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表格+单页" sheetId="1" r:id="rId1"/>
    <sheet name="多版本+资讯" sheetId="2" r:id="rId2"/>
    <sheet name="评论-问题修复" sheetId="3" r:id="rId3"/>
    <sheet name="统计" sheetId="4" r:id="rId4"/>
  </sheets>
  <definedNames>
    <definedName name="_xlnm._FilterDatabase" localSheetId="0">'表格+单页'!$A$2:$F$1048576</definedName>
  </definedNames>
  <calcPr calcId="0"/>
</workbook>
</file>

<file path=xl/sharedStrings.xml><?xml version="1.0" encoding="utf-8"?>
<sst xmlns="http://schemas.openxmlformats.org/spreadsheetml/2006/main">
  <si>
    <t>老库数据</t>
  </si>
  <si>
    <t>单页ID</t>
  </si>
  <si>
    <t>ID</t>
  </si>
  <si>
    <t>软件名称</t>
  </si>
  <si>
    <t>多版本</t>
  </si>
  <si>
    <t>操作：</t>
  </si>
  <si>
    <t>注释：</t>
  </si>
  <si>
    <t>日期</t>
  </si>
  <si>
    <t>日期：</t>
  </si>
  <si>
    <t>id</t>
  </si>
  <si>
    <t>操作备注：</t>
  </si>
  <si>
    <t>统计</t>
  </si>
  <si>
    <t>101创想世界(VR教学平台)标准版</t>
  </si>
  <si>
    <t>内容优化调整</t>
  </si>
  <si>
    <t>替换</t>
  </si>
  <si>
    <t>新增</t>
  </si>
  <si>
    <t>2021汽车音乐无损音质打包</t>
  </si>
  <si>
    <t>20以内加法口诀表打印版</t>
  </si>
  <si>
    <t>翻新</t>
  </si>
  <si>
    <t>33台词电脑版</t>
  </si>
  <si>
    <t>更新+内容优化</t>
  </si>
  <si>
    <t>360网络测速器电脑版</t>
  </si>
  <si>
    <t>更新</t>
  </si>
  <si>
    <t>360远程桌面服务漏洞免疫工具</t>
  </si>
  <si>
    <t>3dmax2014中文破解版</t>
  </si>
  <si>
    <t>提前时间因子</t>
  </si>
  <si>
    <t>51模拟器官方电脑版</t>
  </si>
  <si>
    <t>软件本站和官网下载后都不相符，没量，360首页排名，百度无排名 可替换</t>
  </si>
  <si>
    <t>提前时间因子+内容优化调整</t>
  </si>
  <si>
    <t>51重装系统</t>
  </si>
  <si>
    <t>新增安卓模拟器</t>
  </si>
  <si>
    <t>5kplayer(5K播放器)</t>
  </si>
  <si>
    <t>支持youtube，封面也带有youtube，20左右的量，360第二页排名，百度无排名，可替换</t>
  </si>
  <si>
    <t>注意事项：</t>
  </si>
  <si>
    <t>66网顺发票助手</t>
  </si>
  <si>
    <t>①粘贴使用【仅粘贴文本】</t>
  </si>
  <si>
    <t>affinity publisher注册机</t>
  </si>
  <si>
    <t>②需替换/需删除写入【注释】中</t>
  </si>
  <si>
    <t>aftercodecs破解版v1.9.0一键安装版</t>
  </si>
  <si>
    <t>Alternate Archiver(电脑文件分类整理工具)</t>
  </si>
  <si>
    <t>android studio 3.0免费版</t>
  </si>
  <si>
    <t>android studio汉化包</t>
  </si>
  <si>
    <t>AnimaShooter capture(视频剪辑工具)</t>
  </si>
  <si>
    <t>apk安装工具</t>
  </si>
  <si>
    <t>AppTrans Pro(备份还原工具)</t>
  </si>
  <si>
    <t>AQ录制</t>
  </si>
  <si>
    <t>ArduinoScratch(图形化编程软件)</t>
  </si>
  <si>
    <t>Atlantis word processor(文字处理工具)</t>
  </si>
  <si>
    <t>Atmel Studio 7</t>
  </si>
  <si>
    <t>软件失效 安装后提示更新 选择更新但是没反应  2~16量 360和百度无排名 可删除</t>
  </si>
  <si>
    <t>audio ease speakerphone</t>
  </si>
  <si>
    <t>auto tune evo中文版</t>
  </si>
  <si>
    <t>autocad2007序列号激活码</t>
  </si>
  <si>
    <t>autocad2010序列号和密钥</t>
  </si>
  <si>
    <t>autodesk inventor lt 2021 64位简体中文版</t>
  </si>
  <si>
    <t>autodesk inventor nastran 2022序列号</t>
  </si>
  <si>
    <t>Autodesk Maya2016 lt 官方中文版</t>
  </si>
  <si>
    <t>软件重复 没量  360首页排名 百度无排名 可替换</t>
  </si>
  <si>
    <t>autodesk recap pro 2022序列号和密钥</t>
  </si>
  <si>
    <t>autodesk structural bridge design 2022注册机</t>
  </si>
  <si>
    <t>Autodesk VRED Design 2021 64位</t>
  </si>
  <si>
    <t>axcrypt(文件加密解密软件)</t>
  </si>
  <si>
    <t>bilibili evolved(哔哩哔哩脚本插件)</t>
  </si>
  <si>
    <t>c4ds24中文汉化包</t>
  </si>
  <si>
    <t>cad2014序列号和密钥激活码</t>
  </si>
  <si>
    <t>cad2014注册机32位</t>
  </si>
  <si>
    <t>cad2015 64位下载</t>
  </si>
  <si>
    <t>cad2020序列号和密钥激活码破解注册机</t>
  </si>
  <si>
    <t>cad批量打印batchplot</t>
  </si>
  <si>
    <t>cad完全卸载工具</t>
  </si>
  <si>
    <t>CG Magic(CG魔宝)</t>
  </si>
  <si>
    <t>chessbase16汉化包</t>
  </si>
  <si>
    <t>chrome极速浏览器官方版</t>
  </si>
  <si>
    <t>chrome集装箱插件</t>
  </si>
  <si>
    <t>Chromium站长浏览器</t>
  </si>
  <si>
    <t>cimatrone e14汉化文件</t>
  </si>
  <si>
    <t>CKtool创客工具箱</t>
  </si>
  <si>
    <t>Classic Shell中文版</t>
  </si>
  <si>
    <t>已被处理</t>
  </si>
  <si>
    <t>Classroom Spy Professional(课堂监控软件)</t>
  </si>
  <si>
    <t>cleansweep中文版(系统清理软件)</t>
  </si>
  <si>
    <t>CNKI E-Study(数字化学习与研究平台)</t>
  </si>
  <si>
    <t>后台有168686  知网研学电脑版，112227软件没量 360首页排名 百度无排名 可替换</t>
  </si>
  <si>
    <t>comicenhancerpro 5.04中文单文件版</t>
  </si>
  <si>
    <t>corel painter essentials 6汉化文件</t>
  </si>
  <si>
    <t>CorelCAD 2018</t>
  </si>
  <si>
    <t>cry极速抢购助手</t>
  </si>
  <si>
    <t>CXDN网刻官方版</t>
  </si>
  <si>
    <t>cyberlink screen recorder4激活码</t>
  </si>
  <si>
    <t>DearMob iPhone Manager(iphone数据传输助手)</t>
  </si>
  <si>
    <t>DeployMaster(安装程序制作工具)</t>
  </si>
  <si>
    <t>design expert 11激活码</t>
  </si>
  <si>
    <t>design expert12激活码</t>
  </si>
  <si>
    <t>DesignSpark Electrical</t>
  </si>
  <si>
    <t>DesignToolBox(MAX辅助建模插件)</t>
  </si>
  <si>
    <t>DeskArtes Sim Expert(3d模型修复软件)</t>
  </si>
  <si>
    <t>desktop goose电脑版</t>
  </si>
  <si>
    <t>DesktopPlant(桌面盆栽)</t>
  </si>
  <si>
    <t>DesktopVoc桌面背单词</t>
  </si>
  <si>
    <t>DetuStitch(全景拼接软件)</t>
  </si>
  <si>
    <t>ditto中文版</t>
  </si>
  <si>
    <t>后台有相同软件，没量没排名，可删除</t>
  </si>
  <si>
    <t>Donglify(加密狗共享软件)</t>
  </si>
  <si>
    <t>double commander(免费文件管理软件)</t>
  </si>
  <si>
    <t>dr5久鱼多功能版</t>
  </si>
  <si>
    <t>DrawSTAR X6 Express(美工设计自动绘制软件)</t>
  </si>
  <si>
    <t>DreamScene2</t>
  </si>
  <si>
    <t>Duet Display(扩展显示器软件)</t>
  </si>
  <si>
    <t>DwgGuard(图纸外发保护)</t>
  </si>
  <si>
    <t>dxwnd窗口化工具</t>
  </si>
  <si>
    <t>E4A萌新助手</t>
  </si>
  <si>
    <t>E8财务管理软件</t>
  </si>
  <si>
    <t>Ease and Wizz(AE插件)</t>
  </si>
  <si>
    <t>easyshu插件(excel图表插件)</t>
  </si>
  <si>
    <t>ec客户管理系统</t>
  </si>
  <si>
    <t>后台有相同软件已被处理（239690），没量没排名，可删除</t>
  </si>
  <si>
    <t>eduediter(课件编排软件)</t>
  </si>
  <si>
    <t>EF CheckSum Manager(文件校验工具)</t>
  </si>
  <si>
    <t>EF Find(本地文件搜索工具)</t>
  </si>
  <si>
    <t>EF Talk Scriber(歌词编辑器)</t>
  </si>
  <si>
    <t>Effect Creator(抖音道具制作软件)</t>
  </si>
  <si>
    <t>electron screen recorder(屏幕录制软件)</t>
  </si>
  <si>
    <t>elementary os loki</t>
  </si>
  <si>
    <t>Encrypt Care(加密护理)</t>
  </si>
  <si>
    <t>epic pen中文版</t>
  </si>
  <si>
    <t>Eraser软件</t>
  </si>
  <si>
    <t>软件重复 相同软件已处理(14203)  没量没排名 可删除</t>
  </si>
  <si>
    <t>eset nod32新激活码2021</t>
  </si>
  <si>
    <t>Excel合并器</t>
  </si>
  <si>
    <t>excel图片百宝箱(excel插件)</t>
  </si>
  <si>
    <t>Expedition(文件管理工具)</t>
  </si>
  <si>
    <t>exwinner成套报价软件</t>
  </si>
  <si>
    <t>EzStatuion(视频管理软件)</t>
  </si>
  <si>
    <t>软件失效 运行报错  1~26量 360首页排名 百度第二页排名 可替换</t>
  </si>
  <si>
    <t>e企简税</t>
  </si>
  <si>
    <t>软件过期 没量 360第二页排名 百度无排名 可替换</t>
  </si>
  <si>
    <t>Facegen Artist官方版</t>
  </si>
  <si>
    <t>FastRawViewer(raw文件查看软件)</t>
  </si>
  <si>
    <t>Fatkun图片批量下载(chrome图片批量下载插件)</t>
  </si>
  <si>
    <t>fbinsttool 1.7制作多启动u盘软件</t>
  </si>
  <si>
    <t>ffqueue汉化版</t>
  </si>
  <si>
    <t>FILTERiT(AI创意变形效果插件)</t>
  </si>
  <si>
    <t>finalrecovery注册码</t>
  </si>
  <si>
    <t>finalshell免费版</t>
  </si>
  <si>
    <t>Firebird Maestro(firebird管理工具)</t>
  </si>
  <si>
    <t>fireworks 8序列号</t>
  </si>
  <si>
    <t>Flame Painter中文版</t>
  </si>
  <si>
    <t>flareget免费版</t>
  </si>
  <si>
    <t>folder painter中文版</t>
  </si>
  <si>
    <t>foxit reader绿色免安装版本</t>
  </si>
  <si>
    <t>后台有相同软件，14~-7的量，没排名，可删除</t>
  </si>
  <si>
    <t>FX box(PS特效面板插件)</t>
  </si>
  <si>
    <t>Glary Disk Cleaner(Glary磁盘清理程序)</t>
  </si>
  <si>
    <t>harmonyos 2.0系统</t>
  </si>
  <si>
    <t>Hiri(批量邮件处理管理软件)</t>
  </si>
  <si>
    <t>Horodruin(多文件夹同步工具)</t>
  </si>
  <si>
    <t>HyperAmp(音乐播放器)</t>
  </si>
  <si>
    <t>Inspire(灵感写作软件)</t>
  </si>
  <si>
    <t>inventor lt 2020序列号和密钥</t>
  </si>
  <si>
    <t>inventor pro 2022注册机</t>
  </si>
  <si>
    <t>inventor2021简体中文语言包64位</t>
  </si>
  <si>
    <t>inventor2022序列号和密钥</t>
  </si>
  <si>
    <t>iPubsoft Android Desktop Manager(安卓文件管理软件)</t>
  </si>
  <si>
    <t>iZotope VocalSynth(电音人声合成器)</t>
  </si>
  <si>
    <t>jansson.dll文件</t>
  </si>
  <si>
    <t>java_launcher.dll文件</t>
  </si>
  <si>
    <t>jdk15.0.1 64位官方版</t>
  </si>
  <si>
    <t>jdk16.0.2 64位官方版</t>
  </si>
  <si>
    <t>jungle scout插件版</t>
  </si>
  <si>
    <t>KanCloud Editor(看云)</t>
  </si>
  <si>
    <t>KesionEDU(在线网校系统)</t>
  </si>
  <si>
    <t>keyshot8破解文件</t>
  </si>
  <si>
    <t>kms激活工具无毒版(KMS2038＆Digital＆Online Activation Suite v7)</t>
  </si>
  <si>
    <t>laubwerk plants kit(C4D与3dsMax真实植物场景模型包)</t>
  </si>
  <si>
    <t>Lily快捷启动管理工具</t>
  </si>
  <si>
    <t>打开空白 失效 没量 360首页排名 百度无排名 可替换</t>
  </si>
  <si>
    <t>lol韩服语音包2019</t>
  </si>
  <si>
    <t>lrtimelapse5.4汉化包</t>
  </si>
  <si>
    <t>lsplibrary中文版</t>
  </si>
  <si>
    <t>m3u8转mp4转换器</t>
  </si>
  <si>
    <t>MailStyler(邮件模板编辑工具)</t>
  </si>
  <si>
    <t>Markdown Monster(代码编辑器)</t>
  </si>
  <si>
    <t>mastercam2021激活码</t>
  </si>
  <si>
    <t>mastercam2022去黄条补丁</t>
  </si>
  <si>
    <t>mathematica9.0激活码</t>
  </si>
  <si>
    <t>mathpix snipping tool(OCR识别工具)</t>
  </si>
  <si>
    <t>maya2020序列号和密钥</t>
  </si>
  <si>
    <t>mht2html软件(html格式转换工具)</t>
  </si>
  <si>
    <t>mindlinker视频会议</t>
  </si>
  <si>
    <t>miui12.5超级壁纸安装包</t>
  </si>
  <si>
    <t>Mixxx(DJ混音软件)</t>
  </si>
  <si>
    <t>MobieSync(iOS数据传输软件)</t>
  </si>
  <si>
    <t>mocha pro 2020汉化补丁</t>
  </si>
  <si>
    <t>mp4转mp3格式转换器免费版</t>
  </si>
  <si>
    <t>这款软件就是格式工厂，但是此软件版本齐全，多版本过多，有量，可替换</t>
  </si>
  <si>
    <t>MPAct Pro(Microsoft产品激活器)</t>
  </si>
  <si>
    <t>mpv.net(全能视频播放器)</t>
  </si>
  <si>
    <t>mstsc.exe</t>
  </si>
  <si>
    <t>mudbox2022序列号和密钥</t>
  </si>
  <si>
    <t>MultiClipBoardSlots(系统文件剪切工具)</t>
  </si>
  <si>
    <t>music studio 8中文绿色便携版</t>
  </si>
  <si>
    <t>MusicStudio中文补丁</t>
  </si>
  <si>
    <t>mydraw思维导图</t>
  </si>
  <si>
    <t>neatconverter免安装版</t>
  </si>
  <si>
    <t>Nemp(MP3播放器)</t>
  </si>
  <si>
    <t>NetDrive(Windows网络驱动器)</t>
  </si>
  <si>
    <t>NewFileGo(文件监视助手)</t>
  </si>
  <si>
    <t>NextCont客户端(协同办公软件)</t>
  </si>
  <si>
    <t>软件失效，进去后全白，没量，360和百度首页排名，可替换</t>
  </si>
  <si>
    <t>Noisli(chrome背景音乐播放插件)</t>
  </si>
  <si>
    <t>软件失效，无资源，没量，360首页排名，百度无排名，可替换</t>
  </si>
  <si>
    <t>NonCompressibleFiles(压缩文件创建工具)</t>
  </si>
  <si>
    <t>notepad3中文定制版(轻量级文本编辑器)</t>
  </si>
  <si>
    <t>ntsd.exe</t>
  </si>
  <si>
    <t>nx-500打印机驱动</t>
  </si>
  <si>
    <t>nxshell</t>
  </si>
  <si>
    <t>nzxt cam软件</t>
  </si>
  <si>
    <t>Octopus章鱼串口助手</t>
  </si>
  <si>
    <t>odysseus降级工具(odysseusota)</t>
  </si>
  <si>
    <t>office2019永久密钥</t>
  </si>
  <si>
    <t>OfficeTime(工作时间记录软件)</t>
  </si>
  <si>
    <t>office批量打印助手无功能限制版</t>
  </si>
  <si>
    <t>有相同软件，没量，360和百度首页排名 可替换</t>
  </si>
  <si>
    <t>office自动保存工具</t>
  </si>
  <si>
    <t>OneDrive直链化</t>
  </si>
  <si>
    <t>OnionShare(匿名共享工具)</t>
  </si>
  <si>
    <t>Open Multiple Files</t>
  </si>
  <si>
    <t>OpenERP odoo</t>
  </si>
  <si>
    <t>OraLoader(数据库管理)</t>
  </si>
  <si>
    <t>Otixo(云账号管理软件)</t>
  </si>
  <si>
    <t>PaintDotNet(照片处理软件)</t>
  </si>
  <si>
    <t>painttool sai ver.2 2021笔刷包</t>
  </si>
  <si>
    <t>PandaOCR专业版</t>
  </si>
  <si>
    <t>Patch My PC(软件更新工具)</t>
  </si>
  <si>
    <t>pc agent(系统监控软件)</t>
  </si>
  <si>
    <t>PCSwift(电脑加速软件)</t>
  </si>
  <si>
    <t>PDF Link Editor(pdf超链接修改工具)</t>
  </si>
  <si>
    <t>PDF Multitool Business(PDF转换工具)</t>
  </si>
  <si>
    <t>pdf shaper professional注册码</t>
  </si>
  <si>
    <t>PDFCompressor(PDF压缩软件)</t>
  </si>
  <si>
    <t>pdf编辑器官方正版</t>
  </si>
  <si>
    <t>pdf编辑器免费版</t>
  </si>
  <si>
    <t>后台有相同软件，没量，没排名，可删除</t>
  </si>
  <si>
    <t>PDF解密大师</t>
  </si>
  <si>
    <t>pdf文件比较工具(diffpdf)</t>
  </si>
  <si>
    <t>PDF页面锁</t>
  </si>
  <si>
    <t>pestudio(编程辅助软件)</t>
  </si>
  <si>
    <t>PE吧装机助理</t>
  </si>
  <si>
    <t>photo manager pro中文绿色便携版</t>
  </si>
  <si>
    <t>picture colorizer pro 2.3.0中文汉化版</t>
  </si>
  <si>
    <t>pictureecho4.0中文汉化版</t>
  </si>
  <si>
    <t>pinnacle studio 25中文版</t>
  </si>
  <si>
    <t>pixplant3中文补丁</t>
  </si>
  <si>
    <t>Pix中文版</t>
  </si>
  <si>
    <t>软件失效报错，网上没找到其他安装包，没量，360首页排名，百度无排名，可替换</t>
  </si>
  <si>
    <t>pkbox模拟器</t>
  </si>
  <si>
    <t>PLSQL Developer14汉化包</t>
  </si>
  <si>
    <t>pointofix画线工具</t>
  </si>
  <si>
    <t>PPSave(PPS缓存视频提取)</t>
  </si>
  <si>
    <t>Project Reader(微软项目管理软件)</t>
  </si>
  <si>
    <t>proxmark3 easy gui_x中文版</t>
  </si>
  <si>
    <t>ps2019激活账号序列号</t>
  </si>
  <si>
    <t>pscc2019破解补丁</t>
  </si>
  <si>
    <t>PS拉框助手</t>
  </si>
  <si>
    <t>python汉化包</t>
  </si>
  <si>
    <t>qq五笔拼音混合输入法官方版</t>
  </si>
  <si>
    <t>后台有24年相同软件，50左右的量，360首页排名，百度无排名，可替换</t>
  </si>
  <si>
    <t>qttabbar win10中文版(多标签资源管理器)</t>
  </si>
  <si>
    <t>Quick Access Popup(快速启动菜单)</t>
  </si>
  <si>
    <t>quickcut剪辑软件</t>
  </si>
  <si>
    <t>QuickMove(文件自动分类整理工具)</t>
  </si>
  <si>
    <t>Quicktest professional(QTP/UFT) 11.5官方版(含汉化包)</t>
  </si>
  <si>
    <t>Razer Synapse(雷云)</t>
  </si>
  <si>
    <t>rdviewer远程管理软件</t>
  </si>
  <si>
    <t>Read Aloud软件</t>
  </si>
  <si>
    <t>reader阅读器电脑版</t>
  </si>
  <si>
    <t>后台有24年相同软件，10几的量，没排名，可删除</t>
  </si>
  <si>
    <t>registry reviver绿色版</t>
  </si>
  <si>
    <t>remove logo now4.0注册码</t>
  </si>
  <si>
    <t>remove.bg抠图</t>
  </si>
  <si>
    <t>renderbus(影视动画自助渲染）</t>
  </si>
  <si>
    <t>robotstudio6.08激活密钥</t>
  </si>
  <si>
    <t>RockyMosaic(无人机影像拼接软件)</t>
  </si>
  <si>
    <t>在官网下载后安装注册，显示服务器失效，8的量，360首页排名，百度第二页排名，可替换</t>
  </si>
  <si>
    <t>rtss中文版(显卡超频锁帧软件)</t>
  </si>
  <si>
    <t>R语言软件</t>
  </si>
  <si>
    <t>samplitude pro x4汉化包</t>
  </si>
  <si>
    <t>Saola Animate(HTML5动画制作软件)</t>
  </si>
  <si>
    <t>sas9.4官方sid文件</t>
  </si>
  <si>
    <t>ScaleUP插件</t>
  </si>
  <si>
    <t>SciDAVis(科学绘图软件)</t>
  </si>
  <si>
    <t>sdformatter4.0汉化版</t>
  </si>
  <si>
    <t>sd卡格式化工具电脑版</t>
  </si>
  <si>
    <t>后台有相同的软件，十几的量，360首页排名，百度无排名，可替换</t>
  </si>
  <si>
    <t>seafile客户端(云存储软件)</t>
  </si>
  <si>
    <t>SecureFX 9.0注册机</t>
  </si>
  <si>
    <t>SHEditor(SkinSharp皮肤黑洞专用设计工具)</t>
  </si>
  <si>
    <t>shimeji桌宠</t>
  </si>
  <si>
    <t>ShopEx助理</t>
  </si>
  <si>
    <t>Simple Sticky Notes</t>
  </si>
  <si>
    <t>SkinSharp软件换肤库(SkinSharp For Visual C++)</t>
  </si>
  <si>
    <t>后台有相同软件，没量，360首页排名，可替换</t>
  </si>
  <si>
    <t>Snapde(csv超大文件编辑软件)</t>
  </si>
  <si>
    <t>Soft4Boost Split Movie(电影剪裁工具)</t>
  </si>
  <si>
    <t>Soft4Boost TV Recorder(电视录像机)</t>
  </si>
  <si>
    <t>soso音乐win版</t>
  </si>
  <si>
    <t>spacesniffer中文版(硬盘空间分析工具)</t>
  </si>
  <si>
    <t>SqliteToExcel(Sqlite导出Excel工具)</t>
  </si>
  <si>
    <t>sqlprompt10注册机</t>
  </si>
  <si>
    <t>start11简体中文版</t>
  </si>
  <si>
    <t>substance designer</t>
  </si>
  <si>
    <t>Super Productivity(任务管理软件)</t>
  </si>
  <si>
    <t>supercopy chrome扩展插件</t>
  </si>
  <si>
    <t>SVP4</t>
  </si>
  <si>
    <t>软件后安装失效，其他站资源下架，没量，360无排名，百度第二页排名，可替换</t>
  </si>
  <si>
    <t>synergy软件</t>
  </si>
  <si>
    <t>sysmac studio 1.30中文破解版</t>
  </si>
  <si>
    <t>systemcare13激活码</t>
  </si>
  <si>
    <t>t20天正电气v7.0破解补丁</t>
  </si>
  <si>
    <t>tableau10.5激活密钥</t>
  </si>
  <si>
    <t>TallyPrime(erp财务管理系统)</t>
  </si>
  <si>
    <t>TechSmith Snagit 2018汉化包</t>
  </si>
  <si>
    <t>terrasolid2019注册机</t>
  </si>
  <si>
    <t>Text Edit Plus免费版(文本编辑器)</t>
  </si>
  <si>
    <t>The Prime Machine(语料库检索软件)</t>
  </si>
  <si>
    <t>Thea Render(西娅渲染器)</t>
  </si>
  <si>
    <t>TinyTask鼠标键盘操作录制助手</t>
  </si>
  <si>
    <t>软件安装后 打不开 没量  360第二页排名 百度无排名 可替换</t>
  </si>
  <si>
    <t>topaz gigapixel ai5.4.5汉化补丁</t>
  </si>
  <si>
    <t>topaz video enhance ai 2.0汉化包</t>
  </si>
  <si>
    <t>topaz video enhance ai破解文件</t>
  </si>
  <si>
    <t>topogun3注册机</t>
  </si>
  <si>
    <t>topogun拓扑软件</t>
  </si>
  <si>
    <t>Total Image Converter(图片转换器)</t>
  </si>
  <si>
    <t>Tribler(p2p文件分享工具)</t>
  </si>
  <si>
    <t>TweakBit PCCleaner 2018(系统清理软件)</t>
  </si>
  <si>
    <t>Uboat十项修改器</t>
  </si>
  <si>
    <t>unc0ver越狱工具</t>
  </si>
  <si>
    <t>uncle小说下载器(小说下载阅读器)</t>
  </si>
  <si>
    <t>软件失效 没量 360首页排名 百度无排名 可替换</t>
  </si>
  <si>
    <t>Unfold3D(三维模型展UV软件) rs/vs</t>
  </si>
  <si>
    <t>unigine heaven benchmark(显卡测试工具)</t>
  </si>
  <si>
    <t>uninstall tool激活密钥</t>
  </si>
  <si>
    <t>unity3d插件大全</t>
  </si>
  <si>
    <t>unity汉化包</t>
  </si>
  <si>
    <t>updatepack7r2 21.8.11更新包</t>
  </si>
  <si>
    <t>uptool u盘量产工具</t>
  </si>
  <si>
    <t>usb mass storage device驱动</t>
  </si>
  <si>
    <t>utools插件</t>
  </si>
  <si>
    <t>utools插件合集</t>
  </si>
  <si>
    <t>vault pro2022序列号</t>
  </si>
  <si>
    <t>vb6中文企业版sp6</t>
  </si>
  <si>
    <t>vegas18pro免费序列号</t>
  </si>
  <si>
    <t>vero visi 2020.1 64位中文破解版</t>
  </si>
  <si>
    <t>VeryCapture中文版</t>
  </si>
  <si>
    <t>Video Man Capture官方版</t>
  </si>
  <si>
    <t>visualfreebasic 5正式版(可视化编程环境)</t>
  </si>
  <si>
    <t>vitashell(psv文件管理助手)</t>
  </si>
  <si>
    <t>vj师网视频转换工具</t>
  </si>
  <si>
    <t>Vladovsoft Bargen</t>
  </si>
  <si>
    <t>vm15.5许可证密钥</t>
  </si>
  <si>
    <t>vmix23注册机</t>
  </si>
  <si>
    <t>vmPing(多开ping工具)</t>
  </si>
  <si>
    <t>vmware esxi 7.0序列号</t>
  </si>
  <si>
    <t>vmware workstation15许可证密钥</t>
  </si>
  <si>
    <t>vmware15许可证密钥</t>
  </si>
  <si>
    <t>vmware16永久激活密钥</t>
  </si>
  <si>
    <t>vnote windows版</t>
  </si>
  <si>
    <t>voukoder汉化版</t>
  </si>
  <si>
    <t>Vov Music Player(音乐播放软件)</t>
  </si>
  <si>
    <t>VRED Design 2020序列号和密钥</t>
  </si>
  <si>
    <t>Vred Professional 2020序列号和密钥</t>
  </si>
  <si>
    <t>vup虚拟主播</t>
  </si>
  <si>
    <t>w32dasm中文版(反汇编工具)</t>
  </si>
  <si>
    <t>后台有24年相同软件，10~-10的量，没排名，可删除</t>
  </si>
  <si>
    <t>WallCat壁纸</t>
  </si>
  <si>
    <t>软件失效 安装后打开都闪退 2~3的量 360首页排名 百度第二页排名 可替换</t>
  </si>
  <si>
    <t>wallhaven壁纸下载器</t>
  </si>
  <si>
    <t>wave editor中文版</t>
  </si>
  <si>
    <t>WavePad Audio Editing(音频编辑软件)</t>
  </si>
  <si>
    <t>Webcam Capture(摄像头抓图软件)</t>
  </si>
  <si>
    <t>whynotwin11中文版</t>
  </si>
  <si>
    <t>wii backup manager</t>
  </si>
  <si>
    <t>win10ltsc官方版下载</t>
  </si>
  <si>
    <t>win10老坛酸菜版2021</t>
  </si>
  <si>
    <t>win11升级检查工具</t>
  </si>
  <si>
    <t>win7 kb976902 64位</t>
  </si>
  <si>
    <t>软件过期 没量 360首页排名 百度无排名 可替换</t>
  </si>
  <si>
    <t>wincc7.0 SP3中文版(附安装教程)</t>
  </si>
  <si>
    <t>windows server 2008 r2</t>
  </si>
  <si>
    <t>Windows10升级助手</t>
  </si>
  <si>
    <t>windows10游戏专用版本</t>
  </si>
  <si>
    <t>windows11免TPM2.0限制补丁</t>
  </si>
  <si>
    <t>windows11配置检测工具</t>
  </si>
  <si>
    <t>后台有相同软件201831，2~11的量，360首页排名，百度无排名，可替换</t>
  </si>
  <si>
    <t>windows11应用商店恢复包</t>
  </si>
  <si>
    <t>WinDynamicDesktop(动态变化桌面壁纸)</t>
  </si>
  <si>
    <t>winext清理工具</t>
  </si>
  <si>
    <t>winrar6.0 key注册文件</t>
  </si>
  <si>
    <t>wise reminder中文版</t>
  </si>
  <si>
    <t>WMail(邮件客户端)</t>
  </si>
  <si>
    <t>WordCreator(随机单词生成器)</t>
  </si>
  <si>
    <t>wormhole虫洞</t>
  </si>
  <si>
    <t>wps2019永久激活工具</t>
  </si>
  <si>
    <t>wps2019专业版序列号激活工具</t>
  </si>
  <si>
    <t>WriteMapper(脑图软件)</t>
  </si>
  <si>
    <t>WxDatViewer(微信dat图片解码软件)</t>
  </si>
  <si>
    <t>wysiwyg web builder汉化包</t>
  </si>
  <si>
    <t>xilisoft photo dvd maker中文版</t>
  </si>
  <si>
    <t>xilisoft video converter smart中文版</t>
  </si>
  <si>
    <t>xmind11序列号</t>
  </si>
  <si>
    <t>XmlToSqlite(数据转换软件)</t>
  </si>
  <si>
    <t>xshell5产品激活密钥</t>
  </si>
  <si>
    <t>xtream path汉化版</t>
  </si>
  <si>
    <t>yahoo奇摩输入法</t>
  </si>
  <si>
    <t>yto圆通速递金刚子系统网点版</t>
  </si>
  <si>
    <t>软件安装后报错，没量，360首页排名，百度无排名，可替换</t>
  </si>
  <si>
    <t>ZOC7 Terminal(telnet客户端软件)</t>
  </si>
  <si>
    <t>阿里云盘变本地硬盘工具</t>
  </si>
  <si>
    <t>软件安装后注册没反应，没量没排名，可删除</t>
  </si>
  <si>
    <t>阿里云无影云桌面</t>
  </si>
  <si>
    <t>阿拇云手机</t>
  </si>
  <si>
    <t>软件失效 官网失效 没量没排名 可删除</t>
  </si>
  <si>
    <t>阿姆云手机</t>
  </si>
  <si>
    <t>软件失效 没量 360首页排名 百度第二页排名 可替换</t>
  </si>
  <si>
    <t>爱奇艺看图软件</t>
  </si>
  <si>
    <t>爱搜资源网盘助手</t>
  </si>
  <si>
    <t>爱云推</t>
  </si>
  <si>
    <t>软件失效 官网失效 没量 360和百度首页排名 可替换</t>
  </si>
  <si>
    <t>安信车队管理系统单机版V10</t>
  </si>
  <si>
    <t>安信证券md5码生成器</t>
  </si>
  <si>
    <t>安信证券期权模拟软件</t>
  </si>
  <si>
    <t>后台提示黑名单，暂未处理，360首页排名，百度第二页排名</t>
  </si>
  <si>
    <t>安卓手机恢复大师</t>
  </si>
  <si>
    <t>软件重复，实际为190598 [数据恢复] 失易得安卓恢复 软件，没量，没排名，可删除</t>
  </si>
  <si>
    <t>安卓修改大师</t>
  </si>
  <si>
    <t>白话大数据与机器学习</t>
  </si>
  <si>
    <t>百词斩象形单词5000电子版</t>
  </si>
  <si>
    <t>百度百科推广大师</t>
  </si>
  <si>
    <t>id被删除</t>
  </si>
  <si>
    <t>百度商桥2016电脑版</t>
  </si>
  <si>
    <t>软件失效 已停运 没量  360首页排名 百度第二页排名 可替换</t>
  </si>
  <si>
    <t>百度通用文字识别小工具</t>
  </si>
  <si>
    <t>百度阅读器精简版电脑版</t>
  </si>
  <si>
    <t>百度云vip七天领取工具</t>
  </si>
  <si>
    <t>百惠经营管理系统</t>
  </si>
  <si>
    <t>百家云视频解密工具</t>
  </si>
  <si>
    <t>软件失效，安装后打不开，没量没排名，可删除</t>
  </si>
  <si>
    <t>板块霸主</t>
  </si>
  <si>
    <t>棒棒糖小学数学出题机pc软件</t>
  </si>
  <si>
    <t>软件失效，链接过期，没量，360首页排名，百度第二页排名，可替换</t>
  </si>
  <si>
    <t>报考照片审核处理软件</t>
  </si>
  <si>
    <t>贝壳A+系统</t>
  </si>
  <si>
    <t>哔哩哔哩b站下载助手</t>
  </si>
  <si>
    <t>哔哩哔哩唧唧电脑版</t>
  </si>
  <si>
    <t>哔哩哔哩下载助手插件</t>
  </si>
  <si>
    <t>碧桂园园宝电脑版</t>
  </si>
  <si>
    <t>变设龙</t>
  </si>
  <si>
    <t>软件失效，没量，360没排名，百度首页排名，可替换</t>
  </si>
  <si>
    <t>辩论赛计时软件电脑版</t>
  </si>
  <si>
    <t>标桥清标工具电脑版</t>
  </si>
  <si>
    <t>冰点文库下载器</t>
  </si>
  <si>
    <t>冰点文库下载器2021新版</t>
  </si>
  <si>
    <t>冰点文库下载器最终版</t>
  </si>
  <si>
    <t>冰箱(Ice Box)激活器</t>
  </si>
  <si>
    <t>后台有(139249)相同软件，没量，没排名，可删除</t>
  </si>
  <si>
    <t>布丁压缩</t>
  </si>
  <si>
    <t>彩虹白噪音</t>
  </si>
  <si>
    <t>草料生成器二维码电脑版</t>
  </si>
  <si>
    <t>常青藤批量处理系统</t>
  </si>
  <si>
    <t>畅言教师助手电脑版</t>
  </si>
  <si>
    <t>超级捕快录屏软件</t>
  </si>
  <si>
    <t>超级绘图王</t>
  </si>
  <si>
    <t>超级音效</t>
  </si>
  <si>
    <t>超级终端win10专用版</t>
  </si>
  <si>
    <t>超时代云课堂上传助手</t>
  </si>
  <si>
    <t>超市播音系统</t>
  </si>
  <si>
    <t>超阅OFD阅读器</t>
  </si>
  <si>
    <t>潮生活发票助手</t>
  </si>
  <si>
    <t>晨科文件档案管理系统</t>
  </si>
  <si>
    <t>创基云建筑</t>
  </si>
  <si>
    <t>创意云渲染客户端</t>
  </si>
  <si>
    <t>打扮家bim软件</t>
  </si>
  <si>
    <t>大白菜系统</t>
  </si>
  <si>
    <t>大鹅桌面宠物电脑版</t>
  </si>
  <si>
    <t>大华快速配置工具</t>
  </si>
  <si>
    <t>大师兄u盘启动盘制作工具</t>
  </si>
  <si>
    <t>大侠助手浏览器插件</t>
  </si>
  <si>
    <t>大仙一键搬图</t>
  </si>
  <si>
    <t>单身狗重复文件清理软件</t>
  </si>
  <si>
    <t>得力HEIC转换器</t>
  </si>
  <si>
    <t>德州银行网银助手</t>
  </si>
  <si>
    <t>电脑屏幕下雪软件</t>
  </si>
  <si>
    <t>店透视 Chrome插件</t>
  </si>
  <si>
    <t>顶顶大名顶贴机</t>
  </si>
  <si>
    <t>抖音快手批量去水印解析软件二合一</t>
  </si>
  <si>
    <t>嘟伴云办公(原六度云办公)</t>
  </si>
  <si>
    <t>多宝视管理系统</t>
  </si>
  <si>
    <t>多多卖家通</t>
  </si>
  <si>
    <t>多功能检测工具箱2021</t>
  </si>
  <si>
    <t>多喝热水(撩妹软件)</t>
  </si>
  <si>
    <t>多可档案管理系统</t>
  </si>
  <si>
    <t>发多多助手</t>
  </si>
  <si>
    <t>发了个财官方版</t>
  </si>
  <si>
    <t>发票提取工具</t>
  </si>
  <si>
    <t>法人一证通协卡助手</t>
  </si>
  <si>
    <t>方可出入库管理软件</t>
  </si>
  <si>
    <t>方可库存管理软件</t>
  </si>
  <si>
    <t>防疫登记软件</t>
  </si>
  <si>
    <t>房朋软件</t>
  </si>
  <si>
    <t>非常好印5.0</t>
  </si>
  <si>
    <t>菲尔工具箱</t>
  </si>
  <si>
    <t>枫叶3GP手机视频转换器</t>
  </si>
  <si>
    <t>枫叶f4v格式转换器</t>
  </si>
  <si>
    <t>枫叶ipod视频转换器(ipod视频格式转换器)</t>
  </si>
  <si>
    <t>枫叶MKV视频转换器(mkv格式转换器)</t>
  </si>
  <si>
    <t>枫叶MOD格式转换器</t>
  </si>
  <si>
    <t>枫叶MTS格式转换器</t>
  </si>
  <si>
    <t>枫叶SWF转换器</t>
  </si>
  <si>
    <t>枫叶vob视频格式转换器</t>
  </si>
  <si>
    <t>枫叶全能视频转换器</t>
  </si>
  <si>
    <t>枫叶万能格式转换工厂</t>
  </si>
  <si>
    <t>枫叶音频格式转换器</t>
  </si>
  <si>
    <t>疯师傅压缩包解密助手软件</t>
  </si>
  <si>
    <t>蜂巢收纳盒</t>
  </si>
  <si>
    <t>蜂窝桌面整理软件</t>
  </si>
  <si>
    <t>浮云活体监控客户端</t>
  </si>
  <si>
    <t>浮云批量美图软件</t>
  </si>
  <si>
    <t>浮云识音</t>
  </si>
  <si>
    <t>福莱招投标助手</t>
  </si>
  <si>
    <t>福昕风腾PDF套件(Foxit PhantomPDF)</t>
  </si>
  <si>
    <t>斧子演示AxeSlide</t>
  </si>
  <si>
    <t>辅导猫电脑版</t>
  </si>
  <si>
    <t>盖大师U盘启动大师</t>
  </si>
  <si>
    <t>高佣联盟发单助手</t>
  </si>
  <si>
    <t>高原极线黑体字体</t>
  </si>
  <si>
    <t>高中数学公式大全完整版</t>
  </si>
  <si>
    <t>歌曲搜索神器</t>
  </si>
  <si>
    <t>格雷盒子电脑版</t>
  </si>
  <si>
    <t>格西测控大师</t>
  </si>
  <si>
    <t>工程物资云</t>
  </si>
  <si>
    <t>公文写作神器电脑版</t>
  </si>
  <si>
    <t>共享文件夹加密超级大师</t>
  </si>
  <si>
    <t>构件坞</t>
  </si>
  <si>
    <t>固乔快递查询助手</t>
  </si>
  <si>
    <t>莞工云盘</t>
  </si>
  <si>
    <t>管家婆创业版2022</t>
  </si>
  <si>
    <t>管家婆辉煌2top网络版</t>
  </si>
  <si>
    <t>管家婆软件</t>
  </si>
  <si>
    <t>广东省国家工作人员学法考试平台粤领航学习助手</t>
  </si>
  <si>
    <t>广告净化器插件</t>
  </si>
  <si>
    <t>广告净化器搜狗专版</t>
  </si>
  <si>
    <t>广告清道夫(广告清理软件)</t>
  </si>
  <si>
    <t>癸戌助手</t>
  </si>
  <si>
    <t>海康工具管家</t>
  </si>
  <si>
    <t>汉王电子白板软件</t>
  </si>
  <si>
    <t>汉仪铸字妙妙屋简字体</t>
  </si>
  <si>
    <t>汉仪字酷堂经解楷体繁字体</t>
  </si>
  <si>
    <t>好用一键u盘装系统</t>
  </si>
  <si>
    <t>浩辰cad电力2021激活码</t>
  </si>
  <si>
    <t>浩辰cad机械2021激活许可码</t>
  </si>
  <si>
    <t>浩辰cad建筑2021激活码</t>
  </si>
  <si>
    <t>浩强工具(UG NX辅助工具箱)</t>
  </si>
  <si>
    <t>浩视达数据恢复软件</t>
  </si>
  <si>
    <t>黑鸟播放器电脑pc版</t>
  </si>
  <si>
    <t>黑鲨装机大师</t>
  </si>
  <si>
    <t>红瓦建模大师(施工)</t>
  </si>
  <si>
    <t>鸿蒙2.0系统</t>
  </si>
  <si>
    <t>鸿蒙系统安装包</t>
  </si>
  <si>
    <t>后羿采集器</t>
  </si>
  <si>
    <t>葫芦岛银行网银助手</t>
  </si>
  <si>
    <t>互盾安卓恢复大师</t>
  </si>
  <si>
    <t>互盾手机数据恢复软件</t>
  </si>
  <si>
    <t>花爪截图(屏幕截屏软件)</t>
  </si>
  <si>
    <t>华为盒子m330升级固件</t>
  </si>
  <si>
    <t>华为鸿蒙2.0系统</t>
  </si>
  <si>
    <t>华为悦盒破解工具集</t>
  </si>
  <si>
    <t>会声会影2018官方卸载工具</t>
  </si>
  <si>
    <t>会声会影2019SP3升级包精简版</t>
  </si>
  <si>
    <t>会声会影2019官方卸载工具</t>
  </si>
  <si>
    <t>会声会影2019汉化包64位</t>
  </si>
  <si>
    <t>会声会影2019汉化包第二版</t>
  </si>
  <si>
    <t>会声会影2019内置素材包</t>
  </si>
  <si>
    <t>会声会影2019全能优化大师</t>
  </si>
  <si>
    <t>会声会影2020初始化工具</t>
  </si>
  <si>
    <t>会声会影2020汉化包</t>
  </si>
  <si>
    <t>会声会影2020清理工具</t>
  </si>
  <si>
    <t>会声会影2020全能优化大师</t>
  </si>
  <si>
    <t>会声会影2021清理工具</t>
  </si>
  <si>
    <t>会声会影2021全能优化大师</t>
  </si>
  <si>
    <t>会声会影2022清理工具</t>
  </si>
  <si>
    <t>会声会影2022全能优化大师织金旋律版</t>
  </si>
  <si>
    <t>会声会影X10全能优化大师</t>
  </si>
  <si>
    <t>活字格(企业Web应用生成器)</t>
  </si>
  <si>
    <t>火柴(原火萤酱)</t>
  </si>
  <si>
    <t>火云快递管理软件</t>
  </si>
  <si>
    <t>货车帮</t>
  </si>
  <si>
    <t>机器视觉大师</t>
  </si>
  <si>
    <t>极速玩转2019</t>
  </si>
  <si>
    <t>集福宝2022</t>
  </si>
  <si>
    <t>纪念币预约助手2021</t>
  </si>
  <si>
    <t>济宁高新村镇银行网银助手</t>
  </si>
  <si>
    <t>佳佳avi格式转换器(avi视频转换器)</t>
  </si>
  <si>
    <t>佳佳FLV转换器(flv格式转换器)</t>
  </si>
  <si>
    <t>佳佳HD高清视频转换器</t>
  </si>
  <si>
    <t>佳佳iPhone视频转换器</t>
  </si>
  <si>
    <t>佳佳MOD格式转换器</t>
  </si>
  <si>
    <t>佳佳MP3格式转换器</t>
  </si>
  <si>
    <t>佳佳MPG格式转换器(mpg格式转换工具)</t>
  </si>
  <si>
    <t>佳佳MTS格式转换器(mts格式转换软件)</t>
  </si>
  <si>
    <t>佳佳PSP视频格式转换器</t>
  </si>
  <si>
    <t>佳佳RMVB转换器</t>
  </si>
  <si>
    <t>佳佳swf转换器(swf格式转换器)</t>
  </si>
  <si>
    <t>佳佳VOB格式转换器</t>
  </si>
  <si>
    <t>佳佳WMV格式转换器</t>
  </si>
  <si>
    <t>佳佳格式转换工厂</t>
  </si>
  <si>
    <t>佳佳全能视频格式转换器</t>
  </si>
  <si>
    <t>佳能dpp4中文版</t>
  </si>
  <si>
    <t>佳能LBP913w打印机驱动</t>
  </si>
  <si>
    <t>家软屏幕录制</t>
  </si>
  <si>
    <t>剪切板监控软件</t>
  </si>
  <si>
    <t>简单游手游模拟器</t>
  </si>
  <si>
    <t>简单智课堂学生端</t>
  </si>
  <si>
    <t>简而优学生端</t>
  </si>
  <si>
    <t>简易音乐播放器pc客户端</t>
  </si>
  <si>
    <t>教学助手电脑版</t>
  </si>
  <si>
    <t>解放云盘</t>
  </si>
  <si>
    <t>今晨送货单管理系统(送货单管理软件)</t>
  </si>
  <si>
    <t>金鸣表格文字识别大师</t>
  </si>
  <si>
    <t>金舟视频压缩软件</t>
  </si>
  <si>
    <t>京东口令转链接工具</t>
  </si>
  <si>
    <t>京东抢茅台软件</t>
  </si>
  <si>
    <t>京东文娱寄卖客户端</t>
  </si>
  <si>
    <t>精臣b11便携式标签打印机软件</t>
  </si>
  <si>
    <t>开贝修图软件</t>
  </si>
  <si>
    <t>开心电视助手</t>
  </si>
  <si>
    <t>开心盒子助手3.0版</t>
  </si>
  <si>
    <t>考勤表模板excel版</t>
  </si>
  <si>
    <t>客服宝电脑版(客服宝聊天助手)</t>
  </si>
  <si>
    <t>客服小助手</t>
  </si>
  <si>
    <t>快递批量查询助手</t>
  </si>
  <si>
    <t>兰州银行网银助手客户端</t>
  </si>
  <si>
    <t>蓝博清单计价软件</t>
  </si>
  <si>
    <t>蓝奏云电脑版</t>
  </si>
  <si>
    <t>狼爱读免费小说</t>
  </si>
  <si>
    <t>老文头照片整理工具</t>
  </si>
  <si>
    <t>雷利子天翼网盘下载工具</t>
  </si>
  <si>
    <t>雷特字幕premiere版</t>
  </si>
  <si>
    <t>雷特字幕手拍唱词插件premiere版</t>
  </si>
  <si>
    <t>里讯浏览器</t>
  </si>
  <si>
    <t>理优1对1学生端</t>
  </si>
  <si>
    <t>粒子矿云</t>
  </si>
  <si>
    <t>梁龙信封打印</t>
  </si>
  <si>
    <t>两寸照片生成器</t>
  </si>
  <si>
    <t>临时短信验证码接收平台</t>
  </si>
  <si>
    <t>凌峰日程表</t>
  </si>
  <si>
    <t>聆客</t>
  </si>
  <si>
    <t>零一工具箱</t>
  </si>
  <si>
    <t>溜溜TC Games</t>
  </si>
  <si>
    <t>溜云库</t>
  </si>
  <si>
    <t>流水记账大管家软件</t>
  </si>
  <si>
    <t>龙江银行网银助手</t>
  </si>
  <si>
    <t>卢本伟骂人语音包</t>
  </si>
  <si>
    <t>录屏高手软件</t>
  </si>
  <si>
    <t>鹿课Look(微课制作软件)</t>
  </si>
  <si>
    <t>绿叶MRP管理系统</t>
  </si>
  <si>
    <t>蚂蚁数据恢复大师</t>
  </si>
  <si>
    <t>买家秀采集器</t>
  </si>
  <si>
    <t>迈克菲卸载工具</t>
  </si>
  <si>
    <t>曼昆经济学原理第五版pdf</t>
  </si>
  <si>
    <t>猫爪 Chrome插件</t>
  </si>
  <si>
    <t>媒小帮电脑版</t>
  </si>
  <si>
    <t>美事电脑版</t>
  </si>
  <si>
    <t>美图录下载器</t>
  </si>
  <si>
    <t>美助理管理软件</t>
  </si>
  <si>
    <t>门窗CC厂家版</t>
  </si>
  <si>
    <t>咪爪PC助手</t>
  </si>
  <si>
    <t>迷你酷狗播放器</t>
  </si>
  <si>
    <t>迷你数据恢复大师</t>
  </si>
  <si>
    <t>迷你准圆字体</t>
  </si>
  <si>
    <t>米家小白智能摄像机电脑版</t>
  </si>
  <si>
    <t>面兜兜快手上货助手</t>
  </si>
  <si>
    <t>喵切壁纸</t>
  </si>
  <si>
    <t>名易myoa协同办公平台</t>
  </si>
  <si>
    <t>明道云电脑版</t>
  </si>
  <si>
    <t>摸鱼神器</t>
  </si>
  <si>
    <t>魔控电脑遥控器电脑端</t>
  </si>
  <si>
    <t>魔力耳朵少儿英语</t>
  </si>
  <si>
    <t>内蒙古银行网银助手</t>
  </si>
  <si>
    <t>尼康nx studio</t>
  </si>
  <si>
    <t>你拍一电脑版</t>
  </si>
  <si>
    <t>宁波东海银行网银助手</t>
  </si>
  <si>
    <t>农行大明五洲二代通用K宝驱动</t>
  </si>
  <si>
    <t>农行握奇二代k宝驱动</t>
  </si>
  <si>
    <t>皮皮高清影视播放器</t>
  </si>
  <si>
    <t>飘云编程助手</t>
  </si>
  <si>
    <t>拼多多上货助手</t>
  </si>
  <si>
    <t>拼多多一站式店铺管理工作台</t>
  </si>
  <si>
    <t>拼多多自动回复机器人(chrome拼多多自动回复插件)</t>
  </si>
  <si>
    <t>苹果修复大师免费版</t>
  </si>
  <si>
    <t>屏幕录像专家2021注册机</t>
  </si>
  <si>
    <t>蒲公英视频格式工厂</t>
  </si>
  <si>
    <t>启程输入法</t>
  </si>
  <si>
    <t>轻轻家教直播云(教师端)</t>
  </si>
  <si>
    <t>轻轻家教直播云学生端</t>
  </si>
  <si>
    <t>轻轻课堂学生端</t>
  </si>
  <si>
    <t>曲沃新田村镇银行网银助手官方版</t>
  </si>
  <si>
    <t>趣学英语授课平台</t>
  </si>
  <si>
    <t>全国车辆违章批量查询系统</t>
  </si>
  <si>
    <t>全猎网招聘助手</t>
  </si>
  <si>
    <t>全民炸年兽</t>
  </si>
  <si>
    <t>全能数据恢复大师专业版</t>
  </si>
  <si>
    <t>全能数码恢复大师</t>
  </si>
  <si>
    <t>全网音乐批量下载</t>
  </si>
  <si>
    <t>热爱狂欢趴自动脚本</t>
  </si>
  <si>
    <t>人教智慧教学平台</t>
  </si>
  <si>
    <t>人像动漫化软件</t>
  </si>
  <si>
    <t>孺教网智慧课堂</t>
  </si>
  <si>
    <t>入梦工具箱</t>
  </si>
  <si>
    <t>锐学堂智慧课堂</t>
  </si>
  <si>
    <t>三耳复读机电脑版</t>
  </si>
  <si>
    <t>三维轻量化浏览器sview</t>
  </si>
  <si>
    <t>山东农信网银助手电脑版</t>
  </si>
  <si>
    <t>山鸡拼多多商家工具箱</t>
  </si>
  <si>
    <t>山人通用输入法</t>
  </si>
  <si>
    <t>闪电GIF制作软件</t>
  </si>
  <si>
    <t>闪电h264格式转换器</t>
  </si>
  <si>
    <t>闪电iPod视频转换器</t>
  </si>
  <si>
    <t>闪电MKV格式转换器</t>
  </si>
  <si>
    <t>闪电RMVB格式转换器</t>
  </si>
  <si>
    <t>闪电vcd格式转换器</t>
  </si>
  <si>
    <t>闪电wmv格式转换器</t>
  </si>
  <si>
    <t>上邦内网桌面管理软件</t>
  </si>
  <si>
    <t>射手播放器</t>
  </si>
  <si>
    <t>申通快递梧桐客户端</t>
  </si>
  <si>
    <t>身份证号码姓名查询器</t>
  </si>
  <si>
    <t>身份证信息读取工具readid</t>
  </si>
  <si>
    <t>深度苹果手机恢复软件</t>
  </si>
  <si>
    <t>深圳市电子税务局申报客户端</t>
  </si>
  <si>
    <t>神鹰电脑安卓模拟器</t>
  </si>
  <si>
    <t>神卓互联免费版</t>
  </si>
  <si>
    <t>胜利云学堂电脑版</t>
  </si>
  <si>
    <t>盛世马赛克去除工具</t>
  </si>
  <si>
    <t>石开kk教育平台</t>
  </si>
  <si>
    <t>时方校园定时广播系统</t>
  </si>
  <si>
    <t>试家家装设计软件</t>
  </si>
  <si>
    <t>手机靓号扫号神器</t>
  </si>
  <si>
    <t>守候购物小助手插件</t>
  </si>
  <si>
    <t>数据恢复王(ApowerRecover)</t>
  </si>
  <si>
    <t>数据提取助手</t>
  </si>
  <si>
    <t>数据蛙苹果恢复专家</t>
  </si>
  <si>
    <t>数理画自主学习平台</t>
  </si>
  <si>
    <t>数码大师2010白金版</t>
  </si>
  <si>
    <t>双喜外贸客户搜索与开发系统</t>
  </si>
  <si>
    <t>水果模拟器(苹果ios手游模拟器)</t>
  </si>
  <si>
    <t>税务证书应用客户端</t>
  </si>
  <si>
    <t>烁光PDF转换器免费版</t>
  </si>
  <si>
    <t>司派</t>
  </si>
  <si>
    <t>私房照片视频制作软件</t>
  </si>
  <si>
    <t>斯沃数控机床仿真软件注册号</t>
  </si>
  <si>
    <t>斯沃数控机床仿真软件注册机</t>
  </si>
  <si>
    <t>搜款网找款助手(chrome货源找款插件)</t>
  </si>
  <si>
    <t>速拓超市管理系统</t>
  </si>
  <si>
    <t>速拓进销存管理系统</t>
  </si>
  <si>
    <t>速拓图书管理系统</t>
  </si>
  <si>
    <t>速拓医疗器械GSP管理系统</t>
  </si>
  <si>
    <t>速拓医药gsp管理系统增强版</t>
  </si>
  <si>
    <t>速拓医药管理系统</t>
  </si>
  <si>
    <t>随乐游手机助手</t>
  </si>
  <si>
    <t>糖果微信多开浏览器</t>
  </si>
  <si>
    <t>淘宝拓客助手</t>
  </si>
  <si>
    <t>特工机密文件销毁器</t>
  </si>
  <si>
    <t>特卖返助手</t>
  </si>
  <si>
    <t>天猫魔盒tmb100a固件</t>
  </si>
  <si>
    <t>天猫魔盒YYF工具包(天猫魔盒root工具)</t>
  </si>
  <si>
    <t>天使老板键</t>
  </si>
  <si>
    <t>天图视频批量下载工具</t>
  </si>
  <si>
    <t>天音京东店铺商品批量复制软件</t>
  </si>
  <si>
    <t>天喻教学助手</t>
  </si>
  <si>
    <t>通关宝典考试软件</t>
  </si>
  <si>
    <t>图老弟淘图</t>
  </si>
  <si>
    <t>外贸直通车助手</t>
  </si>
  <si>
    <t>万能苹果恢复大师</t>
  </si>
  <si>
    <t>万能压缩</t>
  </si>
  <si>
    <t>万星印务字体管家(coreldraw字体管理器插件)</t>
  </si>
  <si>
    <t>网付聚合支付收银专家(网付PC收银台)</t>
  </si>
  <si>
    <t>网课助手专用浏览器</t>
  </si>
  <si>
    <t>旺销王客户端</t>
  </si>
  <si>
    <t>微v万科电脑版</t>
  </si>
  <si>
    <t>微讲师课堂教学系统</t>
  </si>
  <si>
    <t>微软SQL2000+SP4集成安装版</t>
  </si>
  <si>
    <t>微软win10 易升</t>
  </si>
  <si>
    <t>微软Windows 10易升</t>
  </si>
  <si>
    <t>微软windows11安装助手</t>
  </si>
  <si>
    <t>微图</t>
  </si>
  <si>
    <t>微信多开器电脑版</t>
  </si>
  <si>
    <t>微信闪开</t>
  </si>
  <si>
    <t>微选小店上货助手</t>
  </si>
  <si>
    <t>未来魔法校双师课堂</t>
  </si>
  <si>
    <t>未来清单计价</t>
  </si>
  <si>
    <t>未名课堂茂名电脑版</t>
  </si>
  <si>
    <t>温州银行网银安全助手</t>
  </si>
  <si>
    <t>文本复制效率工具</t>
  </si>
  <si>
    <t>文档加拼音工具</t>
  </si>
  <si>
    <t>文件传手电脑版</t>
  </si>
  <si>
    <t>文件夹加密超级特工电脑版</t>
  </si>
  <si>
    <t>文献神器</t>
  </si>
  <si>
    <t>我的翻译软件</t>
  </si>
  <si>
    <t>我要看vip视频谷歌插件</t>
  </si>
  <si>
    <t>无盘云U盘启动制作工具</t>
  </si>
  <si>
    <t>无锡农村商业银行网银助手</t>
  </si>
  <si>
    <t>无忧启动官方版</t>
  </si>
  <si>
    <t>无主之地3金钥匙代码</t>
  </si>
  <si>
    <t>吾易购票官方版</t>
  </si>
  <si>
    <t>武汉教育云互动课堂</t>
  </si>
  <si>
    <t>误删文件恢复大师</t>
  </si>
  <si>
    <t>悟空图像软件</t>
  </si>
  <si>
    <t>西语助手智能输入法</t>
  </si>
  <si>
    <t>希沃PPT小工具</t>
  </si>
  <si>
    <t>喜马拉雅FM专辑下载工具</t>
  </si>
  <si>
    <t>下图高手</t>
  </si>
  <si>
    <t>箫启灵批量转链工具</t>
  </si>
  <si>
    <t>箫启灵淘宝店铺小助手</t>
  </si>
  <si>
    <t>小q书桌兼容win10版</t>
  </si>
  <si>
    <t>小安云局域网安卓模拟器管理专家</t>
  </si>
  <si>
    <t>小白系统重装 附教程</t>
  </si>
  <si>
    <t>小葫芦直播助手电脑版</t>
  </si>
  <si>
    <t>小鹿竞价卧龙版</t>
  </si>
  <si>
    <t>小鹿卧龙助手</t>
  </si>
  <si>
    <t>小马win11升级助手</t>
  </si>
  <si>
    <t>小米misans字体</t>
  </si>
  <si>
    <t>小米PC工具</t>
  </si>
  <si>
    <t>小蜜蜂写作</t>
  </si>
  <si>
    <t>小棋神</t>
  </si>
  <si>
    <t>小小音形输入法</t>
  </si>
  <si>
    <t>小学数学试卷生成器</t>
  </si>
  <si>
    <t>小鸭数据库(网店数据存储)</t>
  </si>
  <si>
    <t>小鸭天猫助手</t>
  </si>
  <si>
    <t>小鸭赚多多</t>
  </si>
  <si>
    <t>小鱼便签</t>
  </si>
  <si>
    <t>晓日程</t>
  </si>
  <si>
    <t>效能工作任务管理</t>
  </si>
  <si>
    <t>协卡助手64位/32位</t>
  </si>
  <si>
    <t>心田花开电脑版</t>
  </si>
  <si>
    <t>心意答教学助手</t>
  </si>
  <si>
    <t>新博速读</t>
  </si>
  <si>
    <t>新东方魔法课堂老师版</t>
  </si>
  <si>
    <t>新疆数字证书安全套件</t>
  </si>
  <si>
    <t>新绛新田村镇银行网银助手</t>
  </si>
  <si>
    <t>新课标小学语文四库全书</t>
  </si>
  <si>
    <t>新星3GP手机视频格式转换器(3gp视频格式转换器)</t>
  </si>
  <si>
    <t>新星ASF视频格式转换器(asf文件转换器)</t>
  </si>
  <si>
    <t>新星AVI视频格式转换器</t>
  </si>
  <si>
    <t>新星DivX视频格式转换器</t>
  </si>
  <si>
    <t>新星DV摄像机视频格式转换器</t>
  </si>
  <si>
    <t>新星FLV视频格式转换器</t>
  </si>
  <si>
    <t>新星iPhone视频格式转换器</t>
  </si>
  <si>
    <t>新星MKV视频格式转换器</t>
  </si>
  <si>
    <t>新星MOV视频格式转换器</t>
  </si>
  <si>
    <t>新星MP4视频格式转换器</t>
  </si>
  <si>
    <t>新星mpeg4视频格式转换器</t>
  </si>
  <si>
    <t>新星MTS视频格式转换器</t>
  </si>
  <si>
    <t>新星PSP视频格式转换器</t>
  </si>
  <si>
    <t>新星RM/RMVB视频格式转换器(rmvb格式转换器)</t>
  </si>
  <si>
    <t>新星vcd视频格式转换器(vcd格式转换器)</t>
  </si>
  <si>
    <t>新星VOB视频格式转换器(vob格式转换器)</t>
  </si>
  <si>
    <t>新星WMA/WAV音频格式转换器(wmawav格式转换器)</t>
  </si>
  <si>
    <t>新星WMV视频格式转换器</t>
  </si>
  <si>
    <t>新星Xvid视频格式转换器</t>
  </si>
  <si>
    <t>新星安卓手机格式转换器(安卓手机视频转换器)</t>
  </si>
  <si>
    <t>新星白金视频格式转换器</t>
  </si>
  <si>
    <t>新星格式转换工厂(万能视频格式转换器)</t>
  </si>
  <si>
    <t>新星音频格式转换工厂(音频格式转换器)</t>
  </si>
  <si>
    <t>新星在线视频格式转换器</t>
  </si>
  <si>
    <t>星火在线一对一</t>
  </si>
  <si>
    <t>星如PDF转换器</t>
  </si>
  <si>
    <t>星云信访重点人员管理系统</t>
  </si>
  <si>
    <t>邢台银行网银助手</t>
  </si>
  <si>
    <t>绚星微课专业版</t>
  </si>
  <si>
    <t>学点点电脑版</t>
  </si>
  <si>
    <t>学生机房管理助手(机房管理软件)</t>
  </si>
  <si>
    <t>学思试卷下载器</t>
  </si>
  <si>
    <t>迅雷5.8复活版</t>
  </si>
  <si>
    <t>一键远控电脑版</t>
  </si>
  <si>
    <t>一米学堂客户端</t>
  </si>
  <si>
    <t>一诺365</t>
  </si>
  <si>
    <t>一配云汽配软件</t>
  </si>
  <si>
    <t>一洽客服系统</t>
  </si>
  <si>
    <t>亿寻特别版</t>
  </si>
  <si>
    <t>艺测365教师端</t>
  </si>
  <si>
    <t>艺赛旗RPA</t>
  </si>
  <si>
    <t>忆捷云盘</t>
  </si>
  <si>
    <t>亦搜电脑版</t>
  </si>
  <si>
    <t>易宝箱</t>
  </si>
  <si>
    <t>易考通在线考试平台客户端</t>
  </si>
  <si>
    <t>易快网维软件(远程管理维护软件)</t>
  </si>
  <si>
    <t>易学堂快速阅读训练系统</t>
  </si>
  <si>
    <t>易字帖</t>
  </si>
  <si>
    <t>疫情登记表格式模板</t>
  </si>
  <si>
    <t>益信电脑版</t>
  </si>
  <si>
    <t>音乐间谍电脑版</t>
  </si>
  <si>
    <t>印章大师11.0绿色破解版</t>
  </si>
  <si>
    <t>鹰眼中控系统</t>
  </si>
  <si>
    <t>影城广播系统</t>
  </si>
  <si>
    <t>勇芳快捷回复</t>
  </si>
  <si>
    <t>勇芳小闹钟</t>
  </si>
  <si>
    <t>优家购门店宝(3D设计器)</t>
  </si>
  <si>
    <t>优酷ido视频制作软件</t>
  </si>
  <si>
    <t>优速水印工厂</t>
  </si>
  <si>
    <t>邮件服务器软件(winmail mail server)</t>
  </si>
  <si>
    <t>邮掌柜电脑客户端</t>
  </si>
  <si>
    <t>邮掌柜客户端</t>
  </si>
  <si>
    <t>有专自媒体助手</t>
  </si>
  <si>
    <t>语音广告制作专家</t>
  </si>
  <si>
    <t>原力支付</t>
  </si>
  <si>
    <t>圆方橱柜设计软件</t>
  </si>
  <si>
    <t>源清科技网络配置器</t>
  </si>
  <si>
    <t>远博网络课堂</t>
  </si>
  <si>
    <t>悦审软件(好用的审计软件)</t>
  </si>
  <si>
    <t>云百件客服聊天助手</t>
  </si>
  <si>
    <t>云班课资源下载工具</t>
  </si>
  <si>
    <t>云豹录屏大师电脑版</t>
  </si>
  <si>
    <t>云客送货单管理系统</t>
  </si>
  <si>
    <t>云课教师助手电脑版</t>
  </si>
  <si>
    <t>云课助手教师端</t>
  </si>
  <si>
    <t>云票助手</t>
  </si>
  <si>
    <t>云起浏览器</t>
  </si>
  <si>
    <t>云雀客服平台</t>
  </si>
  <si>
    <t>云中行软件</t>
  </si>
  <si>
    <t>载图助手(图片批量下载工具)</t>
  </si>
  <si>
    <t>枣庄银行网银助手</t>
  </si>
  <si>
    <t>造物主视频桌面wallpaper maker</t>
  </si>
  <si>
    <t>掌柜智囊收银软件</t>
  </si>
  <si>
    <t>掌门1对1教师端</t>
  </si>
  <si>
    <t>浙信村镇银行网银助手</t>
  </si>
  <si>
    <t>正大数据恢复软件集合</t>
  </si>
  <si>
    <t>知网学术不端论文检测查重助手</t>
  </si>
  <si>
    <t>纸艺大师编辑器(Pepakura Designer)</t>
  </si>
  <si>
    <t>至尊搜索神器电脑版</t>
  </si>
  <si>
    <t>制造云(3DSource)</t>
  </si>
  <si>
    <t>制造云技术资源库</t>
  </si>
  <si>
    <t>智百盛网约车管理软件</t>
  </si>
  <si>
    <t>智慧门 PC版</t>
  </si>
  <si>
    <t>智慧云人人通</t>
  </si>
  <si>
    <t>智块数据安全管理软件</t>
  </si>
  <si>
    <t>智量终端安全</t>
  </si>
  <si>
    <t>智能文件数据恢复大师</t>
  </si>
  <si>
    <t>智熊文件分割</t>
  </si>
  <si>
    <t>中国菜刀软件(网站管理软件)</t>
  </si>
  <si>
    <t>中国农业银行客户端</t>
  </si>
  <si>
    <t>中国农业银行网上银行证书</t>
  </si>
  <si>
    <t>中国人人通</t>
  </si>
  <si>
    <t>中兴新支点桌面操作系统(NewStart)</t>
  </si>
  <si>
    <t>终极解码2020春节版V3(final codecs)</t>
  </si>
  <si>
    <t>抓饭直播助手</t>
  </si>
  <si>
    <t>转易侠ocr文字识别</t>
  </si>
  <si>
    <t>桌面万年历电脑版</t>
  </si>
  <si>
    <t>啄木鸟图片下载器</t>
  </si>
  <si>
    <t>自动按照文件数量生成文件夹工具</t>
  </si>
  <si>
    <t>字魂客户端</t>
  </si>
  <si>
    <t>多版本调整</t>
  </si>
  <si>
    <t>资讯新增</t>
  </si>
  <si>
    <t>总数：</t>
  </si>
  <si>
    <t>总数</t>
  </si>
  <si>
    <t>覆盖ID</t>
  </si>
  <si>
    <t>多版本词名称</t>
  </si>
  <si>
    <t>ID数</t>
  </si>
  <si>
    <t>资讯名称</t>
  </si>
  <si>
    <t>注意事项：粘贴使用【仅粘贴文本】</t>
  </si>
  <si>
    <t/>
  </si>
  <si>
    <t>软件</t>
  </si>
  <si>
    <t>涉及ID</t>
  </si>
  <si>
    <r>
      <rPr>
        <b/>
        <color rgb="FF000000"/>
        <rFont val="宋体"/>
        <sz val="16"/>
      </rPr>
      <t xml:space="preserve">用户反馈问题</t>
    </r>
    <r>
      <rPr>
        <b/>
        <color rgb="FFFF0000"/>
        <rFont val="宋体"/>
        <u/>
        <sz val="16"/>
      </rPr>
      <t xml:space="preserve">截图</t>
    </r>
    <r>
      <rPr>
        <b/>
        <color rgb="FF000000"/>
        <rFont val="宋体"/>
        <sz val="16"/>
      </rPr>
      <t xml:space="preserve">/个人发现问题</t>
    </r>
  </si>
  <si>
    <t>处理方案（注释）</t>
  </si>
  <si>
    <t>共记ID：</t>
  </si>
  <si>
    <t>1、粘贴内容时使用【仅粘贴文本】</t>
  </si>
  <si>
    <t>问题修复</t>
  </si>
  <si>
    <t>资讯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</si>
</sst>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quot;月&quot;d&quot;日&quot;;@"/>
    <numFmt numFmtId="165" formatCode="&quot;：&quot;@"/>
  </numFmts>
  <fonts count="16">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sz val="12"/>
      <color rgb="FF000000"/>
      <name val="等线"/>
    </font>
    <font>
      <sz val="11"/>
      <color rgb="FF000000"/>
      <name val="宋体"/>
    </font>
    <font>
      <b/>
      <sz val="16"/>
      <color rgb="FF000000"/>
      <name val="宋体"/>
    </font>
    <font>
      <sz val="12"/>
      <color rgb="FFFF0000"/>
      <name val="等线"/>
    </font>
    <font>
      <sz val="10"/>
      <color rgb="FF000000"/>
      <name val="等线"/>
    </font>
    <font>
      <b/>
      <sz val="12"/>
      <color rgb="FFFF0000"/>
      <name val="等线"/>
    </font>
    <font>
      <b/>
      <sz val="20"/>
      <color rgb="FF000000"/>
      <name val="等线"/>
    </font>
    <font>
      <b/>
      <sz val="14"/>
      <color rgb="FF000000"/>
      <name val="等线"/>
    </font>
    <font>
      <sz val="11"/>
      <color rgb="FF000000"/>
      <name val="等线"/>
    </font>
    <font>
      <b/>
      <sz val="16"/>
      <color rgb="FF000000"/>
      <name val="等线"/>
    </font>
    <font>
      <b/>
      <sz val="28"/>
      <color rgb="FF000000"/>
      <name val="等线"/>
    </font>
    <font>
      <sz val="11"/>
      <name val="等线"/>
    </font>
  </fonts>
  <fills count="7">
    <fill>
      <patternFill patternType="none"/>
    </fill>
    <fill>
      <patternFill patternType="gray125"/>
    </fill>
    <fill>
      <patternFill patternType="solid">
        <fgColor rgb="FFFFC000"/>
      </patternFill>
    </fill>
    <fill>
      <patternFill patternType="solid">
        <fgColor rgb="FFD9E2F3"/>
      </patternFill>
    </fill>
    <fill>
      <patternFill patternType="solid">
        <fgColor rgb="FFE2EFD9"/>
      </patternFill>
    </fill>
    <fill>
      <patternFill patternType="solid">
        <fgColor rgb="FFD9E1F2"/>
      </patternFill>
    </fill>
    <fill>
      <patternFill patternType="solid">
        <fgColor rgb="FFFBE4D5"/>
      </patternFill>
    </fill>
  </fills>
  <borders count="3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13">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2" borderId="1" xfId="0" applyFont="1" applyFill="1" applyBorder="1" applyProtection="1">
      <alignment horizontal="center" vertical="center"/>
    </xf>
    <xf numFmtId="0" fontId="4" fillId="2" borderId="2" xfId="0" applyFont="1" applyFill="1" applyBorder="1" applyProtection="1">
      <alignment horizontal="center" vertical="center"/>
    </xf>
    <xf numFmtId="0" fontId="4" fillId="2" borderId="3" xfId="0" applyFont="1" applyFill="1" applyBorder="1" applyProtection="1">
      <alignment horizontal="center" vertical="center"/>
    </xf>
    <xf numFmtId="0" fontId="4" fillId="2" borderId="4" xfId="0" applyFont="1" applyFill="1" applyBorder="1" applyProtection="1">
      <alignment horizontal="center" vertical="center"/>
    </xf>
    <xf numFmtId="0" fontId="4" fillId="2" borderId="5" xfId="0" applyFont="1" applyFill="1" applyBorder="1" applyProtection="1">
      <alignment horizontal="center" vertical="center"/>
    </xf>
    <xf numFmtId="0" fontId="4" fillId="2" borderId="6" xfId="0" applyFont="1" applyFill="1" applyBorder="1" applyProtection="1">
      <alignment horizontal="center" vertical="center"/>
    </xf>
    <xf numFmtId="0" fontId="4" fillId="2" borderId="7" xfId="0" applyFont="1" applyFill="1" applyBorder="1" applyProtection="1">
      <alignment horizontal="center" vertical="center"/>
    </xf>
    <xf numFmtId="0" fontId="4" fillId="2" borderId="8" xfId="0" applyFont="1" applyFill="1" applyBorder="1" applyProtection="1">
      <alignment horizontal="center" vertical="center"/>
    </xf>
    <xf numFmtId="0" fontId="4" fillId="2" borderId="9" xfId="0" applyFont="1" applyFill="1" applyBorder="1" applyProtection="1">
      <alignment horizontal="general" vertical="center"/>
    </xf>
    <xf numFmtId="0" fontId="4" fillId="2" borderId="5" xfId="0" applyFont="1" applyFill="1" applyBorder="1" applyProtection="1">
      <alignment horizontal="general" vertical="center"/>
    </xf>
    <xf numFmtId="0" fontId="4" fillId="0" borderId="0" xfId="0" applyFont="1">
      <alignment horizontal="center" vertical="center" wrapText="1"/>
    </xf>
    <xf numFmtId="164" fontId="5" fillId="0" borderId="0" xfId="0" applyNumberFormat="1" applyFont="1">
      <alignment horizontal="center" vertical="center" wrapText="1"/>
    </xf>
    <xf numFmtId="0" fontId="5" fillId="0" borderId="0" xfId="0" applyFont="1">
      <alignment horizontal="center" vertical="center" wrapText="1"/>
    </xf>
    <xf numFmtId="164" fontId="6" fillId="0" borderId="1" xfId="0" applyNumberFormat="1" applyFont="1" applyBorder="1" applyProtection="1">
      <alignment horizontal="center" vertical="center" wrapText="1"/>
    </xf>
    <xf numFmtId="0" fontId="6" fillId="0" borderId="10" xfId="0" applyFont="1" applyBorder="1" applyProtection="1">
      <alignment horizontal="center" vertical="center" wrapText="1"/>
    </xf>
    <xf numFmtId="0" fontId="6" fillId="0" borderId="2" xfId="0" applyFont="1" applyBorder="1" applyProtection="1">
      <alignment horizontal="center" vertical="center" wrapText="1"/>
    </xf>
    <xf numFmtId="0" fontId="7" fillId="0" borderId="0" xfId="0" applyFont="1">
      <alignment horizontal="center" vertical="center" wrapText="1"/>
    </xf>
    <xf numFmtId="164" fontId="5" fillId="0" borderId="3" xfId="0" applyNumberFormat="1" applyFont="1" applyBorder="1" applyProtection="1">
      <alignment horizontal="center" vertical="center" wrapText="1"/>
    </xf>
    <xf numFmtId="0" fontId="5" fillId="0" borderId="5" xfId="0" applyFont="1" applyBorder="1" applyProtection="1">
      <alignment horizontal="center" vertical="center" wrapText="1"/>
    </xf>
    <xf numFmtId="165" fontId="5" fillId="0" borderId="5" xfId="0" applyNumberFormat="1" applyFont="1" applyBorder="1" applyProtection="1">
      <alignment horizontal="center" vertical="center" wrapText="1"/>
    </xf>
    <xf numFmtId="0" fontId="5" fillId="0" borderId="11" xfId="0" applyFont="1" applyBorder="1" applyProtection="1">
      <alignment horizontal="center" vertical="center" wrapText="1"/>
    </xf>
    <xf numFmtId="0" fontId="8" fillId="0" borderId="0" xfId="0" applyFont="1">
      <alignment horizontal="center" vertical="center" wrapText="1"/>
    </xf>
    <xf numFmtId="0" fontId="9" fillId="0" borderId="12" xfId="0" applyFont="1" applyBorder="1" applyProtection="1">
      <alignment horizontal="center" vertical="center"/>
    </xf>
    <xf numFmtId="0" fontId="7" fillId="0" borderId="13" xfId="0" applyFont="1" applyBorder="1" applyProtection="1">
      <alignment horizontal="center" vertical="center"/>
    </xf>
    <xf numFmtId="0" fontId="9" fillId="0" borderId="14" xfId="0" applyFont="1" applyBorder="1" applyProtection="1">
      <alignment horizontal="center" vertical="center"/>
    </xf>
    <xf numFmtId="0" fontId="7" fillId="0" borderId="15" xfId="0" applyFont="1" applyBorder="1" applyProtection="1">
      <alignment horizontal="center" vertical="center"/>
    </xf>
    <xf numFmtId="0" fontId="7" fillId="0" borderId="16" xfId="0" applyFont="1" applyBorder="1" applyProtection="1">
      <alignment horizontal="center" vertical="center"/>
    </xf>
    <xf numFmtId="0" fontId="7" fillId="0" borderId="17" xfId="0" applyFont="1" applyBorder="1" applyProtection="1">
      <alignment horizontal="center" vertical="center"/>
    </xf>
    <xf numFmtId="0" fontId="5" fillId="0" borderId="18" xfId="0" applyFont="1" applyBorder="1" applyProtection="1">
      <alignment horizontal="center" vertical="center" wrapText="1"/>
    </xf>
    <xf numFmtId="165" fontId="5" fillId="0" borderId="18" xfId="0" applyNumberFormat="1" applyFont="1" applyBorder="1" applyProtection="1">
      <alignment horizontal="center" vertical="center" wrapText="1"/>
    </xf>
    <xf numFmtId="0" fontId="5" fillId="0" borderId="19" xfId="0" applyFont="1" applyBorder="1" applyProtection="1">
      <alignment horizontal="center" vertical="center" wrapText="1"/>
    </xf>
    <xf numFmtId="164" fontId="4" fillId="0" borderId="0" xfId="0" applyNumberFormat="1" applyFont="1">
      <alignment horizontal="center" vertical="center" wrapText="1"/>
    </xf>
    <xf numFmtId="165" fontId="4" fillId="0" borderId="0" xfId="0" applyNumberFormat="1" applyFont="1">
      <alignment horizontal="center" vertical="center" wrapText="1"/>
    </xf>
    <xf numFmtId="0" fontId="4" fillId="0" borderId="20" xfId="0" applyFont="1" applyBorder="1" applyProtection="1">
      <alignment horizontal="center" vertical="center" wrapText="1"/>
    </xf>
    <xf numFmtId="0" fontId="4" fillId="0" borderId="21" xfId="0" applyFont="1" applyBorder="1" applyProtection="1">
      <alignment horizontal="center" vertical="center" wrapText="1"/>
    </xf>
    <xf numFmtId="164" fontId="10" fillId="0" borderId="22" xfId="0" applyNumberFormat="1" applyFont="1" applyBorder="1" applyProtection="1">
      <alignment horizontal="center" vertical="center" wrapText="1"/>
    </xf>
    <xf numFmtId="0" fontId="10" fillId="0" borderId="23" xfId="0" applyFont="1" applyBorder="1" applyProtection="1">
      <alignment horizontal="center" vertical="center" wrapText="1"/>
    </xf>
    <xf numFmtId="0" fontId="10" fillId="0" borderId="24" xfId="0" applyFont="1" applyBorder="1" applyProtection="1">
      <alignment horizontal="center" vertical="center" wrapText="1"/>
    </xf>
    <xf numFmtId="0" fontId="10" fillId="0" borderId="22" xfId="0" applyFont="1" applyBorder="1" applyProtection="1">
      <alignment horizontal="center" vertical="center" wrapText="1"/>
    </xf>
    <xf numFmtId="164" fontId="4" fillId="0" borderId="9" xfId="0" applyNumberFormat="1" applyFont="1" applyBorder="1" applyProtection="1">
      <alignment horizontal="center" vertical="center" wrapText="1"/>
    </xf>
    <xf numFmtId="0" fontId="4" fillId="0" borderId="25" xfId="0" applyFont="1" applyBorder="1" applyProtection="1">
      <alignment horizontal="center" vertical="center" wrapText="1"/>
    </xf>
    <xf numFmtId="0" fontId="4" fillId="0" borderId="26" xfId="0" applyFont="1" applyBorder="1" applyProtection="1">
      <alignment horizontal="center" vertical="center" wrapText="1"/>
    </xf>
    <xf numFmtId="0" fontId="4" fillId="0" borderId="9" xfId="0" applyFont="1" applyBorder="1" applyProtection="1">
      <alignment horizontal="center" vertical="center" wrapText="1"/>
    </xf>
    <xf numFmtId="164" fontId="11" fillId="0" borderId="6" xfId="0" applyNumberFormat="1" applyFont="1" applyBorder="1" applyProtection="1">
      <alignment horizontal="center" vertical="center" wrapText="1"/>
    </xf>
    <xf numFmtId="0" fontId="11" fillId="3" borderId="27" xfId="0" applyFont="1" applyFill="1" applyBorder="1" applyProtection="1">
      <alignment horizontal="center" vertical="center" wrapText="1"/>
    </xf>
    <xf numFmtId="0" fontId="11" fillId="0" borderId="28" xfId="0" applyFont="1" applyBorder="1" applyProtection="1">
      <alignment horizontal="center" vertical="center" wrapText="1"/>
    </xf>
    <xf numFmtId="0" fontId="11" fillId="0" borderId="6" xfId="0" applyFont="1" applyBorder="1" applyProtection="1">
      <alignment horizontal="center" vertical="center" wrapText="1"/>
    </xf>
    <xf numFmtId="0" fontId="11" fillId="0" borderId="27" xfId="0" applyFont="1" applyBorder="1" applyProtection="1">
      <alignment horizontal="center" vertical="center" wrapText="1"/>
    </xf>
    <xf numFmtId="164" fontId="12" fillId="0" borderId="3" xfId="0" applyNumberFormat="1" applyFont="1" applyBorder="1" applyProtection="1">
      <alignment horizontal="center" vertical="center" wrapText="1"/>
    </xf>
    <xf numFmtId="165" fontId="12" fillId="3" borderId="5" xfId="0" applyNumberFormat="1" applyFont="1" applyFill="1" applyBorder="1" applyProtection="1">
      <alignment horizontal="center" vertical="center" shrinkToFit="1"/>
    </xf>
    <xf numFmtId="0" fontId="12" fillId="3" borderId="5" xfId="0" applyFont="1" applyFill="1" applyBorder="1" applyProtection="1">
      <alignment horizontal="center" vertical="center" wrapText="1"/>
    </xf>
    <xf numFmtId="0" fontId="12" fillId="4" borderId="11" xfId="0" applyFont="1" applyFill="1" applyBorder="1" applyProtection="1">
      <alignment horizontal="center" vertical="center" wrapText="1"/>
    </xf>
    <xf numFmtId="0" fontId="12" fillId="3" borderId="3" xfId="0" applyFont="1" applyFill="1" applyBorder="1" applyProtection="1">
      <alignment horizontal="center" vertical="center" wrapText="1"/>
    </xf>
    <xf numFmtId="165" fontId="12" fillId="3" borderId="5" xfId="0" applyNumberFormat="1" applyFont="1" applyFill="1" applyBorder="1" applyProtection="1">
      <alignment horizontal="center" vertical="center" wrapText="1"/>
    </xf>
    <xf numFmtId="0" fontId="12" fillId="3" borderId="11" xfId="0" applyFont="1" applyFill="1" applyBorder="1" applyProtection="1">
      <alignment horizontal="center" vertical="center" wrapText="1"/>
    </xf>
    <xf numFmtId="0" fontId="4" fillId="3" borderId="0" xfId="0" applyFont="1" applyFill="1">
      <alignment horizontal="center" vertical="center" wrapText="1"/>
    </xf>
    <xf numFmtId="0" fontId="4" fillId="3" borderId="21" xfId="0" applyFont="1" applyFill="1" applyBorder="1" applyProtection="1">
      <alignment horizontal="center" vertical="center" wrapText="1"/>
    </xf>
    <xf numFmtId="0" fontId="9" fillId="0" borderId="0" xfId="0" applyFont="1">
      <alignment horizontal="general" vertical="center"/>
    </xf>
    <xf numFmtId="0" fontId="4" fillId="0" borderId="5" xfId="0" applyFont="1" applyBorder="1" applyProtection="1">
      <alignment horizontal="general" vertical="center"/>
    </xf>
    <xf numFmtId="164" fontId="4" fillId="0" borderId="0" xfId="0" applyNumberFormat="1" applyFont="1">
      <alignment horizontal="general" vertical="center"/>
    </xf>
    <xf numFmtId="0" fontId="4" fillId="0" borderId="3" xfId="0" applyFont="1" applyBorder="1" applyProtection="1">
      <alignment horizontal="center" vertical="center"/>
    </xf>
    <xf numFmtId="0" fontId="4" fillId="0" borderId="5" xfId="0" applyFont="1" applyBorder="1" applyProtection="1">
      <alignment horizontal="center" vertical="center"/>
    </xf>
    <xf numFmtId="0" fontId="4" fillId="0" borderId="11" xfId="0" applyFont="1" applyBorder="1" applyProtection="1">
      <alignment horizontal="center" vertical="center"/>
    </xf>
    <xf numFmtId="0" fontId="13" fillId="0" borderId="29" xfId="0" applyFont="1" applyBorder="1" applyProtection="1">
      <alignment horizontal="center" vertical="center" wrapText="1"/>
    </xf>
    <xf numFmtId="0" fontId="13" fillId="0" borderId="30" xfId="0" applyFont="1" applyBorder="1" applyProtection="1">
      <alignment horizontal="center" vertical="center" wrapText="1"/>
    </xf>
    <xf numFmtId="0" fontId="13" fillId="0" borderId="31" xfId="0" applyFont="1" applyBorder="1" applyProtection="1">
      <alignment horizontal="center" vertical="center" wrapText="1"/>
    </xf>
    <xf numFmtId="0" fontId="14" fillId="0" borderId="3" xfId="0" applyFont="1" applyBorder="1" applyProtection="1">
      <alignment horizontal="center" vertical="center"/>
    </xf>
    <xf numFmtId="0" fontId="4" fillId="0" borderId="5" xfId="0" applyFont="1" applyBorder="1" applyProtection="1">
      <alignment horizontal="general" vertical="center" shrinkToFit="1"/>
    </xf>
    <xf numFmtId="0" fontId="12" fillId="3" borderId="5" xfId="0" applyFont="1" applyFill="1" applyBorder="1" applyProtection="1">
      <alignment horizontal="center" vertical="center"/>
    </xf>
    <xf numFmtId="0" fontId="12" fillId="3" borderId="29" xfId="0" applyFont="1" applyFill="1" applyBorder="1" applyProtection="1">
      <alignment horizontal="center" vertical="center"/>
    </xf>
    <xf numFmtId="164" fontId="8" fillId="0" borderId="5" xfId="0" applyNumberFormat="1" applyFont="1" applyBorder="1" applyProtection="1">
      <alignment horizontal="general" vertical="center"/>
    </xf>
    <xf numFmtId="164" fontId="8" fillId="0" borderId="0" xfId="0" applyNumberFormat="1" applyFont="1">
      <alignment horizontal="general" vertical="center"/>
    </xf>
    <xf numFmtId="0" fontId="11" fillId="0" borderId="3" xfId="0" applyFont="1" applyBorder="1" applyProtection="1">
      <alignment horizontal="center"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12" fillId="5" borderId="5" xfId="0" applyFont="1" applyFill="1" applyBorder="1" applyProtection="1">
      <alignment horizontal="center" vertical="center"/>
    </xf>
    <xf numFmtId="164" fontId="4" fillId="0" borderId="5" xfId="0" applyNumberFormat="1" applyFont="1" applyBorder="1" applyProtection="1">
      <alignment horizontal="general" vertical="center"/>
    </xf>
    <xf numFmtId="58" fontId="12" fillId="0" borderId="3" xfId="0" applyNumberFormat="1" applyFont="1" applyBorder="1" applyProtection="1">
      <alignment horizontal="center"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8" fillId="0" borderId="5" xfId="0" applyFont="1" applyBorder="1" applyProtection="1">
      <alignment horizontal="general" vertical="center"/>
    </xf>
    <xf numFmtId="0" fontId="12" fillId="5" borderId="29" xfId="0" applyFont="1" applyFill="1" applyBorder="1" applyProtection="1">
      <alignment horizontal="center" vertical="center"/>
    </xf>
    <xf numFmtId="0" fontId="14" fillId="0" borderId="5" xfId="0" applyFont="1" applyBorder="1" applyProtection="1">
      <alignment horizontal="center" vertical="center"/>
    </xf>
    <xf numFmtId="0" fontId="14" fillId="0" borderId="11" xfId="0" applyFont="1" applyBorder="1" applyProtection="1">
      <alignment horizontal="center" vertical="center"/>
    </xf>
    <xf numFmtId="0" fontId="11" fillId="0" borderId="5" xfId="0" applyFont="1" applyBorder="1" applyProtection="1">
      <alignment horizontal="center" vertical="center"/>
    </xf>
    <xf numFmtId="0" fontId="11" fillId="0" borderId="11" xfId="0" applyFont="1" applyBorder="1" applyProtection="1">
      <alignment horizontal="center" vertical="center"/>
    </xf>
    <xf numFmtId="0" fontId="4" fillId="6" borderId="5" xfId="0" applyFont="1" applyFill="1" applyBorder="1" applyProtection="1">
      <alignment horizontal="general" vertical="center"/>
    </xf>
    <xf numFmtId="0" fontId="12" fillId="3" borderId="11" xfId="0" applyFont="1" applyFill="1" applyBorder="1" applyProtection="1">
      <alignment horizontal="center" vertical="center"/>
    </xf>
    <xf numFmtId="0" fontId="7" fillId="0" borderId="0" xfId="0" applyFont="1">
      <alignment horizontal="general"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12" fillId="0" borderId="11" xfId="0" applyFont="1" applyBorder="1" applyProtection="1">
      <alignment horizontal="center" vertical="center"/>
    </xf>
    <xf numFmtId="0" fontId="4" fillId="0" borderId="29" xfId="0" applyFont="1" applyBorder="1" applyProtection="1">
      <alignment horizontal="general" vertical="center"/>
    </xf>
    <xf numFmtId="0" fontId="12" fillId="0" borderId="5" xfId="0" applyFont="1" applyBorder="1" applyProtection="1">
      <alignment horizontal="general" vertical="center"/>
    </xf>
    <xf numFmtId="0" fontId="12" fillId="0" borderId="5" xfId="0" applyFont="1" applyBorder="1" applyProtection="1">
      <alignment horizontal="general" vertical="center"/>
    </xf>
    <xf numFmtId="0" fontId="4" fillId="0" borderId="0" xfId="0" applyFont="1">
      <alignment horizontal="general" vertical="center"/>
    </xf>
    <xf numFmtId="0" fontId="15" fillId="3" borderId="5" xfId="0" applyFont="1" applyFill="1" applyBorder="1" applyProtection="1">
      <alignment horizontal="center" vertical="center"/>
    </xf>
    <xf numFmtId="0" fontId="15" fillId="3" borderId="29" xfId="0" applyFont="1" applyFill="1" applyBorder="1" applyProtection="1">
      <alignment horizontal="center" vertical="center"/>
    </xf>
    <xf numFmtId="0" fontId="15" fillId="5" borderId="5" xfId="0" applyFont="1" applyFill="1" applyBorder="1" applyProtection="1">
      <alignment horizontal="center" vertical="center"/>
    </xf>
    <xf numFmtId="0" fontId="15" fillId="5" borderId="29" xfId="0" applyFont="1" applyFill="1" applyBorder="1" applyProtection="1">
      <alignment horizontal="center" vertical="center"/>
    </xf>
    <xf numFmtId="0" fontId="4" fillId="2" borderId="5" xfId="0" applyFont="1" applyFill="1" applyBorder="1" applyProtection="1">
      <alignment horizontal="general" vertical="center"/>
    </xf>
    <xf numFmtId="0" fontId="4" fillId="2" borderId="11" xfId="0" applyFont="1" applyFill="1" applyBorder="1" applyProtection="1">
      <alignment horizontal="center" vertical="center"/>
    </xf>
    <xf numFmtId="0" fontId="4" fillId="0" borderId="0" xfId="0" applyFont="1">
      <alignment horizontal="general" vertical="center"/>
    </xf>
    <xf numFmtId="0" fontId="7" fillId="0" borderId="0" xfId="0" applyFont="1">
      <alignment horizontal="center" vertical="center" wrapText="1"/>
    </xf>
    <xf numFmtId="0" fontId="4" fillId="2" borderId="32" xfId="0" applyFont="1" applyFill="1" applyBorder="1" applyProtection="1">
      <alignment horizontal="center" vertical="center"/>
    </xf>
    <xf numFmtId="0" fontId="4" fillId="2" borderId="26" xfId="0" applyFont="1" applyFill="1" applyBorder="1" applyProtection="1">
      <alignment horizontal="general" vertical="center"/>
    </xf>
  </cellXfs>
  <cellStyles count="2">
    <cellStyle name="常规" xfId="0" builtinId="0"/>
    <cellStyle name="超链接" xfId="1" builtinId="8"/>
  </cellStyles>
  <dxfs count="1">
    <dxf>
      <fill>
        <patternFill>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3" Type="http://schemas.openxmlformats.org/officeDocument/2006/relationships/worksheet" Target="worksheets/sheet3.xml"/><Relationship Id="rId1" Type="http://schemas.openxmlformats.org/officeDocument/2006/relationships/worksheet" Target="worksheets/sheet1.xml"/><Relationship Id="rId7" Type="http://schemas.openxmlformats.org/officeDocument/2006/relationships/theme" Target="theme/theme1.xml"/><Relationship Id="rId2" Type="http://schemas.openxmlformats.org/officeDocument/2006/relationships/worksheet" Target="worksheets/sheet2.xml"/><Relationship Id="rId4" Type="http://schemas.openxmlformats.org/officeDocument/2006/relationships/worksheet" Target="worksheets/sheet4.xml"/><Relationship Id="rId6"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 defaultRowHeight="15.75" customHeight="1"/>
  <cols>
    <col min="1" max="1" width="9" style="63"/>
    <col min="2" max="2" width="34.6640625" customWidth="1" style="63"/>
    <col min="3" max="3" width="15.1640625" customWidth="1" style="63"/>
    <col min="4" max="4" width="26.8330078125" customWidth="1" style="63"/>
    <col min="5" max="5" width="29.33203125" customWidth="1" style="63"/>
    <col min="6" max="7" width="10.3330078125" style="64"/>
    <col min="8" max="8" width="10.998046875" customWidth="1" style="65"/>
    <col min="9" max="9" width="11.33203125" customWidth="1" style="66"/>
    <col min="10" max="10" width="28.166015625" customWidth="1" style="67"/>
    <col min="12" max="12" width="28.6640625" customWidth="1" style="102"/>
  </cols>
  <sheetData>
    <row r="1" ht="35.25" customHeight="1">
      <c r="A1" s="68" t="s">
        <v>0</v>
      </c>
      <c r="B1" s="69"/>
      <c r="C1" s="69"/>
      <c r="D1" s="69"/>
      <c r="E1" s="70"/>
      <c r="H1" s="71" t="s">
        <v>1</v>
      </c>
      <c r="I1" s="89"/>
      <c r="J1" s="90"/>
    </row>
    <row r="2" ht="15.75" customHeight="1">
      <c r="A2" s="63" t="s">
        <v>2</v>
      </c>
      <c r="B2" s="72" t="s">
        <v>3</v>
      </c>
      <c r="C2" s="63" t="s">
        <v>4</v>
      </c>
      <c r="D2" s="73" t="s">
        <v>5</v>
      </c>
      <c r="E2" s="74" t="s">
        <v>6</v>
      </c>
      <c r="F2" s="75" t="s">
        <v>7</v>
      </c>
      <c r="G2" s="76"/>
      <c r="H2" s="77" t="s">
        <v>8</v>
      </c>
      <c r="I2" s="91" t="s">
        <v>9</v>
      </c>
      <c r="J2" s="92" t="s">
        <v>10</v>
      </c>
      <c r="L2" s="93" t="s">
        <v>11</v>
      </c>
      <c r="M2" s="93"/>
    </row>
    <row r="3" ht="15.75" customHeight="1">
      <c r="A3" s="78" t="n">
        <v>155313</v>
      </c>
      <c r="B3" s="79" t="s">
        <v>12</v>
      </c>
      <c r="D3" s="105" t="s">
        <v>13</v>
      </c>
      <c r="E3" s="106"/>
      <c r="F3" s="81" t="n">
        <v>45474</v>
      </c>
      <c r="H3" s="82"/>
      <c r="I3" s="73" t="n">
        <v>77580</v>
      </c>
      <c r="J3" s="94" t="s">
        <v>14</v>
      </c>
      <c r="L3" s="93" t="s">
        <v>15</v>
      </c>
      <c r="M3" s="93" t="n">
        <f>COUNTIF($D:$D,L3)+COUNTIF(J:J,L3)</f>
        <v>0</v>
      </c>
    </row>
    <row r="4" ht="15.75" customHeight="1">
      <c r="A4" s="83" t="n">
        <v>193014</v>
      </c>
      <c r="B4" s="84" t="s">
        <v>16</v>
      </c>
      <c r="D4" s="105" t="s">
        <v>13</v>
      </c>
      <c r="E4" s="106"/>
      <c r="F4" s="81" t="n">
        <v>45474</v>
      </c>
      <c r="H4" s="82"/>
      <c r="I4" s="73"/>
      <c r="J4" s="94"/>
      <c r="L4" s="93" t="s">
        <v>14</v>
      </c>
      <c r="M4" s="93" t="n">
        <f>COUNTIF($D:$D,L4)+COUNTIF(J:J,L4)</f>
        <v>0</v>
      </c>
    </row>
    <row r="5" ht="15.75" customHeight="1">
      <c r="A5" s="83" t="n">
        <v>198878</v>
      </c>
      <c r="B5" s="84" t="s">
        <v>17</v>
      </c>
      <c r="D5" s="105" t="s">
        <v>13</v>
      </c>
      <c r="E5" s="106"/>
      <c r="F5" s="81" t="n">
        <v>45474</v>
      </c>
      <c r="H5" s="82"/>
      <c r="I5" s="73"/>
      <c r="J5" s="94"/>
      <c r="L5" s="93" t="s">
        <v>18</v>
      </c>
      <c r="M5" s="93" t="n">
        <f>COUNTIF($D:$D,L5)+COUNTIF(J:J,L5)</f>
        <v>0</v>
      </c>
    </row>
    <row r="6" ht="15.75" customHeight="1">
      <c r="A6" s="85" t="n">
        <v>183755</v>
      </c>
      <c r="B6" s="86" t="s">
        <v>19</v>
      </c>
      <c r="D6" s="105" t="s">
        <v>20</v>
      </c>
      <c r="E6" s="106"/>
      <c r="F6" s="81" t="n">
        <v>45474</v>
      </c>
      <c r="H6" s="82"/>
      <c r="I6" s="73"/>
      <c r="J6" s="94"/>
      <c r="L6" s="93" t="s">
        <v>13</v>
      </c>
      <c r="M6" s="93" t="n">
        <f>COUNTIF($D:$D,L6)+COUNTIF(J:J,L6)</f>
        <v>21</v>
      </c>
    </row>
    <row r="7" ht="15.75" customHeight="1">
      <c r="A7" s="83" t="n">
        <v>192701</v>
      </c>
      <c r="B7" s="84" t="s">
        <v>21</v>
      </c>
      <c r="D7" s="105" t="s">
        <v>13</v>
      </c>
      <c r="E7" s="106"/>
      <c r="F7" s="81" t="n">
        <v>45474</v>
      </c>
      <c r="H7" s="82"/>
      <c r="I7" s="73"/>
      <c r="J7" s="94"/>
      <c r="L7" s="93" t="s">
        <v>22</v>
      </c>
      <c r="M7" s="93" t="n">
        <f>COUNTIF($D:$D,L7)+COUNTIF(J:J,L7)</f>
        <v>0</v>
      </c>
    </row>
    <row r="8" ht="15.75" customHeight="1">
      <c r="A8" s="85" t="n">
        <v>161270</v>
      </c>
      <c r="B8" s="86" t="s">
        <v>23</v>
      </c>
      <c r="D8" s="105" t="s">
        <v>13</v>
      </c>
      <c r="E8" s="106"/>
      <c r="F8" s="81" t="n">
        <v>45474</v>
      </c>
      <c r="H8" s="82"/>
      <c r="I8" s="73"/>
      <c r="J8" s="94"/>
      <c r="L8" s="93" t="s">
        <v>20</v>
      </c>
      <c r="M8" s="93" t="n">
        <f>COUNTIF($D:$D,L8)+COUNTIF(J:J,L8)</f>
        <v>6</v>
      </c>
    </row>
    <row r="9" ht="15.75" customHeight="1">
      <c r="A9" s="85" t="n">
        <v>161296</v>
      </c>
      <c r="B9" s="86" t="s">
        <v>24</v>
      </c>
      <c r="D9" s="105" t="s">
        <v>13</v>
      </c>
      <c r="E9" s="106"/>
      <c r="F9" s="81" t="n">
        <v>45474</v>
      </c>
      <c r="H9" s="82"/>
      <c r="I9" s="73"/>
      <c r="J9" s="94"/>
      <c r="L9" s="93" t="s">
        <v>25</v>
      </c>
      <c r="M9" s="93" t="n">
        <f>COUNTIF($D:$D,L9)+COUNTIF(J:J,L9)</f>
        <v>0</v>
      </c>
    </row>
    <row r="10" ht="15.75" customHeight="1">
      <c r="A10" s="85" t="n">
        <v>68795</v>
      </c>
      <c r="B10" s="86" t="s">
        <v>26</v>
      </c>
      <c r="D10" s="105"/>
      <c r="E10" s="106" t="s">
        <v>27</v>
      </c>
      <c r="F10" s="81" t="n">
        <v>45474</v>
      </c>
      <c r="H10" s="82"/>
      <c r="I10" s="73"/>
      <c r="J10" s="94"/>
      <c r="L10" s="93" t="s">
        <v>28</v>
      </c>
      <c r="M10" s="93" t="n">
        <f>COUNTIF($D:$D,L10)+COUNTIF(J:J,L10)</f>
        <v>0</v>
      </c>
    </row>
    <row r="11" ht="15.75" customHeight="1">
      <c r="A11" s="83" t="n">
        <v>146527</v>
      </c>
      <c r="B11" s="84" t="s">
        <v>29</v>
      </c>
      <c r="D11" s="105" t="s">
        <v>20</v>
      </c>
      <c r="E11" s="105"/>
      <c r="F11" s="81" t="n">
        <v>45474</v>
      </c>
      <c r="H11" s="82"/>
      <c r="I11" s="73"/>
      <c r="J11" s="94"/>
      <c r="L11" s="93" t="s">
        <v>30</v>
      </c>
      <c r="M11" s="93" t="n">
        <f>COUNTIF(J:J,L11)</f>
        <v>0</v>
      </c>
    </row>
    <row r="12" ht="15.75" customHeight="1">
      <c r="A12" s="85" t="n">
        <v>66013</v>
      </c>
      <c r="B12" s="86" t="s">
        <v>31</v>
      </c>
      <c r="D12" s="105"/>
      <c r="E12" s="105" t="s">
        <v>32</v>
      </c>
      <c r="F12" s="81" t="n">
        <v>45474</v>
      </c>
      <c r="H12" s="82"/>
      <c r="I12" s="73"/>
      <c r="J12" s="94"/>
      <c r="L12" s="62" t="s">
        <v>33</v>
      </c>
    </row>
    <row r="13" ht="15.75" customHeight="1">
      <c r="A13" s="83" t="n">
        <v>133949</v>
      </c>
      <c r="B13" s="84" t="s">
        <v>34</v>
      </c>
      <c r="D13" s="105" t="s">
        <v>13</v>
      </c>
      <c r="E13" s="105"/>
      <c r="F13" s="81" t="n">
        <v>45474</v>
      </c>
      <c r="H13" s="82"/>
      <c r="I13" s="73"/>
      <c r="J13" s="94"/>
      <c r="L13" s="95" t="s">
        <v>35</v>
      </c>
    </row>
    <row r="14" ht="15.75" customHeight="1">
      <c r="A14" s="83" t="n">
        <v>202009</v>
      </c>
      <c r="B14" s="84" t="s">
        <v>36</v>
      </c>
      <c r="D14" s="105"/>
      <c r="E14" s="105"/>
      <c r="F14" s="81" t="n">
        <v>45474</v>
      </c>
      <c r="H14" s="82"/>
      <c r="I14" s="73"/>
      <c r="J14" s="94"/>
      <c r="L14" s="95" t="s">
        <v>37</v>
      </c>
    </row>
    <row r="15" ht="15.75" customHeight="1">
      <c r="A15" s="83" t="n">
        <v>203864</v>
      </c>
      <c r="B15" s="84" t="s">
        <v>38</v>
      </c>
      <c r="D15" s="105" t="s">
        <v>13</v>
      </c>
      <c r="E15" s="105"/>
      <c r="F15" s="81" t="n">
        <v>45474</v>
      </c>
      <c r="H15" s="82"/>
      <c r="I15" s="73"/>
      <c r="J15" s="94"/>
    </row>
    <row r="16" ht="15.75" customHeight="1">
      <c r="A16" s="83" t="n">
        <v>148431</v>
      </c>
      <c r="B16" s="84" t="s">
        <v>39</v>
      </c>
      <c r="D16" s="105" t="s">
        <v>13</v>
      </c>
      <c r="E16" s="105"/>
      <c r="F16" s="81" t="n">
        <v>45474</v>
      </c>
      <c r="H16" s="82"/>
      <c r="I16" s="73"/>
      <c r="J16" s="94"/>
    </row>
    <row r="17" ht="15.75" customHeight="1">
      <c r="A17" s="83" t="n">
        <v>190657</v>
      </c>
      <c r="B17" s="84" t="s">
        <v>40</v>
      </c>
      <c r="C17" s="87"/>
      <c r="D17" s="105"/>
      <c r="E17" s="106"/>
      <c r="F17" s="81" t="n">
        <v>45474</v>
      </c>
      <c r="H17" s="82"/>
      <c r="I17" s="73"/>
      <c r="J17" s="94"/>
    </row>
    <row r="18" ht="15.75" customHeight="1">
      <c r="A18" s="85" t="n">
        <v>175993</v>
      </c>
      <c r="B18" s="86" t="s">
        <v>41</v>
      </c>
      <c r="C18" s="87"/>
      <c r="D18" s="105"/>
      <c r="E18" s="106"/>
      <c r="F18" s="81" t="n">
        <v>45474</v>
      </c>
      <c r="H18" s="82"/>
      <c r="I18" s="73"/>
      <c r="J18" s="94"/>
    </row>
    <row r="19" ht="15.75" customHeight="1">
      <c r="A19" s="85" t="n">
        <v>150784</v>
      </c>
      <c r="B19" s="86" t="s">
        <v>42</v>
      </c>
      <c r="C19" s="87"/>
      <c r="D19" s="105" t="s">
        <v>20</v>
      </c>
      <c r="E19" s="106"/>
      <c r="F19" s="81" t="n">
        <v>45474</v>
      </c>
      <c r="H19" s="82"/>
      <c r="I19" s="73"/>
      <c r="J19" s="94"/>
    </row>
    <row r="20" ht="15.75" customHeight="1">
      <c r="A20" s="83" t="n">
        <v>192507</v>
      </c>
      <c r="B20" s="84" t="s">
        <v>43</v>
      </c>
      <c r="C20" s="87"/>
      <c r="D20" s="105" t="s">
        <v>13</v>
      </c>
      <c r="E20" s="106"/>
      <c r="F20" s="81" t="n">
        <v>45474</v>
      </c>
      <c r="H20" s="82"/>
      <c r="I20" s="73"/>
      <c r="J20" s="94"/>
    </row>
    <row r="21" ht="15.75" customHeight="1">
      <c r="A21" s="85" t="n">
        <v>194942</v>
      </c>
      <c r="B21" s="86" t="s">
        <v>44</v>
      </c>
      <c r="C21" s="87"/>
      <c r="D21" s="105" t="s">
        <v>13</v>
      </c>
      <c r="E21" s="106"/>
      <c r="F21" s="81" t="n">
        <v>45474</v>
      </c>
      <c r="H21" s="82"/>
      <c r="I21" s="73"/>
      <c r="J21" s="94"/>
    </row>
    <row r="22" ht="15.75" customHeight="1">
      <c r="A22" s="85" t="n">
        <v>150450</v>
      </c>
      <c r="B22" s="86" t="s">
        <v>45</v>
      </c>
      <c r="C22" s="87"/>
      <c r="D22" s="105" t="s">
        <v>13</v>
      </c>
      <c r="E22" s="106"/>
      <c r="F22" s="81" t="n">
        <v>45474</v>
      </c>
      <c r="H22" s="82"/>
      <c r="I22" s="73"/>
      <c r="J22" s="94"/>
    </row>
    <row r="23" ht="15.75" customHeight="1">
      <c r="A23" s="85" t="n">
        <v>133850</v>
      </c>
      <c r="B23" s="86" t="s">
        <v>46</v>
      </c>
      <c r="C23" s="87"/>
      <c r="D23" s="105" t="s">
        <v>13</v>
      </c>
      <c r="E23" s="106"/>
      <c r="F23" s="81" t="n">
        <v>45474</v>
      </c>
      <c r="H23" s="82"/>
      <c r="I23" s="73"/>
      <c r="J23" s="94"/>
    </row>
    <row r="24" ht="15.75" customHeight="1">
      <c r="A24" s="85" t="n">
        <v>103856</v>
      </c>
      <c r="B24" s="86" t="s">
        <v>47</v>
      </c>
      <c r="C24" s="87"/>
      <c r="D24" s="105" t="s">
        <v>20</v>
      </c>
      <c r="E24" s="106"/>
      <c r="F24" s="81" t="n">
        <v>45474</v>
      </c>
      <c r="H24" s="82"/>
      <c r="I24" s="73"/>
      <c r="J24" s="94"/>
    </row>
    <row r="25" ht="15.75" customHeight="1">
      <c r="A25" s="85" t="n">
        <v>74909</v>
      </c>
      <c r="B25" s="86" t="s">
        <v>48</v>
      </c>
      <c r="C25" s="87"/>
      <c r="D25" s="105"/>
      <c r="E25" s="106" t="s">
        <v>49</v>
      </c>
      <c r="F25" s="81" t="n">
        <v>45474</v>
      </c>
      <c r="H25" s="82"/>
      <c r="I25" s="73"/>
      <c r="J25" s="94"/>
    </row>
    <row r="26" ht="15.75" customHeight="1">
      <c r="A26" s="83" t="n">
        <v>172646</v>
      </c>
      <c r="B26" s="84" t="s">
        <v>50</v>
      </c>
      <c r="C26" s="87"/>
      <c r="D26" s="105" t="s">
        <v>13</v>
      </c>
      <c r="E26" s="106"/>
      <c r="F26" s="81" t="n">
        <v>45474</v>
      </c>
      <c r="H26" s="82"/>
      <c r="I26" s="73"/>
      <c r="J26" s="94"/>
    </row>
    <row r="27" ht="15.75" customHeight="1">
      <c r="A27" s="85" t="n">
        <v>192687</v>
      </c>
      <c r="B27" s="86" t="s">
        <v>51</v>
      </c>
      <c r="C27" s="87"/>
      <c r="D27" s="105" t="s">
        <v>13</v>
      </c>
      <c r="E27" s="106"/>
      <c r="F27" s="81" t="n">
        <v>45474</v>
      </c>
      <c r="H27" s="82"/>
      <c r="I27" s="73"/>
      <c r="J27" s="94"/>
    </row>
    <row r="28" ht="15.75" customHeight="1">
      <c r="A28" s="85" t="n">
        <v>171437</v>
      </c>
      <c r="B28" s="86" t="s">
        <v>52</v>
      </c>
      <c r="C28" s="87"/>
      <c r="D28" s="105"/>
      <c r="E28" s="106"/>
      <c r="F28" s="81" t="n">
        <v>45474</v>
      </c>
      <c r="H28" s="82"/>
      <c r="I28" s="73"/>
      <c r="J28" s="94"/>
    </row>
    <row r="29" ht="15.75" customHeight="1">
      <c r="A29" s="83" t="n">
        <v>200177</v>
      </c>
      <c r="B29" s="84" t="s">
        <v>53</v>
      </c>
      <c r="C29" s="87"/>
      <c r="D29" s="105"/>
      <c r="E29" s="106"/>
      <c r="F29" s="81" t="n">
        <v>45474</v>
      </c>
      <c r="H29" s="82"/>
      <c r="I29" s="73"/>
      <c r="J29" s="94"/>
    </row>
    <row r="30" ht="15.75" customHeight="1">
      <c r="A30" s="85" t="n">
        <v>166754</v>
      </c>
      <c r="B30" s="86" t="s">
        <v>54</v>
      </c>
      <c r="C30" s="87"/>
      <c r="D30" s="105" t="s">
        <v>13</v>
      </c>
      <c r="E30" s="106"/>
      <c r="F30" s="81" t="n">
        <v>45474</v>
      </c>
      <c r="H30" s="82"/>
      <c r="I30" s="73"/>
      <c r="J30" s="94"/>
    </row>
    <row r="31" ht="15.75" customHeight="1">
      <c r="A31" s="83" t="n">
        <v>194779</v>
      </c>
      <c r="B31" s="84" t="s">
        <v>55</v>
      </c>
      <c r="C31" s="87"/>
      <c r="D31" s="105"/>
      <c r="E31" s="106"/>
      <c r="F31" s="81" t="n">
        <v>45474</v>
      </c>
      <c r="H31" s="82"/>
      <c r="I31" s="73"/>
      <c r="J31" s="94"/>
    </row>
    <row r="32" ht="15.75" customHeight="1">
      <c r="A32" s="85" t="n">
        <v>63925</v>
      </c>
      <c r="B32" s="86" t="s">
        <v>56</v>
      </c>
      <c r="C32" s="87"/>
      <c r="D32" s="105"/>
      <c r="E32" s="106" t="s">
        <v>57</v>
      </c>
      <c r="F32" s="81" t="n">
        <v>45474</v>
      </c>
      <c r="H32" s="82"/>
      <c r="I32" s="73"/>
      <c r="J32" s="94"/>
    </row>
    <row r="33" ht="15.75" customHeight="1">
      <c r="A33" s="83" t="n">
        <v>194800</v>
      </c>
      <c r="B33" s="84" t="s">
        <v>58</v>
      </c>
      <c r="C33" s="87"/>
      <c r="D33" s="105"/>
      <c r="E33" s="106"/>
      <c r="F33" s="81" t="n">
        <v>45474</v>
      </c>
      <c r="H33" s="82"/>
      <c r="I33" s="73"/>
      <c r="J33" s="94"/>
    </row>
    <row r="34" ht="15.75" customHeight="1">
      <c r="A34" s="83" t="n">
        <v>194816</v>
      </c>
      <c r="B34" s="84" t="s">
        <v>59</v>
      </c>
      <c r="C34" s="87"/>
      <c r="D34" s="105"/>
      <c r="E34" s="106"/>
      <c r="F34" s="81" t="n">
        <v>45474</v>
      </c>
      <c r="H34" s="82"/>
      <c r="I34" s="73"/>
      <c r="J34" s="94"/>
    </row>
    <row r="35" ht="15.75" customHeight="1">
      <c r="A35" s="85" t="n">
        <v>166749</v>
      </c>
      <c r="B35" s="86" t="s">
        <v>60</v>
      </c>
      <c r="C35" s="87"/>
      <c r="D35" s="105" t="s">
        <v>13</v>
      </c>
      <c r="E35" s="106"/>
      <c r="F35" s="81" t="n">
        <v>45474</v>
      </c>
      <c r="H35" s="82"/>
      <c r="I35" s="73"/>
      <c r="J35" s="94"/>
    </row>
    <row r="36" ht="15.75" customHeight="1">
      <c r="A36" s="85" t="n">
        <v>70405</v>
      </c>
      <c r="B36" s="86" t="s">
        <v>61</v>
      </c>
      <c r="C36" s="87"/>
      <c r="D36" s="105" t="s">
        <v>13</v>
      </c>
      <c r="E36" s="106"/>
      <c r="F36" s="81" t="n">
        <v>45474</v>
      </c>
      <c r="H36" s="82"/>
      <c r="I36" s="73"/>
      <c r="J36" s="94"/>
    </row>
    <row r="37" ht="15.75" customHeight="1">
      <c r="A37" s="85" t="n">
        <v>162428</v>
      </c>
      <c r="B37" s="86" t="s">
        <v>62</v>
      </c>
      <c r="C37" s="87"/>
      <c r="D37" s="105"/>
      <c r="E37" s="106"/>
      <c r="F37" s="81" t="n">
        <v>45474</v>
      </c>
      <c r="H37" s="82"/>
      <c r="I37" s="73"/>
      <c r="J37" s="94"/>
    </row>
    <row r="38" ht="15.75" customHeight="1">
      <c r="A38" s="83" t="n">
        <v>194667</v>
      </c>
      <c r="B38" s="84" t="s">
        <v>63</v>
      </c>
      <c r="C38" s="87"/>
      <c r="D38" s="105"/>
      <c r="E38" s="106"/>
      <c r="F38" s="81" t="n">
        <v>45474</v>
      </c>
      <c r="H38" s="82"/>
      <c r="I38" s="73"/>
      <c r="J38" s="94"/>
    </row>
    <row r="39" ht="15.75" customHeight="1">
      <c r="A39" s="83" t="n">
        <v>208585</v>
      </c>
      <c r="B39" s="84" t="s">
        <v>64</v>
      </c>
      <c r="C39" s="87"/>
      <c r="D39" s="105"/>
      <c r="E39" s="106"/>
      <c r="F39" s="81" t="n">
        <v>45474</v>
      </c>
      <c r="H39" s="82"/>
      <c r="I39" s="73"/>
      <c r="J39" s="94"/>
    </row>
    <row r="40" ht="15.75" customHeight="1">
      <c r="A40" s="83" t="n">
        <v>208591</v>
      </c>
      <c r="B40" s="84" t="s">
        <v>65</v>
      </c>
      <c r="C40" s="87"/>
      <c r="D40" s="105"/>
      <c r="E40" s="106"/>
      <c r="F40" s="81" t="n">
        <v>45474</v>
      </c>
      <c r="H40" s="82"/>
      <c r="I40" s="73"/>
      <c r="J40" s="94"/>
    </row>
    <row r="41" ht="15.75" customHeight="1">
      <c r="A41" s="85" t="n">
        <v>50533</v>
      </c>
      <c r="B41" s="86" t="s">
        <v>66</v>
      </c>
      <c r="C41" s="87"/>
      <c r="D41" s="105"/>
      <c r="E41" s="106"/>
      <c r="F41" s="81" t="n">
        <v>45474</v>
      </c>
      <c r="H41" s="82"/>
      <c r="I41" s="73"/>
      <c r="J41" s="94"/>
    </row>
    <row r="42" ht="15.75" customHeight="1">
      <c r="A42" s="83" t="n">
        <v>203938</v>
      </c>
      <c r="B42" s="84" t="s">
        <v>67</v>
      </c>
      <c r="C42" s="87"/>
      <c r="D42" s="105"/>
      <c r="E42" s="106"/>
      <c r="F42" s="81" t="n">
        <v>45474</v>
      </c>
      <c r="H42" s="82"/>
      <c r="I42" s="73"/>
      <c r="J42" s="94"/>
    </row>
    <row r="43" ht="15.75" customHeight="1">
      <c r="A43" s="85" t="n">
        <v>209011</v>
      </c>
      <c r="B43" s="86" t="s">
        <v>68</v>
      </c>
      <c r="C43" s="87"/>
      <c r="D43" s="105"/>
      <c r="E43" s="106"/>
      <c r="F43" s="81" t="n">
        <v>45474</v>
      </c>
      <c r="H43" s="82"/>
      <c r="I43" s="73"/>
      <c r="J43" s="94"/>
    </row>
    <row r="44" ht="15.75" customHeight="1">
      <c r="A44" s="83" t="n">
        <v>204314</v>
      </c>
      <c r="B44" s="84" t="s">
        <v>69</v>
      </c>
      <c r="C44" s="87"/>
      <c r="D44" s="105" t="s">
        <v>13</v>
      </c>
      <c r="E44" s="106"/>
      <c r="F44" s="81" t="n">
        <v>45474</v>
      </c>
      <c r="H44" s="82"/>
      <c r="I44" s="73"/>
      <c r="J44" s="94"/>
    </row>
    <row r="45" ht="15.75" customHeight="1">
      <c r="A45" s="83" t="n">
        <v>142441</v>
      </c>
      <c r="B45" s="84" t="s">
        <v>70</v>
      </c>
      <c r="C45" s="87"/>
      <c r="D45" s="105" t="s">
        <v>20</v>
      </c>
      <c r="E45" s="106"/>
      <c r="F45" s="81" t="n">
        <v>45474</v>
      </c>
      <c r="H45" s="82"/>
      <c r="I45" s="73"/>
      <c r="J45" s="94"/>
    </row>
    <row r="46" ht="15.75" customHeight="1">
      <c r="A46" s="85" t="n">
        <v>182608</v>
      </c>
      <c r="B46" s="86" t="s">
        <v>71</v>
      </c>
      <c r="C46" s="87"/>
      <c r="D46" s="105"/>
      <c r="E46" s="106"/>
      <c r="F46" s="81" t="n">
        <v>45474</v>
      </c>
      <c r="H46" s="82"/>
      <c r="I46" s="73"/>
      <c r="J46" s="94"/>
    </row>
    <row r="47" ht="15.75" customHeight="1">
      <c r="A47" s="85" t="n">
        <v>101278</v>
      </c>
      <c r="B47" s="86" t="s">
        <v>72</v>
      </c>
      <c r="D47" s="105"/>
      <c r="E47" s="105"/>
      <c r="F47" s="81" t="n">
        <v>45474</v>
      </c>
      <c r="H47" s="82"/>
      <c r="I47" s="73"/>
      <c r="J47" s="94"/>
    </row>
    <row r="48" ht="15.75" customHeight="1">
      <c r="A48" s="83" t="n">
        <v>188981</v>
      </c>
      <c r="B48" s="84" t="s">
        <v>73</v>
      </c>
      <c r="D48" s="105" t="s">
        <v>20</v>
      </c>
      <c r="E48" s="105"/>
      <c r="F48" s="81" t="n">
        <v>45474</v>
      </c>
      <c r="H48" s="82"/>
      <c r="I48" s="73"/>
      <c r="J48" s="94"/>
    </row>
    <row r="49" ht="15.75" customHeight="1">
      <c r="A49" s="85" t="n">
        <v>88543</v>
      </c>
      <c r="B49" s="86" t="s">
        <v>74</v>
      </c>
      <c r="D49" s="105"/>
      <c r="E49" s="105"/>
      <c r="F49" s="81" t="n">
        <v>45474</v>
      </c>
      <c r="H49" s="82"/>
      <c r="I49" s="73"/>
      <c r="J49" s="94"/>
    </row>
    <row r="50" ht="15.75" customHeight="1">
      <c r="A50" s="85" t="n">
        <v>138490</v>
      </c>
      <c r="B50" s="86" t="s">
        <v>75</v>
      </c>
      <c r="D50" s="105"/>
      <c r="E50" s="105"/>
      <c r="F50" s="81" t="n">
        <v>45474</v>
      </c>
      <c r="H50" s="82"/>
      <c r="I50" s="73"/>
      <c r="J50" s="94"/>
    </row>
    <row r="51" ht="15.75" customHeight="1">
      <c r="A51" s="85" t="n">
        <v>135472</v>
      </c>
      <c r="B51" s="86" t="s">
        <v>76</v>
      </c>
      <c r="D51" s="105" t="s">
        <v>13</v>
      </c>
      <c r="E51" s="105"/>
      <c r="F51" s="81" t="n">
        <v>45474</v>
      </c>
      <c r="H51" s="82"/>
      <c r="I51" s="73"/>
      <c r="J51" s="94"/>
    </row>
    <row r="52" ht="15.75" customHeight="1">
      <c r="A52" s="85" t="n">
        <v>50855</v>
      </c>
      <c r="B52" s="86" t="s">
        <v>77</v>
      </c>
      <c r="D52" s="105"/>
      <c r="E52" s="105" t="s">
        <v>78</v>
      </c>
      <c r="F52" s="81" t="n">
        <v>45474</v>
      </c>
      <c r="H52" s="82"/>
      <c r="I52" s="73"/>
      <c r="J52" s="94"/>
    </row>
    <row r="53" ht="15.75" customHeight="1">
      <c r="A53" s="85" t="n">
        <v>132045</v>
      </c>
      <c r="B53" s="86" t="s">
        <v>79</v>
      </c>
      <c r="D53" s="105" t="s">
        <v>13</v>
      </c>
      <c r="E53" s="105"/>
      <c r="F53" s="81" t="n">
        <v>45474</v>
      </c>
      <c r="H53" s="82"/>
      <c r="I53" s="73"/>
      <c r="J53" s="94"/>
    </row>
    <row r="54" ht="15.75" customHeight="1">
      <c r="A54" s="85" t="n">
        <v>128411</v>
      </c>
      <c r="B54" s="86" t="s">
        <v>80</v>
      </c>
      <c r="D54" s="105" t="s">
        <v>13</v>
      </c>
      <c r="E54" s="106"/>
      <c r="F54" s="81" t="n">
        <v>45475</v>
      </c>
      <c r="H54" s="82"/>
      <c r="I54" s="73"/>
      <c r="J54" s="94"/>
    </row>
    <row r="55" ht="15.75" customHeight="1">
      <c r="A55" s="85" t="n">
        <v>112227</v>
      </c>
      <c r="B55" s="86" t="s">
        <v>81</v>
      </c>
      <c r="D55" s="105"/>
      <c r="E55" s="106" t="s">
        <v>82</v>
      </c>
      <c r="F55" s="81" t="n">
        <v>45475</v>
      </c>
      <c r="H55" s="82"/>
      <c r="I55" s="73"/>
      <c r="J55" s="94"/>
    </row>
    <row r="56" ht="15.75" customHeight="1">
      <c r="A56" s="83" t="n">
        <v>200122</v>
      </c>
      <c r="B56" s="84" t="s">
        <v>83</v>
      </c>
      <c r="D56" s="105" t="s">
        <v>13</v>
      </c>
      <c r="E56" s="106"/>
      <c r="F56" s="81" t="n">
        <v>45475</v>
      </c>
      <c r="H56" s="82"/>
      <c r="I56" s="73"/>
      <c r="J56" s="94"/>
    </row>
    <row r="57" ht="15.75" customHeight="1">
      <c r="A57" s="85" t="n">
        <v>131461</v>
      </c>
      <c r="B57" s="86" t="s">
        <v>84</v>
      </c>
      <c r="D57" s="105"/>
      <c r="E57" s="106"/>
      <c r="F57" s="81" t="n">
        <v>45475</v>
      </c>
      <c r="H57" s="82"/>
      <c r="I57" s="73"/>
      <c r="J57" s="94"/>
    </row>
    <row r="58" ht="15.75" customHeight="1">
      <c r="A58" s="85" t="n">
        <v>125813</v>
      </c>
      <c r="B58" s="86" t="s">
        <v>85</v>
      </c>
      <c r="D58" s="105" t="s">
        <v>20</v>
      </c>
      <c r="E58" s="106"/>
      <c r="F58" s="81" t="n">
        <v>45475</v>
      </c>
      <c r="H58" s="82"/>
      <c r="I58" s="73"/>
      <c r="J58" s="94"/>
    </row>
    <row r="59" ht="15.75" customHeight="1">
      <c r="A59" s="83" t="n">
        <v>186748</v>
      </c>
      <c r="B59" s="84" t="s">
        <v>86</v>
      </c>
      <c r="D59" s="105"/>
      <c r="E59" s="106"/>
      <c r="F59" s="81" t="n">
        <v>45475</v>
      </c>
      <c r="H59" s="82"/>
      <c r="I59" s="73"/>
      <c r="J59" s="94"/>
    </row>
    <row r="60" ht="15.75" customHeight="1">
      <c r="A60" s="85" t="n">
        <v>205842</v>
      </c>
      <c r="B60" s="86" t="s">
        <v>87</v>
      </c>
      <c r="D60" s="105" t="s">
        <v>13</v>
      </c>
      <c r="E60" s="106"/>
      <c r="F60" s="81" t="n">
        <v>45475</v>
      </c>
      <c r="H60" s="82"/>
      <c r="I60" s="73"/>
      <c r="J60" s="94"/>
    </row>
    <row r="61" ht="15.75" customHeight="1">
      <c r="A61" s="85" t="n">
        <v>178433</v>
      </c>
      <c r="B61" s="86" t="s">
        <v>88</v>
      </c>
      <c r="D61" s="105"/>
      <c r="E61" s="106"/>
      <c r="F61" s="81" t="n">
        <v>45475</v>
      </c>
      <c r="H61" s="82"/>
      <c r="I61" s="73"/>
      <c r="J61" s="94"/>
    </row>
    <row r="62" ht="15.75" customHeight="1">
      <c r="A62" s="85" t="n">
        <v>132304</v>
      </c>
      <c r="B62" s="86" t="s">
        <v>89</v>
      </c>
      <c r="D62" s="105" t="s">
        <v>20</v>
      </c>
      <c r="E62" s="106"/>
      <c r="F62" s="81" t="n">
        <v>45475</v>
      </c>
      <c r="H62" s="82"/>
      <c r="I62" s="73"/>
      <c r="J62" s="94"/>
    </row>
    <row r="63" ht="15.75" customHeight="1">
      <c r="A63" s="85" t="n">
        <v>122588</v>
      </c>
      <c r="B63" s="86" t="s">
        <v>90</v>
      </c>
      <c r="D63" s="105" t="s">
        <v>20</v>
      </c>
      <c r="E63" s="106"/>
      <c r="F63" s="81" t="n">
        <v>45475</v>
      </c>
      <c r="H63" s="82"/>
      <c r="I63" s="73"/>
      <c r="J63" s="94"/>
    </row>
    <row r="64" ht="15.75" customHeight="1">
      <c r="A64" s="85" t="n">
        <v>182329</v>
      </c>
      <c r="B64" s="86" t="s">
        <v>91</v>
      </c>
      <c r="D64" s="105"/>
      <c r="E64" s="106"/>
      <c r="F64" s="81" t="n">
        <v>45475</v>
      </c>
      <c r="H64" s="82"/>
      <c r="I64" s="73"/>
      <c r="J64" s="94"/>
    </row>
    <row r="65" ht="15.75" customHeight="1">
      <c r="A65" s="83" t="n">
        <v>196362</v>
      </c>
      <c r="B65" s="84" t="s">
        <v>92</v>
      </c>
      <c r="D65" s="105"/>
      <c r="E65" s="106"/>
      <c r="F65" s="81" t="n">
        <v>45475</v>
      </c>
      <c r="H65" s="82"/>
      <c r="I65" s="73"/>
      <c r="J65" s="94"/>
    </row>
    <row r="66" ht="15.75" customHeight="1">
      <c r="A66" s="85" t="n">
        <v>103843</v>
      </c>
      <c r="B66" s="86" t="s">
        <v>93</v>
      </c>
      <c r="D66" s="105"/>
      <c r="E66" s="106"/>
      <c r="F66" s="81" t="n">
        <v>45475</v>
      </c>
      <c r="H66" s="82"/>
      <c r="I66" s="73"/>
      <c r="J66" s="94"/>
    </row>
    <row r="67" ht="15.75" customHeight="1">
      <c r="A67" s="85" t="n">
        <v>131256</v>
      </c>
      <c r="B67" s="86" t="s">
        <v>94</v>
      </c>
      <c r="D67" s="105" t="s">
        <v>13</v>
      </c>
      <c r="E67" s="106"/>
      <c r="F67" s="81" t="n">
        <v>45475</v>
      </c>
      <c r="H67" s="82"/>
      <c r="I67" s="73"/>
      <c r="J67" s="94"/>
    </row>
    <row r="68" ht="15.75" customHeight="1">
      <c r="A68" s="85" t="n">
        <v>133453</v>
      </c>
      <c r="B68" s="86" t="s">
        <v>95</v>
      </c>
      <c r="D68" s="105" t="s">
        <v>13</v>
      </c>
      <c r="E68" s="106"/>
      <c r="F68" s="81" t="n">
        <v>45475</v>
      </c>
      <c r="H68" s="82"/>
      <c r="I68" s="73"/>
      <c r="J68" s="94"/>
    </row>
    <row r="69" ht="15.75" customHeight="1">
      <c r="A69" s="85" t="n">
        <v>185908</v>
      </c>
      <c r="B69" s="86" t="s">
        <v>96</v>
      </c>
      <c r="D69" s="105" t="s">
        <v>20</v>
      </c>
      <c r="E69" s="106"/>
      <c r="F69" s="81" t="n">
        <v>45475</v>
      </c>
      <c r="H69" s="82"/>
      <c r="I69" s="73"/>
      <c r="J69" s="94"/>
    </row>
    <row r="70" ht="15.75" customHeight="1">
      <c r="A70" s="85" t="n">
        <v>142645</v>
      </c>
      <c r="B70" s="86" t="s">
        <v>97</v>
      </c>
      <c r="D70" s="106" t="s">
        <v>20</v>
      </c>
      <c r="E70" s="106"/>
      <c r="F70" s="81" t="n">
        <v>45475</v>
      </c>
      <c r="H70" s="82"/>
      <c r="I70" s="73"/>
      <c r="J70" s="94"/>
    </row>
    <row r="71" ht="15.75" customHeight="1">
      <c r="A71" s="85" t="n">
        <v>103440</v>
      </c>
      <c r="B71" s="86" t="s">
        <v>98</v>
      </c>
      <c r="D71" s="106" t="s">
        <v>20</v>
      </c>
      <c r="E71" s="106"/>
      <c r="F71" s="81" t="n">
        <v>45475</v>
      </c>
      <c r="H71" s="82"/>
      <c r="I71" s="73"/>
      <c r="J71" s="94"/>
    </row>
    <row r="72" ht="15.75" customHeight="1">
      <c r="A72" s="85" t="n">
        <v>133211</v>
      </c>
      <c r="B72" s="86" t="s">
        <v>99</v>
      </c>
      <c r="D72" s="105" t="s">
        <v>13</v>
      </c>
      <c r="E72" s="106"/>
      <c r="F72" s="81" t="n">
        <v>45475</v>
      </c>
      <c r="H72" s="82"/>
      <c r="I72" s="73"/>
      <c r="J72" s="94"/>
    </row>
    <row r="73" ht="15.75" customHeight="1">
      <c r="A73" s="85" t="n">
        <v>168350</v>
      </c>
      <c r="B73" s="86" t="s">
        <v>100</v>
      </c>
      <c r="D73" s="105"/>
      <c r="E73" s="106" t="s">
        <v>101</v>
      </c>
      <c r="F73" s="81" t="n">
        <v>45475</v>
      </c>
      <c r="H73" s="82"/>
      <c r="I73" s="73"/>
      <c r="J73" s="94"/>
    </row>
    <row r="74" ht="15.75" customHeight="1">
      <c r="A74" s="83" t="n">
        <v>170895</v>
      </c>
      <c r="B74" s="84" t="s">
        <v>102</v>
      </c>
      <c r="D74" s="105" t="s">
        <v>20</v>
      </c>
      <c r="E74" s="106"/>
      <c r="F74" s="81" t="n">
        <v>45475</v>
      </c>
      <c r="H74" s="82"/>
      <c r="I74" s="73"/>
      <c r="J74" s="94"/>
    </row>
    <row r="75" ht="15.75" customHeight="1">
      <c r="A75" s="83" t="n">
        <v>78591</v>
      </c>
      <c r="B75" s="84" t="s">
        <v>103</v>
      </c>
      <c r="D75" s="105" t="s">
        <v>13</v>
      </c>
      <c r="E75" s="106"/>
      <c r="F75" s="81" t="n">
        <v>45475</v>
      </c>
      <c r="H75" s="82"/>
      <c r="I75" s="73"/>
      <c r="J75" s="94"/>
    </row>
    <row r="76" ht="15.75" customHeight="1">
      <c r="A76" s="83" t="n">
        <v>189410</v>
      </c>
      <c r="B76" s="84" t="s">
        <v>104</v>
      </c>
      <c r="D76" s="105" t="s">
        <v>13</v>
      </c>
      <c r="E76" s="106"/>
      <c r="F76" s="81" t="n">
        <v>45475</v>
      </c>
      <c r="H76" s="82"/>
      <c r="I76" s="73"/>
      <c r="J76" s="94"/>
    </row>
    <row r="77" ht="15.75" customHeight="1">
      <c r="A77" s="85" t="n">
        <v>128279</v>
      </c>
      <c r="B77" s="86" t="s">
        <v>105</v>
      </c>
      <c r="D77" s="105" t="s">
        <v>13</v>
      </c>
      <c r="E77" s="106"/>
      <c r="F77" s="81" t="n">
        <v>45475</v>
      </c>
      <c r="H77" s="82"/>
      <c r="I77" s="73"/>
      <c r="J77" s="94"/>
    </row>
    <row r="78" ht="15.75" customHeight="1">
      <c r="A78" s="85" t="n">
        <v>225981</v>
      </c>
      <c r="B78" s="86" t="s">
        <v>106</v>
      </c>
      <c r="D78" s="105" t="s">
        <v>13</v>
      </c>
      <c r="E78" s="106"/>
      <c r="F78" s="81" t="n">
        <v>45475</v>
      </c>
      <c r="H78" s="82"/>
      <c r="I78" s="73"/>
      <c r="J78" s="94"/>
    </row>
    <row r="79" ht="15.75" customHeight="1">
      <c r="A79" s="83" t="n">
        <v>118846</v>
      </c>
      <c r="B79" s="84" t="s">
        <v>107</v>
      </c>
      <c r="D79" s="105" t="s">
        <v>13</v>
      </c>
      <c r="E79" s="106"/>
      <c r="F79" s="81" t="n">
        <v>45475</v>
      </c>
      <c r="H79" s="82"/>
      <c r="I79" s="73"/>
      <c r="J79" s="94"/>
    </row>
    <row r="80" ht="15.75" customHeight="1">
      <c r="A80" s="85" t="n">
        <v>132559</v>
      </c>
      <c r="B80" s="86" t="s">
        <v>108</v>
      </c>
      <c r="D80" s="105" t="s">
        <v>13</v>
      </c>
      <c r="E80" s="106"/>
      <c r="F80" s="81" t="n">
        <v>45475</v>
      </c>
      <c r="H80" s="82"/>
      <c r="I80" s="73"/>
      <c r="J80" s="94"/>
    </row>
    <row r="81" ht="15.75" customHeight="1">
      <c r="A81" s="85" t="n">
        <v>205821</v>
      </c>
      <c r="B81" s="86" t="s">
        <v>109</v>
      </c>
      <c r="D81" s="105" t="s">
        <v>20</v>
      </c>
      <c r="E81" s="106"/>
      <c r="F81" s="81" t="n">
        <v>45475</v>
      </c>
      <c r="H81" s="82"/>
      <c r="I81" s="73"/>
      <c r="J81" s="94"/>
    </row>
    <row r="82" ht="15.75" customHeight="1">
      <c r="A82" s="85" t="n">
        <v>134259</v>
      </c>
      <c r="B82" s="86" t="s">
        <v>110</v>
      </c>
      <c r="D82" s="105" t="s">
        <v>13</v>
      </c>
      <c r="E82" s="106"/>
      <c r="F82" s="81" t="n">
        <v>45475</v>
      </c>
      <c r="H82" s="82"/>
      <c r="I82" s="73"/>
      <c r="J82" s="94"/>
    </row>
    <row r="83" ht="15.75" customHeight="1">
      <c r="A83" s="83" t="n">
        <v>136802</v>
      </c>
      <c r="B83" s="84" t="s">
        <v>111</v>
      </c>
      <c r="D83" s="105" t="s">
        <v>20</v>
      </c>
      <c r="E83" s="106"/>
      <c r="F83" s="81" t="n">
        <v>45475</v>
      </c>
      <c r="H83" s="82"/>
      <c r="I83" s="73"/>
      <c r="J83" s="94"/>
    </row>
    <row r="84" ht="15.75" customHeight="1">
      <c r="A84" s="85" t="n">
        <v>125632</v>
      </c>
      <c r="B84" s="86" t="s">
        <v>112</v>
      </c>
      <c r="D84" s="105" t="s">
        <v>20</v>
      </c>
      <c r="E84" s="106"/>
      <c r="F84" s="81" t="n">
        <v>45475</v>
      </c>
      <c r="H84" s="82"/>
      <c r="I84" s="73"/>
      <c r="J84" s="94"/>
    </row>
    <row r="85" ht="15.75" customHeight="1">
      <c r="A85" s="83" t="n">
        <v>191023</v>
      </c>
      <c r="B85" s="84" t="s">
        <v>113</v>
      </c>
      <c r="D85" s="105" t="s">
        <v>13</v>
      </c>
      <c r="E85" s="106"/>
      <c r="F85" s="81" t="n">
        <v>45475</v>
      </c>
      <c r="H85" s="82"/>
      <c r="I85" s="73"/>
      <c r="J85" s="94"/>
    </row>
    <row r="86" ht="15.75" customHeight="1">
      <c r="A86" s="85" t="n">
        <v>161679</v>
      </c>
      <c r="B86" s="86" t="s">
        <v>114</v>
      </c>
      <c r="D86" s="105"/>
      <c r="E86" s="106" t="s">
        <v>115</v>
      </c>
      <c r="F86" s="81" t="n">
        <v>45476</v>
      </c>
      <c r="H86" s="82"/>
      <c r="I86" s="73"/>
      <c r="J86" s="94"/>
    </row>
    <row r="87" ht="15.75" customHeight="1">
      <c r="A87" s="83" t="n">
        <v>195973</v>
      </c>
      <c r="B87" s="84" t="s">
        <v>116</v>
      </c>
      <c r="D87" s="105" t="s">
        <v>20</v>
      </c>
      <c r="E87" s="106"/>
      <c r="F87" s="81" t="n">
        <v>45476</v>
      </c>
      <c r="H87" s="82"/>
      <c r="I87" s="73"/>
      <c r="J87" s="94"/>
    </row>
    <row r="88" ht="15.75" customHeight="1">
      <c r="A88" s="83" t="n">
        <v>119771</v>
      </c>
      <c r="B88" s="84" t="s">
        <v>117</v>
      </c>
      <c r="D88" s="105" t="s">
        <v>20</v>
      </c>
      <c r="E88" s="106"/>
      <c r="F88" s="81" t="n">
        <v>45476</v>
      </c>
      <c r="H88" s="82"/>
      <c r="I88" s="73"/>
      <c r="J88" s="94"/>
    </row>
    <row r="89" ht="15.75" customHeight="1">
      <c r="A89" s="85" t="n">
        <v>97003</v>
      </c>
      <c r="B89" s="86" t="s">
        <v>118</v>
      </c>
      <c r="D89" s="105" t="s">
        <v>20</v>
      </c>
      <c r="E89" s="106"/>
      <c r="F89" s="81" t="n">
        <v>45476</v>
      </c>
      <c r="H89" s="82"/>
      <c r="I89" s="73"/>
      <c r="J89" s="94"/>
    </row>
    <row r="90" ht="15.75" customHeight="1">
      <c r="A90" s="85" t="n">
        <v>97006</v>
      </c>
      <c r="B90" s="86" t="s">
        <v>119</v>
      </c>
      <c r="D90" s="105" t="s">
        <v>20</v>
      </c>
      <c r="E90" s="106"/>
      <c r="F90" s="81" t="n">
        <v>45476</v>
      </c>
      <c r="H90" s="82"/>
      <c r="I90" s="73"/>
      <c r="J90" s="94"/>
    </row>
    <row r="91" ht="15.75" customHeight="1">
      <c r="A91" s="83" t="n">
        <v>135741</v>
      </c>
      <c r="B91" s="84" t="s">
        <v>120</v>
      </c>
      <c r="D91" s="105" t="s">
        <v>13</v>
      </c>
      <c r="E91" s="106"/>
      <c r="F91" s="81" t="n">
        <v>45476</v>
      </c>
      <c r="H91" s="82"/>
      <c r="I91" s="73"/>
      <c r="J91" s="94"/>
    </row>
    <row r="92" ht="15.75" customHeight="1">
      <c r="A92" s="83" t="n">
        <v>199840</v>
      </c>
      <c r="B92" s="84" t="s">
        <v>121</v>
      </c>
      <c r="D92" s="105" t="s">
        <v>13</v>
      </c>
      <c r="E92" s="106"/>
      <c r="F92" s="81" t="n">
        <v>45476</v>
      </c>
      <c r="H92" s="82"/>
      <c r="I92" s="73"/>
      <c r="J92" s="94"/>
    </row>
    <row r="93" ht="15.75" customHeight="1">
      <c r="A93" s="85" t="n">
        <v>95707</v>
      </c>
      <c r="B93" s="86" t="s">
        <v>122</v>
      </c>
      <c r="D93" s="105" t="s">
        <v>13</v>
      </c>
      <c r="E93" s="106"/>
      <c r="F93" s="81" t="n">
        <v>45476</v>
      </c>
      <c r="H93" s="82"/>
      <c r="I93" s="73"/>
      <c r="J93" s="94"/>
    </row>
    <row r="94" ht="15.75" customHeight="1">
      <c r="A94" s="83" t="n">
        <v>119955</v>
      </c>
      <c r="B94" s="84" t="s">
        <v>123</v>
      </c>
      <c r="D94" s="105" t="s">
        <v>20</v>
      </c>
      <c r="E94" s="106"/>
      <c r="F94" s="81" t="n">
        <v>45476</v>
      </c>
      <c r="H94" s="82"/>
      <c r="I94" s="73"/>
      <c r="J94" s="94"/>
    </row>
    <row r="95" ht="15.75" customHeight="1">
      <c r="A95" s="85" t="n">
        <v>134477</v>
      </c>
      <c r="B95" s="86" t="s">
        <v>124</v>
      </c>
      <c r="D95" s="105" t="s">
        <v>20</v>
      </c>
      <c r="E95" s="106"/>
      <c r="F95" s="81" t="n">
        <v>45476</v>
      </c>
      <c r="H95" s="82"/>
      <c r="I95" s="73"/>
      <c r="J95" s="94"/>
    </row>
    <row r="96" ht="15.75" customHeight="1">
      <c r="A96" s="85" t="n">
        <v>211827</v>
      </c>
      <c r="B96" s="86" t="s">
        <v>125</v>
      </c>
      <c r="D96" s="105"/>
      <c r="E96" s="106" t="s">
        <v>126</v>
      </c>
      <c r="F96" s="81" t="n">
        <v>45476</v>
      </c>
      <c r="H96" s="82"/>
      <c r="I96" s="73"/>
      <c r="J96" s="94"/>
    </row>
    <row r="97" ht="15.75" customHeight="1">
      <c r="A97" s="85" t="n">
        <v>185498</v>
      </c>
      <c r="B97" s="86" t="s">
        <v>127</v>
      </c>
      <c r="D97" s="105"/>
      <c r="E97" s="106"/>
      <c r="F97" s="81" t="n">
        <v>45476</v>
      </c>
      <c r="H97" s="82"/>
      <c r="I97" s="73"/>
      <c r="J97" s="94"/>
    </row>
    <row r="98" ht="15.75" customHeight="1">
      <c r="A98" s="83" t="n">
        <v>168138</v>
      </c>
      <c r="B98" s="84" t="s">
        <v>128</v>
      </c>
      <c r="D98" s="105" t="s">
        <v>13</v>
      </c>
      <c r="E98" s="106"/>
      <c r="F98" s="81" t="n">
        <v>45476</v>
      </c>
      <c r="H98" s="82"/>
      <c r="I98" s="73"/>
      <c r="J98" s="94"/>
    </row>
    <row r="99" ht="15.75" customHeight="1">
      <c r="A99" s="85" t="n">
        <v>52004</v>
      </c>
      <c r="B99" s="86" t="s">
        <v>129</v>
      </c>
      <c r="D99" s="105"/>
      <c r="E99" s="105" t="s">
        <v>78</v>
      </c>
      <c r="F99" s="81" t="n">
        <v>45476</v>
      </c>
      <c r="H99" s="82"/>
      <c r="I99" s="73"/>
      <c r="J99" s="94"/>
    </row>
    <row r="100" ht="15.75" customHeight="1">
      <c r="A100" s="83" t="n">
        <v>132704</v>
      </c>
      <c r="B100" s="84" t="s">
        <v>130</v>
      </c>
      <c r="D100" s="105" t="s">
        <v>20</v>
      </c>
      <c r="E100" s="106"/>
      <c r="F100" s="81" t="n">
        <v>45476</v>
      </c>
      <c r="H100" s="82"/>
      <c r="I100" s="73"/>
      <c r="J100" s="94"/>
    </row>
    <row r="101" ht="15.75" customHeight="1">
      <c r="A101" s="85" t="n">
        <v>72404</v>
      </c>
      <c r="B101" s="86" t="s">
        <v>131</v>
      </c>
      <c r="D101" s="105" t="s">
        <v>13</v>
      </c>
      <c r="E101" s="106"/>
      <c r="F101" s="81" t="n">
        <v>45476</v>
      </c>
      <c r="H101" s="82"/>
      <c r="I101" s="73"/>
      <c r="J101" s="94"/>
    </row>
    <row r="102" ht="15.75" customHeight="1">
      <c r="A102" s="85" t="n">
        <v>101317</v>
      </c>
      <c r="B102" s="86" t="s">
        <v>132</v>
      </c>
      <c r="D102" s="105"/>
      <c r="E102" s="106" t="s">
        <v>133</v>
      </c>
      <c r="F102" s="81" t="n">
        <v>45476</v>
      </c>
      <c r="H102" s="82"/>
      <c r="I102" s="73"/>
      <c r="J102" s="94"/>
    </row>
    <row r="103" ht="15.75" customHeight="1">
      <c r="A103" s="85" t="n">
        <v>132130</v>
      </c>
      <c r="B103" s="86" t="s">
        <v>134</v>
      </c>
      <c r="D103" s="105"/>
      <c r="E103" s="106" t="s">
        <v>135</v>
      </c>
      <c r="F103" s="81" t="n">
        <v>45476</v>
      </c>
      <c r="H103" s="82"/>
      <c r="I103" s="73"/>
      <c r="J103" s="94"/>
    </row>
    <row r="104" ht="15.75" customHeight="1">
      <c r="A104" s="85" t="n">
        <v>162116</v>
      </c>
      <c r="B104" s="86" t="s">
        <v>136</v>
      </c>
      <c r="D104" s="105" t="s">
        <v>20</v>
      </c>
      <c r="E104" s="106"/>
      <c r="F104" s="81" t="n">
        <v>45476</v>
      </c>
      <c r="H104" s="82"/>
      <c r="I104" s="73"/>
      <c r="J104" s="94"/>
    </row>
    <row r="105" ht="15.75" customHeight="1">
      <c r="A105" s="85" t="n">
        <v>98298</v>
      </c>
      <c r="B105" s="86" t="s">
        <v>137</v>
      </c>
      <c r="D105" s="105" t="s">
        <v>20</v>
      </c>
      <c r="E105" s="106"/>
      <c r="F105" s="81" t="n">
        <v>45476</v>
      </c>
      <c r="H105" s="82"/>
      <c r="I105" s="73"/>
      <c r="J105" s="94"/>
    </row>
    <row r="106" ht="15.75" customHeight="1">
      <c r="A106" s="85" t="n">
        <v>104599</v>
      </c>
      <c r="B106" s="86" t="s">
        <v>138</v>
      </c>
      <c r="D106" s="105" t="s">
        <v>20</v>
      </c>
      <c r="E106" s="106"/>
      <c r="F106" s="81" t="n">
        <v>45476</v>
      </c>
      <c r="H106" s="82"/>
      <c r="I106" s="73"/>
      <c r="J106" s="94"/>
    </row>
    <row r="107" ht="15.75" customHeight="1">
      <c r="A107" s="83" t="n">
        <v>192256</v>
      </c>
      <c r="B107" s="84" t="s">
        <v>139</v>
      </c>
      <c r="D107" s="105" t="s">
        <v>20</v>
      </c>
      <c r="E107" s="106"/>
      <c r="F107" s="81" t="n">
        <v>45476</v>
      </c>
      <c r="H107" s="82"/>
      <c r="I107" s="73"/>
      <c r="J107" s="94"/>
    </row>
    <row r="108" ht="15.75" customHeight="1">
      <c r="A108" s="83" t="n">
        <v>188704</v>
      </c>
      <c r="B108" s="84" t="s">
        <v>140</v>
      </c>
      <c r="D108" s="105" t="s">
        <v>13</v>
      </c>
      <c r="E108" s="106"/>
      <c r="F108" s="81" t="n">
        <v>45476</v>
      </c>
      <c r="H108" s="82"/>
      <c r="I108" s="73"/>
      <c r="J108" s="94"/>
    </row>
    <row r="109" ht="15.75" customHeight="1">
      <c r="A109" s="85" t="n">
        <v>131497</v>
      </c>
      <c r="B109" s="86" t="s">
        <v>141</v>
      </c>
      <c r="D109" s="105" t="s">
        <v>20</v>
      </c>
      <c r="E109" s="106"/>
      <c r="F109" s="81" t="n">
        <v>45476</v>
      </c>
      <c r="H109" s="82"/>
      <c r="I109" s="73"/>
      <c r="J109" s="94"/>
    </row>
    <row r="110" ht="15.75" customHeight="1">
      <c r="A110" s="83" t="n">
        <v>194434</v>
      </c>
      <c r="B110" s="84" t="s">
        <v>142</v>
      </c>
      <c r="D110" s="105"/>
      <c r="E110" s="106"/>
      <c r="F110" s="81" t="n">
        <v>45476</v>
      </c>
      <c r="H110" s="82"/>
      <c r="I110" s="73"/>
      <c r="J110" s="94"/>
    </row>
    <row r="111" ht="15.75" customHeight="1">
      <c r="A111" s="85" t="n">
        <v>165958</v>
      </c>
      <c r="B111" s="86" t="s">
        <v>143</v>
      </c>
      <c r="D111" s="105" t="s">
        <v>20</v>
      </c>
      <c r="E111" s="106"/>
      <c r="F111" s="81" t="n">
        <v>45476</v>
      </c>
      <c r="H111" s="82"/>
      <c r="I111" s="73"/>
      <c r="J111" s="94"/>
    </row>
    <row r="112" ht="15.75" customHeight="1">
      <c r="A112" s="83" t="n">
        <v>113990</v>
      </c>
      <c r="B112" s="84" t="s">
        <v>144</v>
      </c>
      <c r="D112" s="105" t="s">
        <v>20</v>
      </c>
      <c r="E112" s="106"/>
      <c r="F112" s="81" t="n">
        <v>45476</v>
      </c>
      <c r="H112" s="82"/>
      <c r="I112" s="73"/>
      <c r="J112" s="94"/>
    </row>
    <row r="113" ht="15.75" customHeight="1">
      <c r="A113" s="83" t="n">
        <v>188562</v>
      </c>
      <c r="B113" s="84" t="s">
        <v>145</v>
      </c>
      <c r="D113" s="105"/>
      <c r="E113" s="106"/>
      <c r="F113" s="81" t="n">
        <v>45476</v>
      </c>
      <c r="H113" s="82"/>
      <c r="I113" s="73"/>
      <c r="J113" s="94"/>
    </row>
    <row r="114" ht="15.75" customHeight="1">
      <c r="A114" s="85" t="n">
        <v>224228</v>
      </c>
      <c r="B114" s="86" t="s">
        <v>146</v>
      </c>
      <c r="D114" s="105" t="s">
        <v>13</v>
      </c>
      <c r="E114" s="106"/>
      <c r="F114" s="81" t="n">
        <v>45476</v>
      </c>
      <c r="H114" s="82"/>
      <c r="I114" s="73"/>
      <c r="J114" s="94"/>
    </row>
    <row r="115" ht="15.75" customHeight="1">
      <c r="A115" s="83" t="n">
        <v>191291</v>
      </c>
      <c r="B115" s="84" t="s">
        <v>147</v>
      </c>
      <c r="D115" s="105" t="s">
        <v>20</v>
      </c>
      <c r="E115" s="106"/>
      <c r="F115" s="81" t="n">
        <v>45476</v>
      </c>
      <c r="H115" s="82"/>
      <c r="I115" s="73"/>
      <c r="J115" s="94"/>
    </row>
    <row r="116" ht="15.75" customHeight="1">
      <c r="A116" s="85" t="n">
        <v>185563</v>
      </c>
      <c r="B116" s="86" t="s">
        <v>148</v>
      </c>
      <c r="D116" s="105" t="s">
        <v>13</v>
      </c>
      <c r="E116" s="106"/>
      <c r="F116" s="81" t="n">
        <v>45476</v>
      </c>
      <c r="H116" s="82"/>
      <c r="I116" s="73"/>
      <c r="J116" s="94"/>
    </row>
    <row r="117" ht="15.75" customHeight="1">
      <c r="A117" s="83" t="n">
        <v>199968</v>
      </c>
      <c r="B117" s="84" t="s">
        <v>149</v>
      </c>
      <c r="D117" s="105"/>
      <c r="E117" s="106" t="s">
        <v>150</v>
      </c>
      <c r="F117" s="81" t="n">
        <v>45476</v>
      </c>
      <c r="H117" s="82"/>
      <c r="I117" s="73"/>
      <c r="J117" s="94"/>
    </row>
    <row r="118" ht="15.75" customHeight="1">
      <c r="A118" s="85" t="n">
        <v>131730</v>
      </c>
      <c r="B118" s="86" t="s">
        <v>151</v>
      </c>
      <c r="D118" s="105" t="s">
        <v>20</v>
      </c>
      <c r="E118" s="106"/>
      <c r="F118" s="81" t="n">
        <v>45476</v>
      </c>
      <c r="H118" s="82"/>
      <c r="I118" s="73"/>
      <c r="J118" s="94"/>
    </row>
    <row r="119" ht="15.75" customHeight="1">
      <c r="A119" s="85" t="n">
        <v>89753</v>
      </c>
      <c r="B119" s="86" t="s">
        <v>152</v>
      </c>
      <c r="D119" s="105" t="s">
        <v>20</v>
      </c>
      <c r="E119" s="106"/>
      <c r="F119" s="81" t="n">
        <v>45476</v>
      </c>
      <c r="H119" s="82"/>
      <c r="I119" s="73"/>
      <c r="J119" s="94"/>
    </row>
    <row r="120" ht="15.75" customHeight="1">
      <c r="A120" s="85" t="n">
        <v>177710</v>
      </c>
      <c r="B120" s="86" t="s">
        <v>153</v>
      </c>
      <c r="D120" s="105" t="s">
        <v>13</v>
      </c>
      <c r="E120" s="106"/>
      <c r="F120" s="81" t="n">
        <v>45477</v>
      </c>
      <c r="H120" s="82"/>
      <c r="I120" s="73"/>
      <c r="J120" s="94"/>
    </row>
    <row r="121" ht="15.75" customHeight="1">
      <c r="A121" s="85" t="n">
        <v>133555</v>
      </c>
      <c r="B121" s="86" t="s">
        <v>154</v>
      </c>
      <c r="D121" s="105" t="s">
        <v>13</v>
      </c>
      <c r="E121" s="106"/>
      <c r="F121" s="81" t="n">
        <v>45477</v>
      </c>
      <c r="H121" s="82"/>
      <c r="I121" s="73"/>
      <c r="J121" s="94"/>
    </row>
    <row r="122" ht="15.75" customHeight="1">
      <c r="A122" s="83" t="n">
        <v>132167</v>
      </c>
      <c r="B122" s="84" t="s">
        <v>155</v>
      </c>
      <c r="D122" s="105" t="s">
        <v>13</v>
      </c>
      <c r="E122" s="106"/>
      <c r="F122" s="81" t="n">
        <v>45477</v>
      </c>
      <c r="H122" s="82"/>
      <c r="I122" s="73"/>
      <c r="J122" s="94"/>
    </row>
    <row r="123" ht="15.75" customHeight="1">
      <c r="A123" s="85" t="n">
        <v>132871</v>
      </c>
      <c r="B123" s="86" t="s">
        <v>156</v>
      </c>
      <c r="D123" s="105" t="s">
        <v>20</v>
      </c>
      <c r="E123" s="106"/>
      <c r="F123" s="81" t="n">
        <v>45477</v>
      </c>
      <c r="H123" s="82"/>
      <c r="I123" s="73"/>
      <c r="J123" s="94"/>
    </row>
    <row r="124" ht="15.75" customHeight="1">
      <c r="A124" s="83" t="n">
        <v>135653</v>
      </c>
      <c r="B124" s="84" t="s">
        <v>157</v>
      </c>
      <c r="D124" s="105" t="s">
        <v>13</v>
      </c>
      <c r="E124" s="106"/>
      <c r="F124" s="81" t="n">
        <v>45477</v>
      </c>
      <c r="H124" s="82"/>
      <c r="I124" s="73"/>
      <c r="J124" s="94"/>
    </row>
    <row r="125" ht="15.75" customHeight="1">
      <c r="A125" s="85" t="n">
        <v>141774</v>
      </c>
      <c r="B125" s="86" t="s">
        <v>158</v>
      </c>
      <c r="D125" s="105"/>
      <c r="E125" s="106"/>
      <c r="F125" s="81" t="n">
        <v>45477</v>
      </c>
      <c r="H125" s="82"/>
      <c r="I125" s="73"/>
      <c r="J125" s="94"/>
    </row>
    <row r="126" ht="15.75" customHeight="1">
      <c r="A126" s="83" t="n">
        <v>194100</v>
      </c>
      <c r="B126" s="84" t="s">
        <v>159</v>
      </c>
      <c r="D126" s="105"/>
      <c r="E126" s="106"/>
      <c r="F126" s="81" t="n">
        <v>45477</v>
      </c>
      <c r="H126" s="82"/>
      <c r="I126" s="73"/>
      <c r="J126" s="94"/>
    </row>
    <row r="127" ht="15.75" customHeight="1">
      <c r="A127" s="85" t="n">
        <v>166651</v>
      </c>
      <c r="B127" s="86" t="s">
        <v>160</v>
      </c>
      <c r="D127" s="105"/>
      <c r="E127" s="106"/>
      <c r="F127" s="81" t="n">
        <v>45477</v>
      </c>
      <c r="H127" s="82"/>
      <c r="I127" s="73"/>
      <c r="J127" s="94"/>
    </row>
    <row r="128" ht="15.75" customHeight="1">
      <c r="A128" s="83" t="n">
        <v>194099</v>
      </c>
      <c r="B128" s="84" t="s">
        <v>161</v>
      </c>
      <c r="D128" s="105"/>
      <c r="E128" s="106"/>
      <c r="F128" s="81" t="n">
        <v>45477</v>
      </c>
      <c r="H128" s="82"/>
      <c r="I128" s="73"/>
      <c r="J128" s="94"/>
    </row>
    <row r="129" ht="15.75" customHeight="1">
      <c r="A129" s="85" t="n">
        <v>133040</v>
      </c>
      <c r="B129" s="86" t="s">
        <v>162</v>
      </c>
      <c r="D129" s="105" t="s">
        <v>13</v>
      </c>
      <c r="E129" s="106"/>
      <c r="F129" s="81" t="n">
        <v>45477</v>
      </c>
      <c r="H129" s="82"/>
      <c r="I129" s="73"/>
      <c r="J129" s="94"/>
    </row>
    <row r="130" ht="15.75" customHeight="1">
      <c r="A130" s="85" t="n">
        <v>132907</v>
      </c>
      <c r="B130" s="86" t="s">
        <v>163</v>
      </c>
      <c r="D130" s="105" t="s">
        <v>13</v>
      </c>
      <c r="E130" s="106"/>
      <c r="F130" s="81" t="n">
        <v>45477</v>
      </c>
      <c r="H130" s="82"/>
      <c r="I130" s="73"/>
      <c r="J130" s="94"/>
    </row>
    <row r="131" ht="15.75" customHeight="1">
      <c r="A131" s="85" t="n">
        <v>177291</v>
      </c>
      <c r="B131" s="86" t="s">
        <v>164</v>
      </c>
      <c r="D131" s="105"/>
      <c r="E131" s="106"/>
      <c r="F131" s="81" t="n">
        <v>45477</v>
      </c>
      <c r="H131" s="82"/>
      <c r="I131" s="73"/>
      <c r="J131" s="94"/>
    </row>
    <row r="132" ht="15.75" customHeight="1">
      <c r="A132" s="83" t="n">
        <v>201784</v>
      </c>
      <c r="B132" s="84" t="s">
        <v>165</v>
      </c>
      <c r="D132" s="105"/>
      <c r="E132" s="106"/>
      <c r="F132" s="81" t="n">
        <v>45477</v>
      </c>
      <c r="H132" s="82"/>
      <c r="I132" s="73"/>
      <c r="J132" s="94"/>
    </row>
    <row r="133" ht="15.75" customHeight="1">
      <c r="A133" s="85" t="n">
        <v>210789</v>
      </c>
      <c r="B133" s="86" t="s">
        <v>166</v>
      </c>
      <c r="D133" s="105" t="s">
        <v>13</v>
      </c>
      <c r="E133" s="106"/>
      <c r="F133" s="81" t="n">
        <v>45477</v>
      </c>
      <c r="H133" s="82"/>
      <c r="I133" s="73"/>
      <c r="J133" s="94"/>
    </row>
    <row r="134" ht="15.75" customHeight="1">
      <c r="A134" s="85" t="n">
        <v>210602</v>
      </c>
      <c r="B134" s="86" t="s">
        <v>167</v>
      </c>
      <c r="D134" s="105" t="s">
        <v>13</v>
      </c>
      <c r="E134" s="106"/>
      <c r="F134" s="81" t="n">
        <v>45477</v>
      </c>
      <c r="H134" s="82"/>
      <c r="I134" s="73"/>
      <c r="J134" s="94"/>
    </row>
    <row r="135" ht="15.75" customHeight="1">
      <c r="A135" s="83" t="n">
        <v>194233</v>
      </c>
      <c r="B135" s="84" t="s">
        <v>168</v>
      </c>
      <c r="D135" s="105" t="s">
        <v>20</v>
      </c>
      <c r="E135" s="106"/>
      <c r="F135" s="81" t="n">
        <v>45477</v>
      </c>
      <c r="H135" s="82"/>
      <c r="I135" s="73"/>
      <c r="J135" s="94"/>
    </row>
    <row r="136" ht="15.75" customHeight="1">
      <c r="A136" s="85" t="n">
        <v>133112</v>
      </c>
      <c r="B136" s="86" t="s">
        <v>169</v>
      </c>
      <c r="D136" s="105" t="s">
        <v>13</v>
      </c>
      <c r="E136" s="106"/>
      <c r="F136" s="81" t="n">
        <v>45477</v>
      </c>
      <c r="H136" s="82"/>
      <c r="I136" s="73"/>
      <c r="J136" s="94"/>
    </row>
    <row r="137" ht="15.75" customHeight="1">
      <c r="A137" s="83" t="n">
        <v>136360</v>
      </c>
      <c r="B137" s="84" t="s">
        <v>170</v>
      </c>
      <c r="D137" s="105" t="s">
        <v>20</v>
      </c>
      <c r="E137" s="106"/>
      <c r="F137" s="81" t="n">
        <v>45477</v>
      </c>
      <c r="H137" s="82"/>
      <c r="I137" s="73"/>
      <c r="J137" s="94"/>
    </row>
    <row r="138" ht="15.75" customHeight="1">
      <c r="A138" s="85" t="n">
        <v>131638</v>
      </c>
      <c r="B138" s="86" t="s">
        <v>171</v>
      </c>
      <c r="D138" s="105"/>
      <c r="E138" s="106"/>
      <c r="F138" s="81" t="n">
        <v>45477</v>
      </c>
      <c r="H138" s="82"/>
      <c r="I138" s="73"/>
      <c r="J138" s="94"/>
    </row>
    <row r="139" ht="15.75" customHeight="1">
      <c r="A139" s="85" t="n">
        <v>143869</v>
      </c>
      <c r="B139" s="86" t="s">
        <v>172</v>
      </c>
      <c r="D139" s="105"/>
      <c r="E139" s="106"/>
      <c r="F139" s="81" t="n">
        <v>45477</v>
      </c>
      <c r="H139" s="82"/>
      <c r="I139" s="73"/>
      <c r="J139" s="94"/>
    </row>
    <row r="140" ht="15.75" customHeight="1">
      <c r="A140" s="85" t="n">
        <v>87823</v>
      </c>
      <c r="B140" s="86" t="s">
        <v>173</v>
      </c>
      <c r="D140" s="105"/>
      <c r="E140" s="106"/>
      <c r="F140" s="81" t="n">
        <v>45477</v>
      </c>
      <c r="H140" s="82"/>
      <c r="I140" s="73"/>
      <c r="J140" s="94"/>
    </row>
    <row r="141" ht="15.75" customHeight="1">
      <c r="A141" s="85" t="n">
        <v>157352</v>
      </c>
      <c r="B141" s="86" t="s">
        <v>174</v>
      </c>
      <c r="D141" s="105"/>
      <c r="E141" s="106" t="s">
        <v>175</v>
      </c>
      <c r="F141" s="81" t="n">
        <v>45477</v>
      </c>
      <c r="H141" s="82"/>
      <c r="I141" s="73"/>
      <c r="J141" s="94"/>
    </row>
    <row r="142" ht="15.75" customHeight="1">
      <c r="A142" s="85" t="n">
        <v>157013</v>
      </c>
      <c r="B142" s="86" t="s">
        <v>176</v>
      </c>
      <c r="D142" s="105"/>
      <c r="E142" s="106"/>
      <c r="F142" s="81" t="n">
        <v>45477</v>
      </c>
      <c r="H142" s="82"/>
      <c r="I142" s="73"/>
      <c r="J142" s="94"/>
    </row>
    <row r="143" ht="15.75" customHeight="1">
      <c r="A143" s="83" t="n">
        <v>189382</v>
      </c>
      <c r="B143" s="84" t="s">
        <v>177</v>
      </c>
      <c r="D143" s="105"/>
      <c r="E143" s="106"/>
      <c r="F143" s="81" t="n">
        <v>45477</v>
      </c>
      <c r="H143" s="82"/>
      <c r="I143" s="73"/>
      <c r="J143" s="94"/>
    </row>
    <row r="144" ht="15.75" customHeight="1">
      <c r="A144" s="85" t="n">
        <v>227146</v>
      </c>
      <c r="B144" s="86" t="s">
        <v>178</v>
      </c>
      <c r="D144" s="105" t="s">
        <v>13</v>
      </c>
      <c r="E144" s="106"/>
      <c r="F144" s="81" t="n">
        <v>45477</v>
      </c>
      <c r="H144" s="82"/>
      <c r="I144" s="73"/>
      <c r="J144" s="94"/>
    </row>
    <row r="145" ht="15.75" customHeight="1">
      <c r="A145" s="83" t="n">
        <v>193832</v>
      </c>
      <c r="B145" s="84" t="s">
        <v>179</v>
      </c>
      <c r="D145" s="105" t="s">
        <v>13</v>
      </c>
      <c r="E145" s="106"/>
      <c r="F145" s="81" t="n">
        <v>45477</v>
      </c>
      <c r="H145" s="82"/>
      <c r="I145" s="73"/>
      <c r="J145" s="94"/>
    </row>
    <row r="146" ht="15.75" customHeight="1">
      <c r="A146" s="85" t="n">
        <v>133043</v>
      </c>
      <c r="B146" s="86" t="s">
        <v>180</v>
      </c>
      <c r="D146" s="105" t="s">
        <v>20</v>
      </c>
      <c r="E146" s="106"/>
      <c r="F146" s="81" t="n">
        <v>45479</v>
      </c>
      <c r="H146" s="82"/>
      <c r="I146" s="73"/>
      <c r="J146" s="94"/>
    </row>
    <row r="147" ht="15.75" customHeight="1">
      <c r="A147" s="85" t="n">
        <v>213271</v>
      </c>
      <c r="B147" s="86" t="s">
        <v>181</v>
      </c>
      <c r="D147" s="105" t="s">
        <v>20</v>
      </c>
      <c r="E147" s="106"/>
      <c r="F147" s="81" t="n">
        <v>45479</v>
      </c>
      <c r="H147" s="82"/>
      <c r="I147" s="73"/>
      <c r="J147" s="94"/>
    </row>
    <row r="148" ht="15.75" customHeight="1">
      <c r="A148" s="85" t="n">
        <v>177421</v>
      </c>
      <c r="B148" s="86" t="s">
        <v>182</v>
      </c>
      <c r="D148" s="105"/>
      <c r="E148" s="106"/>
      <c r="F148" s="81" t="n">
        <v>45479</v>
      </c>
      <c r="H148" s="82"/>
      <c r="I148" s="73"/>
      <c r="J148" s="94"/>
    </row>
    <row r="149" ht="15.75" customHeight="1">
      <c r="A149" s="83" t="n">
        <v>194860</v>
      </c>
      <c r="B149" s="84" t="s">
        <v>183</v>
      </c>
      <c r="D149" s="105"/>
      <c r="E149" s="106"/>
      <c r="F149" s="81" t="n">
        <v>45479</v>
      </c>
      <c r="H149" s="82"/>
      <c r="I149" s="73"/>
      <c r="J149" s="94"/>
    </row>
    <row r="150" ht="15.75" customHeight="1">
      <c r="A150" s="85" t="n">
        <v>177783</v>
      </c>
      <c r="B150" s="86" t="s">
        <v>184</v>
      </c>
      <c r="D150" s="105"/>
      <c r="E150" s="105"/>
      <c r="F150" s="81" t="n">
        <v>45479</v>
      </c>
      <c r="H150" s="82"/>
      <c r="I150" s="73"/>
      <c r="J150" s="94"/>
    </row>
    <row r="151" ht="15.75" customHeight="1">
      <c r="A151" s="83" t="n">
        <v>137349</v>
      </c>
      <c r="B151" s="84" t="s">
        <v>185</v>
      </c>
      <c r="D151" s="105" t="s">
        <v>20</v>
      </c>
      <c r="E151" s="106"/>
      <c r="F151" s="81" t="n">
        <v>45479</v>
      </c>
      <c r="H151" s="82"/>
      <c r="I151" s="73"/>
      <c r="J151" s="94"/>
    </row>
    <row r="152" ht="15.75" customHeight="1">
      <c r="A152" s="85" t="n">
        <v>161447</v>
      </c>
      <c r="B152" s="86" t="s">
        <v>186</v>
      </c>
      <c r="D152" s="105"/>
      <c r="E152" s="106"/>
      <c r="F152" s="81" t="n">
        <v>45479</v>
      </c>
      <c r="H152" s="82"/>
      <c r="I152" s="73"/>
      <c r="J152" s="94"/>
    </row>
    <row r="153" ht="15.75" customHeight="1">
      <c r="A153" s="85" t="n">
        <v>206003</v>
      </c>
      <c r="B153" s="86" t="s">
        <v>187</v>
      </c>
      <c r="D153" s="105" t="s">
        <v>13</v>
      </c>
      <c r="E153" s="106"/>
      <c r="F153" s="81" t="n">
        <v>45479</v>
      </c>
      <c r="H153" s="82"/>
      <c r="I153" s="73"/>
      <c r="J153" s="94"/>
    </row>
    <row r="154" ht="15.75" customHeight="1">
      <c r="A154" s="85" t="n">
        <v>175483</v>
      </c>
      <c r="B154" s="86" t="s">
        <v>188</v>
      </c>
      <c r="D154" s="105" t="s">
        <v>20</v>
      </c>
      <c r="E154" s="106"/>
      <c r="F154" s="81" t="n">
        <v>45479</v>
      </c>
      <c r="H154" s="82"/>
      <c r="I154" s="73"/>
      <c r="J154" s="94"/>
    </row>
    <row r="155" ht="15.75" customHeight="1">
      <c r="A155" s="83" t="n">
        <v>187761</v>
      </c>
      <c r="B155" s="84" t="s">
        <v>189</v>
      </c>
      <c r="D155" s="105" t="s">
        <v>13</v>
      </c>
      <c r="E155" s="106"/>
      <c r="F155" s="81" t="n">
        <v>45479</v>
      </c>
      <c r="H155" s="82"/>
      <c r="I155" s="73"/>
      <c r="J155" s="94"/>
    </row>
    <row r="156" ht="15.75" customHeight="1">
      <c r="A156" s="83" t="n">
        <v>121987</v>
      </c>
      <c r="B156" s="84" t="s">
        <v>190</v>
      </c>
      <c r="D156" s="105" t="s">
        <v>20</v>
      </c>
      <c r="E156" s="105"/>
      <c r="F156" s="81" t="n">
        <v>45479</v>
      </c>
      <c r="H156" s="82"/>
      <c r="I156" s="73"/>
      <c r="J156" s="94"/>
    </row>
    <row r="157" ht="15.75" customHeight="1">
      <c r="A157" s="85" t="n">
        <v>132054</v>
      </c>
      <c r="B157" s="86" t="s">
        <v>191</v>
      </c>
      <c r="D157" s="105" t="s">
        <v>20</v>
      </c>
      <c r="E157" s="106"/>
      <c r="F157" s="81" t="n">
        <v>45479</v>
      </c>
      <c r="H157" s="82"/>
      <c r="I157" s="73"/>
      <c r="J157" s="94"/>
    </row>
    <row r="158" ht="15.75" customHeight="1">
      <c r="A158" s="83" t="n">
        <v>192940</v>
      </c>
      <c r="B158" s="84" t="s">
        <v>192</v>
      </c>
      <c r="D158" s="80"/>
      <c r="E158" s="88"/>
      <c r="F158" s="81" t="n">
        <v>45479</v>
      </c>
      <c r="H158" s="82"/>
      <c r="I158" s="73"/>
      <c r="J158" s="94"/>
    </row>
    <row r="159" ht="15.75" customHeight="1">
      <c r="A159" s="85" t="n">
        <v>134972</v>
      </c>
      <c r="B159" s="86" t="s">
        <v>193</v>
      </c>
      <c r="D159" s="105"/>
      <c r="E159" s="106" t="s">
        <v>194</v>
      </c>
      <c r="F159" s="81" t="n">
        <v>45479</v>
      </c>
      <c r="H159" s="82"/>
      <c r="I159" s="73"/>
      <c r="J159" s="94"/>
    </row>
    <row r="160" ht="15.75" customHeight="1">
      <c r="A160" s="85" t="n">
        <v>141771</v>
      </c>
      <c r="B160" s="86" t="s">
        <v>195</v>
      </c>
      <c r="D160" s="105" t="s">
        <v>13</v>
      </c>
      <c r="E160" s="106"/>
      <c r="F160" s="81" t="n">
        <v>45479</v>
      </c>
      <c r="H160" s="82"/>
      <c r="I160" s="73"/>
      <c r="J160" s="94"/>
    </row>
    <row r="161" ht="15.75" customHeight="1">
      <c r="A161" s="83" t="n">
        <v>146707</v>
      </c>
      <c r="B161" s="84" t="s">
        <v>196</v>
      </c>
      <c r="D161" s="105" t="s">
        <v>13</v>
      </c>
      <c r="E161" s="106"/>
      <c r="F161" s="81" t="n">
        <v>45479</v>
      </c>
      <c r="H161" s="82"/>
      <c r="I161" s="73"/>
      <c r="J161" s="94"/>
    </row>
    <row r="162" ht="15.75" customHeight="1">
      <c r="A162" s="85" t="n">
        <v>193835</v>
      </c>
      <c r="B162" s="86" t="s">
        <v>197</v>
      </c>
      <c r="D162" s="105" t="s">
        <v>13</v>
      </c>
      <c r="E162" s="106"/>
      <c r="F162" s="81" t="n">
        <v>45479</v>
      </c>
      <c r="H162" s="82"/>
      <c r="I162" s="73"/>
      <c r="J162" s="94"/>
    </row>
    <row r="163" ht="15.75" customHeight="1">
      <c r="A163" s="83" t="n">
        <v>193109</v>
      </c>
      <c r="B163" s="84" t="s">
        <v>198</v>
      </c>
      <c r="D163" s="105"/>
      <c r="E163" s="106"/>
      <c r="F163" s="81" t="n">
        <v>45479</v>
      </c>
      <c r="H163" s="82"/>
      <c r="I163" s="73"/>
      <c r="J163" s="94"/>
    </row>
    <row r="164" ht="15.75" customHeight="1">
      <c r="A164" s="83" t="n">
        <v>133346</v>
      </c>
      <c r="B164" s="84" t="s">
        <v>199</v>
      </c>
      <c r="D164" s="105" t="s">
        <v>13</v>
      </c>
      <c r="E164" s="106"/>
      <c r="F164" s="81" t="n">
        <v>45479</v>
      </c>
      <c r="H164" s="82"/>
      <c r="I164" s="73"/>
      <c r="J164" s="94"/>
    </row>
    <row r="165" ht="15.75" customHeight="1">
      <c r="A165" s="83" t="n">
        <v>199072</v>
      </c>
      <c r="B165" s="84" t="s">
        <v>200</v>
      </c>
      <c r="D165" s="105" t="s">
        <v>20</v>
      </c>
      <c r="E165" s="106"/>
      <c r="F165" s="81" t="n">
        <v>45479</v>
      </c>
      <c r="H165" s="82"/>
      <c r="I165" s="73"/>
      <c r="J165" s="94"/>
    </row>
    <row r="166" ht="15.75" customHeight="1">
      <c r="A166" s="83" t="n">
        <v>187810</v>
      </c>
      <c r="B166" s="84" t="s">
        <v>201</v>
      </c>
      <c r="D166" s="105"/>
      <c r="E166" s="106"/>
      <c r="F166" s="81" t="n">
        <v>45479</v>
      </c>
      <c r="H166" s="82"/>
      <c r="I166" s="73"/>
      <c r="J166" s="94"/>
    </row>
    <row r="167" ht="15.75" customHeight="1">
      <c r="A167" s="85" t="n">
        <v>118943</v>
      </c>
      <c r="B167" s="86" t="s">
        <v>202</v>
      </c>
      <c r="D167" s="105" t="s">
        <v>20</v>
      </c>
      <c r="E167" s="106"/>
      <c r="F167" s="81" t="n">
        <v>45479</v>
      </c>
      <c r="H167" s="82"/>
      <c r="I167" s="73"/>
      <c r="J167" s="94"/>
    </row>
    <row r="168" ht="15.75" customHeight="1">
      <c r="A168" s="85" t="n">
        <v>223738</v>
      </c>
      <c r="B168" s="86" t="s">
        <v>203</v>
      </c>
      <c r="D168" s="105" t="s">
        <v>20</v>
      </c>
      <c r="E168" s="106"/>
      <c r="F168" s="81" t="n">
        <v>45479</v>
      </c>
      <c r="H168" s="82"/>
      <c r="I168" s="73"/>
      <c r="J168" s="94"/>
    </row>
    <row r="169" ht="15.75" customHeight="1">
      <c r="A169" s="83" t="n">
        <v>129815</v>
      </c>
      <c r="B169" s="84" t="s">
        <v>204</v>
      </c>
      <c r="D169" s="105" t="s">
        <v>13</v>
      </c>
      <c r="E169" s="106"/>
      <c r="F169" s="81" t="n">
        <v>45479</v>
      </c>
      <c r="H169" s="82"/>
      <c r="I169" s="73"/>
      <c r="J169" s="94"/>
    </row>
    <row r="170" ht="15.75" customHeight="1">
      <c r="A170" s="83" t="n">
        <v>95677</v>
      </c>
      <c r="B170" s="84" t="s">
        <v>205</v>
      </c>
      <c r="D170" s="105" t="s">
        <v>20</v>
      </c>
      <c r="E170" s="106"/>
      <c r="F170" s="81" t="n">
        <v>45479</v>
      </c>
      <c r="H170" s="82"/>
      <c r="I170" s="73"/>
      <c r="J170" s="94"/>
    </row>
    <row r="171" ht="15.75" customHeight="1">
      <c r="A171" s="83" t="n">
        <v>121963</v>
      </c>
      <c r="B171" s="84" t="s">
        <v>206</v>
      </c>
      <c r="D171" s="105" t="s">
        <v>20</v>
      </c>
      <c r="E171" s="106"/>
      <c r="F171" s="81" t="n">
        <v>45479</v>
      </c>
      <c r="H171" s="82"/>
      <c r="I171" s="73"/>
      <c r="J171" s="94"/>
    </row>
    <row r="172" ht="15.75" customHeight="1">
      <c r="A172" s="85" t="n">
        <v>104263</v>
      </c>
      <c r="B172" s="86" t="s">
        <v>207</v>
      </c>
      <c r="D172" s="105"/>
      <c r="E172" s="106" t="s">
        <v>208</v>
      </c>
      <c r="F172" s="81" t="n">
        <v>45479</v>
      </c>
      <c r="H172" s="82"/>
      <c r="I172" s="73"/>
      <c r="J172" s="94"/>
    </row>
    <row r="173" ht="15.75" customHeight="1">
      <c r="A173" s="85" t="n">
        <v>104550</v>
      </c>
      <c r="B173" s="86" t="s">
        <v>209</v>
      </c>
      <c r="D173" s="105"/>
      <c r="E173" s="106" t="s">
        <v>210</v>
      </c>
      <c r="F173" s="81" t="n">
        <v>45479</v>
      </c>
      <c r="H173" s="82"/>
      <c r="I173" s="73"/>
      <c r="J173" s="94"/>
    </row>
    <row r="174" ht="15.75" customHeight="1">
      <c r="A174" s="83" t="n">
        <v>133380</v>
      </c>
      <c r="B174" s="84" t="s">
        <v>211</v>
      </c>
      <c r="D174" s="105" t="s">
        <v>13</v>
      </c>
      <c r="E174" s="106"/>
      <c r="F174" s="81" t="n">
        <v>45479</v>
      </c>
      <c r="H174" s="82"/>
      <c r="I174" s="73"/>
      <c r="J174" s="94"/>
    </row>
    <row r="175" ht="15.75" customHeight="1">
      <c r="A175" s="85" t="n">
        <v>164136</v>
      </c>
      <c r="B175" s="86" t="s">
        <v>212</v>
      </c>
      <c r="D175" s="103"/>
      <c r="E175" s="104"/>
      <c r="F175" s="81" t="n">
        <v>45479</v>
      </c>
      <c r="H175" s="82"/>
      <c r="I175" s="73"/>
      <c r="J175" s="94"/>
    </row>
    <row r="176" ht="15.75" customHeight="1">
      <c r="A176" s="83" t="n">
        <v>194334</v>
      </c>
      <c r="B176" s="84" t="s">
        <v>213</v>
      </c>
      <c r="D176" s="105" t="s">
        <v>13</v>
      </c>
      <c r="E176" s="106"/>
      <c r="F176" s="81" t="n">
        <v>45479</v>
      </c>
      <c r="H176" s="82"/>
      <c r="I176" s="73"/>
      <c r="J176" s="94"/>
    </row>
    <row r="177" ht="15.75" customHeight="1">
      <c r="A177" s="83" t="n">
        <v>187594</v>
      </c>
      <c r="B177" s="84" t="s">
        <v>214</v>
      </c>
      <c r="D177" s="105" t="s">
        <v>13</v>
      </c>
      <c r="E177" s="106"/>
      <c r="F177" s="81" t="n">
        <v>45480</v>
      </c>
      <c r="H177" s="82"/>
      <c r="I177" s="73"/>
      <c r="J177" s="94"/>
    </row>
    <row r="178" ht="15.75" customHeight="1">
      <c r="A178" s="85" t="n">
        <v>205200</v>
      </c>
      <c r="B178" s="86" t="s">
        <v>215</v>
      </c>
      <c r="D178" s="105" t="s">
        <v>20</v>
      </c>
      <c r="E178" s="106"/>
      <c r="F178" s="81" t="n">
        <v>45480</v>
      </c>
      <c r="H178" s="82"/>
      <c r="I178" s="73"/>
      <c r="J178" s="94"/>
    </row>
    <row r="179" ht="15.75" customHeight="1">
      <c r="A179" s="85" t="n">
        <v>214719</v>
      </c>
      <c r="B179" s="86" t="s">
        <v>216</v>
      </c>
      <c r="D179" s="105" t="s">
        <v>20</v>
      </c>
      <c r="E179" s="106"/>
      <c r="F179" s="81" t="n">
        <v>45480</v>
      </c>
      <c r="H179" s="82"/>
      <c r="I179" s="73"/>
      <c r="J179" s="94"/>
    </row>
    <row r="180" ht="15.75" customHeight="1">
      <c r="A180" s="85" t="n">
        <v>125855</v>
      </c>
      <c r="B180" s="86" t="s">
        <v>217</v>
      </c>
      <c r="D180" s="105" t="s">
        <v>13</v>
      </c>
      <c r="E180" s="106"/>
      <c r="F180" s="81" t="n">
        <v>45480</v>
      </c>
      <c r="H180" s="82"/>
      <c r="I180" s="73"/>
      <c r="J180" s="94"/>
    </row>
    <row r="181" ht="15.75" customHeight="1">
      <c r="A181" s="85" t="n">
        <v>69907</v>
      </c>
      <c r="B181" s="86" t="s">
        <v>218</v>
      </c>
      <c r="D181" s="105" t="s">
        <v>13</v>
      </c>
      <c r="E181" s="106"/>
      <c r="F181" s="81" t="n">
        <v>45480</v>
      </c>
      <c r="H181" s="82"/>
      <c r="I181" s="73"/>
      <c r="J181" s="94"/>
    </row>
    <row r="182" ht="15.75" customHeight="1">
      <c r="A182" s="85" t="n">
        <v>210100</v>
      </c>
      <c r="B182" s="86" t="s">
        <v>219</v>
      </c>
      <c r="D182" s="105"/>
      <c r="E182" s="106"/>
      <c r="F182" s="81" t="n">
        <v>45480</v>
      </c>
      <c r="H182" s="82"/>
      <c r="I182" s="73"/>
      <c r="J182" s="94"/>
    </row>
    <row r="183" ht="15.75" customHeight="1">
      <c r="A183" s="83" t="n">
        <v>119957</v>
      </c>
      <c r="B183" s="84" t="s">
        <v>220</v>
      </c>
      <c r="D183" s="105" t="s">
        <v>20</v>
      </c>
      <c r="E183" s="106"/>
      <c r="F183" s="81" t="n">
        <v>45480</v>
      </c>
      <c r="H183" s="82"/>
      <c r="I183" s="73"/>
      <c r="J183" s="94"/>
    </row>
    <row r="184" ht="15.75" customHeight="1">
      <c r="A184" s="83" t="n">
        <v>192414</v>
      </c>
      <c r="B184" s="84" t="s">
        <v>221</v>
      </c>
      <c r="D184" s="105"/>
      <c r="E184" s="106" t="s">
        <v>222</v>
      </c>
      <c r="F184" s="81" t="n">
        <v>45480</v>
      </c>
      <c r="H184" s="82"/>
      <c r="I184" s="73"/>
      <c r="J184" s="94"/>
    </row>
    <row r="185" ht="15.75" customHeight="1">
      <c r="A185" s="83" t="n">
        <v>189231</v>
      </c>
      <c r="B185" s="84" t="s">
        <v>223</v>
      </c>
      <c r="D185" s="105" t="s">
        <v>13</v>
      </c>
      <c r="E185" s="106"/>
      <c r="F185" s="81" t="n">
        <v>45480</v>
      </c>
      <c r="H185" s="82"/>
      <c r="I185" s="73"/>
      <c r="J185" s="94"/>
    </row>
    <row r="186" ht="15.75" customHeight="1">
      <c r="A186" s="85" t="n">
        <v>135543</v>
      </c>
      <c r="B186" s="86" t="s">
        <v>224</v>
      </c>
      <c r="D186" s="105" t="s">
        <v>13</v>
      </c>
      <c r="E186" s="106"/>
      <c r="F186" s="81" t="n">
        <v>45480</v>
      </c>
      <c r="H186" s="82"/>
      <c r="I186" s="73"/>
      <c r="J186" s="94"/>
    </row>
    <row r="187" ht="15.75" customHeight="1">
      <c r="A187" s="85" t="n">
        <v>133756</v>
      </c>
      <c r="B187" s="86" t="s">
        <v>225</v>
      </c>
      <c r="D187" s="105" t="s">
        <v>20</v>
      </c>
      <c r="E187" s="106"/>
      <c r="F187" s="81" t="n">
        <v>45480</v>
      </c>
      <c r="H187" s="82"/>
      <c r="I187" s="73"/>
      <c r="J187" s="94"/>
    </row>
    <row r="188" ht="15.75" customHeight="1">
      <c r="A188" s="83" t="n">
        <v>173537</v>
      </c>
      <c r="B188" s="84" t="s">
        <v>226</v>
      </c>
      <c r="D188" s="105" t="s">
        <v>20</v>
      </c>
      <c r="E188" s="106"/>
      <c r="F188" s="81" t="n">
        <v>45480</v>
      </c>
      <c r="H188" s="82"/>
      <c r="I188" s="73"/>
      <c r="J188" s="94"/>
    </row>
    <row r="189" ht="15.75" customHeight="1">
      <c r="A189" s="85" t="n">
        <v>93712</v>
      </c>
      <c r="B189" s="86" t="s">
        <v>227</v>
      </c>
      <c r="D189" s="105"/>
      <c r="E189" s="106"/>
      <c r="F189" s="81" t="n">
        <v>45480</v>
      </c>
      <c r="H189" s="82"/>
      <c r="I189" s="73"/>
      <c r="J189" s="94"/>
    </row>
    <row r="190" ht="15.75" customHeight="1">
      <c r="A190" s="85" t="n">
        <v>101604</v>
      </c>
      <c r="B190" s="86" t="s">
        <v>228</v>
      </c>
      <c r="D190" s="105"/>
      <c r="E190" s="106"/>
      <c r="F190" s="81" t="n">
        <v>45480</v>
      </c>
      <c r="H190" s="82"/>
      <c r="I190" s="73"/>
      <c r="J190" s="94"/>
    </row>
    <row r="191" ht="15.75" customHeight="1">
      <c r="A191" s="85" t="n">
        <v>134357</v>
      </c>
      <c r="B191" s="86" t="s">
        <v>229</v>
      </c>
      <c r="D191" s="105" t="s">
        <v>13</v>
      </c>
      <c r="E191" s="106"/>
      <c r="F191" s="81" t="n">
        <v>45480</v>
      </c>
      <c r="H191" s="82"/>
      <c r="I191" s="73"/>
      <c r="J191" s="94"/>
    </row>
    <row r="192" ht="15.75" customHeight="1">
      <c r="A192" s="83" t="n">
        <v>115949</v>
      </c>
      <c r="B192" s="84" t="s">
        <v>230</v>
      </c>
      <c r="D192" s="105" t="s">
        <v>20</v>
      </c>
      <c r="E192" s="106"/>
      <c r="F192" s="81" t="n">
        <v>45480</v>
      </c>
      <c r="H192" s="82"/>
      <c r="I192" s="73"/>
      <c r="J192" s="94"/>
    </row>
    <row r="193" ht="15.75" customHeight="1">
      <c r="A193" s="83" t="n">
        <v>202737</v>
      </c>
      <c r="B193" s="84" t="s">
        <v>231</v>
      </c>
      <c r="D193" s="105" t="s">
        <v>13</v>
      </c>
      <c r="E193" s="106"/>
      <c r="F193" s="81" t="n">
        <v>45480</v>
      </c>
      <c r="H193" s="82"/>
      <c r="I193" s="73"/>
      <c r="J193" s="94"/>
    </row>
    <row r="194" ht="15.75" customHeight="1">
      <c r="A194" s="85" t="n">
        <v>145863</v>
      </c>
      <c r="B194" s="86" t="s">
        <v>232</v>
      </c>
      <c r="D194" s="105" t="s">
        <v>20</v>
      </c>
      <c r="E194" s="105"/>
      <c r="F194" s="81" t="n">
        <v>45480</v>
      </c>
      <c r="H194" s="82"/>
      <c r="I194" s="73"/>
      <c r="J194" s="94"/>
    </row>
    <row r="195" ht="15.75" customHeight="1">
      <c r="A195" s="83" t="n">
        <v>118694</v>
      </c>
      <c r="B195" s="84" t="s">
        <v>233</v>
      </c>
      <c r="D195" s="105" t="s">
        <v>20</v>
      </c>
      <c r="E195" s="106"/>
      <c r="F195" s="81" t="n">
        <v>45480</v>
      </c>
      <c r="H195" s="82"/>
      <c r="I195" s="73"/>
      <c r="J195" s="94"/>
    </row>
    <row r="196" ht="15.75" customHeight="1">
      <c r="A196" s="85" t="n">
        <v>108355</v>
      </c>
      <c r="B196" s="86" t="s">
        <v>234</v>
      </c>
      <c r="D196" s="105" t="s">
        <v>20</v>
      </c>
      <c r="E196" s="106"/>
      <c r="F196" s="81" t="n">
        <v>45480</v>
      </c>
      <c r="H196" s="82"/>
      <c r="I196" s="73"/>
      <c r="J196" s="94"/>
    </row>
    <row r="197" ht="15.75" customHeight="1">
      <c r="A197" s="85" t="n">
        <v>52600</v>
      </c>
      <c r="B197" s="86" t="s">
        <v>235</v>
      </c>
      <c r="D197" s="105"/>
      <c r="E197" s="106" t="s">
        <v>78</v>
      </c>
      <c r="F197" s="81" t="n">
        <v>45480</v>
      </c>
      <c r="H197" s="82"/>
      <c r="I197" s="73"/>
      <c r="J197" s="94"/>
    </row>
    <row r="198" ht="15.75" customHeight="1">
      <c r="A198" s="85" t="n">
        <v>134121</v>
      </c>
      <c r="B198" s="86" t="s">
        <v>236</v>
      </c>
      <c r="D198" s="105" t="s">
        <v>20</v>
      </c>
      <c r="E198" s="106"/>
      <c r="F198" s="81" t="n">
        <v>45480</v>
      </c>
      <c r="H198" s="82"/>
      <c r="I198" s="73"/>
      <c r="J198" s="94"/>
    </row>
    <row r="199" ht="15.75" customHeight="1">
      <c r="A199" s="85" t="n">
        <v>132863</v>
      </c>
      <c r="B199" s="86" t="s">
        <v>237</v>
      </c>
      <c r="D199" s="105" t="s">
        <v>13</v>
      </c>
      <c r="E199" s="106"/>
      <c r="F199" s="81" t="n">
        <v>45480</v>
      </c>
      <c r="H199" s="82"/>
      <c r="I199" s="73"/>
      <c r="J199" s="94"/>
    </row>
    <row r="200" ht="15.75" customHeight="1">
      <c r="A200" s="83" t="n">
        <v>205570</v>
      </c>
      <c r="B200" s="84" t="s">
        <v>238</v>
      </c>
      <c r="D200" s="105"/>
      <c r="E200" s="106"/>
      <c r="F200" s="81" t="n">
        <v>45480</v>
      </c>
      <c r="H200" s="82"/>
      <c r="I200" s="73"/>
      <c r="J200" s="94"/>
    </row>
    <row r="201" ht="15.75" customHeight="1">
      <c r="A201" s="85" t="n">
        <v>137792</v>
      </c>
      <c r="B201" s="86" t="s">
        <v>239</v>
      </c>
      <c r="D201" s="105" t="s">
        <v>13</v>
      </c>
      <c r="E201" s="106"/>
      <c r="F201" s="81" t="n">
        <v>45480</v>
      </c>
      <c r="H201" s="82"/>
      <c r="I201" s="73"/>
      <c r="J201" s="94"/>
    </row>
    <row r="202" ht="15.75" customHeight="1">
      <c r="A202" s="85" t="n">
        <v>215008</v>
      </c>
      <c r="B202" s="86" t="s">
        <v>240</v>
      </c>
      <c r="D202" s="105" t="s">
        <v>13</v>
      </c>
      <c r="E202" s="106"/>
      <c r="F202" s="81" t="n">
        <v>45480</v>
      </c>
      <c r="H202" s="82"/>
      <c r="I202" s="73"/>
      <c r="J202" s="94"/>
    </row>
    <row r="203" ht="15.75" customHeight="1">
      <c r="A203" s="85" t="n">
        <v>215007</v>
      </c>
      <c r="B203" s="86" t="s">
        <v>241</v>
      </c>
      <c r="D203" s="105"/>
      <c r="E203" s="106" t="s">
        <v>242</v>
      </c>
      <c r="F203" s="81" t="n">
        <v>45480</v>
      </c>
      <c r="H203" s="82"/>
      <c r="I203" s="73"/>
      <c r="J203" s="94"/>
    </row>
    <row r="204" ht="15.75" customHeight="1">
      <c r="A204" s="83" t="n">
        <v>178697</v>
      </c>
      <c r="B204" s="84" t="s">
        <v>243</v>
      </c>
      <c r="D204" s="105" t="s">
        <v>20</v>
      </c>
      <c r="E204" s="106"/>
      <c r="F204" s="81" t="n">
        <v>45480</v>
      </c>
      <c r="H204" s="82"/>
      <c r="I204" s="73"/>
      <c r="J204" s="94"/>
    </row>
    <row r="205" ht="15.75" customHeight="1">
      <c r="A205" s="85" t="n">
        <v>92336</v>
      </c>
      <c r="B205" s="86" t="s">
        <v>244</v>
      </c>
      <c r="D205" s="105" t="s">
        <v>20</v>
      </c>
      <c r="E205" s="106"/>
      <c r="F205" s="81" t="n">
        <v>45480</v>
      </c>
      <c r="H205" s="82"/>
      <c r="I205" s="73"/>
      <c r="J205" s="94"/>
    </row>
    <row r="206" ht="15.75" customHeight="1">
      <c r="A206" s="85" t="n">
        <v>122698</v>
      </c>
      <c r="B206" s="86" t="s">
        <v>245</v>
      </c>
      <c r="D206" s="105" t="s">
        <v>20</v>
      </c>
      <c r="E206" s="106"/>
      <c r="F206" s="81" t="n">
        <v>45480</v>
      </c>
      <c r="H206" s="82"/>
      <c r="I206" s="73"/>
      <c r="J206" s="94"/>
    </row>
    <row r="207" ht="15.75" customHeight="1">
      <c r="A207" s="85" t="n">
        <v>95679</v>
      </c>
      <c r="B207" s="86" t="s">
        <v>246</v>
      </c>
      <c r="D207" s="105" t="s">
        <v>20</v>
      </c>
      <c r="E207" s="106"/>
      <c r="F207" s="81" t="n">
        <v>45480</v>
      </c>
      <c r="H207" s="82"/>
      <c r="I207" s="73"/>
      <c r="J207" s="94"/>
    </row>
    <row r="208" ht="15.75" customHeight="1">
      <c r="A208" s="85" t="n">
        <v>76721</v>
      </c>
      <c r="B208" s="86" t="s">
        <v>247</v>
      </c>
      <c r="D208" s="105" t="s">
        <v>20</v>
      </c>
      <c r="E208" s="106"/>
      <c r="F208" s="81" t="n">
        <v>45480</v>
      </c>
      <c r="H208" s="82"/>
      <c r="I208" s="73"/>
      <c r="J208" s="94"/>
    </row>
    <row r="209" ht="15.75" customHeight="1">
      <c r="A209" s="83" t="n">
        <v>200365</v>
      </c>
      <c r="B209" s="84" t="s">
        <v>248</v>
      </c>
      <c r="D209" s="105" t="s">
        <v>13</v>
      </c>
      <c r="E209" s="106"/>
      <c r="F209" s="81" t="n">
        <v>45480</v>
      </c>
      <c r="H209" s="82"/>
      <c r="I209" s="73"/>
      <c r="J209" s="94"/>
    </row>
    <row r="210" ht="15.75" customHeight="1">
      <c r="A210" s="83" t="n">
        <v>190699</v>
      </c>
      <c r="B210" s="84" t="s">
        <v>249</v>
      </c>
      <c r="D210" s="105" t="s">
        <v>13</v>
      </c>
      <c r="E210" s="106"/>
      <c r="F210" s="81" t="n">
        <v>45480</v>
      </c>
      <c r="H210" s="82"/>
      <c r="I210" s="73"/>
      <c r="J210" s="94"/>
    </row>
    <row r="211" ht="15.75" customHeight="1">
      <c r="A211" s="83" t="n">
        <v>195678</v>
      </c>
      <c r="B211" s="84" t="s">
        <v>250</v>
      </c>
      <c r="D211" s="105" t="s">
        <v>13</v>
      </c>
      <c r="E211" s="106"/>
      <c r="F211" s="81" t="n">
        <v>45480</v>
      </c>
      <c r="H211" s="82"/>
      <c r="I211" s="73"/>
      <c r="J211" s="94"/>
    </row>
    <row r="212" ht="15.75" customHeight="1">
      <c r="A212" s="83" t="n">
        <v>207991</v>
      </c>
      <c r="B212" s="84" t="s">
        <v>251</v>
      </c>
      <c r="D212" s="105"/>
      <c r="E212" s="106"/>
      <c r="F212" s="81" t="n">
        <v>45480</v>
      </c>
      <c r="H212" s="82"/>
      <c r="I212" s="73"/>
      <c r="J212" s="94"/>
    </row>
    <row r="213" ht="15.75" customHeight="1">
      <c r="A213" s="83" t="n">
        <v>200283</v>
      </c>
      <c r="B213" s="84" t="s">
        <v>252</v>
      </c>
      <c r="D213" s="105"/>
      <c r="E213" s="106"/>
      <c r="F213" s="81" t="n">
        <v>45480</v>
      </c>
      <c r="H213" s="82"/>
      <c r="I213" s="73"/>
      <c r="J213" s="94"/>
    </row>
    <row r="214" ht="15.75" customHeight="1">
      <c r="A214" s="83" t="n">
        <v>188997</v>
      </c>
      <c r="B214" s="84" t="s">
        <v>253</v>
      </c>
      <c r="D214" s="105"/>
      <c r="E214" s="106" t="s">
        <v>254</v>
      </c>
      <c r="F214" s="81" t="n">
        <v>45481</v>
      </c>
      <c r="H214" s="82"/>
      <c r="I214" s="73"/>
      <c r="J214" s="94"/>
    </row>
    <row r="215" ht="15.75" customHeight="1">
      <c r="A215" s="85" t="n">
        <v>68771</v>
      </c>
      <c r="B215" s="86" t="s">
        <v>255</v>
      </c>
      <c r="D215" s="105" t="s">
        <v>13</v>
      </c>
      <c r="E215" s="106"/>
      <c r="F215" s="81" t="n">
        <v>45481</v>
      </c>
      <c r="H215" s="82"/>
      <c r="I215" s="73"/>
      <c r="J215" s="94"/>
    </row>
    <row r="216" ht="15.75" customHeight="1">
      <c r="A216" s="85" t="n">
        <v>175775</v>
      </c>
      <c r="B216" s="86" t="s">
        <v>256</v>
      </c>
      <c r="D216" s="105"/>
      <c r="E216" s="106"/>
      <c r="F216" s="81" t="n">
        <v>45481</v>
      </c>
      <c r="H216" s="82"/>
      <c r="I216" s="73"/>
      <c r="J216" s="94"/>
    </row>
    <row r="217" ht="15.75" customHeight="1">
      <c r="A217" s="83" t="n">
        <v>190351</v>
      </c>
      <c r="B217" s="84" t="s">
        <v>257</v>
      </c>
      <c r="D217" s="105" t="s">
        <v>13</v>
      </c>
      <c r="E217" s="106"/>
      <c r="F217" s="81" t="n">
        <v>45481</v>
      </c>
      <c r="H217" s="82"/>
      <c r="I217" s="73"/>
      <c r="J217" s="94"/>
    </row>
    <row r="218" ht="15.75" customHeight="1">
      <c r="A218" s="85" t="n">
        <v>131962</v>
      </c>
      <c r="B218" s="86" t="s">
        <v>258</v>
      </c>
      <c r="D218" s="105" t="s">
        <v>13</v>
      </c>
      <c r="E218" s="106"/>
      <c r="F218" s="81" t="n">
        <v>45481</v>
      </c>
      <c r="H218" s="82"/>
      <c r="I218" s="73"/>
      <c r="J218" s="94"/>
    </row>
    <row r="219" ht="15.75" customHeight="1">
      <c r="A219" s="83" t="n">
        <v>104276</v>
      </c>
      <c r="B219" s="84" t="s">
        <v>259</v>
      </c>
      <c r="D219" s="105" t="s">
        <v>20</v>
      </c>
      <c r="E219" s="106"/>
      <c r="F219" s="81" t="n">
        <v>45481</v>
      </c>
      <c r="H219" s="82"/>
      <c r="I219" s="73"/>
      <c r="J219" s="94"/>
    </row>
    <row r="220" ht="15.75" customHeight="1">
      <c r="A220" s="83" t="n">
        <v>205279</v>
      </c>
      <c r="B220" s="84" t="s">
        <v>260</v>
      </c>
      <c r="D220" s="105"/>
      <c r="E220" s="106"/>
      <c r="F220" s="81" t="n">
        <v>45481</v>
      </c>
      <c r="H220" s="82"/>
      <c r="I220" s="73"/>
      <c r="J220" s="94"/>
    </row>
    <row r="221" ht="15.75" customHeight="1">
      <c r="A221" s="83" t="n">
        <v>204749</v>
      </c>
      <c r="B221" s="84" t="s">
        <v>261</v>
      </c>
      <c r="D221" s="105"/>
      <c r="E221" s="106"/>
      <c r="F221" s="81" t="n">
        <v>45481</v>
      </c>
      <c r="H221" s="82"/>
      <c r="I221" s="73"/>
      <c r="J221" s="94"/>
    </row>
    <row r="222" ht="15.75" customHeight="1">
      <c r="A222" s="83" t="n">
        <v>204518</v>
      </c>
      <c r="B222" s="84" t="s">
        <v>262</v>
      </c>
      <c r="D222" s="105"/>
      <c r="E222" s="106"/>
      <c r="F222" s="81" t="n">
        <v>45481</v>
      </c>
      <c r="H222" s="82"/>
      <c r="I222" s="73"/>
      <c r="J222" s="94"/>
    </row>
    <row r="223" ht="15.75" customHeight="1">
      <c r="A223" s="85" t="n">
        <v>147663</v>
      </c>
      <c r="B223" s="86" t="s">
        <v>263</v>
      </c>
      <c r="D223" s="105" t="s">
        <v>20</v>
      </c>
      <c r="E223" s="106"/>
      <c r="F223" s="81" t="n">
        <v>45481</v>
      </c>
      <c r="H223" s="82"/>
      <c r="I223" s="73"/>
      <c r="J223" s="94"/>
    </row>
    <row r="224" ht="15.75" customHeight="1">
      <c r="A224" s="83" t="n">
        <v>202344</v>
      </c>
      <c r="B224" s="84" t="s">
        <v>264</v>
      </c>
      <c r="D224" s="80"/>
      <c r="E224" s="88"/>
      <c r="F224" s="81" t="n">
        <v>45481</v>
      </c>
      <c r="H224" s="82"/>
      <c r="I224" s="73"/>
      <c r="J224" s="94"/>
    </row>
    <row r="225" ht="15.75" customHeight="1">
      <c r="A225" s="85" t="n">
        <v>217541</v>
      </c>
      <c r="B225" s="86" t="s">
        <v>265</v>
      </c>
      <c r="D225" s="105"/>
      <c r="E225" s="106" t="s">
        <v>266</v>
      </c>
      <c r="F225" s="81" t="n">
        <v>45481</v>
      </c>
      <c r="H225" s="82"/>
      <c r="I225" s="73"/>
      <c r="J225" s="94"/>
    </row>
    <row r="226" ht="15.75" customHeight="1">
      <c r="A226" s="83" t="n">
        <v>205387</v>
      </c>
      <c r="B226" s="84" t="s">
        <v>267</v>
      </c>
      <c r="D226" s="105"/>
      <c r="E226" s="105" t="s">
        <v>78</v>
      </c>
      <c r="F226" s="81" t="n">
        <v>45481</v>
      </c>
      <c r="H226" s="82"/>
      <c r="I226" s="73"/>
      <c r="J226" s="94"/>
    </row>
    <row r="227" ht="15.75" customHeight="1">
      <c r="A227" s="83" t="n">
        <v>131945</v>
      </c>
      <c r="B227" s="84" t="s">
        <v>268</v>
      </c>
      <c r="D227" s="105" t="s">
        <v>20</v>
      </c>
      <c r="E227" s="106"/>
      <c r="F227" s="81" t="n">
        <v>45481</v>
      </c>
      <c r="H227" s="82"/>
      <c r="I227" s="73"/>
      <c r="J227" s="94"/>
    </row>
    <row r="228" ht="15.75" customHeight="1">
      <c r="A228" s="83" t="n">
        <v>190578</v>
      </c>
      <c r="B228" s="84" t="s">
        <v>269</v>
      </c>
      <c r="D228" s="105" t="s">
        <v>20</v>
      </c>
      <c r="E228" s="106"/>
      <c r="F228" s="81" t="n">
        <v>45481</v>
      </c>
      <c r="H228" s="82"/>
      <c r="I228" s="73"/>
      <c r="J228" s="94"/>
    </row>
    <row r="229" ht="15.75" customHeight="1">
      <c r="A229" s="83" t="n">
        <v>138329</v>
      </c>
      <c r="B229" s="84" t="s">
        <v>270</v>
      </c>
      <c r="D229" s="105" t="s">
        <v>20</v>
      </c>
      <c r="E229" s="106"/>
      <c r="F229" s="81" t="n">
        <v>45481</v>
      </c>
      <c r="H229" s="82"/>
      <c r="I229" s="73"/>
      <c r="J229" s="94"/>
    </row>
    <row r="230" ht="15.75" customHeight="1">
      <c r="A230" s="85" t="n">
        <v>63985</v>
      </c>
      <c r="B230" s="86" t="s">
        <v>271</v>
      </c>
      <c r="D230" s="105"/>
      <c r="E230" s="106"/>
      <c r="F230" s="81" t="n">
        <v>45481</v>
      </c>
      <c r="H230" s="82"/>
      <c r="I230" s="73"/>
      <c r="J230" s="94"/>
    </row>
    <row r="231" ht="15.75" customHeight="1">
      <c r="A231" s="85" t="n">
        <v>130068</v>
      </c>
      <c r="B231" s="86" t="s">
        <v>272</v>
      </c>
      <c r="D231" s="105" t="s">
        <v>20</v>
      </c>
      <c r="E231" s="106"/>
      <c r="F231" s="81" t="n">
        <v>45481</v>
      </c>
      <c r="H231" s="82"/>
      <c r="I231" s="73"/>
      <c r="J231" s="94"/>
    </row>
    <row r="232" ht="15.75" customHeight="1">
      <c r="A232" s="85" t="n">
        <v>213260</v>
      </c>
      <c r="B232" s="86" t="s">
        <v>273</v>
      </c>
      <c r="D232" s="105" t="s">
        <v>20</v>
      </c>
      <c r="E232" s="106"/>
      <c r="F232" s="81" t="n">
        <v>45481</v>
      </c>
      <c r="H232" s="82"/>
      <c r="I232" s="73"/>
      <c r="J232" s="94"/>
    </row>
    <row r="233" ht="15.75" customHeight="1">
      <c r="A233" s="85" t="n">
        <v>223732</v>
      </c>
      <c r="B233" s="86" t="s">
        <v>274</v>
      </c>
      <c r="D233" s="105" t="s">
        <v>13</v>
      </c>
      <c r="E233" s="106"/>
      <c r="F233" s="81" t="n">
        <v>45481</v>
      </c>
      <c r="H233" s="82"/>
      <c r="I233" s="73"/>
      <c r="J233" s="94"/>
    </row>
    <row r="234" ht="15.75" customHeight="1">
      <c r="A234" s="83" t="n">
        <v>189435</v>
      </c>
      <c r="B234" s="84" t="s">
        <v>275</v>
      </c>
      <c r="D234" s="105"/>
      <c r="E234" s="106" t="s">
        <v>276</v>
      </c>
      <c r="F234" s="81" t="n">
        <v>45481</v>
      </c>
      <c r="H234" s="82"/>
      <c r="I234" s="73"/>
      <c r="J234" s="94"/>
    </row>
    <row r="235" ht="15.75" customHeight="1">
      <c r="A235" s="83" t="n">
        <v>199789</v>
      </c>
      <c r="B235" s="84" t="s">
        <v>277</v>
      </c>
      <c r="D235" s="105" t="s">
        <v>20</v>
      </c>
      <c r="E235" s="106"/>
      <c r="F235" s="81" t="n">
        <v>45481</v>
      </c>
      <c r="H235" s="82"/>
      <c r="I235" s="73"/>
      <c r="J235" s="94"/>
    </row>
    <row r="236" ht="15.75" customHeight="1">
      <c r="A236" s="83" t="n">
        <v>194302</v>
      </c>
      <c r="B236" s="84" t="s">
        <v>278</v>
      </c>
      <c r="D236" s="105"/>
      <c r="E236" s="106"/>
      <c r="F236" s="81" t="n">
        <v>45481</v>
      </c>
      <c r="H236" s="82"/>
      <c r="I236" s="73"/>
      <c r="J236" s="94"/>
    </row>
    <row r="237" ht="15.75" customHeight="1">
      <c r="A237" s="83" t="n">
        <v>161032</v>
      </c>
      <c r="B237" s="84" t="s">
        <v>279</v>
      </c>
      <c r="D237" s="105" t="s">
        <v>20</v>
      </c>
      <c r="E237" s="106"/>
      <c r="F237" s="81" t="n">
        <v>45481</v>
      </c>
      <c r="H237" s="82"/>
      <c r="I237" s="73"/>
      <c r="J237" s="94"/>
    </row>
    <row r="238" ht="15.75" customHeight="1">
      <c r="A238" s="83" t="n">
        <v>134928</v>
      </c>
      <c r="B238" s="84" t="s">
        <v>280</v>
      </c>
      <c r="D238" s="105" t="s">
        <v>20</v>
      </c>
      <c r="E238" s="106"/>
      <c r="F238" s="81" t="n">
        <v>45481</v>
      </c>
      <c r="H238" s="82"/>
      <c r="I238" s="73"/>
      <c r="J238" s="94"/>
    </row>
    <row r="239" ht="15.75" customHeight="1">
      <c r="A239" s="83" t="n">
        <v>192664</v>
      </c>
      <c r="B239" s="84" t="s">
        <v>281</v>
      </c>
      <c r="D239" s="105"/>
      <c r="E239" s="106"/>
      <c r="F239" s="81" t="n">
        <v>45481</v>
      </c>
      <c r="H239" s="82"/>
      <c r="I239" s="73"/>
      <c r="J239" s="94"/>
    </row>
    <row r="240" ht="15.75" customHeight="1">
      <c r="A240" s="83" t="n">
        <v>142829</v>
      </c>
      <c r="B240" s="84" t="s">
        <v>282</v>
      </c>
      <c r="D240" s="105"/>
      <c r="E240" s="106" t="s">
        <v>283</v>
      </c>
      <c r="F240" s="81" t="n">
        <v>45481</v>
      </c>
      <c r="H240" s="82"/>
      <c r="I240" s="73"/>
      <c r="J240" s="94"/>
    </row>
    <row r="241" ht="15.75" customHeight="1">
      <c r="A241" s="85" t="n">
        <v>220677</v>
      </c>
      <c r="B241" s="86" t="s">
        <v>284</v>
      </c>
      <c r="D241" s="105" t="s">
        <v>20</v>
      </c>
      <c r="E241" s="106"/>
      <c r="F241" s="81" t="n">
        <v>45481</v>
      </c>
      <c r="H241" s="82"/>
      <c r="I241" s="73"/>
      <c r="J241" s="94"/>
    </row>
    <row r="242" ht="15.75" customHeight="1">
      <c r="A242" s="85" t="n">
        <v>210815</v>
      </c>
      <c r="B242" s="86" t="s">
        <v>285</v>
      </c>
      <c r="D242" s="105" t="s">
        <v>20</v>
      </c>
      <c r="E242" s="106"/>
      <c r="F242" s="81" t="n">
        <v>45481</v>
      </c>
      <c r="H242" s="82"/>
      <c r="I242" s="73"/>
      <c r="J242" s="94"/>
    </row>
    <row r="243" ht="15.75" customHeight="1">
      <c r="A243" s="85" t="n">
        <v>143433</v>
      </c>
      <c r="B243" s="86" t="s">
        <v>286</v>
      </c>
      <c r="D243" s="105"/>
      <c r="E243" s="106"/>
      <c r="F243" s="81" t="n">
        <v>45481</v>
      </c>
      <c r="H243" s="82"/>
      <c r="I243" s="73"/>
      <c r="J243" s="94"/>
    </row>
    <row r="244" ht="15.75" customHeight="1">
      <c r="A244" s="83" t="n">
        <v>125848</v>
      </c>
      <c r="B244" s="84" t="s">
        <v>287</v>
      </c>
      <c r="D244" s="105" t="s">
        <v>20</v>
      </c>
      <c r="E244" s="106"/>
      <c r="F244" s="81" t="n">
        <v>45481</v>
      </c>
      <c r="H244" s="82"/>
      <c r="I244" s="73"/>
      <c r="J244" s="94"/>
    </row>
    <row r="245" ht="15.75" customHeight="1">
      <c r="A245" s="85" t="n">
        <v>209061</v>
      </c>
      <c r="B245" s="86" t="s">
        <v>288</v>
      </c>
      <c r="D245" s="105"/>
      <c r="E245" s="106"/>
      <c r="F245" s="81" t="n">
        <v>45481</v>
      </c>
      <c r="H245" s="82"/>
      <c r="I245" s="73"/>
      <c r="J245" s="94"/>
    </row>
    <row r="246" ht="15.75" customHeight="1">
      <c r="A246" s="83" t="n">
        <v>190110</v>
      </c>
      <c r="B246" s="84" t="s">
        <v>289</v>
      </c>
      <c r="D246" s="105" t="s">
        <v>13</v>
      </c>
      <c r="E246" s="106"/>
      <c r="F246" s="81" t="n">
        <v>45481</v>
      </c>
      <c r="H246" s="82"/>
      <c r="I246" s="73"/>
      <c r="J246" s="94"/>
    </row>
    <row r="247" ht="15.75" customHeight="1">
      <c r="A247" s="85" t="n">
        <v>126400</v>
      </c>
      <c r="B247" s="86" t="s">
        <v>290</v>
      </c>
      <c r="D247" s="105" t="s">
        <v>13</v>
      </c>
      <c r="E247" s="106"/>
      <c r="F247" s="81" t="n">
        <v>45481</v>
      </c>
      <c r="H247" s="82"/>
      <c r="I247" s="73"/>
      <c r="J247" s="94"/>
    </row>
    <row r="248" ht="15.75" customHeight="1">
      <c r="A248" s="83" t="n">
        <v>191999</v>
      </c>
      <c r="B248" s="84" t="s">
        <v>291</v>
      </c>
      <c r="D248" s="105" t="s">
        <v>20</v>
      </c>
      <c r="E248" s="106"/>
      <c r="F248" s="81" t="n">
        <v>45481</v>
      </c>
      <c r="H248" s="82"/>
      <c r="I248" s="73"/>
      <c r="J248" s="94"/>
    </row>
    <row r="249" ht="15.75" customHeight="1">
      <c r="A249" s="85" t="n">
        <v>205270</v>
      </c>
      <c r="B249" s="86" t="s">
        <v>292</v>
      </c>
      <c r="D249" s="105"/>
      <c r="E249" s="106" t="s">
        <v>293</v>
      </c>
      <c r="F249" s="81" t="n">
        <v>45481</v>
      </c>
      <c r="H249" s="82"/>
      <c r="I249" s="73"/>
      <c r="J249" s="94"/>
    </row>
    <row r="250" ht="15.75" customHeight="1">
      <c r="A250" s="85" t="n">
        <v>64633</v>
      </c>
      <c r="B250" s="86" t="s">
        <v>294</v>
      </c>
      <c r="D250" s="105"/>
      <c r="E250" s="106"/>
      <c r="F250" s="81" t="n">
        <v>45481</v>
      </c>
      <c r="H250" s="82"/>
      <c r="I250" s="73"/>
      <c r="J250" s="94"/>
    </row>
    <row r="251" ht="15.75" customHeight="1">
      <c r="A251" s="83" t="n">
        <v>190910</v>
      </c>
      <c r="B251" s="84" t="s">
        <v>295</v>
      </c>
      <c r="D251" s="105"/>
      <c r="E251" s="106"/>
      <c r="F251" s="81" t="n">
        <v>45481</v>
      </c>
      <c r="H251" s="82"/>
      <c r="I251" s="73"/>
      <c r="J251" s="94"/>
    </row>
    <row r="252" ht="15.75" customHeight="1">
      <c r="A252" s="85" t="n">
        <v>133463</v>
      </c>
      <c r="B252" s="86" t="s">
        <v>296</v>
      </c>
      <c r="D252" s="105"/>
      <c r="E252" s="106"/>
      <c r="F252" s="81" t="n">
        <v>45481</v>
      </c>
      <c r="H252" s="82"/>
      <c r="I252" s="73"/>
      <c r="J252" s="94"/>
    </row>
    <row r="253" ht="15.75" customHeight="1">
      <c r="A253" s="83" t="n">
        <v>188006</v>
      </c>
      <c r="B253" s="84" t="s">
        <v>297</v>
      </c>
      <c r="D253" s="105"/>
      <c r="E253" s="106"/>
      <c r="F253" s="81" t="n">
        <v>45481</v>
      </c>
      <c r="H253" s="82"/>
      <c r="I253" s="73"/>
      <c r="J253" s="94"/>
    </row>
    <row r="254" ht="15.75" customHeight="1">
      <c r="A254" s="85" t="n">
        <v>138399</v>
      </c>
      <c r="B254" s="86" t="s">
        <v>298</v>
      </c>
      <c r="D254" s="105" t="s">
        <v>20</v>
      </c>
      <c r="E254" s="106"/>
      <c r="F254" s="81" t="n">
        <v>45481</v>
      </c>
      <c r="H254" s="82"/>
      <c r="I254" s="73"/>
      <c r="J254" s="94"/>
    </row>
    <row r="255" ht="15.75" customHeight="1">
      <c r="A255" s="85" t="n">
        <v>139345</v>
      </c>
      <c r="B255" s="86" t="s">
        <v>299</v>
      </c>
      <c r="D255" s="105" t="s">
        <v>20</v>
      </c>
      <c r="E255" s="106"/>
      <c r="F255" s="81" t="n">
        <v>45482</v>
      </c>
      <c r="H255" s="82"/>
      <c r="I255" s="73"/>
      <c r="J255" s="94"/>
    </row>
    <row r="256" ht="15.75" customHeight="1">
      <c r="A256" s="85" t="n">
        <v>133467</v>
      </c>
      <c r="B256" s="86" t="s">
        <v>300</v>
      </c>
      <c r="D256" s="105"/>
      <c r="E256" s="106" t="s">
        <v>301</v>
      </c>
      <c r="F256" s="81" t="n">
        <v>45482</v>
      </c>
      <c r="H256" s="82"/>
      <c r="I256" s="73"/>
      <c r="J256" s="94"/>
    </row>
    <row r="257" ht="15.75" customHeight="1">
      <c r="A257" s="85" t="n">
        <v>133482</v>
      </c>
      <c r="B257" s="86" t="s">
        <v>302</v>
      </c>
      <c r="D257" s="105" t="s">
        <v>20</v>
      </c>
      <c r="E257" s="106"/>
      <c r="F257" s="81" t="n">
        <v>45482</v>
      </c>
      <c r="H257" s="82"/>
      <c r="I257" s="73"/>
      <c r="J257" s="94"/>
    </row>
    <row r="258" ht="15.75" customHeight="1">
      <c r="A258" s="83" t="n">
        <v>151498</v>
      </c>
      <c r="B258" s="84" t="s">
        <v>303</v>
      </c>
      <c r="D258" s="105" t="s">
        <v>20</v>
      </c>
      <c r="E258" s="106"/>
      <c r="F258" s="81" t="n">
        <v>45482</v>
      </c>
      <c r="H258" s="82"/>
      <c r="I258" s="73"/>
      <c r="J258" s="94"/>
    </row>
    <row r="259" ht="15.75" customHeight="1">
      <c r="A259" s="83" t="n">
        <v>151892</v>
      </c>
      <c r="B259" s="84" t="s">
        <v>304</v>
      </c>
      <c r="D259" s="105" t="s">
        <v>20</v>
      </c>
      <c r="E259" s="106"/>
      <c r="F259" s="81" t="n">
        <v>45482</v>
      </c>
      <c r="H259" s="82"/>
      <c r="I259" s="73"/>
      <c r="J259" s="94"/>
    </row>
    <row r="260" ht="15.75" customHeight="1">
      <c r="A260" s="83" t="n">
        <v>192391</v>
      </c>
      <c r="B260" s="84" t="s">
        <v>305</v>
      </c>
      <c r="D260" s="105" t="s">
        <v>20</v>
      </c>
      <c r="E260" s="106"/>
      <c r="F260" s="81" t="n">
        <v>45482</v>
      </c>
      <c r="H260" s="82"/>
      <c r="I260" s="73"/>
      <c r="J260" s="94"/>
    </row>
    <row r="261" ht="15.75" customHeight="1">
      <c r="A261" s="83" t="n">
        <v>190644</v>
      </c>
      <c r="B261" s="84" t="s">
        <v>306</v>
      </c>
      <c r="D261" s="105"/>
      <c r="E261" s="106" t="s">
        <v>78</v>
      </c>
      <c r="F261" s="81" t="n">
        <v>45482</v>
      </c>
      <c r="H261" s="82"/>
      <c r="I261" s="73"/>
      <c r="J261" s="94"/>
    </row>
    <row r="262" ht="15.75" customHeight="1">
      <c r="A262" s="83" t="n">
        <v>125619</v>
      </c>
      <c r="B262" s="84" t="s">
        <v>307</v>
      </c>
      <c r="D262" s="105" t="s">
        <v>20</v>
      </c>
      <c r="E262" s="106"/>
      <c r="F262" s="81" t="n">
        <v>45482</v>
      </c>
      <c r="H262" s="82"/>
      <c r="I262" s="73"/>
      <c r="J262" s="94"/>
    </row>
    <row r="263" ht="15.75" customHeight="1">
      <c r="A263" s="83" t="n">
        <v>193636</v>
      </c>
      <c r="B263" s="84" t="s">
        <v>308</v>
      </c>
      <c r="D263" s="105"/>
      <c r="E263" s="106"/>
      <c r="F263" s="81" t="n">
        <v>45482</v>
      </c>
      <c r="H263" s="82"/>
      <c r="I263" s="73"/>
      <c r="J263" s="94"/>
    </row>
    <row r="264" ht="15.75" customHeight="1">
      <c r="A264" s="85" t="n">
        <v>216457</v>
      </c>
      <c r="B264" s="86" t="s">
        <v>309</v>
      </c>
      <c r="D264" s="105" t="s">
        <v>20</v>
      </c>
      <c r="E264" s="106"/>
      <c r="F264" s="81" t="n">
        <v>45482</v>
      </c>
      <c r="H264" s="82"/>
      <c r="I264" s="73"/>
      <c r="J264" s="94"/>
    </row>
    <row r="265" ht="15.75" customHeight="1">
      <c r="A265" s="85" t="n">
        <v>63959</v>
      </c>
      <c r="B265" s="86" t="s">
        <v>310</v>
      </c>
      <c r="D265" s="105" t="s">
        <v>13</v>
      </c>
      <c r="E265" s="106"/>
      <c r="F265" s="81" t="n">
        <v>45482</v>
      </c>
      <c r="H265" s="82"/>
      <c r="I265" s="73"/>
      <c r="J265" s="94"/>
    </row>
    <row r="266" ht="15.75" customHeight="1">
      <c r="A266" s="85" t="n">
        <v>212620</v>
      </c>
      <c r="B266" s="86" t="s">
        <v>311</v>
      </c>
      <c r="D266" s="105" t="s">
        <v>20</v>
      </c>
      <c r="E266" s="106"/>
      <c r="F266" s="81" t="n">
        <v>45482</v>
      </c>
      <c r="H266" s="82"/>
      <c r="I266" s="73"/>
      <c r="J266" s="94"/>
    </row>
    <row r="267" ht="15.75" customHeight="1">
      <c r="A267" s="83" t="n">
        <v>199653</v>
      </c>
      <c r="B267" s="84" t="s">
        <v>312</v>
      </c>
      <c r="D267" s="105" t="s">
        <v>13</v>
      </c>
      <c r="E267" s="106"/>
      <c r="F267" s="81" t="n">
        <v>45482</v>
      </c>
      <c r="H267" s="82"/>
      <c r="I267" s="73"/>
      <c r="J267" s="94"/>
    </row>
    <row r="268" ht="15.75" customHeight="1">
      <c r="A268" s="85" t="n">
        <v>133013</v>
      </c>
      <c r="B268" s="86" t="s">
        <v>313</v>
      </c>
      <c r="D268" s="105"/>
      <c r="E268" s="106" t="s">
        <v>314</v>
      </c>
      <c r="F268" s="81" t="n">
        <v>45482</v>
      </c>
      <c r="H268" s="82"/>
      <c r="I268" s="73"/>
      <c r="J268" s="94"/>
    </row>
    <row r="269" ht="15.75" customHeight="1">
      <c r="A269" s="85" t="n">
        <v>52397</v>
      </c>
      <c r="B269" s="86" t="s">
        <v>315</v>
      </c>
      <c r="D269" s="105"/>
      <c r="E269" s="106" t="s">
        <v>78</v>
      </c>
      <c r="F269" s="81" t="n">
        <v>45482</v>
      </c>
      <c r="H269" s="82"/>
      <c r="I269" s="73"/>
      <c r="J269" s="94"/>
    </row>
    <row r="270" ht="15.75" customHeight="1">
      <c r="A270" s="85" t="n">
        <v>162905</v>
      </c>
      <c r="B270" s="86" t="s">
        <v>316</v>
      </c>
      <c r="D270" s="105" t="s">
        <v>13</v>
      </c>
      <c r="E270" s="106"/>
      <c r="F270" s="81" t="n">
        <v>45482</v>
      </c>
      <c r="H270" s="82"/>
      <c r="I270" s="73"/>
      <c r="J270" s="94"/>
    </row>
    <row r="271" ht="15.75" customHeight="1">
      <c r="A271" s="85" t="n">
        <v>181069</v>
      </c>
      <c r="B271" s="86" t="s">
        <v>317</v>
      </c>
      <c r="D271" s="105"/>
      <c r="E271" s="106"/>
      <c r="F271" s="81" t="n">
        <v>45482</v>
      </c>
      <c r="H271" s="82"/>
      <c r="I271" s="73"/>
      <c r="J271" s="94"/>
    </row>
    <row r="272" ht="15.75" customHeight="1">
      <c r="A272" s="83" t="n">
        <v>195628</v>
      </c>
      <c r="B272" s="84" t="s">
        <v>318</v>
      </c>
      <c r="D272" s="105"/>
      <c r="E272" s="106"/>
      <c r="F272" s="81" t="n">
        <v>45482</v>
      </c>
      <c r="H272" s="82"/>
      <c r="I272" s="73"/>
      <c r="J272" s="94"/>
    </row>
    <row r="273" ht="15.75" customHeight="1">
      <c r="A273" s="85" t="n">
        <v>179067</v>
      </c>
      <c r="B273" s="86" t="s">
        <v>319</v>
      </c>
      <c r="D273" s="105"/>
      <c r="E273" s="106"/>
      <c r="F273" s="81" t="n">
        <v>45482</v>
      </c>
      <c r="H273" s="82"/>
      <c r="I273" s="73"/>
      <c r="J273" s="94"/>
    </row>
    <row r="274" ht="15.75" customHeight="1">
      <c r="A274" s="83" t="n">
        <v>198563</v>
      </c>
      <c r="B274" s="84" t="s">
        <v>320</v>
      </c>
      <c r="D274" s="105" t="s">
        <v>20</v>
      </c>
      <c r="E274" s="106"/>
      <c r="F274" s="81" t="n">
        <v>45482</v>
      </c>
      <c r="H274" s="82"/>
      <c r="I274" s="73"/>
      <c r="J274" s="94"/>
    </row>
    <row r="275" ht="15.75" customHeight="1">
      <c r="A275" s="85" t="n">
        <v>125818</v>
      </c>
      <c r="B275" s="86" t="s">
        <v>321</v>
      </c>
      <c r="D275" s="105"/>
      <c r="E275" s="106"/>
      <c r="F275" s="81" t="n">
        <v>45482</v>
      </c>
      <c r="H275" s="82"/>
      <c r="I275" s="73"/>
      <c r="J275" s="94"/>
    </row>
    <row r="276" ht="15.75" customHeight="1">
      <c r="A276" s="83" t="n">
        <v>202624</v>
      </c>
      <c r="B276" s="84" t="s">
        <v>322</v>
      </c>
      <c r="D276" s="105"/>
      <c r="E276" s="106"/>
      <c r="F276" s="81" t="n">
        <v>45482</v>
      </c>
      <c r="H276" s="82"/>
      <c r="I276" s="73"/>
      <c r="J276" s="94"/>
    </row>
    <row r="277" ht="15.75" customHeight="1">
      <c r="A277" s="85" t="n">
        <v>175870</v>
      </c>
      <c r="B277" s="86" t="s">
        <v>323</v>
      </c>
      <c r="D277" s="103" t="s">
        <v>20</v>
      </c>
      <c r="E277" s="104"/>
      <c r="F277" s="81" t="n">
        <v>45482</v>
      </c>
      <c r="H277" s="82"/>
      <c r="I277" s="73"/>
      <c r="J277" s="94"/>
    </row>
    <row r="278" ht="15.75" customHeight="1">
      <c r="A278" s="83" t="n">
        <v>132881</v>
      </c>
      <c r="B278" s="84" t="s">
        <v>324</v>
      </c>
      <c r="D278" s="105" t="s">
        <v>13</v>
      </c>
      <c r="E278" s="106"/>
      <c r="F278" s="81" t="n">
        <v>45482</v>
      </c>
      <c r="H278" s="82"/>
      <c r="I278" s="73"/>
      <c r="J278" s="94"/>
    </row>
    <row r="279" ht="15.75" customHeight="1">
      <c r="A279" s="85" t="n">
        <v>131676</v>
      </c>
      <c r="B279" s="86" t="s">
        <v>325</v>
      </c>
      <c r="D279" s="105"/>
      <c r="E279" s="106"/>
      <c r="F279" s="81" t="n">
        <v>45482</v>
      </c>
      <c r="H279" s="82"/>
      <c r="I279" s="73"/>
      <c r="J279" s="94"/>
    </row>
    <row r="280" ht="15.75" customHeight="1">
      <c r="A280" s="85" t="n">
        <v>145323</v>
      </c>
      <c r="B280" s="86" t="s">
        <v>326</v>
      </c>
      <c r="D280" s="105"/>
      <c r="E280" s="106" t="s">
        <v>327</v>
      </c>
      <c r="F280" s="81" t="n">
        <v>45482</v>
      </c>
      <c r="H280" s="82"/>
      <c r="I280" s="73"/>
      <c r="J280" s="94"/>
    </row>
    <row r="281" ht="15.75" customHeight="1">
      <c r="A281" s="83" t="n">
        <v>205975</v>
      </c>
      <c r="B281" s="84" t="s">
        <v>328</v>
      </c>
      <c r="D281" s="105"/>
      <c r="E281" s="105"/>
      <c r="F281" s="81" t="n">
        <v>45482</v>
      </c>
      <c r="H281" s="82"/>
      <c r="I281" s="73"/>
      <c r="J281" s="94"/>
    </row>
    <row r="282" ht="15.75" customHeight="1">
      <c r="A282" s="83" t="n">
        <v>191389</v>
      </c>
      <c r="B282" s="84" t="s">
        <v>329</v>
      </c>
      <c r="D282" s="105"/>
      <c r="E282" s="106"/>
      <c r="F282" s="81" t="n">
        <v>45482</v>
      </c>
      <c r="H282" s="82"/>
      <c r="I282" s="73"/>
      <c r="J282" s="94"/>
    </row>
    <row r="283" ht="15.75" customHeight="1">
      <c r="A283" s="83" t="n">
        <v>189958</v>
      </c>
      <c r="B283" s="84" t="s">
        <v>330</v>
      </c>
      <c r="D283" s="105"/>
      <c r="E283" s="106"/>
      <c r="F283" s="81" t="n">
        <v>45482</v>
      </c>
      <c r="H283" s="82"/>
      <c r="I283" s="73"/>
      <c r="J283" s="94"/>
    </row>
    <row r="284" ht="15.75" customHeight="1">
      <c r="A284" s="83" t="n">
        <v>202043</v>
      </c>
      <c r="B284" s="84" t="s">
        <v>331</v>
      </c>
      <c r="D284" s="105"/>
      <c r="E284" s="106"/>
      <c r="F284" s="81" t="n">
        <v>45482</v>
      </c>
      <c r="H284" s="82"/>
      <c r="I284" s="73"/>
      <c r="J284" s="94"/>
    </row>
    <row r="285" ht="15.75" customHeight="1">
      <c r="A285" s="85" t="n">
        <v>86894</v>
      </c>
      <c r="B285" s="86" t="s">
        <v>332</v>
      </c>
      <c r="D285" s="105" t="s">
        <v>20</v>
      </c>
      <c r="E285" s="106"/>
      <c r="F285" s="81" t="n">
        <v>45482</v>
      </c>
      <c r="H285" s="82"/>
      <c r="I285" s="73"/>
      <c r="J285" s="94"/>
    </row>
    <row r="286" ht="15.75" customHeight="1">
      <c r="A286" s="85" t="n">
        <v>117767</v>
      </c>
      <c r="B286" s="86" t="s">
        <v>333</v>
      </c>
      <c r="D286" s="105" t="s">
        <v>20</v>
      </c>
      <c r="E286" s="106"/>
      <c r="F286" s="81" t="n">
        <v>45482</v>
      </c>
      <c r="H286" s="82"/>
      <c r="I286" s="73"/>
      <c r="J286" s="94"/>
    </row>
    <row r="287" ht="15.75" customHeight="1">
      <c r="A287" s="83" t="n">
        <v>137844</v>
      </c>
      <c r="B287" s="84" t="s">
        <v>334</v>
      </c>
      <c r="D287" s="105" t="s">
        <v>20</v>
      </c>
      <c r="E287" s="106"/>
      <c r="F287" s="81" t="n">
        <v>45482</v>
      </c>
      <c r="H287" s="82"/>
      <c r="I287" s="73"/>
      <c r="J287" s="94"/>
    </row>
    <row r="288" ht="15.75" customHeight="1">
      <c r="A288" s="85" t="n">
        <v>134649</v>
      </c>
      <c r="B288" s="86" t="s">
        <v>335</v>
      </c>
      <c r="D288" s="105" t="s">
        <v>13</v>
      </c>
      <c r="E288" s="106"/>
      <c r="F288" s="81" t="n">
        <v>45482</v>
      </c>
      <c r="H288" s="82"/>
      <c r="I288" s="73"/>
      <c r="J288" s="94"/>
    </row>
    <row r="289" ht="15.75" customHeight="1">
      <c r="A289" s="85" t="n">
        <v>144100</v>
      </c>
      <c r="B289" s="86" t="s">
        <v>336</v>
      </c>
      <c r="D289" s="105"/>
      <c r="E289" s="106"/>
      <c r="F289" s="81" t="n">
        <v>45482</v>
      </c>
      <c r="H289" s="82"/>
      <c r="I289" s="73"/>
      <c r="J289" s="94"/>
    </row>
    <row r="290" ht="15.75" customHeight="1">
      <c r="A290" s="85" t="n">
        <v>144294</v>
      </c>
      <c r="B290" s="86" t="s">
        <v>337</v>
      </c>
      <c r="D290" s="105"/>
      <c r="E290" s="106"/>
      <c r="F290" s="81" t="n">
        <v>45482</v>
      </c>
      <c r="H290" s="82"/>
      <c r="I290" s="73"/>
      <c r="J290" s="94"/>
    </row>
    <row r="291" ht="15.75" customHeight="1">
      <c r="A291" s="85" t="n">
        <v>149268</v>
      </c>
      <c r="B291" s="86" t="s">
        <v>338</v>
      </c>
      <c r="D291" s="105"/>
      <c r="E291" s="106" t="s">
        <v>339</v>
      </c>
      <c r="F291" s="81" t="n">
        <v>45482</v>
      </c>
      <c r="H291" s="82"/>
      <c r="I291" s="73"/>
      <c r="J291" s="94"/>
    </row>
    <row r="292" ht="15.75" customHeight="1">
      <c r="A292" s="85" t="n">
        <v>126413</v>
      </c>
      <c r="B292" s="86" t="s">
        <v>340</v>
      </c>
      <c r="D292" s="105" t="s">
        <v>20</v>
      </c>
      <c r="E292" s="106"/>
      <c r="F292" s="81" t="n">
        <v>45482</v>
      </c>
      <c r="H292" s="82"/>
      <c r="I292" s="73"/>
      <c r="J292" s="94"/>
    </row>
    <row r="293" ht="15.75" customHeight="1">
      <c r="A293" s="85" t="n">
        <v>117606</v>
      </c>
      <c r="B293" s="86" t="s">
        <v>341</v>
      </c>
      <c r="D293" s="105" t="s">
        <v>13</v>
      </c>
      <c r="E293" s="106"/>
      <c r="F293" s="81" t="n">
        <v>45483</v>
      </c>
      <c r="H293" s="82"/>
      <c r="I293" s="73"/>
      <c r="J293" s="94"/>
    </row>
    <row r="294" ht="15.75" customHeight="1">
      <c r="A294" s="83" t="n">
        <v>206709</v>
      </c>
      <c r="B294" s="84" t="s">
        <v>342</v>
      </c>
      <c r="D294" s="103"/>
      <c r="E294" s="104"/>
      <c r="F294" s="81" t="n">
        <v>45483</v>
      </c>
      <c r="H294" s="82"/>
      <c r="I294" s="73"/>
      <c r="J294" s="94"/>
    </row>
    <row r="295" ht="15.75" customHeight="1">
      <c r="A295" s="85" t="n">
        <v>70839</v>
      </c>
      <c r="B295" s="86" t="s">
        <v>343</v>
      </c>
      <c r="D295" s="103"/>
      <c r="E295" s="104"/>
      <c r="F295" s="81" t="n">
        <v>45483</v>
      </c>
      <c r="H295" s="82"/>
      <c r="I295" s="73"/>
      <c r="J295" s="94"/>
    </row>
    <row r="296" ht="15.75" customHeight="1">
      <c r="A296" s="85" t="n">
        <v>224186</v>
      </c>
      <c r="B296" s="86" t="s">
        <v>344</v>
      </c>
      <c r="D296" s="103"/>
      <c r="E296" s="104"/>
      <c r="F296" s="81" t="n">
        <v>45483</v>
      </c>
      <c r="H296" s="82"/>
      <c r="I296" s="73"/>
      <c r="J296" s="94"/>
    </row>
    <row r="297" ht="15.75" customHeight="1">
      <c r="A297" s="83" t="n">
        <v>207689</v>
      </c>
      <c r="B297" s="84" t="s">
        <v>345</v>
      </c>
      <c r="D297" s="103"/>
      <c r="E297" s="104"/>
      <c r="F297" s="81" t="n">
        <v>45483</v>
      </c>
      <c r="H297" s="82"/>
      <c r="I297" s="73"/>
      <c r="J297" s="94"/>
    </row>
    <row r="298" ht="15.75" customHeight="1">
      <c r="A298" s="83" t="n">
        <v>192267</v>
      </c>
      <c r="B298" s="84" t="s">
        <v>346</v>
      </c>
      <c r="D298" s="103" t="s">
        <v>13</v>
      </c>
      <c r="E298" s="104"/>
      <c r="F298" s="81" t="n">
        <v>45483</v>
      </c>
      <c r="H298" s="82"/>
      <c r="I298" s="73"/>
      <c r="J298" s="94"/>
    </row>
    <row r="299" ht="15.75" customHeight="1">
      <c r="A299" s="83" t="n">
        <v>197430</v>
      </c>
      <c r="B299" s="84" t="s">
        <v>347</v>
      </c>
      <c r="D299" s="103" t="s">
        <v>20</v>
      </c>
      <c r="E299" s="104"/>
      <c r="F299" s="81" t="n">
        <v>45483</v>
      </c>
      <c r="H299" s="82"/>
      <c r="I299" s="73"/>
      <c r="J299" s="94"/>
    </row>
    <row r="300" ht="15.75" customHeight="1">
      <c r="A300" s="85" t="n">
        <v>135151</v>
      </c>
      <c r="B300" s="86" t="s">
        <v>348</v>
      </c>
      <c r="D300" s="103"/>
      <c r="E300" s="104"/>
      <c r="F300" s="81" t="n">
        <v>45483</v>
      </c>
      <c r="H300" s="82"/>
      <c r="I300" s="73"/>
      <c r="J300" s="94"/>
    </row>
    <row r="301" ht="15.75" customHeight="1">
      <c r="A301" s="83" t="n">
        <v>191606</v>
      </c>
      <c r="B301" s="84" t="s">
        <v>349</v>
      </c>
      <c r="D301" s="105"/>
      <c r="E301" s="106"/>
      <c r="F301" s="81" t="n">
        <v>45483</v>
      </c>
      <c r="H301" s="82"/>
      <c r="I301" s="73"/>
      <c r="J301" s="94"/>
    </row>
    <row r="302" ht="15.75" customHeight="1">
      <c r="A302" s="83" t="n">
        <v>194873</v>
      </c>
      <c r="B302" s="84" t="s">
        <v>350</v>
      </c>
      <c r="D302" s="105"/>
      <c r="E302" s="106"/>
      <c r="F302" s="81" t="n">
        <v>45483</v>
      </c>
      <c r="H302" s="82"/>
      <c r="I302" s="73"/>
      <c r="J302" s="94"/>
    </row>
    <row r="303" ht="15.75" customHeight="1">
      <c r="A303" s="83" t="n">
        <v>201499</v>
      </c>
      <c r="B303" s="84" t="s">
        <v>351</v>
      </c>
      <c r="D303" s="105" t="s">
        <v>13</v>
      </c>
      <c r="E303" s="106"/>
      <c r="F303" s="81" t="n">
        <v>45483</v>
      </c>
      <c r="H303" s="82"/>
      <c r="I303" s="73"/>
      <c r="J303" s="94"/>
    </row>
    <row r="304" ht="15.75" customHeight="1">
      <c r="A304" s="83" t="n">
        <v>188945</v>
      </c>
      <c r="B304" s="84" t="s">
        <v>352</v>
      </c>
      <c r="D304" s="105"/>
      <c r="E304" s="106"/>
      <c r="F304" s="81" t="n">
        <v>45483</v>
      </c>
      <c r="H304" s="82"/>
      <c r="I304" s="73"/>
      <c r="J304" s="94"/>
    </row>
    <row r="305" ht="15.75" customHeight="1">
      <c r="A305" s="85" t="n">
        <v>160497</v>
      </c>
      <c r="B305" s="86" t="s">
        <v>353</v>
      </c>
      <c r="D305" s="105" t="s">
        <v>20</v>
      </c>
      <c r="E305" s="106"/>
      <c r="F305" s="81" t="n">
        <v>45483</v>
      </c>
      <c r="H305" s="82"/>
      <c r="I305" s="73"/>
      <c r="J305" s="94"/>
    </row>
    <row r="306" ht="15.75" customHeight="1">
      <c r="A306" s="85" t="n">
        <v>216409</v>
      </c>
      <c r="B306" s="86" t="s">
        <v>354</v>
      </c>
      <c r="D306" s="105" t="s">
        <v>20</v>
      </c>
      <c r="E306" s="106"/>
      <c r="F306" s="81" t="n">
        <v>45483</v>
      </c>
      <c r="H306" s="82"/>
      <c r="I306" s="73"/>
      <c r="J306" s="94"/>
    </row>
    <row r="307" ht="15.75" customHeight="1">
      <c r="A307" s="83" t="n">
        <v>200885</v>
      </c>
      <c r="B307" s="84" t="s">
        <v>355</v>
      </c>
      <c r="D307" s="105" t="s">
        <v>13</v>
      </c>
      <c r="E307" s="106"/>
      <c r="F307" s="81" t="n">
        <v>45483</v>
      </c>
      <c r="H307" s="82"/>
      <c r="I307" s="73"/>
      <c r="J307" s="94"/>
    </row>
    <row r="308" ht="15.75" customHeight="1">
      <c r="A308" s="85" t="n">
        <v>189682</v>
      </c>
      <c r="B308" s="86" t="s">
        <v>356</v>
      </c>
      <c r="D308" s="105"/>
      <c r="E308" s="106" t="s">
        <v>78</v>
      </c>
      <c r="F308" s="81" t="n">
        <v>45483</v>
      </c>
      <c r="H308" s="82"/>
      <c r="I308" s="73"/>
      <c r="J308" s="94"/>
    </row>
    <row r="309" ht="15.75" customHeight="1">
      <c r="A309" s="85" t="n">
        <v>132226</v>
      </c>
      <c r="B309" s="86" t="s">
        <v>357</v>
      </c>
      <c r="D309" s="105" t="s">
        <v>20</v>
      </c>
      <c r="E309" s="106"/>
      <c r="F309" s="81" t="n">
        <v>45483</v>
      </c>
      <c r="H309" s="82"/>
      <c r="I309" s="73"/>
      <c r="J309" s="94"/>
    </row>
    <row r="310" ht="15.75" customHeight="1">
      <c r="A310" s="85" t="n">
        <v>205759</v>
      </c>
      <c r="B310" s="86" t="s">
        <v>358</v>
      </c>
      <c r="D310" s="105" t="s">
        <v>13</v>
      </c>
      <c r="E310" s="106"/>
      <c r="F310" s="81" t="n">
        <v>45483</v>
      </c>
      <c r="H310" s="82"/>
      <c r="I310" s="73"/>
      <c r="J310" s="94"/>
    </row>
    <row r="311" ht="15.75" customHeight="1">
      <c r="A311" s="83" t="n">
        <v>167185</v>
      </c>
      <c r="B311" s="84" t="s">
        <v>359</v>
      </c>
      <c r="D311" s="105" t="s">
        <v>20</v>
      </c>
      <c r="E311" s="106"/>
      <c r="F311" s="81" t="n">
        <v>45483</v>
      </c>
      <c r="H311" s="82"/>
      <c r="I311" s="73"/>
      <c r="J311" s="94"/>
    </row>
    <row r="312" ht="15.75" customHeight="1">
      <c r="A312" s="85" t="n">
        <v>180580</v>
      </c>
      <c r="B312" s="86" t="s">
        <v>360</v>
      </c>
      <c r="D312" s="105"/>
      <c r="E312" s="106"/>
      <c r="F312" s="81" t="n">
        <v>45483</v>
      </c>
      <c r="H312" s="82"/>
      <c r="I312" s="73"/>
      <c r="J312" s="94"/>
    </row>
    <row r="313" ht="15.75" customHeight="1">
      <c r="A313" s="83" t="n">
        <v>189074</v>
      </c>
      <c r="B313" s="84" t="s">
        <v>361</v>
      </c>
      <c r="D313" s="105"/>
      <c r="E313" s="106"/>
      <c r="F313" s="81" t="n">
        <v>45483</v>
      </c>
      <c r="H313" s="82"/>
      <c r="I313" s="73"/>
      <c r="J313" s="94"/>
    </row>
    <row r="314" ht="15.75" customHeight="1">
      <c r="A314" s="85" t="n">
        <v>135906</v>
      </c>
      <c r="B314" s="86" t="s">
        <v>362</v>
      </c>
      <c r="D314" s="105" t="s">
        <v>20</v>
      </c>
      <c r="E314" s="106"/>
      <c r="F314" s="81" t="n">
        <v>45483</v>
      </c>
      <c r="H314" s="82"/>
      <c r="I314" s="73"/>
      <c r="J314" s="94"/>
    </row>
    <row r="315" ht="15.75" customHeight="1">
      <c r="A315" s="83" t="n">
        <v>189631</v>
      </c>
      <c r="B315" s="84" t="s">
        <v>363</v>
      </c>
      <c r="D315" s="105"/>
      <c r="E315" s="106"/>
      <c r="F315" s="81" t="n">
        <v>45483</v>
      </c>
      <c r="H315" s="82"/>
      <c r="I315" s="73"/>
      <c r="J315" s="94"/>
    </row>
    <row r="316" ht="15.75" customHeight="1">
      <c r="A316" s="85" t="n">
        <v>165994</v>
      </c>
      <c r="B316" s="86" t="s">
        <v>364</v>
      </c>
      <c r="D316" s="105"/>
      <c r="E316" s="106"/>
      <c r="F316" s="81" t="n">
        <v>45483</v>
      </c>
      <c r="H316" s="82"/>
      <c r="I316" s="73"/>
      <c r="J316" s="94"/>
    </row>
    <row r="317" ht="15.75" customHeight="1">
      <c r="A317" s="85" t="n">
        <v>165950</v>
      </c>
      <c r="B317" s="86" t="s">
        <v>365</v>
      </c>
      <c r="D317" s="105"/>
      <c r="E317" s="106"/>
      <c r="F317" s="81" t="n">
        <v>45483</v>
      </c>
      <c r="H317" s="82"/>
      <c r="I317" s="73"/>
      <c r="J317" s="94"/>
    </row>
    <row r="318" ht="15.75" customHeight="1">
      <c r="A318" s="85" t="n">
        <v>185735</v>
      </c>
      <c r="B318" s="86" t="s">
        <v>366</v>
      </c>
      <c r="D318" s="105"/>
      <c r="E318" s="106"/>
      <c r="F318" s="81" t="n">
        <v>45483</v>
      </c>
      <c r="H318" s="82"/>
      <c r="I318" s="73"/>
      <c r="J318" s="94"/>
    </row>
    <row r="319" ht="15.75" customHeight="1">
      <c r="A319" s="85" t="n">
        <v>121373</v>
      </c>
      <c r="B319" s="86" t="s">
        <v>367</v>
      </c>
      <c r="D319" s="105" t="s">
        <v>20</v>
      </c>
      <c r="E319" s="106"/>
      <c r="F319" s="81" t="n">
        <v>45483</v>
      </c>
      <c r="H319" s="82"/>
      <c r="I319" s="73"/>
      <c r="J319" s="94"/>
    </row>
    <row r="320" ht="15.75" customHeight="1">
      <c r="A320" s="83" t="n">
        <v>186773</v>
      </c>
      <c r="B320" s="84" t="s">
        <v>368</v>
      </c>
      <c r="D320" s="105" t="s">
        <v>20</v>
      </c>
      <c r="E320" s="106"/>
      <c r="F320" s="81" t="n">
        <v>45483</v>
      </c>
      <c r="H320" s="82"/>
      <c r="I320" s="73"/>
      <c r="J320" s="94"/>
    </row>
    <row r="321" ht="15.75" customHeight="1">
      <c r="A321" s="85" t="n">
        <v>136002</v>
      </c>
      <c r="B321" s="86" t="s">
        <v>369</v>
      </c>
      <c r="D321" s="105" t="s">
        <v>20</v>
      </c>
      <c r="E321" s="106"/>
      <c r="F321" s="81" t="n">
        <v>45483</v>
      </c>
      <c r="H321" s="82"/>
      <c r="I321" s="73"/>
      <c r="J321" s="94"/>
    </row>
    <row r="322" ht="15.75" customHeight="1">
      <c r="A322" s="85" t="n">
        <v>142931</v>
      </c>
      <c r="B322" s="86" t="s">
        <v>370</v>
      </c>
      <c r="D322" s="105"/>
      <c r="E322" s="106"/>
      <c r="F322" s="81" t="n">
        <v>45483</v>
      </c>
      <c r="H322" s="82"/>
      <c r="I322" s="73"/>
      <c r="J322" s="94"/>
    </row>
    <row r="323" ht="15.75" customHeight="1">
      <c r="A323" s="85" t="n">
        <v>142933</v>
      </c>
      <c r="B323" s="86" t="s">
        <v>371</v>
      </c>
      <c r="D323" s="105"/>
      <c r="E323" s="106"/>
      <c r="F323" s="81" t="n">
        <v>45483</v>
      </c>
      <c r="H323" s="82"/>
      <c r="I323" s="73"/>
      <c r="J323" s="94"/>
    </row>
    <row r="324" ht="15.75" customHeight="1">
      <c r="A324" s="83" t="n">
        <v>161960</v>
      </c>
      <c r="B324" s="84" t="s">
        <v>372</v>
      </c>
      <c r="D324" s="105" t="s">
        <v>13</v>
      </c>
      <c r="E324" s="106"/>
      <c r="F324" s="81" t="n">
        <v>45483</v>
      </c>
      <c r="H324" s="82"/>
      <c r="I324" s="73"/>
      <c r="J324" s="94"/>
    </row>
    <row r="325" ht="15.75" customHeight="1">
      <c r="A325" s="85" t="n">
        <v>170619</v>
      </c>
      <c r="B325" s="86" t="s">
        <v>373</v>
      </c>
      <c r="D325" s="105"/>
      <c r="E325" s="106" t="s">
        <v>374</v>
      </c>
      <c r="F325" s="81" t="n">
        <v>45483</v>
      </c>
      <c r="H325" s="82"/>
      <c r="I325" s="73"/>
      <c r="J325" s="94"/>
    </row>
    <row r="326" ht="15.75" customHeight="1">
      <c r="A326" s="85" t="n">
        <v>171354</v>
      </c>
      <c r="B326" s="86" t="s">
        <v>375</v>
      </c>
      <c r="D326" s="105"/>
      <c r="E326" s="106" t="s">
        <v>376</v>
      </c>
      <c r="F326" s="81" t="n">
        <v>45483</v>
      </c>
      <c r="H326" s="82"/>
      <c r="I326" s="73"/>
      <c r="J326" s="94"/>
    </row>
    <row r="327" ht="15.75" customHeight="1">
      <c r="A327" s="85" t="n">
        <v>220743</v>
      </c>
      <c r="B327" s="86" t="s">
        <v>377</v>
      </c>
      <c r="D327" s="105" t="s">
        <v>20</v>
      </c>
      <c r="E327" s="106"/>
      <c r="F327" s="81" t="n">
        <v>45483</v>
      </c>
      <c r="H327" s="82"/>
      <c r="I327" s="73"/>
      <c r="J327" s="94"/>
    </row>
    <row r="328" ht="15.75" customHeight="1">
      <c r="A328" s="83" t="n">
        <v>200007</v>
      </c>
      <c r="B328" s="84" t="s">
        <v>378</v>
      </c>
      <c r="D328" s="105" t="s">
        <v>20</v>
      </c>
      <c r="E328" s="106"/>
      <c r="F328" s="81" t="n">
        <v>45483</v>
      </c>
      <c r="H328" s="82"/>
      <c r="I328" s="73"/>
      <c r="J328" s="94"/>
    </row>
    <row r="329" ht="15.75" customHeight="1">
      <c r="A329" s="85" t="n">
        <v>135085</v>
      </c>
      <c r="B329" s="86" t="s">
        <v>379</v>
      </c>
      <c r="D329" s="105"/>
      <c r="E329" s="106" t="s">
        <v>78</v>
      </c>
      <c r="F329" s="81" t="n">
        <v>45483</v>
      </c>
      <c r="H329" s="82"/>
      <c r="I329" s="73"/>
      <c r="J329" s="94"/>
    </row>
    <row r="330" ht="15.75" customHeight="1">
      <c r="A330" s="83" t="n">
        <v>136031</v>
      </c>
      <c r="B330" s="84" t="s">
        <v>380</v>
      </c>
      <c r="D330" s="105" t="s">
        <v>20</v>
      </c>
      <c r="E330" s="106"/>
      <c r="F330" s="81" t="n">
        <v>45483</v>
      </c>
      <c r="H330" s="82"/>
      <c r="I330" s="73"/>
      <c r="J330" s="94"/>
    </row>
    <row r="331" ht="15.75" customHeight="1">
      <c r="A331" s="85" t="n">
        <v>213558</v>
      </c>
      <c r="B331" s="86" t="s">
        <v>381</v>
      </c>
      <c r="D331" s="105" t="s">
        <v>20</v>
      </c>
      <c r="E331" s="106"/>
      <c r="F331" s="81" t="n">
        <v>45483</v>
      </c>
      <c r="H331" s="82"/>
      <c r="I331" s="73"/>
      <c r="J331" s="94"/>
    </row>
    <row r="332" ht="15.75" customHeight="1">
      <c r="A332" s="85" t="n">
        <v>118277</v>
      </c>
      <c r="B332" s="86" t="s">
        <v>382</v>
      </c>
      <c r="D332" s="105" t="s">
        <v>20</v>
      </c>
      <c r="E332" s="106"/>
      <c r="F332" s="81"/>
      <c r="H332" s="82"/>
      <c r="I332" s="73"/>
      <c r="J332" s="94"/>
    </row>
    <row r="333" ht="15.75" customHeight="1">
      <c r="A333" s="85" t="n">
        <v>216756</v>
      </c>
      <c r="B333" s="86" t="s">
        <v>383</v>
      </c>
      <c r="D333" s="105" t="s">
        <v>13</v>
      </c>
      <c r="E333" s="106"/>
      <c r="F333" s="81"/>
      <c r="H333" s="82"/>
      <c r="I333" s="73"/>
      <c r="J333" s="94"/>
    </row>
    <row r="334" ht="15.75" customHeight="1">
      <c r="A334" s="85" t="n">
        <v>216991</v>
      </c>
      <c r="B334" s="86" t="s">
        <v>384</v>
      </c>
      <c r="D334" s="105" t="s">
        <v>13</v>
      </c>
      <c r="E334" s="106"/>
      <c r="F334" s="81"/>
      <c r="H334" s="82"/>
      <c r="I334" s="73"/>
      <c r="J334" s="94"/>
    </row>
    <row r="335" ht="15.75" customHeight="1">
      <c r="A335" s="83" t="n">
        <v>201831</v>
      </c>
      <c r="B335" s="84" t="s">
        <v>385</v>
      </c>
      <c r="D335" s="105" t="s">
        <v>20</v>
      </c>
      <c r="E335" s="106"/>
      <c r="F335" s="81"/>
      <c r="H335" s="82"/>
      <c r="I335" s="73"/>
      <c r="J335" s="94"/>
    </row>
    <row r="336" ht="15.75" customHeight="1">
      <c r="A336" s="85" t="n">
        <v>147545</v>
      </c>
      <c r="B336" s="86" t="s">
        <v>386</v>
      </c>
      <c r="D336" s="105"/>
      <c r="E336" s="106" t="s">
        <v>387</v>
      </c>
      <c r="F336" s="81"/>
      <c r="H336" s="82"/>
      <c r="I336" s="73"/>
      <c r="J336" s="94"/>
    </row>
    <row r="337" ht="15.75" customHeight="1">
      <c r="A337" s="85" t="n">
        <v>61764</v>
      </c>
      <c r="B337" s="86" t="s">
        <v>388</v>
      </c>
      <c r="D337" s="105"/>
      <c r="E337" s="106" t="s">
        <v>78</v>
      </c>
      <c r="F337" s="81"/>
      <c r="H337" s="82"/>
      <c r="I337" s="73"/>
      <c r="J337" s="94"/>
    </row>
    <row r="338" ht="15.75" customHeight="1">
      <c r="A338" s="85" t="n">
        <v>84930</v>
      </c>
      <c r="B338" s="86" t="s">
        <v>389</v>
      </c>
      <c r="D338" s="105"/>
      <c r="E338" s="106"/>
      <c r="F338" s="81"/>
      <c r="H338" s="82"/>
      <c r="I338" s="73"/>
      <c r="J338" s="94"/>
    </row>
    <row r="339" ht="15.75" customHeight="1">
      <c r="A339" s="85" t="n">
        <v>76491</v>
      </c>
      <c r="B339" s="86" t="s">
        <v>390</v>
      </c>
      <c r="D339" s="105" t="s">
        <v>20</v>
      </c>
      <c r="E339" s="106"/>
      <c r="F339" s="81"/>
      <c r="H339" s="82"/>
      <c r="I339" s="73"/>
      <c r="J339" s="94"/>
    </row>
    <row r="340" ht="15.75" customHeight="1">
      <c r="A340" s="85" t="n">
        <v>205359</v>
      </c>
      <c r="B340" s="86" t="s">
        <v>391</v>
      </c>
      <c r="D340" s="105"/>
      <c r="E340" s="106"/>
      <c r="F340" s="81"/>
      <c r="H340" s="82"/>
      <c r="I340" s="73"/>
      <c r="J340" s="94"/>
    </row>
    <row r="341" ht="15.75" customHeight="1">
      <c r="A341" s="83" t="n">
        <v>202017</v>
      </c>
      <c r="B341" s="84" t="s">
        <v>392</v>
      </c>
      <c r="D341" s="105"/>
      <c r="E341" s="106"/>
      <c r="F341" s="81"/>
      <c r="H341" s="82"/>
      <c r="I341" s="73"/>
      <c r="J341" s="94"/>
    </row>
    <row r="342" ht="15.75" customHeight="1">
      <c r="A342" s="83" t="n">
        <v>201778</v>
      </c>
      <c r="B342" s="84" t="s">
        <v>393</v>
      </c>
      <c r="D342" s="105"/>
      <c r="E342" s="106" t="s">
        <v>394</v>
      </c>
      <c r="F342" s="81"/>
      <c r="H342" s="82"/>
      <c r="I342" s="73"/>
      <c r="J342" s="94"/>
    </row>
    <row r="343" ht="15.75" customHeight="1">
      <c r="A343" s="83" t="n">
        <v>207037</v>
      </c>
      <c r="B343" s="84" t="s">
        <v>395</v>
      </c>
      <c r="D343" s="105" t="s">
        <v>13</v>
      </c>
      <c r="E343" s="106"/>
      <c r="F343" s="81"/>
      <c r="H343" s="82"/>
      <c r="I343" s="73"/>
      <c r="J343" s="94"/>
    </row>
    <row r="344" ht="15.75" customHeight="1">
      <c r="A344" s="83" t="n">
        <v>125829</v>
      </c>
      <c r="B344" s="84" t="s">
        <v>396</v>
      </c>
      <c r="D344" s="105" t="s">
        <v>20</v>
      </c>
      <c r="E344" s="106"/>
      <c r="F344" s="81"/>
      <c r="H344" s="82"/>
      <c r="I344" s="73"/>
      <c r="J344" s="94"/>
    </row>
    <row r="345" ht="15.75" customHeight="1">
      <c r="A345" s="85" t="n">
        <v>210761</v>
      </c>
      <c r="B345" s="86" t="s">
        <v>397</v>
      </c>
      <c r="D345" s="105" t="s">
        <v>20</v>
      </c>
      <c r="E345" s="106"/>
      <c r="F345" s="81"/>
      <c r="H345" s="82"/>
      <c r="I345" s="73"/>
      <c r="J345" s="94"/>
    </row>
    <row r="346" ht="15.75" customHeight="1">
      <c r="A346" s="83" t="n">
        <v>199308</v>
      </c>
      <c r="B346" s="84" t="s">
        <v>398</v>
      </c>
      <c r="D346" s="105"/>
      <c r="E346" s="106"/>
      <c r="F346" s="81"/>
      <c r="H346" s="82"/>
      <c r="I346" s="73"/>
      <c r="J346" s="94"/>
    </row>
    <row r="347" ht="15.75" customHeight="1">
      <c r="A347" s="85" t="n">
        <v>64942</v>
      </c>
      <c r="B347" s="86" t="s">
        <v>399</v>
      </c>
      <c r="D347" s="105" t="s">
        <v>20</v>
      </c>
      <c r="E347" s="106"/>
      <c r="F347" s="81"/>
      <c r="H347" s="82"/>
      <c r="I347" s="73"/>
      <c r="J347" s="94"/>
    </row>
    <row r="348" ht="15.75" customHeight="1">
      <c r="A348" s="85" t="n">
        <v>133670</v>
      </c>
      <c r="B348" s="86" t="s">
        <v>400</v>
      </c>
      <c r="D348" s="105" t="s">
        <v>13</v>
      </c>
      <c r="E348" s="106"/>
      <c r="F348" s="81"/>
      <c r="H348" s="82"/>
      <c r="I348" s="73"/>
      <c r="J348" s="94"/>
    </row>
    <row r="349" ht="15.75" customHeight="1">
      <c r="A349" s="83" t="n">
        <v>132233</v>
      </c>
      <c r="B349" s="84" t="s">
        <v>401</v>
      </c>
      <c r="D349" s="105" t="s">
        <v>20</v>
      </c>
      <c r="E349" s="106"/>
      <c r="F349" s="81"/>
      <c r="H349" s="82"/>
      <c r="I349" s="73"/>
      <c r="J349" s="94"/>
    </row>
    <row r="350" ht="15.75" customHeight="1">
      <c r="A350" s="83" t="n">
        <v>179898</v>
      </c>
      <c r="B350" s="84" t="s">
        <v>402</v>
      </c>
      <c r="D350" s="105" t="s">
        <v>20</v>
      </c>
      <c r="E350" s="106"/>
      <c r="F350" s="81"/>
      <c r="H350" s="82"/>
      <c r="I350" s="73"/>
      <c r="J350" s="94"/>
    </row>
    <row r="351" ht="15.75" customHeight="1">
      <c r="A351" s="85" t="n">
        <v>167903</v>
      </c>
      <c r="B351" s="86" t="s">
        <v>403</v>
      </c>
      <c r="D351" s="105"/>
      <c r="E351" s="106"/>
      <c r="F351" s="81"/>
      <c r="H351" s="82"/>
      <c r="I351" s="73"/>
      <c r="J351" s="94"/>
    </row>
    <row r="352" ht="15.75" customHeight="1">
      <c r="A352" s="85" t="n">
        <v>167905</v>
      </c>
      <c r="B352" s="86" t="s">
        <v>404</v>
      </c>
      <c r="D352" s="105"/>
      <c r="E352" s="106"/>
      <c r="F352" s="81"/>
      <c r="H352" s="82"/>
      <c r="I352" s="73"/>
      <c r="J352" s="94"/>
    </row>
    <row r="353" ht="15.75" customHeight="1">
      <c r="A353" s="83" t="n">
        <v>150693</v>
      </c>
      <c r="B353" s="84" t="s">
        <v>405</v>
      </c>
      <c r="D353" s="105" t="s">
        <v>20</v>
      </c>
      <c r="E353" s="106"/>
      <c r="F353" s="81"/>
      <c r="H353" s="82"/>
      <c r="I353" s="73"/>
      <c r="J353" s="94"/>
    </row>
    <row r="354" ht="15.75" customHeight="1">
      <c r="A354" s="85" t="n">
        <v>215243</v>
      </c>
      <c r="B354" s="86" t="s">
        <v>406</v>
      </c>
      <c r="D354" s="105"/>
      <c r="E354" s="106"/>
      <c r="F354" s="81"/>
      <c r="H354" s="82"/>
      <c r="I354" s="73"/>
      <c r="J354" s="94"/>
    </row>
    <row r="355" ht="15.75" customHeight="1">
      <c r="A355" s="83" t="n">
        <v>204281</v>
      </c>
      <c r="B355" s="84" t="s">
        <v>407</v>
      </c>
      <c r="D355" s="105"/>
      <c r="E355" s="106"/>
      <c r="F355" s="81"/>
      <c r="H355" s="82"/>
      <c r="I355" s="73"/>
      <c r="J355" s="94"/>
    </row>
    <row r="356" ht="15.75" customHeight="1">
      <c r="A356" s="83" t="n">
        <v>199718</v>
      </c>
      <c r="B356" s="84" t="s">
        <v>408</v>
      </c>
      <c r="D356" s="105" t="s">
        <v>20</v>
      </c>
      <c r="E356" s="106"/>
      <c r="F356" s="81"/>
      <c r="H356" s="82"/>
      <c r="I356" s="73"/>
      <c r="J356" s="94"/>
    </row>
    <row r="357" ht="15.75" customHeight="1">
      <c r="A357" s="83" t="n">
        <v>199879</v>
      </c>
      <c r="B357" s="84" t="s">
        <v>409</v>
      </c>
      <c r="D357" s="105" t="s">
        <v>20</v>
      </c>
      <c r="E357" s="106"/>
      <c r="F357" s="81"/>
      <c r="H357" s="82"/>
      <c r="I357" s="73"/>
      <c r="J357" s="94"/>
    </row>
    <row r="358" ht="15.75" customHeight="1">
      <c r="A358" s="83" t="n">
        <v>196726</v>
      </c>
      <c r="B358" s="84" t="s">
        <v>410</v>
      </c>
      <c r="D358" s="105"/>
      <c r="E358" s="106"/>
      <c r="F358" s="81"/>
      <c r="H358" s="82"/>
      <c r="I358" s="73"/>
      <c r="J358" s="94"/>
    </row>
    <row r="359" ht="15.75" customHeight="1">
      <c r="A359" s="83" t="n">
        <v>134068</v>
      </c>
      <c r="B359" s="84" t="s">
        <v>411</v>
      </c>
      <c r="D359" s="105" t="s">
        <v>13</v>
      </c>
      <c r="E359" s="106"/>
      <c r="F359" s="81"/>
      <c r="H359" s="82"/>
      <c r="I359" s="73"/>
      <c r="J359" s="94"/>
    </row>
    <row r="360" ht="15.75" customHeight="1">
      <c r="A360" s="85" t="n">
        <v>213617</v>
      </c>
      <c r="B360" s="86" t="s">
        <v>412</v>
      </c>
      <c r="D360" s="105"/>
      <c r="E360" s="106"/>
      <c r="F360" s="81"/>
      <c r="H360" s="82"/>
      <c r="I360" s="73"/>
      <c r="J360" s="94"/>
    </row>
    <row r="361" ht="15.75" customHeight="1">
      <c r="A361" s="83" t="n">
        <v>191072</v>
      </c>
      <c r="B361" s="84" t="s">
        <v>413</v>
      </c>
      <c r="D361" s="105" t="s">
        <v>20</v>
      </c>
      <c r="E361" s="106"/>
      <c r="F361" s="81"/>
      <c r="H361" s="82"/>
      <c r="I361" s="73"/>
      <c r="J361" s="94"/>
    </row>
    <row r="362" ht="15.75" customHeight="1">
      <c r="A362" s="83" t="n">
        <v>190635</v>
      </c>
      <c r="B362" s="84" t="s">
        <v>414</v>
      </c>
      <c r="D362" s="105" t="s">
        <v>13</v>
      </c>
      <c r="E362" s="106"/>
      <c r="F362" s="81"/>
      <c r="H362" s="82"/>
      <c r="I362" s="73"/>
      <c r="J362" s="94"/>
    </row>
    <row r="363" ht="15.75" customHeight="1">
      <c r="A363" s="85" t="n">
        <v>145526</v>
      </c>
      <c r="B363" s="86" t="s">
        <v>415</v>
      </c>
      <c r="D363" s="105"/>
      <c r="E363" s="106" t="s">
        <v>416</v>
      </c>
      <c r="F363" s="81"/>
      <c r="H363" s="82"/>
      <c r="I363" s="73"/>
      <c r="J363" s="94"/>
    </row>
    <row r="364" ht="15.75" customHeight="1">
      <c r="A364" s="83" t="n">
        <v>141671</v>
      </c>
      <c r="B364" s="84" t="s">
        <v>417</v>
      </c>
      <c r="D364" s="105" t="s">
        <v>13</v>
      </c>
      <c r="E364" s="106"/>
      <c r="F364" s="81"/>
      <c r="H364" s="82"/>
      <c r="I364" s="73"/>
      <c r="J364" s="94"/>
    </row>
    <row r="365" ht="15.75" customHeight="1">
      <c r="A365" s="85" t="n">
        <v>209727</v>
      </c>
      <c r="B365" s="86" t="s">
        <v>418</v>
      </c>
      <c r="D365" s="105"/>
      <c r="E365" s="106" t="s">
        <v>419</v>
      </c>
      <c r="F365" s="81"/>
      <c r="H365" s="82"/>
      <c r="I365" s="73"/>
      <c r="J365" s="94"/>
    </row>
    <row r="366" ht="15.75" customHeight="1">
      <c r="A366" s="85" t="n">
        <v>178237</v>
      </c>
      <c r="B366" s="86" t="s">
        <v>420</v>
      </c>
      <c r="D366" s="105"/>
      <c r="E366" s="106"/>
      <c r="F366" s="81"/>
      <c r="H366" s="82"/>
      <c r="I366" s="73"/>
      <c r="J366" s="94"/>
    </row>
    <row r="367" ht="15.75" customHeight="1">
      <c r="A367" s="85" t="n">
        <v>141525</v>
      </c>
      <c r="B367" s="86" t="s">
        <v>421</v>
      </c>
      <c r="D367" s="105"/>
      <c r="E367" s="106" t="s">
        <v>422</v>
      </c>
      <c r="F367" s="81"/>
      <c r="H367" s="82"/>
      <c r="I367" s="73"/>
      <c r="J367" s="94"/>
    </row>
    <row r="368" ht="15.75" customHeight="1">
      <c r="A368" s="85" t="n">
        <v>157230</v>
      </c>
      <c r="B368" s="86" t="s">
        <v>423</v>
      </c>
      <c r="D368" s="105"/>
      <c r="E368" s="106" t="s">
        <v>424</v>
      </c>
      <c r="F368" s="81"/>
      <c r="H368" s="82"/>
      <c r="I368" s="73"/>
      <c r="J368" s="94"/>
    </row>
    <row r="369" ht="15.75" customHeight="1">
      <c r="A369" s="85" t="n">
        <v>148566</v>
      </c>
      <c r="B369" s="86" t="s">
        <v>425</v>
      </c>
      <c r="D369" s="105" t="s">
        <v>13</v>
      </c>
      <c r="E369" s="106"/>
      <c r="F369" s="81"/>
      <c r="H369" s="82"/>
      <c r="I369" s="73"/>
      <c r="J369" s="94"/>
    </row>
    <row r="370" ht="15.75" customHeight="1">
      <c r="A370" s="85" t="n">
        <v>144700</v>
      </c>
      <c r="B370" s="86" t="s">
        <v>426</v>
      </c>
      <c r="D370" s="105" t="s">
        <v>20</v>
      </c>
      <c r="E370" s="106"/>
      <c r="F370" s="81"/>
      <c r="H370" s="82"/>
      <c r="I370" s="73"/>
      <c r="J370" s="94"/>
    </row>
    <row r="371" ht="15.75" customHeight="1">
      <c r="A371" s="83" t="n">
        <v>98906</v>
      </c>
      <c r="B371" s="84" t="s">
        <v>427</v>
      </c>
      <c r="D371" s="105"/>
      <c r="E371" s="106" t="s">
        <v>428</v>
      </c>
      <c r="F371" s="81"/>
      <c r="H371" s="82"/>
      <c r="I371" s="73"/>
      <c r="J371" s="94"/>
    </row>
    <row r="372" ht="15.75" customHeight="1">
      <c r="A372" s="96" t="n">
        <v>86747</v>
      </c>
      <c r="B372" s="97" t="s">
        <v>429</v>
      </c>
      <c r="D372" s="105" t="s">
        <v>13</v>
      </c>
      <c r="E372" s="106"/>
      <c r="F372" s="81"/>
      <c r="H372" s="82"/>
      <c r="I372" s="73"/>
      <c r="J372" s="94"/>
    </row>
    <row r="373" ht="15.75" customHeight="1">
      <c r="A373" s="96" t="n">
        <v>185610</v>
      </c>
      <c r="B373" s="97" t="s">
        <v>430</v>
      </c>
      <c r="D373" s="105" t="s">
        <v>13</v>
      </c>
      <c r="E373" s="106"/>
      <c r="F373" s="81"/>
      <c r="H373" s="82"/>
      <c r="I373" s="73"/>
      <c r="J373" s="94"/>
    </row>
    <row r="374" ht="15.75" customHeight="1">
      <c r="A374" s="96" t="n">
        <v>179885</v>
      </c>
      <c r="B374" s="97" t="s">
        <v>431</v>
      </c>
      <c r="D374" s="105"/>
      <c r="E374" s="106" t="s">
        <v>432</v>
      </c>
      <c r="F374" s="81"/>
      <c r="H374" s="82"/>
      <c r="I374" s="73"/>
      <c r="J374" s="94"/>
    </row>
    <row r="375" ht="15.75" customHeight="1">
      <c r="A375" s="96" t="n">
        <v>76311</v>
      </c>
      <c r="B375" s="97" t="s">
        <v>433</v>
      </c>
      <c r="D375" s="105"/>
      <c r="E375" s="106" t="s">
        <v>434</v>
      </c>
      <c r="F375" s="81"/>
      <c r="H375" s="82"/>
      <c r="I375" s="73"/>
      <c r="J375" s="94"/>
    </row>
    <row r="376" ht="15.75" customHeight="1">
      <c r="A376" s="96" t="n">
        <v>94031</v>
      </c>
      <c r="B376" s="97" t="s">
        <v>435</v>
      </c>
      <c r="D376" s="105" t="s">
        <v>20</v>
      </c>
      <c r="E376" s="106"/>
      <c r="F376" s="81"/>
      <c r="H376" s="82"/>
      <c r="I376" s="73"/>
      <c r="J376" s="94"/>
    </row>
    <row r="377" ht="15.75" customHeight="1">
      <c r="A377" s="96" t="n">
        <v>111631</v>
      </c>
      <c r="B377" s="97" t="s">
        <v>436</v>
      </c>
      <c r="D377" s="105" t="s">
        <v>13</v>
      </c>
      <c r="E377" s="106"/>
      <c r="F377" s="81"/>
      <c r="H377" s="82"/>
      <c r="I377" s="73"/>
      <c r="J377" s="94"/>
    </row>
    <row r="378" ht="15.75" customHeight="1">
      <c r="A378" s="96" t="n">
        <v>50461</v>
      </c>
      <c r="B378" s="97" t="s">
        <v>437</v>
      </c>
      <c r="D378" s="105"/>
      <c r="E378" s="106" t="s">
        <v>78</v>
      </c>
      <c r="F378" s="81"/>
      <c r="H378" s="82"/>
      <c r="I378" s="73"/>
      <c r="J378" s="94"/>
    </row>
    <row r="379" ht="15.75" customHeight="1">
      <c r="A379" s="96" t="n">
        <v>66273</v>
      </c>
      <c r="B379" s="97" t="s">
        <v>438</v>
      </c>
      <c r="D379" s="105"/>
      <c r="E379" s="106" t="s">
        <v>439</v>
      </c>
      <c r="F379" s="81"/>
      <c r="H379" s="82"/>
      <c r="I379" s="73"/>
      <c r="J379" s="94"/>
    </row>
    <row r="380" ht="15.75" customHeight="1">
      <c r="A380" s="96" t="n">
        <v>171246</v>
      </c>
      <c r="B380" s="97" t="s">
        <v>440</v>
      </c>
      <c r="D380" s="105"/>
      <c r="E380" s="106" t="s">
        <v>441</v>
      </c>
      <c r="F380" s="81"/>
      <c r="H380" s="82"/>
      <c r="I380" s="73"/>
      <c r="J380" s="94"/>
    </row>
    <row r="381" ht="15.75" customHeight="1">
      <c r="A381" s="83" t="n">
        <v>187346</v>
      </c>
      <c r="B381" s="84" t="s">
        <v>442</v>
      </c>
      <c r="D381" s="105" t="s">
        <v>13</v>
      </c>
      <c r="E381" s="106"/>
      <c r="F381" s="81"/>
      <c r="H381" s="82"/>
      <c r="I381" s="73"/>
      <c r="J381" s="94"/>
    </row>
    <row r="382" ht="15.75" customHeight="1">
      <c r="A382" s="96" t="n">
        <v>4253</v>
      </c>
      <c r="B382" s="97" t="s">
        <v>443</v>
      </c>
      <c r="D382" s="103" t="s">
        <v>13</v>
      </c>
      <c r="E382" s="106"/>
      <c r="F382" s="81"/>
      <c r="H382" s="82"/>
      <c r="I382" s="73"/>
      <c r="J382" s="94"/>
    </row>
    <row r="383" ht="15.75" customHeight="1">
      <c r="A383" s="96" t="n">
        <v>199719</v>
      </c>
      <c r="B383" s="97" t="s">
        <v>444</v>
      </c>
      <c r="D383" s="103"/>
      <c r="E383" s="104"/>
      <c r="F383" s="81"/>
      <c r="H383" s="82"/>
      <c r="I383" s="73"/>
      <c r="J383" s="94"/>
    </row>
    <row r="384" ht="15.75" customHeight="1">
      <c r="A384" s="83" t="n">
        <v>131780</v>
      </c>
      <c r="B384" s="84" t="s">
        <v>445</v>
      </c>
      <c r="D384" s="105" t="s">
        <v>20</v>
      </c>
      <c r="E384" s="106"/>
      <c r="F384" s="81"/>
      <c r="H384" s="82"/>
      <c r="I384" s="73"/>
      <c r="J384" s="94"/>
    </row>
    <row r="385" ht="15.75" customHeight="1">
      <c r="A385" s="83" t="n">
        <v>191097</v>
      </c>
      <c r="B385" s="84" t="s">
        <v>446</v>
      </c>
      <c r="D385" s="105"/>
      <c r="E385" s="106" t="s">
        <v>447</v>
      </c>
      <c r="F385" s="81"/>
      <c r="H385" s="82"/>
      <c r="I385" s="73"/>
      <c r="J385" s="94"/>
    </row>
    <row r="386" ht="15.75" customHeight="1">
      <c r="A386" s="96" t="n">
        <v>131472</v>
      </c>
      <c r="B386" s="97" t="s">
        <v>448</v>
      </c>
      <c r="D386" s="105" t="s">
        <v>13</v>
      </c>
      <c r="E386" s="106"/>
      <c r="F386" s="81"/>
      <c r="H386" s="82"/>
      <c r="I386" s="73"/>
      <c r="J386" s="94"/>
    </row>
    <row r="387" ht="15.75" customHeight="1">
      <c r="A387" s="83" t="n">
        <v>186774</v>
      </c>
      <c r="B387" s="84" t="s">
        <v>449</v>
      </c>
      <c r="D387" s="105"/>
      <c r="E387" s="106" t="s">
        <v>450</v>
      </c>
      <c r="F387" s="81"/>
      <c r="H387" s="82"/>
      <c r="I387" s="73"/>
      <c r="J387" s="94"/>
    </row>
    <row r="388" ht="15.75" customHeight="1">
      <c r="A388" s="96" t="n">
        <v>187479</v>
      </c>
      <c r="B388" s="97" t="s">
        <v>451</v>
      </c>
      <c r="D388" s="105" t="s">
        <v>20</v>
      </c>
      <c r="E388" s="106"/>
      <c r="F388" s="81"/>
      <c r="H388" s="82"/>
      <c r="I388" s="73"/>
      <c r="J388" s="94"/>
    </row>
    <row r="389" ht="15.75" customHeight="1">
      <c r="A389" s="96" t="n">
        <v>148239</v>
      </c>
      <c r="B389" s="97" t="s">
        <v>452</v>
      </c>
      <c r="D389" s="105" t="s">
        <v>20</v>
      </c>
      <c r="E389" s="106"/>
      <c r="F389" s="81"/>
      <c r="H389" s="82"/>
      <c r="I389" s="73"/>
      <c r="J389" s="94"/>
    </row>
    <row r="390" ht="15.75" customHeight="1">
      <c r="A390" s="96" t="n">
        <v>120293</v>
      </c>
      <c r="B390" s="97" t="s">
        <v>453</v>
      </c>
      <c r="D390" s="105"/>
      <c r="E390" s="106"/>
      <c r="F390" s="81"/>
      <c r="H390" s="82"/>
      <c r="I390" s="73"/>
      <c r="J390" s="94"/>
    </row>
    <row r="391" ht="15.75" customHeight="1">
      <c r="A391" s="83" t="n">
        <v>84550</v>
      </c>
      <c r="B391" s="84" t="s">
        <v>454</v>
      </c>
      <c r="D391" s="103" t="s">
        <v>20</v>
      </c>
      <c r="E391" s="104"/>
      <c r="F391" s="81"/>
      <c r="H391" s="82"/>
      <c r="I391" s="73"/>
      <c r="J391" s="94"/>
    </row>
    <row r="392" ht="15.75" customHeight="1">
      <c r="A392" s="83" t="n">
        <v>188256</v>
      </c>
      <c r="B392" s="84" t="s">
        <v>455</v>
      </c>
      <c r="D392" s="103" t="s">
        <v>20</v>
      </c>
      <c r="E392" s="104"/>
      <c r="F392" s="81"/>
      <c r="H392" s="82"/>
      <c r="I392" s="73"/>
      <c r="J392" s="94"/>
    </row>
    <row r="393" ht="15.75" customHeight="1">
      <c r="A393" s="83" t="n">
        <v>130808</v>
      </c>
      <c r="B393" s="84" t="s">
        <v>456</v>
      </c>
      <c r="D393" s="103" t="s">
        <v>20</v>
      </c>
      <c r="E393" s="104"/>
      <c r="F393" s="81"/>
      <c r="H393" s="82"/>
      <c r="I393" s="73"/>
      <c r="J393" s="94"/>
    </row>
    <row r="394" ht="15.75" customHeight="1">
      <c r="A394" s="96" t="n">
        <v>132991</v>
      </c>
      <c r="B394" s="97" t="s">
        <v>457</v>
      </c>
      <c r="D394" s="103"/>
      <c r="E394" s="104" t="s">
        <v>458</v>
      </c>
      <c r="F394" s="81"/>
      <c r="H394" s="82"/>
      <c r="I394" s="73"/>
      <c r="J394" s="94"/>
    </row>
    <row r="395" ht="15.75" customHeight="1">
      <c r="A395" s="96" t="n">
        <v>186697</v>
      </c>
      <c r="B395" s="97" t="s">
        <v>459</v>
      </c>
      <c r="D395" s="103" t="s">
        <v>13</v>
      </c>
      <c r="E395" s="104"/>
      <c r="F395" s="81"/>
      <c r="H395" s="82"/>
      <c r="I395" s="73"/>
      <c r="J395" s="94"/>
    </row>
    <row r="396" ht="15.75" customHeight="1">
      <c r="A396" s="83" t="n">
        <v>142143</v>
      </c>
      <c r="B396" s="84" t="s">
        <v>460</v>
      </c>
      <c r="D396" s="103" t="s">
        <v>20</v>
      </c>
      <c r="E396" s="104"/>
      <c r="F396" s="81"/>
      <c r="H396" s="82"/>
      <c r="I396" s="73"/>
      <c r="J396" s="94"/>
    </row>
    <row r="397" ht="15.75" customHeight="1">
      <c r="A397" s="83" t="n">
        <v>207177</v>
      </c>
      <c r="B397" s="84" t="s">
        <v>461</v>
      </c>
      <c r="D397" s="103"/>
      <c r="E397" s="104" t="s">
        <v>439</v>
      </c>
      <c r="F397" s="81"/>
      <c r="H397" s="82"/>
      <c r="I397" s="73"/>
      <c r="J397" s="94"/>
    </row>
    <row r="398" ht="15.75" customHeight="1">
      <c r="A398" s="83" t="n">
        <v>191013</v>
      </c>
      <c r="B398" s="84" t="s">
        <v>462</v>
      </c>
      <c r="D398" s="103"/>
      <c r="E398" s="104" t="s">
        <v>439</v>
      </c>
      <c r="F398" s="81"/>
      <c r="H398" s="82"/>
      <c r="I398" s="73"/>
      <c r="J398" s="94"/>
    </row>
    <row r="399" ht="15.75" customHeight="1">
      <c r="A399" s="83" t="n">
        <v>207185</v>
      </c>
      <c r="B399" s="84" t="s">
        <v>463</v>
      </c>
      <c r="D399" s="103"/>
      <c r="E399" s="104" t="s">
        <v>439</v>
      </c>
      <c r="F399" s="81"/>
      <c r="H399" s="82"/>
      <c r="I399" s="73"/>
      <c r="J399" s="94"/>
    </row>
    <row r="400" ht="15.75" customHeight="1">
      <c r="A400" s="96" t="n">
        <v>145570</v>
      </c>
      <c r="B400" s="97" t="s">
        <v>464</v>
      </c>
      <c r="D400" s="103"/>
      <c r="E400" s="104" t="s">
        <v>465</v>
      </c>
      <c r="F400" s="81"/>
      <c r="H400" s="82"/>
      <c r="I400" s="73"/>
      <c r="J400" s="94"/>
    </row>
    <row r="401" ht="15.75" customHeight="1">
      <c r="A401" s="96" t="n">
        <v>120960</v>
      </c>
      <c r="B401" s="97" t="s">
        <v>466</v>
      </c>
      <c r="D401" s="103" t="s">
        <v>13</v>
      </c>
      <c r="E401" s="104"/>
      <c r="F401" s="81"/>
      <c r="H401" s="82"/>
      <c r="I401" s="73"/>
      <c r="J401" s="94"/>
    </row>
    <row r="402" ht="15.75" customHeight="1">
      <c r="A402" s="83" t="n">
        <v>157014</v>
      </c>
      <c r="B402" s="84" t="s">
        <v>467</v>
      </c>
      <c r="D402" s="103" t="s">
        <v>13</v>
      </c>
      <c r="E402" s="104"/>
      <c r="F402" s="81"/>
      <c r="H402" s="82"/>
      <c r="I402" s="73"/>
      <c r="J402" s="94"/>
    </row>
    <row r="403" ht="15.75" customHeight="1">
      <c r="A403" s="83" t="n">
        <v>201132</v>
      </c>
      <c r="B403" s="84" t="s">
        <v>468</v>
      </c>
      <c r="D403" s="73"/>
      <c r="E403" s="74"/>
      <c r="F403" s="81"/>
      <c r="H403" s="82"/>
      <c r="I403" s="73"/>
      <c r="J403" s="94"/>
    </row>
    <row r="404" ht="15.75" customHeight="1">
      <c r="A404" s="96" t="n">
        <v>120994</v>
      </c>
      <c r="B404" s="97" t="s">
        <v>469</v>
      </c>
      <c r="D404" s="73"/>
      <c r="E404" s="74"/>
      <c r="F404" s="81"/>
      <c r="H404" s="82"/>
      <c r="I404" s="73"/>
      <c r="J404" s="94"/>
    </row>
    <row r="405" ht="15.75" customHeight="1">
      <c r="A405" s="96" t="n">
        <v>70831</v>
      </c>
      <c r="B405" s="97" t="s">
        <v>470</v>
      </c>
      <c r="D405" s="73"/>
      <c r="E405" s="74"/>
      <c r="F405" s="81"/>
      <c r="H405" s="82"/>
      <c r="I405" s="73"/>
      <c r="J405" s="94"/>
    </row>
    <row r="406" ht="15.75" customHeight="1">
      <c r="A406" s="96" t="n">
        <v>193425</v>
      </c>
      <c r="B406" s="97" t="s">
        <v>471</v>
      </c>
      <c r="D406" s="73"/>
      <c r="E406" s="74"/>
      <c r="F406" s="81"/>
      <c r="H406" s="82"/>
      <c r="I406" s="73"/>
      <c r="J406" s="94"/>
    </row>
    <row r="407" ht="15.75" customHeight="1">
      <c r="A407" s="83" t="n">
        <v>25261</v>
      </c>
      <c r="B407" s="84" t="s">
        <v>472</v>
      </c>
      <c r="D407" s="73"/>
      <c r="E407" s="74"/>
      <c r="F407" s="81"/>
      <c r="H407" s="82"/>
      <c r="I407" s="73"/>
      <c r="J407" s="94"/>
    </row>
    <row r="408" ht="15.75" customHeight="1">
      <c r="A408" s="83" t="n">
        <v>155054</v>
      </c>
      <c r="B408" s="84" t="s">
        <v>473</v>
      </c>
      <c r="D408" s="73"/>
      <c r="E408" s="74"/>
      <c r="F408" s="81"/>
      <c r="H408" s="82"/>
      <c r="I408" s="73"/>
      <c r="J408" s="94"/>
    </row>
    <row r="409" ht="15.75" customHeight="1">
      <c r="A409" s="83" t="n">
        <v>199736</v>
      </c>
      <c r="B409" s="84" t="s">
        <v>474</v>
      </c>
      <c r="D409" s="73"/>
      <c r="E409" s="74"/>
      <c r="F409" s="81"/>
      <c r="H409" s="82"/>
      <c r="I409" s="73"/>
      <c r="J409" s="94"/>
    </row>
    <row r="410" ht="15.75" customHeight="1">
      <c r="A410" s="96" t="n">
        <v>140028</v>
      </c>
      <c r="B410" s="97" t="s">
        <v>475</v>
      </c>
      <c r="D410" s="73"/>
      <c r="E410" s="74"/>
      <c r="F410" s="81"/>
      <c r="H410" s="82"/>
      <c r="I410" s="73"/>
      <c r="J410" s="94"/>
    </row>
    <row r="411" ht="15.75" customHeight="1">
      <c r="A411" s="83" t="n">
        <v>111298</v>
      </c>
      <c r="B411" s="84" t="s">
        <v>476</v>
      </c>
      <c r="D411" s="73"/>
      <c r="E411" s="74"/>
      <c r="F411" s="81"/>
      <c r="H411" s="82"/>
      <c r="I411" s="73"/>
      <c r="J411" s="94"/>
    </row>
    <row r="412" ht="15.75" customHeight="1">
      <c r="A412" s="96" t="n">
        <v>189491</v>
      </c>
      <c r="B412" s="97" t="s">
        <v>477</v>
      </c>
      <c r="D412" s="73"/>
      <c r="E412" s="74"/>
      <c r="F412" s="81"/>
      <c r="H412" s="82"/>
      <c r="I412" s="73"/>
      <c r="J412" s="94"/>
    </row>
    <row r="413" ht="15.75" customHeight="1">
      <c r="A413" s="83" t="n">
        <v>148393</v>
      </c>
      <c r="B413" s="84" t="s">
        <v>478</v>
      </c>
      <c r="D413" s="73"/>
      <c r="E413" s="74"/>
      <c r="F413" s="81"/>
      <c r="H413" s="82"/>
      <c r="I413" s="73"/>
      <c r="J413" s="94"/>
    </row>
    <row r="414" ht="15.75" customHeight="1">
      <c r="A414" s="96" t="n">
        <v>141516</v>
      </c>
      <c r="B414" s="97" t="s">
        <v>479</v>
      </c>
      <c r="D414" s="73"/>
      <c r="E414" s="74"/>
      <c r="F414" s="81"/>
      <c r="H414" s="82"/>
      <c r="I414" s="73"/>
      <c r="J414" s="94"/>
    </row>
    <row r="415" ht="15.75" customHeight="1">
      <c r="A415" s="83" t="n">
        <v>153452</v>
      </c>
      <c r="B415" s="84" t="s">
        <v>480</v>
      </c>
      <c r="D415" s="73"/>
      <c r="E415" s="74"/>
      <c r="F415" s="81"/>
      <c r="H415" s="82"/>
      <c r="I415" s="73"/>
      <c r="J415" s="94"/>
    </row>
    <row r="416" ht="15.75" customHeight="1">
      <c r="A416" s="96" t="n">
        <v>77177</v>
      </c>
      <c r="B416" s="97" t="s">
        <v>481</v>
      </c>
      <c r="D416" s="73"/>
      <c r="E416" s="74"/>
      <c r="F416" s="81"/>
      <c r="H416" s="82"/>
      <c r="I416" s="73"/>
      <c r="J416" s="94"/>
    </row>
    <row r="417" ht="15.75" customHeight="1">
      <c r="A417" s="96" t="n">
        <v>139287</v>
      </c>
      <c r="B417" s="97" t="s">
        <v>482</v>
      </c>
      <c r="D417" s="73"/>
      <c r="E417" s="74"/>
      <c r="F417" s="81"/>
      <c r="H417" s="82"/>
      <c r="I417" s="73"/>
      <c r="J417" s="94"/>
    </row>
    <row r="418" ht="15.75" customHeight="1">
      <c r="A418" s="96" t="n">
        <v>162027</v>
      </c>
      <c r="B418" s="97" t="s">
        <v>483</v>
      </c>
      <c r="D418" s="73"/>
      <c r="E418" s="74"/>
      <c r="F418" s="81"/>
      <c r="H418" s="82"/>
      <c r="I418" s="73"/>
      <c r="J418" s="94"/>
    </row>
    <row r="419" ht="15.75" customHeight="1">
      <c r="A419" s="96" t="n">
        <v>185668</v>
      </c>
      <c r="B419" s="97" t="s">
        <v>484</v>
      </c>
      <c r="D419" s="73"/>
      <c r="E419" s="74"/>
      <c r="F419" s="81"/>
      <c r="H419" s="82"/>
      <c r="I419" s="73"/>
      <c r="J419" s="94"/>
    </row>
    <row r="420" ht="15.75" customHeight="1">
      <c r="A420" s="83" t="n">
        <v>94690</v>
      </c>
      <c r="B420" s="84" t="s">
        <v>485</v>
      </c>
      <c r="D420" s="73"/>
      <c r="E420" s="74"/>
      <c r="F420" s="81"/>
      <c r="H420" s="82"/>
      <c r="I420" s="73"/>
      <c r="J420" s="94"/>
    </row>
    <row r="421" ht="15.75" customHeight="1">
      <c r="A421" s="96" t="n">
        <v>85415</v>
      </c>
      <c r="B421" s="97" t="s">
        <v>486</v>
      </c>
      <c r="D421" s="73"/>
      <c r="E421" s="74"/>
      <c r="F421" s="81"/>
      <c r="H421" s="82"/>
      <c r="I421" s="73"/>
      <c r="J421" s="94"/>
    </row>
    <row r="422" ht="15.75" customHeight="1">
      <c r="A422" s="83" t="n">
        <v>187866</v>
      </c>
      <c r="B422" s="84" t="s">
        <v>487</v>
      </c>
      <c r="D422" s="73"/>
      <c r="E422" s="74"/>
      <c r="F422" s="81"/>
      <c r="H422" s="82"/>
      <c r="I422" s="73"/>
      <c r="J422" s="94"/>
    </row>
    <row r="423" ht="15.75" customHeight="1">
      <c r="A423" s="96" t="n">
        <v>128804</v>
      </c>
      <c r="B423" s="97" t="s">
        <v>488</v>
      </c>
      <c r="D423" s="73"/>
      <c r="E423" s="74"/>
      <c r="F423" s="81"/>
      <c r="H423" s="82"/>
      <c r="I423" s="73"/>
      <c r="J423" s="94"/>
    </row>
    <row r="424" ht="15.75" customHeight="1">
      <c r="A424" s="96" t="n">
        <v>217456</v>
      </c>
      <c r="B424" s="97" t="s">
        <v>489</v>
      </c>
      <c r="D424" s="73"/>
      <c r="E424" s="74"/>
      <c r="F424" s="81"/>
      <c r="H424" s="82"/>
      <c r="I424" s="73"/>
      <c r="J424" s="94"/>
    </row>
    <row r="425" ht="15.75" customHeight="1">
      <c r="A425" s="83" t="n">
        <v>139938</v>
      </c>
      <c r="B425" s="84" t="s">
        <v>490</v>
      </c>
      <c r="D425" s="73"/>
      <c r="E425" s="74"/>
      <c r="F425" s="81"/>
      <c r="H425" s="82"/>
      <c r="I425" s="73"/>
      <c r="J425" s="94"/>
    </row>
    <row r="426" ht="15.75" customHeight="1">
      <c r="A426" s="96" t="n">
        <v>66862</v>
      </c>
      <c r="B426" s="97" t="s">
        <v>491</v>
      </c>
      <c r="D426" s="73"/>
      <c r="E426" s="74"/>
      <c r="F426" s="81"/>
      <c r="H426" s="82"/>
      <c r="I426" s="73"/>
      <c r="J426" s="94"/>
    </row>
    <row r="427" ht="15.75" customHeight="1">
      <c r="A427" s="83" t="n">
        <v>194650</v>
      </c>
      <c r="B427" s="84" t="s">
        <v>492</v>
      </c>
      <c r="D427" s="73"/>
      <c r="E427" s="74"/>
      <c r="F427" s="81"/>
      <c r="H427" s="82"/>
      <c r="I427" s="73"/>
      <c r="J427" s="94"/>
    </row>
    <row r="428" ht="15.75" customHeight="1">
      <c r="A428" s="96" t="n">
        <v>137972</v>
      </c>
      <c r="B428" s="97" t="s">
        <v>493</v>
      </c>
      <c r="D428" s="73"/>
      <c r="E428" s="74"/>
      <c r="F428" s="81"/>
      <c r="H428" s="82"/>
      <c r="I428" s="73"/>
      <c r="J428" s="94"/>
    </row>
    <row r="429" ht="15.75" customHeight="1">
      <c r="A429" s="96" t="n">
        <v>107018</v>
      </c>
      <c r="B429" s="97" t="s">
        <v>494</v>
      </c>
      <c r="D429" s="73"/>
      <c r="E429" s="74"/>
      <c r="F429" s="81"/>
      <c r="H429" s="82"/>
      <c r="I429" s="73"/>
      <c r="J429" s="94"/>
    </row>
    <row r="430" ht="15.75" customHeight="1">
      <c r="A430" s="83" t="n">
        <v>188387</v>
      </c>
      <c r="B430" s="84" t="s">
        <v>495</v>
      </c>
      <c r="D430" s="73"/>
      <c r="E430" s="74"/>
      <c r="F430" s="81"/>
      <c r="H430" s="82"/>
      <c r="I430" s="73"/>
      <c r="J430" s="94"/>
    </row>
    <row r="431" ht="15.75" customHeight="1">
      <c r="A431" s="96" t="n">
        <v>173452</v>
      </c>
      <c r="B431" s="97" t="s">
        <v>496</v>
      </c>
      <c r="D431" s="73"/>
      <c r="E431" s="74"/>
      <c r="F431" s="81"/>
      <c r="H431" s="82"/>
      <c r="I431" s="73"/>
      <c r="J431" s="94"/>
    </row>
    <row r="432" ht="15.75" customHeight="1">
      <c r="A432" s="83" t="n">
        <v>179456</v>
      </c>
      <c r="B432" s="84" t="s">
        <v>497</v>
      </c>
      <c r="D432" s="73"/>
      <c r="E432" s="74"/>
      <c r="F432" s="81"/>
      <c r="H432" s="82"/>
      <c r="I432" s="73"/>
      <c r="J432" s="94"/>
    </row>
    <row r="433" ht="15.75" customHeight="1">
      <c r="A433" s="83" t="n">
        <v>140400</v>
      </c>
      <c r="B433" s="84" t="s">
        <v>498</v>
      </c>
      <c r="D433" s="73"/>
      <c r="E433" s="74"/>
      <c r="F433" s="81"/>
      <c r="H433" s="82"/>
      <c r="I433" s="73"/>
      <c r="J433" s="94"/>
    </row>
    <row r="434" ht="15.75" customHeight="1">
      <c r="A434" s="83" t="n">
        <v>190175</v>
      </c>
      <c r="B434" s="84" t="s">
        <v>499</v>
      </c>
      <c r="D434" s="73"/>
      <c r="E434" s="74"/>
      <c r="F434" s="81"/>
      <c r="H434" s="82"/>
      <c r="I434" s="73"/>
      <c r="J434" s="94"/>
    </row>
    <row r="435" ht="15.75" customHeight="1">
      <c r="A435" s="96" t="n">
        <v>156949</v>
      </c>
      <c r="B435" s="97" t="s">
        <v>500</v>
      </c>
      <c r="D435" s="73"/>
      <c r="E435" s="74"/>
      <c r="F435" s="81"/>
      <c r="H435" s="82"/>
      <c r="I435" s="73"/>
      <c r="J435" s="94"/>
    </row>
    <row r="436" ht="15.75" customHeight="1">
      <c r="A436" s="96" t="n">
        <v>105064</v>
      </c>
      <c r="B436" s="97" t="s">
        <v>501</v>
      </c>
      <c r="D436" s="73"/>
      <c r="E436" s="74"/>
      <c r="F436" s="81"/>
      <c r="H436" s="82"/>
      <c r="I436" s="73"/>
      <c r="J436" s="94"/>
    </row>
    <row r="437" ht="15.75" customHeight="1">
      <c r="A437" s="83" t="n">
        <v>145079</v>
      </c>
      <c r="B437" s="84" t="s">
        <v>502</v>
      </c>
      <c r="D437" s="73"/>
      <c r="E437" s="74"/>
      <c r="F437" s="81"/>
      <c r="H437" s="82"/>
      <c r="I437" s="73"/>
      <c r="J437" s="94"/>
    </row>
    <row r="438" ht="15.75" customHeight="1">
      <c r="A438" s="96" t="n">
        <v>183964</v>
      </c>
      <c r="B438" s="97" t="s">
        <v>503</v>
      </c>
      <c r="D438" s="73"/>
      <c r="E438" s="74"/>
      <c r="F438" s="81"/>
      <c r="H438" s="82"/>
      <c r="I438" s="73"/>
      <c r="J438" s="94"/>
    </row>
    <row r="439" ht="15.75" customHeight="1">
      <c r="A439" s="96" t="n">
        <v>103723</v>
      </c>
      <c r="B439" s="97" t="s">
        <v>504</v>
      </c>
      <c r="D439" s="73"/>
      <c r="E439" s="74"/>
      <c r="F439" s="81"/>
      <c r="H439" s="82"/>
      <c r="I439" s="73"/>
      <c r="J439" s="94"/>
    </row>
    <row r="440" ht="15.75" customHeight="1">
      <c r="A440" s="96" t="n">
        <v>172801</v>
      </c>
      <c r="B440" s="97" t="s">
        <v>505</v>
      </c>
      <c r="D440" s="73"/>
      <c r="E440" s="74"/>
      <c r="F440" s="81"/>
      <c r="H440" s="82"/>
      <c r="I440" s="73"/>
      <c r="J440" s="94"/>
    </row>
    <row r="441" ht="15.75" customHeight="1">
      <c r="A441" s="96" t="n">
        <v>66239</v>
      </c>
      <c r="B441" s="97" t="s">
        <v>506</v>
      </c>
      <c r="D441" s="73"/>
      <c r="E441" s="74"/>
      <c r="F441" s="81"/>
      <c r="H441" s="82"/>
      <c r="I441" s="73"/>
      <c r="J441" s="94"/>
    </row>
    <row r="442" ht="15.75" customHeight="1">
      <c r="A442" s="96" t="n">
        <v>144736</v>
      </c>
      <c r="B442" s="97" t="s">
        <v>507</v>
      </c>
      <c r="D442" s="73"/>
      <c r="E442" s="74"/>
      <c r="F442" s="81"/>
      <c r="H442" s="82"/>
      <c r="I442" s="73"/>
      <c r="J442" s="94"/>
    </row>
    <row r="443" ht="15.75" customHeight="1">
      <c r="A443" s="83" t="n">
        <v>189147</v>
      </c>
      <c r="B443" s="84" t="s">
        <v>508</v>
      </c>
      <c r="D443" s="73"/>
      <c r="E443" s="74"/>
      <c r="F443" s="81"/>
      <c r="H443" s="82"/>
      <c r="I443" s="73"/>
      <c r="J443" s="94"/>
    </row>
    <row r="444" ht="15.75" customHeight="1">
      <c r="A444" s="83" t="n">
        <v>148068</v>
      </c>
      <c r="B444" s="84" t="s">
        <v>509</v>
      </c>
      <c r="D444" s="73"/>
      <c r="E444" s="74"/>
      <c r="F444" s="81"/>
      <c r="H444" s="82"/>
      <c r="I444" s="73"/>
      <c r="J444" s="94"/>
    </row>
    <row r="445" ht="15.75" customHeight="1">
      <c r="A445" s="96" t="n">
        <v>192843</v>
      </c>
      <c r="B445" s="97" t="s">
        <v>510</v>
      </c>
      <c r="D445" s="73"/>
      <c r="E445" s="74"/>
      <c r="F445" s="81"/>
      <c r="H445" s="82"/>
      <c r="I445" s="73"/>
      <c r="J445" s="94"/>
    </row>
    <row r="446" ht="15.75" customHeight="1">
      <c r="A446" s="83" t="n">
        <v>141964</v>
      </c>
      <c r="B446" s="84" t="s">
        <v>511</v>
      </c>
      <c r="D446" s="73"/>
      <c r="E446" s="74"/>
      <c r="F446" s="81"/>
      <c r="H446" s="82"/>
      <c r="I446" s="73"/>
      <c r="J446" s="94"/>
    </row>
    <row r="447" ht="15.75" customHeight="1">
      <c r="A447" s="83" t="n">
        <v>56798</v>
      </c>
      <c r="B447" s="84" t="s">
        <v>512</v>
      </c>
      <c r="D447" s="73"/>
      <c r="E447" s="74"/>
      <c r="F447" s="81"/>
      <c r="H447" s="82"/>
      <c r="I447" s="73"/>
      <c r="J447" s="98"/>
    </row>
    <row r="448" ht="15.75" customHeight="1">
      <c r="A448" s="83" t="n">
        <v>62031</v>
      </c>
      <c r="B448" s="84" t="s">
        <v>513</v>
      </c>
      <c r="D448" s="73"/>
      <c r="E448" s="74"/>
      <c r="F448" s="81"/>
      <c r="H448" s="82"/>
      <c r="I448" s="73"/>
      <c r="J448" s="98"/>
    </row>
    <row r="449" ht="15.75" customHeight="1">
      <c r="A449" s="83" t="n">
        <v>111632</v>
      </c>
      <c r="B449" s="84" t="s">
        <v>514</v>
      </c>
      <c r="D449" s="73"/>
      <c r="E449" s="74"/>
      <c r="F449" s="81"/>
      <c r="H449" s="82"/>
      <c r="I449" s="73"/>
      <c r="J449" s="98"/>
    </row>
    <row r="450" ht="15.75" customHeight="1">
      <c r="A450" s="83" t="n">
        <v>58256</v>
      </c>
      <c r="B450" s="84" t="s">
        <v>515</v>
      </c>
      <c r="D450" s="73"/>
      <c r="E450" s="74"/>
      <c r="F450" s="81"/>
      <c r="H450" s="82"/>
      <c r="I450" s="73"/>
      <c r="J450" s="98"/>
    </row>
    <row r="451" ht="15.75" customHeight="1">
      <c r="A451" s="83" t="n">
        <v>118902</v>
      </c>
      <c r="B451" s="84" t="s">
        <v>516</v>
      </c>
      <c r="D451" s="73"/>
      <c r="E451" s="74"/>
      <c r="F451" s="81"/>
      <c r="H451" s="82"/>
      <c r="I451" s="73"/>
      <c r="J451" s="98"/>
    </row>
    <row r="452" ht="15.75" customHeight="1">
      <c r="A452" s="83" t="n">
        <v>62217</v>
      </c>
      <c r="B452" s="84" t="s">
        <v>517</v>
      </c>
      <c r="D452" s="73"/>
      <c r="E452" s="74"/>
      <c r="F452" s="81"/>
      <c r="H452" s="82"/>
      <c r="I452" s="73"/>
      <c r="J452" s="98"/>
    </row>
    <row r="453" ht="15.75" customHeight="1">
      <c r="A453" s="83" t="n">
        <v>62105</v>
      </c>
      <c r="B453" s="84" t="s">
        <v>518</v>
      </c>
      <c r="D453" s="73"/>
      <c r="E453" s="74"/>
      <c r="F453" s="81"/>
      <c r="H453" s="82"/>
      <c r="I453" s="73"/>
      <c r="J453" s="98"/>
    </row>
    <row r="454" ht="15.75" customHeight="1">
      <c r="A454" s="83" t="n">
        <v>62106</v>
      </c>
      <c r="B454" s="84" t="s">
        <v>519</v>
      </c>
      <c r="D454" s="73"/>
      <c r="E454" s="74"/>
      <c r="F454" s="81"/>
      <c r="H454" s="82"/>
      <c r="I454" s="73"/>
      <c r="J454" s="98"/>
    </row>
    <row r="455" ht="15.75" customHeight="1">
      <c r="A455" s="96" t="n">
        <v>66003</v>
      </c>
      <c r="B455" s="97" t="s">
        <v>520</v>
      </c>
      <c r="D455" s="73"/>
      <c r="E455" s="74"/>
      <c r="F455" s="81"/>
      <c r="H455" s="82"/>
      <c r="I455" s="73"/>
      <c r="J455" s="98"/>
    </row>
    <row r="456" ht="15.75" customHeight="1">
      <c r="A456" s="83" t="n">
        <v>110619</v>
      </c>
      <c r="B456" s="84" t="s">
        <v>521</v>
      </c>
      <c r="D456" s="73"/>
      <c r="E456" s="74"/>
      <c r="F456" s="81"/>
      <c r="H456" s="82"/>
      <c r="I456" s="73"/>
      <c r="J456" s="98"/>
    </row>
    <row r="457" ht="15.75" customHeight="1">
      <c r="A457" s="83" t="n">
        <v>110618</v>
      </c>
      <c r="B457" s="84" t="s">
        <v>522</v>
      </c>
      <c r="D457" s="73"/>
      <c r="E457" s="74"/>
      <c r="F457" s="81"/>
      <c r="H457" s="82"/>
      <c r="I457" s="73"/>
      <c r="J457" s="98"/>
    </row>
    <row r="458" ht="15.75" customHeight="1">
      <c r="A458" s="83" t="n">
        <v>195188</v>
      </c>
      <c r="B458" s="84" t="s">
        <v>523</v>
      </c>
      <c r="D458" s="73"/>
      <c r="E458" s="74"/>
      <c r="F458" s="81"/>
      <c r="H458" s="82"/>
      <c r="I458" s="73"/>
      <c r="J458" s="98"/>
    </row>
    <row r="459" ht="15.75" customHeight="1">
      <c r="A459" s="96" t="n">
        <v>144101</v>
      </c>
      <c r="B459" s="97" t="s">
        <v>524</v>
      </c>
      <c r="D459" s="73"/>
      <c r="E459" s="74"/>
      <c r="F459" s="81"/>
      <c r="H459" s="82"/>
      <c r="I459" s="73"/>
      <c r="J459" s="98"/>
    </row>
    <row r="460" ht="15.75" customHeight="1">
      <c r="A460" s="83" t="n">
        <v>187269</v>
      </c>
      <c r="B460" s="84" t="s">
        <v>525</v>
      </c>
      <c r="D460" s="73"/>
      <c r="E460" s="74"/>
      <c r="F460" s="81"/>
      <c r="H460" s="82"/>
      <c r="I460" s="73"/>
      <c r="J460" s="98"/>
    </row>
    <row r="461" ht="15.75" customHeight="1">
      <c r="A461" s="83" t="n">
        <v>139896</v>
      </c>
      <c r="B461" s="84" t="s">
        <v>526</v>
      </c>
      <c r="D461" s="73"/>
      <c r="E461" s="74"/>
      <c r="F461" s="81"/>
      <c r="H461" s="82"/>
      <c r="I461" s="73"/>
      <c r="J461" s="98"/>
    </row>
    <row r="462" ht="15.75" customHeight="1">
      <c r="A462" s="83" t="n">
        <v>130346</v>
      </c>
      <c r="B462" s="84" t="s">
        <v>527</v>
      </c>
      <c r="D462" s="73"/>
      <c r="E462" s="74"/>
      <c r="F462" s="81"/>
      <c r="H462" s="82"/>
      <c r="I462" s="73"/>
      <c r="J462" s="98"/>
    </row>
    <row r="463" ht="15.75" customHeight="1">
      <c r="A463" s="83" t="n">
        <v>142773</v>
      </c>
      <c r="B463" s="84" t="s">
        <v>528</v>
      </c>
      <c r="D463" s="73"/>
      <c r="E463" s="74"/>
      <c r="F463" s="81"/>
      <c r="H463" s="82"/>
      <c r="I463" s="73"/>
      <c r="J463" s="98"/>
    </row>
    <row r="464" ht="15.75" customHeight="1">
      <c r="A464" s="83" t="n">
        <v>199896</v>
      </c>
      <c r="B464" s="84" t="s">
        <v>529</v>
      </c>
      <c r="D464" s="73"/>
      <c r="E464" s="74"/>
      <c r="F464" s="81"/>
      <c r="H464" s="82"/>
      <c r="I464" s="73"/>
      <c r="J464" s="98"/>
    </row>
    <row r="465" ht="15.75" customHeight="1">
      <c r="A465" s="96" t="n">
        <v>136024</v>
      </c>
      <c r="B465" s="97" t="s">
        <v>530</v>
      </c>
      <c r="D465" s="73"/>
      <c r="E465" s="74"/>
      <c r="F465" s="81"/>
      <c r="H465" s="82"/>
      <c r="I465" s="73"/>
      <c r="J465" s="98"/>
    </row>
    <row r="466" ht="15.75" customHeight="1">
      <c r="A466" s="96" t="n">
        <v>72348</v>
      </c>
      <c r="B466" s="97" t="s">
        <v>531</v>
      </c>
      <c r="D466" s="73"/>
      <c r="E466" s="74"/>
      <c r="F466" s="81"/>
      <c r="H466" s="82"/>
      <c r="I466" s="73"/>
      <c r="J466" s="98"/>
    </row>
    <row r="467" ht="15.75" customHeight="1">
      <c r="A467" s="83" t="n">
        <v>168764</v>
      </c>
      <c r="B467" s="84" t="s">
        <v>532</v>
      </c>
      <c r="D467" s="73"/>
      <c r="E467" s="74"/>
      <c r="F467" s="81"/>
      <c r="H467" s="82"/>
      <c r="I467" s="73"/>
      <c r="J467" s="98"/>
    </row>
    <row r="468" ht="15.75" customHeight="1">
      <c r="A468" s="96" t="n">
        <v>59694</v>
      </c>
      <c r="B468" s="97" t="s">
        <v>533</v>
      </c>
      <c r="D468" s="73"/>
      <c r="E468" s="74"/>
      <c r="F468" s="81"/>
      <c r="H468" s="82"/>
      <c r="I468" s="73"/>
      <c r="J468" s="98"/>
    </row>
    <row r="469" ht="15.75" customHeight="1">
      <c r="A469" s="96" t="n">
        <v>132545</v>
      </c>
      <c r="B469" s="97" t="s">
        <v>534</v>
      </c>
      <c r="D469" s="73"/>
      <c r="E469" s="74"/>
      <c r="F469" s="81"/>
      <c r="H469" s="82"/>
      <c r="I469" s="73"/>
      <c r="J469" s="98"/>
    </row>
    <row r="470" ht="15.75" customHeight="1">
      <c r="A470" s="83" t="n">
        <v>201794</v>
      </c>
      <c r="B470" s="84" t="s">
        <v>535</v>
      </c>
      <c r="D470" s="73"/>
      <c r="E470" s="74"/>
      <c r="F470" s="81"/>
      <c r="H470" s="82"/>
      <c r="I470" s="73"/>
      <c r="J470" s="98"/>
    </row>
    <row r="471" ht="15.75" customHeight="1">
      <c r="A471" s="96" t="n">
        <v>196562</v>
      </c>
      <c r="B471" s="97" t="s">
        <v>536</v>
      </c>
      <c r="D471" s="73"/>
      <c r="E471" s="74"/>
      <c r="F471" s="81"/>
      <c r="H471" s="82"/>
      <c r="I471" s="73"/>
      <c r="J471" s="98"/>
    </row>
    <row r="472" ht="15.75" customHeight="1">
      <c r="A472" s="83" t="n">
        <v>187728</v>
      </c>
      <c r="B472" s="84" t="s">
        <v>537</v>
      </c>
      <c r="D472" s="73"/>
      <c r="E472" s="74"/>
      <c r="F472" s="81"/>
      <c r="H472" s="82"/>
      <c r="I472" s="73"/>
      <c r="J472" s="98"/>
    </row>
    <row r="473" ht="15.75" customHeight="1">
      <c r="A473" s="96" t="n">
        <v>97420</v>
      </c>
      <c r="B473" s="97" t="s">
        <v>538</v>
      </c>
      <c r="D473" s="73"/>
      <c r="E473" s="74"/>
      <c r="F473" s="81"/>
      <c r="H473" s="82"/>
      <c r="I473" s="73"/>
      <c r="J473" s="98"/>
    </row>
    <row r="474" ht="15.75" customHeight="1">
      <c r="A474" s="83" t="n">
        <v>148523</v>
      </c>
      <c r="B474" s="84" t="s">
        <v>539</v>
      </c>
      <c r="D474" s="73"/>
      <c r="E474" s="74"/>
      <c r="F474" s="81"/>
      <c r="H474" s="82"/>
      <c r="I474" s="73"/>
      <c r="J474" s="98"/>
    </row>
    <row r="475" ht="15.75" customHeight="1">
      <c r="A475" s="83" t="n">
        <v>143684</v>
      </c>
      <c r="B475" s="84" t="s">
        <v>540</v>
      </c>
      <c r="D475" s="73"/>
      <c r="E475" s="74"/>
      <c r="F475" s="81"/>
      <c r="H475" s="82"/>
      <c r="I475" s="73"/>
      <c r="J475" s="98"/>
    </row>
    <row r="476" ht="15.75" customHeight="1">
      <c r="A476" s="83" t="n">
        <v>145295</v>
      </c>
      <c r="B476" s="84" t="s">
        <v>541</v>
      </c>
      <c r="D476" s="73"/>
      <c r="E476" s="74"/>
      <c r="F476" s="81"/>
      <c r="H476" s="82"/>
      <c r="I476" s="73"/>
      <c r="J476" s="98"/>
    </row>
    <row r="477" ht="15.75" customHeight="1">
      <c r="A477" s="83" t="n">
        <v>148637</v>
      </c>
      <c r="B477" s="84" t="s">
        <v>542</v>
      </c>
      <c r="D477" s="73"/>
      <c r="E477" s="74"/>
      <c r="F477" s="81"/>
      <c r="H477" s="82"/>
      <c r="I477" s="73"/>
      <c r="J477" s="98"/>
    </row>
    <row r="478" ht="15.75" customHeight="1">
      <c r="A478" s="83" t="n">
        <v>118604</v>
      </c>
      <c r="B478" s="84" t="s">
        <v>543</v>
      </c>
      <c r="D478" s="73"/>
      <c r="E478" s="74"/>
      <c r="F478" s="81"/>
      <c r="H478" s="82"/>
      <c r="I478" s="73"/>
      <c r="J478" s="98"/>
    </row>
    <row r="479" ht="15.75" customHeight="1">
      <c r="A479" s="96" t="n">
        <v>137203</v>
      </c>
      <c r="B479" s="97" t="s">
        <v>544</v>
      </c>
      <c r="D479" s="73"/>
      <c r="E479" s="74"/>
      <c r="F479" s="81"/>
      <c r="H479" s="82"/>
      <c r="I479" s="73"/>
      <c r="J479" s="98"/>
    </row>
    <row r="480" ht="15.75" customHeight="1">
      <c r="A480" s="96" t="n">
        <v>134320</v>
      </c>
      <c r="B480" s="97" t="s">
        <v>545</v>
      </c>
      <c r="D480" s="73"/>
      <c r="E480" s="74"/>
      <c r="F480" s="81"/>
      <c r="H480" s="82"/>
      <c r="I480" s="73"/>
      <c r="J480" s="98"/>
    </row>
    <row r="481" ht="15.75" customHeight="1">
      <c r="A481" s="96" t="n">
        <v>50488</v>
      </c>
      <c r="B481" s="97" t="s">
        <v>546</v>
      </c>
      <c r="D481" s="73"/>
      <c r="E481" s="74"/>
      <c r="F481" s="81"/>
      <c r="H481" s="82"/>
      <c r="I481" s="73"/>
      <c r="J481" s="98"/>
    </row>
    <row r="482" ht="15.75" customHeight="1">
      <c r="A482" s="96" t="n">
        <v>108713</v>
      </c>
      <c r="B482" s="97" t="s">
        <v>547</v>
      </c>
      <c r="D482" s="73"/>
      <c r="E482" s="74"/>
      <c r="F482" s="81"/>
      <c r="H482" s="82"/>
      <c r="I482" s="73"/>
      <c r="J482" s="98"/>
    </row>
    <row r="483" ht="15.75" customHeight="1">
      <c r="A483" s="96" t="n">
        <v>9179</v>
      </c>
      <c r="B483" s="97" t="s">
        <v>548</v>
      </c>
      <c r="D483" s="73"/>
      <c r="E483" s="74"/>
      <c r="F483" s="81"/>
      <c r="H483" s="82"/>
      <c r="I483" s="73"/>
      <c r="J483" s="98"/>
    </row>
    <row r="484" ht="15.75" customHeight="1">
      <c r="A484" s="96" t="n">
        <v>136163</v>
      </c>
      <c r="B484" s="97" t="s">
        <v>549</v>
      </c>
      <c r="D484" s="73"/>
      <c r="E484" s="74"/>
      <c r="F484" s="81"/>
      <c r="H484" s="82"/>
      <c r="I484" s="73"/>
      <c r="J484" s="98"/>
    </row>
    <row r="485" ht="15.75" customHeight="1">
      <c r="A485" s="96" t="n">
        <v>89268</v>
      </c>
      <c r="B485" s="97" t="s">
        <v>550</v>
      </c>
      <c r="D485" s="73"/>
      <c r="E485" s="74"/>
      <c r="F485" s="81"/>
      <c r="H485" s="82"/>
      <c r="I485" s="73"/>
      <c r="J485" s="98"/>
    </row>
    <row r="486" ht="15.75" customHeight="1">
      <c r="A486" s="96" t="n">
        <v>89269</v>
      </c>
      <c r="B486" s="97" t="s">
        <v>551</v>
      </c>
      <c r="D486" s="73"/>
      <c r="E486" s="74"/>
      <c r="F486" s="81"/>
      <c r="H486" s="82"/>
      <c r="I486" s="73"/>
      <c r="J486" s="98"/>
    </row>
    <row r="487" ht="15.75" customHeight="1">
      <c r="A487" s="83" t="n">
        <v>63545</v>
      </c>
      <c r="B487" s="84" t="s">
        <v>552</v>
      </c>
      <c r="D487" s="73"/>
      <c r="E487" s="74"/>
      <c r="F487" s="81"/>
      <c r="H487" s="82"/>
      <c r="I487" s="73"/>
      <c r="J487" s="98"/>
    </row>
    <row r="488" ht="15.75" customHeight="1">
      <c r="A488" s="83" t="n">
        <v>188617</v>
      </c>
      <c r="B488" s="84" t="s">
        <v>553</v>
      </c>
      <c r="D488" s="73"/>
      <c r="E488" s="74"/>
      <c r="F488" s="81"/>
      <c r="H488" s="82"/>
      <c r="I488" s="73"/>
      <c r="J488" s="98"/>
    </row>
    <row r="489" ht="15.75" customHeight="1">
      <c r="A489" s="83" t="n">
        <v>146939</v>
      </c>
      <c r="B489" s="84" t="s">
        <v>554</v>
      </c>
      <c r="D489" s="73"/>
      <c r="E489" s="74"/>
      <c r="F489" s="81"/>
      <c r="H489" s="82"/>
      <c r="I489" s="73"/>
      <c r="J489" s="98"/>
    </row>
    <row r="490" ht="15.75" customHeight="1">
      <c r="A490" s="96" t="n">
        <v>169163</v>
      </c>
      <c r="B490" s="97" t="s">
        <v>555</v>
      </c>
      <c r="D490" s="73"/>
      <c r="E490" s="74"/>
      <c r="F490" s="81"/>
      <c r="H490" s="82"/>
      <c r="I490" s="73"/>
      <c r="J490" s="98"/>
    </row>
    <row r="491" ht="15.75" customHeight="1">
      <c r="A491" s="83" t="n">
        <v>190987</v>
      </c>
      <c r="B491" s="84" t="s">
        <v>556</v>
      </c>
      <c r="D491" s="73"/>
      <c r="E491" s="74"/>
      <c r="F491" s="81"/>
      <c r="H491" s="82"/>
      <c r="I491" s="73"/>
      <c r="J491" s="98"/>
    </row>
    <row r="492" ht="15.75" customHeight="1">
      <c r="A492" s="83" t="n">
        <v>191485</v>
      </c>
      <c r="B492" s="84" t="s">
        <v>557</v>
      </c>
      <c r="D492" s="73"/>
      <c r="E492" s="74"/>
      <c r="F492" s="81"/>
      <c r="H492" s="82"/>
      <c r="I492" s="73"/>
      <c r="J492" s="98"/>
    </row>
    <row r="493" ht="15.75" customHeight="1">
      <c r="A493" s="96" t="n">
        <v>94735</v>
      </c>
      <c r="B493" s="97" t="s">
        <v>558</v>
      </c>
      <c r="D493" s="73"/>
      <c r="E493" s="74"/>
      <c r="F493" s="81"/>
      <c r="H493" s="82"/>
      <c r="I493" s="73"/>
      <c r="J493" s="98"/>
    </row>
    <row r="494" ht="15.75" customHeight="1">
      <c r="A494" s="83" t="n">
        <v>193639</v>
      </c>
      <c r="B494" s="84" t="s">
        <v>559</v>
      </c>
      <c r="D494" s="73"/>
      <c r="E494" s="74"/>
      <c r="F494" s="81"/>
      <c r="H494" s="82"/>
      <c r="I494" s="73"/>
      <c r="J494" s="98"/>
    </row>
    <row r="495" ht="15.75" customHeight="1">
      <c r="A495" s="83" t="n">
        <v>191408</v>
      </c>
      <c r="B495" s="84" t="s">
        <v>560</v>
      </c>
      <c r="D495" s="73"/>
      <c r="E495" s="74"/>
      <c r="F495" s="81"/>
      <c r="H495" s="82"/>
      <c r="I495" s="73"/>
      <c r="J495" s="98"/>
    </row>
    <row r="496" ht="15.75" customHeight="1">
      <c r="A496" s="83" t="n">
        <v>191140</v>
      </c>
      <c r="B496" s="84" t="s">
        <v>561</v>
      </c>
      <c r="D496" s="73"/>
      <c r="E496" s="74"/>
      <c r="F496" s="81"/>
      <c r="H496" s="82"/>
      <c r="I496" s="73"/>
      <c r="J496" s="98"/>
    </row>
    <row r="497" ht="15.75" customHeight="1">
      <c r="A497" s="96" t="n">
        <v>135553</v>
      </c>
      <c r="B497" s="97" t="s">
        <v>562</v>
      </c>
      <c r="D497" s="73"/>
      <c r="E497" s="74"/>
      <c r="F497" s="81"/>
      <c r="H497" s="82"/>
      <c r="I497" s="73"/>
      <c r="J497" s="98"/>
    </row>
    <row r="498" ht="15.75" customHeight="1">
      <c r="A498" s="83" t="n">
        <v>110999</v>
      </c>
      <c r="B498" s="84" t="s">
        <v>563</v>
      </c>
      <c r="D498" s="73"/>
      <c r="E498" s="74"/>
      <c r="F498" s="81"/>
      <c r="H498" s="82"/>
      <c r="I498" s="73"/>
      <c r="J498" s="98"/>
    </row>
    <row r="499" ht="15.75" customHeight="1">
      <c r="A499" s="96" t="n">
        <v>161889</v>
      </c>
      <c r="B499" s="97" t="s">
        <v>564</v>
      </c>
      <c r="D499" s="73"/>
      <c r="E499" s="74"/>
      <c r="F499" s="81"/>
      <c r="H499" s="82"/>
      <c r="I499" s="73"/>
      <c r="J499" s="98"/>
    </row>
    <row r="500" ht="15.75" customHeight="1">
      <c r="A500" s="83" t="n">
        <v>100208</v>
      </c>
      <c r="B500" s="84" t="s">
        <v>565</v>
      </c>
      <c r="D500" s="73"/>
      <c r="E500" s="74"/>
      <c r="F500" s="81"/>
      <c r="H500" s="82"/>
      <c r="I500" s="73"/>
      <c r="J500" s="98"/>
    </row>
    <row r="501" ht="15.75" customHeight="1">
      <c r="A501" s="83" t="n">
        <v>118893</v>
      </c>
      <c r="B501" s="84" t="s">
        <v>566</v>
      </c>
      <c r="D501" s="73"/>
      <c r="E501" s="74"/>
      <c r="F501" s="81"/>
      <c r="H501" s="82"/>
      <c r="I501" s="73"/>
      <c r="J501" s="98"/>
    </row>
    <row r="502" ht="15.75" customHeight="1">
      <c r="A502" s="96" t="n">
        <v>177706</v>
      </c>
      <c r="B502" s="97" t="s">
        <v>567</v>
      </c>
      <c r="D502" s="73"/>
      <c r="E502" s="74"/>
      <c r="F502" s="81"/>
      <c r="H502" s="82"/>
      <c r="I502" s="73"/>
      <c r="J502" s="98"/>
    </row>
    <row r="503" ht="15.75" customHeight="1">
      <c r="A503" s="96" t="n">
        <v>223454</v>
      </c>
      <c r="B503" s="97" t="s">
        <v>568</v>
      </c>
      <c r="D503" s="73"/>
      <c r="E503" s="74"/>
      <c r="F503" s="81"/>
      <c r="H503" s="82"/>
      <c r="I503" s="73"/>
      <c r="J503" s="98"/>
    </row>
    <row r="504" ht="15.75" customHeight="1">
      <c r="A504" s="96" t="n">
        <v>121154</v>
      </c>
      <c r="B504" s="97" t="s">
        <v>569</v>
      </c>
      <c r="D504" s="73"/>
      <c r="E504" s="74"/>
      <c r="F504" s="81"/>
      <c r="H504" s="82"/>
      <c r="I504" s="73"/>
      <c r="J504" s="98"/>
    </row>
    <row r="505" ht="15.75" customHeight="1">
      <c r="A505" s="96" t="n">
        <v>74766</v>
      </c>
      <c r="B505" s="97" t="s">
        <v>570</v>
      </c>
      <c r="D505" s="73"/>
      <c r="E505" s="74"/>
      <c r="F505" s="81"/>
      <c r="H505" s="82"/>
      <c r="I505" s="73"/>
      <c r="J505" s="98"/>
    </row>
    <row r="506" ht="15.75" customHeight="1">
      <c r="A506" s="96" t="n">
        <v>135465</v>
      </c>
      <c r="B506" s="97" t="s">
        <v>571</v>
      </c>
      <c r="D506" s="73"/>
      <c r="E506" s="74"/>
      <c r="F506" s="81"/>
      <c r="H506" s="82"/>
      <c r="I506" s="73"/>
      <c r="J506" s="98"/>
    </row>
    <row r="507" ht="15.75" customHeight="1">
      <c r="A507" s="83" t="n">
        <v>144568</v>
      </c>
      <c r="B507" s="84" t="s">
        <v>572</v>
      </c>
      <c r="D507" s="73"/>
      <c r="E507" s="74"/>
      <c r="F507" s="81"/>
      <c r="H507" s="82"/>
      <c r="I507" s="73"/>
      <c r="J507" s="98"/>
    </row>
    <row r="508" ht="15.75" customHeight="1">
      <c r="A508" s="83" t="n">
        <v>108296</v>
      </c>
      <c r="B508" s="84" t="s">
        <v>573</v>
      </c>
      <c r="D508" s="73"/>
      <c r="E508" s="74"/>
      <c r="F508" s="81"/>
      <c r="H508" s="82"/>
      <c r="I508" s="73"/>
      <c r="J508" s="98"/>
    </row>
    <row r="509" ht="15.75" customHeight="1">
      <c r="A509" s="96" t="n">
        <v>71053</v>
      </c>
      <c r="B509" s="97" t="s">
        <v>574</v>
      </c>
      <c r="D509" s="73"/>
      <c r="E509" s="74"/>
      <c r="F509" s="81"/>
      <c r="H509" s="82"/>
      <c r="I509" s="73"/>
      <c r="J509" s="98"/>
    </row>
    <row r="510" ht="15.75" customHeight="1">
      <c r="A510" s="96" t="n">
        <v>177707</v>
      </c>
      <c r="B510" s="97" t="s">
        <v>575</v>
      </c>
      <c r="D510" s="73"/>
      <c r="E510" s="74"/>
      <c r="F510" s="81"/>
      <c r="H510" s="82"/>
      <c r="I510" s="73"/>
      <c r="J510" s="98"/>
    </row>
    <row r="511" ht="15.75" customHeight="1">
      <c r="A511" s="96" t="n">
        <v>141022</v>
      </c>
      <c r="B511" s="97" t="s">
        <v>576</v>
      </c>
      <c r="D511" s="73"/>
      <c r="E511" s="74"/>
      <c r="F511" s="81"/>
      <c r="H511" s="82"/>
      <c r="I511" s="73"/>
      <c r="J511" s="98"/>
    </row>
    <row r="512" ht="15.75" customHeight="1">
      <c r="A512" s="96" t="n">
        <v>139167</v>
      </c>
      <c r="B512" s="97" t="s">
        <v>577</v>
      </c>
      <c r="D512" s="73"/>
      <c r="E512" s="74"/>
      <c r="F512" s="81"/>
      <c r="H512" s="82"/>
      <c r="I512" s="73"/>
      <c r="J512" s="98"/>
    </row>
    <row r="513" ht="15.75" customHeight="1">
      <c r="A513" s="96" t="n">
        <v>164966</v>
      </c>
      <c r="B513" s="97" t="s">
        <v>578</v>
      </c>
      <c r="D513" s="73"/>
      <c r="E513" s="74"/>
      <c r="F513" s="81"/>
      <c r="H513" s="82"/>
      <c r="I513" s="73"/>
      <c r="J513" s="98"/>
    </row>
    <row r="514" ht="15.75" customHeight="1">
      <c r="A514" s="96" t="n">
        <v>139138</v>
      </c>
      <c r="B514" s="97" t="s">
        <v>579</v>
      </c>
      <c r="D514" s="73"/>
      <c r="E514" s="74"/>
      <c r="F514" s="81"/>
      <c r="H514" s="82"/>
      <c r="I514" s="73"/>
      <c r="J514" s="98"/>
    </row>
    <row r="515" ht="15.75" customHeight="1">
      <c r="A515" s="96" t="n">
        <v>139093</v>
      </c>
      <c r="B515" s="97" t="s">
        <v>580</v>
      </c>
      <c r="D515" s="73"/>
      <c r="E515" s="74"/>
      <c r="F515" s="81"/>
      <c r="H515" s="82"/>
      <c r="I515" s="73"/>
      <c r="J515" s="98"/>
    </row>
    <row r="516" ht="15.75" customHeight="1">
      <c r="A516" s="96" t="n">
        <v>141944</v>
      </c>
      <c r="B516" s="97" t="s">
        <v>581</v>
      </c>
      <c r="D516" s="73"/>
      <c r="E516" s="74"/>
      <c r="F516" s="81"/>
      <c r="H516" s="82"/>
      <c r="I516" s="73"/>
      <c r="J516" s="98"/>
    </row>
    <row r="517" ht="15.75" customHeight="1">
      <c r="A517" s="96" t="n">
        <v>152254</v>
      </c>
      <c r="B517" s="97" t="s">
        <v>582</v>
      </c>
      <c r="D517" s="73"/>
      <c r="E517" s="74"/>
      <c r="F517" s="81"/>
      <c r="H517" s="82"/>
      <c r="I517" s="73"/>
      <c r="J517" s="98"/>
    </row>
    <row r="518" ht="15.75" customHeight="1">
      <c r="A518" s="96" t="n">
        <v>139097</v>
      </c>
      <c r="B518" s="97" t="s">
        <v>583</v>
      </c>
      <c r="D518" s="73"/>
      <c r="E518" s="74"/>
      <c r="F518" s="81"/>
      <c r="H518" s="82"/>
      <c r="I518" s="73"/>
      <c r="J518" s="98"/>
    </row>
    <row r="519" ht="15.75" customHeight="1">
      <c r="A519" s="96" t="n">
        <v>165042</v>
      </c>
      <c r="B519" s="97" t="s">
        <v>584</v>
      </c>
      <c r="D519" s="73"/>
      <c r="E519" s="74"/>
      <c r="F519" s="81"/>
      <c r="H519" s="82"/>
      <c r="I519" s="73"/>
      <c r="J519" s="98"/>
    </row>
    <row r="520" ht="15.75" customHeight="1">
      <c r="A520" s="96" t="n">
        <v>165055</v>
      </c>
      <c r="B520" s="97" t="s">
        <v>585</v>
      </c>
      <c r="D520" s="73"/>
      <c r="E520" s="74"/>
      <c r="F520" s="81"/>
      <c r="H520" s="82"/>
      <c r="I520" s="73"/>
      <c r="J520" s="98"/>
    </row>
    <row r="521" ht="15.75" customHeight="1">
      <c r="A521" s="96" t="n">
        <v>164936</v>
      </c>
      <c r="B521" s="97" t="s">
        <v>586</v>
      </c>
      <c r="D521" s="73"/>
      <c r="E521" s="74"/>
      <c r="F521" s="81"/>
      <c r="H521" s="82"/>
      <c r="I521" s="73"/>
      <c r="J521" s="98"/>
    </row>
    <row r="522" ht="15.75" customHeight="1">
      <c r="A522" s="96" t="n">
        <v>165016</v>
      </c>
      <c r="B522" s="97" t="s">
        <v>587</v>
      </c>
      <c r="D522" s="73"/>
      <c r="E522" s="74"/>
      <c r="F522" s="81"/>
      <c r="H522" s="82"/>
      <c r="I522" s="73"/>
      <c r="J522" s="98"/>
    </row>
    <row r="523" ht="15.75" customHeight="1">
      <c r="A523" s="83" t="n">
        <v>187298</v>
      </c>
      <c r="B523" s="84" t="s">
        <v>588</v>
      </c>
      <c r="D523" s="73"/>
      <c r="E523" s="74"/>
      <c r="F523" s="81"/>
      <c r="H523" s="82"/>
      <c r="I523" s="73"/>
      <c r="J523" s="98"/>
    </row>
    <row r="524" ht="15.75" customHeight="1">
      <c r="A524" s="83" t="n">
        <v>190607</v>
      </c>
      <c r="B524" s="84" t="s">
        <v>589</v>
      </c>
      <c r="D524" s="73"/>
      <c r="E524" s="74"/>
      <c r="F524" s="81"/>
      <c r="H524" s="82"/>
      <c r="I524" s="73"/>
      <c r="J524" s="98"/>
    </row>
    <row r="525" ht="15.75" customHeight="1">
      <c r="A525" s="96" t="n">
        <v>223131</v>
      </c>
      <c r="B525" s="97" t="s">
        <v>590</v>
      </c>
      <c r="D525" s="73"/>
      <c r="E525" s="74"/>
      <c r="F525" s="81"/>
      <c r="H525" s="82"/>
      <c r="I525" s="73"/>
      <c r="J525" s="98"/>
    </row>
    <row r="526" ht="15.75" customHeight="1">
      <c r="A526" s="96" t="n">
        <v>223203</v>
      </c>
      <c r="B526" s="97" t="s">
        <v>591</v>
      </c>
      <c r="D526" s="73"/>
      <c r="E526" s="74"/>
      <c r="F526" s="81"/>
      <c r="H526" s="82"/>
      <c r="I526" s="73"/>
      <c r="J526" s="98"/>
    </row>
    <row r="527" ht="15.75" customHeight="1">
      <c r="A527" s="96" t="n">
        <v>125852</v>
      </c>
      <c r="B527" s="97" t="s">
        <v>592</v>
      </c>
      <c r="D527" s="73"/>
      <c r="E527" s="74"/>
      <c r="F527" s="81"/>
      <c r="H527" s="82"/>
      <c r="I527" s="73"/>
      <c r="J527" s="98"/>
    </row>
    <row r="528" ht="15.75" customHeight="1">
      <c r="A528" s="83" t="n">
        <v>117045</v>
      </c>
      <c r="B528" s="84" t="s">
        <v>593</v>
      </c>
      <c r="D528" s="73"/>
      <c r="E528" s="74"/>
      <c r="F528" s="81"/>
      <c r="H528" s="82"/>
      <c r="I528" s="73"/>
      <c r="J528" s="98"/>
    </row>
    <row r="529" ht="15.75" customHeight="1">
      <c r="A529" s="83" t="n">
        <v>145406</v>
      </c>
      <c r="B529" s="84" t="s">
        <v>594</v>
      </c>
      <c r="D529" s="73"/>
      <c r="E529" s="74"/>
      <c r="F529" s="81"/>
      <c r="H529" s="82"/>
      <c r="I529" s="73"/>
      <c r="J529" s="98"/>
    </row>
    <row r="530" ht="15.75" customHeight="1">
      <c r="A530" s="83" t="n">
        <v>145858</v>
      </c>
      <c r="B530" s="84" t="s">
        <v>595</v>
      </c>
      <c r="D530" s="73"/>
      <c r="E530" s="74"/>
      <c r="F530" s="81"/>
      <c r="H530" s="82"/>
      <c r="I530" s="73"/>
      <c r="J530" s="98"/>
    </row>
    <row r="531" ht="15.75" customHeight="1">
      <c r="A531" s="96" t="n">
        <v>131646</v>
      </c>
      <c r="B531" s="97" t="s">
        <v>596</v>
      </c>
      <c r="D531" s="73"/>
      <c r="E531" s="74"/>
      <c r="F531" s="81"/>
      <c r="H531" s="82"/>
      <c r="I531" s="73"/>
      <c r="J531" s="98"/>
    </row>
    <row r="532" ht="15.75" customHeight="1">
      <c r="A532" s="96" t="n">
        <v>133426</v>
      </c>
      <c r="B532" s="97" t="s">
        <v>597</v>
      </c>
      <c r="D532" s="73"/>
      <c r="E532" s="74"/>
      <c r="F532" s="81"/>
      <c r="H532" s="82"/>
      <c r="I532" s="73"/>
      <c r="J532" s="98"/>
    </row>
    <row r="533" ht="15.75" customHeight="1">
      <c r="A533" s="83" t="n">
        <v>119794</v>
      </c>
      <c r="B533" s="84" t="s">
        <v>598</v>
      </c>
      <c r="D533" s="73"/>
      <c r="E533" s="74"/>
      <c r="F533" s="81"/>
      <c r="H533" s="82"/>
      <c r="I533" s="73"/>
      <c r="J533" s="98"/>
    </row>
    <row r="534" ht="15.75" customHeight="1">
      <c r="A534" s="96" t="n">
        <v>138477</v>
      </c>
      <c r="B534" s="97" t="s">
        <v>599</v>
      </c>
      <c r="D534" s="73"/>
      <c r="E534" s="74"/>
      <c r="F534" s="81"/>
      <c r="H534" s="82"/>
      <c r="I534" s="73"/>
      <c r="J534" s="98"/>
    </row>
    <row r="535" ht="15.75" customHeight="1">
      <c r="A535" s="83" t="n">
        <v>186640</v>
      </c>
      <c r="B535" s="84" t="s">
        <v>600</v>
      </c>
      <c r="D535" s="73"/>
      <c r="E535" s="74"/>
      <c r="F535" s="81"/>
      <c r="H535" s="82"/>
      <c r="I535" s="73"/>
      <c r="J535" s="98"/>
    </row>
    <row r="536" ht="15.75" customHeight="1">
      <c r="A536" s="96" t="n">
        <v>80926</v>
      </c>
      <c r="B536" s="97" t="s">
        <v>601</v>
      </c>
      <c r="D536" s="73"/>
      <c r="E536" s="74"/>
      <c r="F536" s="81"/>
      <c r="H536" s="82"/>
      <c r="I536" s="73"/>
      <c r="J536" s="98"/>
    </row>
    <row r="537" ht="15.75" customHeight="1">
      <c r="A537" s="96" t="n">
        <v>65318</v>
      </c>
      <c r="B537" s="97" t="s">
        <v>602</v>
      </c>
      <c r="D537" s="73"/>
      <c r="E537" s="74"/>
      <c r="F537" s="81"/>
      <c r="H537" s="82"/>
      <c r="I537" s="73"/>
      <c r="J537" s="98"/>
    </row>
    <row r="538" ht="15.75" customHeight="1">
      <c r="A538" s="96" t="n">
        <v>65131</v>
      </c>
      <c r="B538" s="97" t="s">
        <v>603</v>
      </c>
      <c r="D538" s="73"/>
      <c r="E538" s="74"/>
      <c r="F538" s="81"/>
      <c r="H538" s="82"/>
      <c r="I538" s="73"/>
      <c r="J538" s="98"/>
    </row>
    <row r="539" ht="15.75" customHeight="1">
      <c r="A539" s="96" t="n">
        <v>60376</v>
      </c>
      <c r="B539" s="97" t="s">
        <v>604</v>
      </c>
      <c r="D539" s="73"/>
      <c r="E539" s="74"/>
      <c r="F539" s="81"/>
      <c r="H539" s="82"/>
      <c r="I539" s="73"/>
      <c r="J539" s="98"/>
    </row>
    <row r="540" ht="15.75" customHeight="1">
      <c r="A540" s="96" t="n">
        <v>64987</v>
      </c>
      <c r="B540" s="97" t="s">
        <v>605</v>
      </c>
      <c r="D540" s="73"/>
      <c r="E540" s="74"/>
      <c r="F540" s="81"/>
      <c r="H540" s="82"/>
      <c r="I540" s="73"/>
      <c r="J540" s="98"/>
    </row>
    <row r="541" ht="15.75" customHeight="1">
      <c r="A541" s="96" t="n">
        <v>109044</v>
      </c>
      <c r="B541" s="97" t="s">
        <v>606</v>
      </c>
      <c r="D541" s="73"/>
      <c r="E541" s="74"/>
      <c r="F541" s="81"/>
      <c r="H541" s="82"/>
      <c r="I541" s="73"/>
      <c r="J541" s="98"/>
    </row>
    <row r="542" ht="15.75" customHeight="1">
      <c r="A542" s="96" t="n">
        <v>65123</v>
      </c>
      <c r="B542" s="97" t="s">
        <v>607</v>
      </c>
      <c r="D542" s="73"/>
      <c r="E542" s="74"/>
      <c r="F542" s="81"/>
      <c r="H542" s="82"/>
      <c r="I542" s="73"/>
      <c r="J542" s="98"/>
    </row>
    <row r="543" ht="15.75" customHeight="1">
      <c r="A543" s="96" t="n">
        <v>70816</v>
      </c>
      <c r="B543" s="97" t="s">
        <v>608</v>
      </c>
      <c r="D543" s="73"/>
      <c r="E543" s="74"/>
      <c r="F543" s="81"/>
      <c r="H543" s="82"/>
      <c r="I543" s="73"/>
      <c r="J543" s="98"/>
    </row>
    <row r="544" ht="15.75" customHeight="1">
      <c r="A544" s="96" t="n">
        <v>65117</v>
      </c>
      <c r="B544" s="97" t="s">
        <v>609</v>
      </c>
      <c r="D544" s="73"/>
      <c r="E544" s="74"/>
      <c r="F544" s="81"/>
      <c r="H544" s="82"/>
      <c r="I544" s="73"/>
      <c r="J544" s="98"/>
    </row>
    <row r="545" ht="15.75" customHeight="1">
      <c r="A545" s="96" t="n">
        <v>68435</v>
      </c>
      <c r="B545" s="97" t="s">
        <v>610</v>
      </c>
      <c r="D545" s="73"/>
      <c r="E545" s="74"/>
      <c r="F545" s="81"/>
      <c r="H545" s="82"/>
      <c r="I545" s="73"/>
      <c r="J545" s="98"/>
    </row>
    <row r="546" ht="15.75" customHeight="1">
      <c r="A546" s="96" t="n">
        <v>134981</v>
      </c>
      <c r="B546" s="97" t="s">
        <v>611</v>
      </c>
      <c r="D546" s="73"/>
      <c r="E546" s="74"/>
      <c r="F546" s="81"/>
      <c r="H546" s="82"/>
      <c r="I546" s="73"/>
      <c r="J546" s="98"/>
    </row>
    <row r="547" ht="15.75" customHeight="1">
      <c r="A547" s="96" t="n">
        <v>64918</v>
      </c>
      <c r="B547" s="97" t="s">
        <v>612</v>
      </c>
      <c r="D547" s="73"/>
      <c r="E547" s="74"/>
      <c r="F547" s="81"/>
      <c r="H547" s="82"/>
      <c r="I547" s="73"/>
      <c r="J547" s="98"/>
    </row>
    <row r="548" ht="15.75" customHeight="1">
      <c r="A548" s="96" t="n">
        <v>66342</v>
      </c>
      <c r="B548" s="97" t="s">
        <v>613</v>
      </c>
      <c r="D548" s="73"/>
      <c r="E548" s="74"/>
      <c r="F548" s="81"/>
      <c r="H548" s="82"/>
      <c r="I548" s="73"/>
      <c r="J548" s="98"/>
    </row>
    <row r="549" ht="15.75" customHeight="1">
      <c r="A549" s="96" t="n">
        <v>57365</v>
      </c>
      <c r="B549" s="97" t="s">
        <v>614</v>
      </c>
      <c r="D549" s="73"/>
      <c r="E549" s="74"/>
      <c r="F549" s="81"/>
      <c r="H549" s="82"/>
      <c r="I549" s="73"/>
      <c r="J549" s="98"/>
    </row>
    <row r="550" ht="15.75" customHeight="1">
      <c r="A550" s="96" t="n">
        <v>107231</v>
      </c>
      <c r="B550" s="97" t="s">
        <v>615</v>
      </c>
      <c r="D550" s="73"/>
      <c r="E550" s="74"/>
      <c r="F550" s="81"/>
      <c r="H550" s="82"/>
      <c r="I550" s="73"/>
      <c r="J550" s="98"/>
    </row>
    <row r="551" ht="15.75" customHeight="1">
      <c r="A551" s="96" t="n">
        <v>210954</v>
      </c>
      <c r="B551" s="97" t="s">
        <v>616</v>
      </c>
      <c r="D551" s="73"/>
      <c r="E551" s="74"/>
      <c r="F551" s="81"/>
      <c r="H551" s="82"/>
      <c r="I551" s="73"/>
      <c r="J551" s="98"/>
    </row>
    <row r="552" ht="15.75" customHeight="1">
      <c r="A552" s="83" t="n">
        <v>191681</v>
      </c>
      <c r="B552" s="84" t="s">
        <v>617</v>
      </c>
      <c r="D552" s="73"/>
      <c r="E552" s="74"/>
      <c r="F552" s="81"/>
      <c r="H552" s="82"/>
      <c r="I552" s="73"/>
      <c r="J552" s="98"/>
    </row>
    <row r="553" ht="15.75" customHeight="1">
      <c r="A553" s="96" t="n">
        <v>131481</v>
      </c>
      <c r="B553" s="97" t="s">
        <v>618</v>
      </c>
      <c r="D553" s="73"/>
      <c r="E553" s="74"/>
      <c r="F553" s="81"/>
      <c r="H553" s="82"/>
      <c r="I553" s="73"/>
      <c r="J553" s="98"/>
    </row>
    <row r="554" ht="15.75" customHeight="1">
      <c r="A554" s="83" t="n">
        <v>168143</v>
      </c>
      <c r="B554" s="84" t="s">
        <v>619</v>
      </c>
      <c r="D554" s="73"/>
      <c r="E554" s="74"/>
      <c r="F554" s="81"/>
      <c r="H554" s="82"/>
      <c r="I554" s="73"/>
      <c r="J554" s="98"/>
    </row>
    <row r="555" ht="15.75" customHeight="1">
      <c r="A555" s="83" t="n">
        <v>189791</v>
      </c>
      <c r="B555" s="84" t="s">
        <v>620</v>
      </c>
      <c r="D555" s="73"/>
      <c r="E555" s="74"/>
      <c r="F555" s="81"/>
      <c r="H555" s="82"/>
      <c r="I555" s="73"/>
      <c r="J555" s="98"/>
    </row>
    <row r="556" ht="15.75" customHeight="1">
      <c r="A556" s="96" t="n">
        <v>73052</v>
      </c>
      <c r="B556" s="97" t="s">
        <v>621</v>
      </c>
      <c r="D556" s="73"/>
      <c r="E556" s="74"/>
      <c r="F556" s="81"/>
      <c r="H556" s="82"/>
      <c r="I556" s="73"/>
      <c r="J556" s="98"/>
    </row>
    <row r="557" ht="15.75" customHeight="1">
      <c r="A557" s="83" t="n">
        <v>139029</v>
      </c>
      <c r="B557" s="84" t="s">
        <v>622</v>
      </c>
      <c r="D557" s="73"/>
      <c r="E557" s="74"/>
      <c r="F557" s="81"/>
      <c r="H557" s="82"/>
      <c r="I557" s="73"/>
      <c r="J557" s="98"/>
    </row>
    <row r="558" ht="15.75" customHeight="1">
      <c r="A558" s="96" t="n">
        <v>133056</v>
      </c>
      <c r="B558" s="97" t="s">
        <v>623</v>
      </c>
      <c r="D558" s="73"/>
      <c r="E558" s="74"/>
      <c r="F558" s="81"/>
      <c r="H558" s="82"/>
      <c r="I558" s="73"/>
      <c r="J558" s="98"/>
    </row>
    <row r="559" ht="15.75" customHeight="1">
      <c r="A559" s="83" t="n">
        <v>190718</v>
      </c>
      <c r="B559" s="84" t="s">
        <v>624</v>
      </c>
      <c r="D559" s="73"/>
      <c r="E559" s="74"/>
      <c r="F559" s="81"/>
      <c r="H559" s="82"/>
      <c r="I559" s="73"/>
      <c r="J559" s="98"/>
    </row>
    <row r="560" ht="15.75" customHeight="1">
      <c r="A560" s="96" t="n">
        <v>219536</v>
      </c>
      <c r="B560" s="97" t="s">
        <v>625</v>
      </c>
      <c r="D560" s="73"/>
      <c r="E560" s="74"/>
      <c r="F560" s="81"/>
      <c r="H560" s="82"/>
      <c r="I560" s="73"/>
      <c r="J560" s="98"/>
    </row>
    <row r="561" ht="15.75" customHeight="1">
      <c r="A561" s="83" t="n">
        <v>134183</v>
      </c>
      <c r="B561" s="84" t="s">
        <v>626</v>
      </c>
      <c r="D561" s="73"/>
      <c r="E561" s="74"/>
      <c r="F561" s="81"/>
      <c r="H561" s="82"/>
      <c r="I561" s="73"/>
      <c r="J561" s="98"/>
    </row>
    <row r="562" ht="15.75" customHeight="1">
      <c r="A562" s="83" t="n">
        <v>65274</v>
      </c>
      <c r="B562" s="84" t="s">
        <v>627</v>
      </c>
      <c r="D562" s="73"/>
      <c r="E562" s="74"/>
      <c r="F562" s="81"/>
      <c r="H562" s="82"/>
      <c r="I562" s="73"/>
      <c r="J562" s="98"/>
    </row>
    <row r="563" ht="15.75" customHeight="1">
      <c r="A563" s="96" t="n">
        <v>143344</v>
      </c>
      <c r="B563" s="97" t="s">
        <v>628</v>
      </c>
      <c r="D563" s="73"/>
      <c r="E563" s="74"/>
      <c r="F563" s="81"/>
      <c r="H563" s="82"/>
      <c r="I563" s="73"/>
      <c r="J563" s="98"/>
    </row>
    <row r="564" ht="15.75" customHeight="1">
      <c r="A564" s="83" t="n">
        <v>165771</v>
      </c>
      <c r="B564" s="84" t="s">
        <v>629</v>
      </c>
      <c r="D564" s="73"/>
      <c r="E564" s="74"/>
      <c r="F564" s="81"/>
      <c r="H564" s="82"/>
      <c r="I564" s="73"/>
    </row>
    <row r="565" ht="15.75" customHeight="1">
      <c r="A565" s="83" t="n">
        <v>198651</v>
      </c>
      <c r="B565" s="84" t="s">
        <v>630</v>
      </c>
      <c r="D565" s="73"/>
      <c r="E565" s="74"/>
      <c r="F565" s="81"/>
      <c r="H565" s="82"/>
      <c r="I565" s="73"/>
    </row>
    <row r="566" ht="15.75" customHeight="1">
      <c r="A566" s="83" t="n">
        <v>187032</v>
      </c>
      <c r="B566" s="84" t="s">
        <v>631</v>
      </c>
      <c r="D566" s="73"/>
      <c r="E566" s="74"/>
      <c r="F566" s="81"/>
      <c r="H566" s="82"/>
      <c r="I566" s="73"/>
    </row>
    <row r="567" ht="15.75" customHeight="1">
      <c r="A567" s="96" t="n">
        <v>213546</v>
      </c>
      <c r="B567" s="97" t="s">
        <v>632</v>
      </c>
      <c r="D567" s="73"/>
      <c r="E567" s="74"/>
      <c r="F567" s="81"/>
      <c r="H567" s="82"/>
      <c r="I567" s="73"/>
    </row>
    <row r="568" ht="15.75" customHeight="1">
      <c r="A568" s="96" t="n">
        <v>168907</v>
      </c>
      <c r="B568" s="97" t="s">
        <v>633</v>
      </c>
      <c r="D568" s="73"/>
      <c r="E568" s="74"/>
      <c r="F568" s="81"/>
      <c r="H568" s="82"/>
      <c r="I568" s="73"/>
    </row>
    <row r="569" ht="15.75" customHeight="1">
      <c r="A569" s="83" t="n">
        <v>164905</v>
      </c>
      <c r="B569" s="84" t="s">
        <v>634</v>
      </c>
      <c r="D569" s="73"/>
      <c r="E569" s="74"/>
      <c r="F569" s="81"/>
      <c r="H569" s="82"/>
      <c r="I569" s="73"/>
    </row>
    <row r="570" ht="15.75" customHeight="1">
      <c r="A570" s="96" t="n">
        <v>220746</v>
      </c>
      <c r="B570" s="97" t="s">
        <v>635</v>
      </c>
      <c r="D570" s="73"/>
      <c r="E570" s="74"/>
      <c r="F570" s="81"/>
      <c r="H570" s="82"/>
      <c r="I570" s="73"/>
    </row>
    <row r="571" ht="15.75" customHeight="1">
      <c r="A571" s="83" t="n">
        <v>198810</v>
      </c>
      <c r="B571" s="84" t="s">
        <v>636</v>
      </c>
      <c r="D571" s="73"/>
      <c r="E571" s="74"/>
      <c r="F571" s="81"/>
      <c r="H571" s="82"/>
      <c r="I571" s="73"/>
    </row>
    <row r="572" ht="15.75" customHeight="1">
      <c r="A572" s="96" t="n">
        <v>184027</v>
      </c>
      <c r="B572" s="97" t="s">
        <v>637</v>
      </c>
      <c r="D572" s="73"/>
      <c r="E572" s="74"/>
      <c r="F572" s="81"/>
      <c r="H572" s="82"/>
      <c r="I572" s="73"/>
    </row>
    <row r="573" ht="15.75" customHeight="1">
      <c r="A573" s="96" t="n">
        <v>124753</v>
      </c>
      <c r="B573" s="97" t="s">
        <v>638</v>
      </c>
      <c r="D573" s="73"/>
      <c r="E573" s="74"/>
      <c r="F573" s="81"/>
      <c r="H573" s="82"/>
    </row>
    <row r="574" ht="15.75" customHeight="1">
      <c r="A574" s="96" t="n">
        <v>148331</v>
      </c>
      <c r="B574" s="97" t="s">
        <v>639</v>
      </c>
      <c r="D574" s="73"/>
      <c r="E574" s="74"/>
      <c r="F574" s="81"/>
      <c r="H574" s="82"/>
    </row>
    <row r="575" ht="15.75" customHeight="1">
      <c r="A575" s="96" t="n">
        <v>66550</v>
      </c>
      <c r="B575" s="97" t="s">
        <v>640</v>
      </c>
      <c r="D575" s="73"/>
      <c r="E575" s="74"/>
      <c r="F575" s="81"/>
      <c r="H575" s="82"/>
    </row>
    <row r="576" ht="15.75" customHeight="1">
      <c r="A576" s="96" t="n">
        <v>66259</v>
      </c>
      <c r="B576" s="97" t="s">
        <v>641</v>
      </c>
      <c r="D576" s="73"/>
      <c r="E576" s="74"/>
      <c r="F576" s="81"/>
      <c r="H576" s="82"/>
    </row>
    <row r="577" ht="15.75" customHeight="1">
      <c r="A577" s="96" t="n">
        <v>97007</v>
      </c>
      <c r="B577" s="97" t="s">
        <v>642</v>
      </c>
      <c r="D577" s="73"/>
      <c r="E577" s="74"/>
      <c r="F577" s="81"/>
      <c r="H577" s="82"/>
    </row>
    <row r="578" ht="15.75" customHeight="1">
      <c r="A578" s="96" t="n">
        <v>155505</v>
      </c>
      <c r="B578" s="97" t="s">
        <v>643</v>
      </c>
      <c r="D578" s="73"/>
      <c r="E578" s="74"/>
      <c r="F578" s="81"/>
      <c r="H578" s="82"/>
    </row>
    <row r="579" ht="15.75" customHeight="1">
      <c r="A579" s="83" t="n">
        <v>191491</v>
      </c>
      <c r="B579" s="84" t="s">
        <v>644</v>
      </c>
      <c r="D579" s="73"/>
      <c r="E579" s="74"/>
      <c r="F579" s="81"/>
      <c r="H579" s="82"/>
    </row>
    <row r="580" ht="15.75" customHeight="1">
      <c r="A580" s="83" t="n">
        <v>187271</v>
      </c>
      <c r="B580" s="84" t="s">
        <v>645</v>
      </c>
      <c r="D580" s="73"/>
      <c r="E580" s="74"/>
      <c r="F580" s="81"/>
      <c r="H580" s="82"/>
    </row>
    <row r="581" ht="15.75" customHeight="1">
      <c r="A581" s="83" t="n">
        <v>202413</v>
      </c>
      <c r="B581" s="84" t="s">
        <v>646</v>
      </c>
      <c r="D581" s="73"/>
      <c r="E581" s="74"/>
      <c r="F581" s="81"/>
      <c r="H581" s="82"/>
    </row>
    <row r="582" ht="15.75" customHeight="1">
      <c r="A582" s="96" t="n">
        <v>98705</v>
      </c>
      <c r="B582" s="97" t="s">
        <v>647</v>
      </c>
      <c r="D582" s="73"/>
      <c r="E582" s="74"/>
      <c r="F582" s="81"/>
      <c r="H582" s="82"/>
    </row>
    <row r="583" ht="15.75" customHeight="1">
      <c r="A583" s="96" t="n">
        <v>98708</v>
      </c>
      <c r="B583" s="97" t="s">
        <v>648</v>
      </c>
      <c r="D583" s="73"/>
      <c r="E583" s="74"/>
      <c r="F583" s="81"/>
      <c r="H583" s="82"/>
    </row>
    <row r="584" ht="15.75" customHeight="1">
      <c r="A584" s="83" t="n">
        <v>124818</v>
      </c>
      <c r="B584" s="84" t="s">
        <v>649</v>
      </c>
      <c r="D584" s="73"/>
      <c r="E584" s="74"/>
      <c r="F584" s="81"/>
      <c r="H584" s="82"/>
    </row>
    <row r="585" ht="15.75" customHeight="1">
      <c r="A585" s="96" t="n">
        <v>130523</v>
      </c>
      <c r="B585" s="97" t="s">
        <v>650</v>
      </c>
      <c r="D585" s="73"/>
      <c r="E585" s="74"/>
      <c r="F585" s="81"/>
      <c r="H585" s="82"/>
    </row>
    <row r="586" ht="15.75" customHeight="1">
      <c r="A586" s="96" t="n">
        <v>125286</v>
      </c>
      <c r="B586" s="97" t="s">
        <v>651</v>
      </c>
      <c r="D586" s="73"/>
      <c r="E586" s="74"/>
      <c r="F586" s="81"/>
      <c r="H586" s="82"/>
    </row>
    <row r="587" ht="15.75" customHeight="1">
      <c r="A587" s="96" t="n">
        <v>110738</v>
      </c>
      <c r="B587" s="97" t="s">
        <v>652</v>
      </c>
      <c r="D587" s="73"/>
      <c r="E587" s="74"/>
      <c r="F587" s="81"/>
      <c r="H587" s="82"/>
    </row>
    <row r="588" ht="15.75" customHeight="1">
      <c r="A588" s="96" t="n">
        <v>194153</v>
      </c>
      <c r="B588" s="97" t="s">
        <v>653</v>
      </c>
      <c r="D588" s="73"/>
      <c r="E588" s="74"/>
      <c r="F588" s="81"/>
      <c r="H588" s="82"/>
    </row>
    <row r="589" ht="15.75" customHeight="1">
      <c r="A589" s="83" t="n">
        <v>187520</v>
      </c>
      <c r="B589" s="84" t="s">
        <v>654</v>
      </c>
      <c r="D589" s="73"/>
      <c r="E589" s="74"/>
      <c r="F589" s="81"/>
      <c r="H589" s="82"/>
    </row>
    <row r="590" ht="15.75" customHeight="1">
      <c r="A590" s="96" t="n">
        <v>133661</v>
      </c>
      <c r="B590" s="97" t="s">
        <v>655</v>
      </c>
      <c r="D590" s="73"/>
      <c r="E590" s="74"/>
      <c r="F590" s="81"/>
      <c r="H590" s="82"/>
    </row>
    <row r="591" ht="15.75" customHeight="1">
      <c r="A591" s="83" t="n">
        <v>134399</v>
      </c>
      <c r="B591" s="84" t="s">
        <v>656</v>
      </c>
      <c r="D591" s="73"/>
      <c r="E591" s="74"/>
      <c r="F591" s="81"/>
      <c r="H591" s="82"/>
    </row>
    <row r="592" ht="15.75" customHeight="1">
      <c r="A592" s="96" t="n">
        <v>125831</v>
      </c>
      <c r="B592" s="97" t="s">
        <v>657</v>
      </c>
      <c r="D592" s="73"/>
      <c r="E592" s="74"/>
      <c r="F592" s="81"/>
      <c r="H592" s="82"/>
    </row>
    <row r="593" ht="15.75" customHeight="1">
      <c r="A593" s="96" t="n">
        <v>113187</v>
      </c>
      <c r="B593" s="97" t="s">
        <v>658</v>
      </c>
      <c r="D593" s="73"/>
      <c r="E593" s="74"/>
      <c r="F593" s="81"/>
      <c r="H593" s="82"/>
    </row>
    <row r="594" ht="15.75" customHeight="1">
      <c r="A594" s="96" t="n">
        <v>132554</v>
      </c>
      <c r="B594" s="97" t="s">
        <v>659</v>
      </c>
      <c r="D594" s="73"/>
      <c r="E594" s="74"/>
      <c r="F594" s="81"/>
      <c r="H594" s="82"/>
    </row>
    <row r="595" ht="15.75" customHeight="1">
      <c r="A595" s="83" t="n">
        <v>154893</v>
      </c>
      <c r="B595" s="84" t="s">
        <v>660</v>
      </c>
      <c r="D595" s="73"/>
      <c r="E595" s="74"/>
      <c r="F595" s="81"/>
      <c r="H595" s="82"/>
    </row>
    <row r="596" ht="15.75" customHeight="1">
      <c r="A596" s="96" t="n">
        <v>66712</v>
      </c>
      <c r="B596" s="97" t="s">
        <v>661</v>
      </c>
      <c r="D596" s="73"/>
      <c r="E596" s="74"/>
      <c r="F596" s="81"/>
      <c r="H596" s="82"/>
    </row>
    <row r="597" ht="15.75" customHeight="1">
      <c r="A597" s="96" t="n">
        <v>144171</v>
      </c>
      <c r="B597" s="97" t="s">
        <v>662</v>
      </c>
      <c r="D597" s="73"/>
      <c r="E597" s="74"/>
      <c r="F597" s="81"/>
      <c r="H597" s="82"/>
    </row>
    <row r="598" ht="15.75" customHeight="1">
      <c r="A598" s="96" t="n">
        <v>168453</v>
      </c>
      <c r="B598" s="97" t="s">
        <v>663</v>
      </c>
      <c r="D598" s="73"/>
      <c r="E598" s="74"/>
      <c r="F598" s="81"/>
      <c r="H598" s="82"/>
    </row>
    <row r="599" ht="15.75" customHeight="1">
      <c r="A599" s="83" t="n">
        <v>155832</v>
      </c>
      <c r="B599" s="84" t="s">
        <v>664</v>
      </c>
      <c r="D599" s="73"/>
      <c r="E599" s="74"/>
      <c r="F599" s="81"/>
      <c r="H599" s="82"/>
    </row>
    <row r="600" ht="15.75" customHeight="1">
      <c r="A600" s="96" t="n">
        <v>117048</v>
      </c>
      <c r="B600" s="97" t="s">
        <v>665</v>
      </c>
      <c r="D600" s="73"/>
      <c r="E600" s="74"/>
      <c r="F600" s="81"/>
      <c r="H600" s="82"/>
    </row>
    <row r="601" ht="15.75" customHeight="1">
      <c r="A601" s="83" t="n">
        <v>149369</v>
      </c>
      <c r="B601" s="84" t="s">
        <v>666</v>
      </c>
      <c r="D601" s="73"/>
      <c r="E601" s="74"/>
      <c r="F601" s="81"/>
      <c r="H601" s="82"/>
    </row>
    <row r="602" ht="15.75" customHeight="1">
      <c r="A602" s="83" t="n">
        <v>188164</v>
      </c>
      <c r="B602" s="84" t="s">
        <v>667</v>
      </c>
      <c r="D602" s="73"/>
      <c r="E602" s="74"/>
      <c r="F602" s="81"/>
      <c r="H602" s="82"/>
    </row>
    <row r="603" ht="15.75" customHeight="1">
      <c r="A603" s="96" t="n">
        <v>45043</v>
      </c>
      <c r="B603" s="97" t="s">
        <v>668</v>
      </c>
      <c r="D603" s="73"/>
      <c r="E603" s="74"/>
      <c r="F603" s="81"/>
      <c r="H603" s="82"/>
    </row>
    <row r="604" ht="15.75" customHeight="1">
      <c r="A604" s="96" t="n">
        <v>74286</v>
      </c>
      <c r="B604" s="97" t="s">
        <v>669</v>
      </c>
      <c r="D604" s="73"/>
      <c r="E604" s="74"/>
      <c r="F604" s="81"/>
      <c r="H604" s="82"/>
    </row>
    <row r="605" ht="15.75" customHeight="1">
      <c r="A605" s="96" t="n">
        <v>136617</v>
      </c>
      <c r="B605" s="97" t="s">
        <v>670</v>
      </c>
      <c r="D605" s="73"/>
      <c r="E605" s="74"/>
      <c r="F605" s="81"/>
      <c r="H605" s="82"/>
    </row>
    <row r="606" ht="15.75" customHeight="1">
      <c r="A606" s="83" t="n">
        <v>204970</v>
      </c>
      <c r="B606" s="84" t="s">
        <v>671</v>
      </c>
      <c r="D606" s="73"/>
      <c r="E606" s="74"/>
      <c r="F606" s="81"/>
      <c r="H606" s="82"/>
    </row>
    <row r="607" ht="15.75" customHeight="1">
      <c r="A607" s="96" t="n">
        <v>214386</v>
      </c>
      <c r="B607" s="97" t="s">
        <v>672</v>
      </c>
      <c r="D607" s="73"/>
      <c r="E607" s="74"/>
      <c r="F607" s="81"/>
      <c r="H607" s="82"/>
    </row>
    <row r="608" ht="15.75" customHeight="1">
      <c r="A608" s="96" t="n">
        <v>168664</v>
      </c>
      <c r="B608" s="97" t="s">
        <v>673</v>
      </c>
      <c r="D608" s="73"/>
      <c r="E608" s="74"/>
      <c r="F608" s="81"/>
      <c r="H608" s="82"/>
    </row>
    <row r="609" ht="15.75" customHeight="1">
      <c r="A609" s="83" t="n">
        <v>117695</v>
      </c>
      <c r="B609" s="84" t="s">
        <v>674</v>
      </c>
      <c r="D609" s="73"/>
      <c r="E609" s="74"/>
      <c r="F609" s="81"/>
      <c r="H609" s="82"/>
    </row>
    <row r="610" ht="15.75" customHeight="1">
      <c r="A610" s="83" t="n">
        <v>151786</v>
      </c>
      <c r="B610" s="84" t="s">
        <v>675</v>
      </c>
      <c r="D610" s="73"/>
      <c r="E610" s="74"/>
      <c r="F610" s="81"/>
      <c r="H610" s="82"/>
    </row>
    <row r="611" ht="15.75" customHeight="1">
      <c r="A611" s="96" t="n">
        <v>149731</v>
      </c>
      <c r="B611" s="97" t="s">
        <v>676</v>
      </c>
      <c r="D611" s="73"/>
      <c r="E611" s="74"/>
      <c r="F611" s="81"/>
      <c r="H611" s="82"/>
    </row>
    <row r="612" ht="15.75" customHeight="1">
      <c r="A612" s="83" t="n">
        <v>194523</v>
      </c>
      <c r="B612" s="84" t="s">
        <v>677</v>
      </c>
      <c r="D612" s="73"/>
      <c r="E612" s="74"/>
      <c r="F612" s="81"/>
      <c r="H612" s="82"/>
    </row>
    <row r="613" ht="15.75" customHeight="1">
      <c r="A613" s="96" t="n">
        <v>160385</v>
      </c>
      <c r="B613" s="97" t="s">
        <v>678</v>
      </c>
      <c r="D613" s="73"/>
      <c r="E613" s="74"/>
      <c r="F613" s="81"/>
      <c r="H613" s="82"/>
    </row>
    <row r="614" ht="15.75" customHeight="1">
      <c r="A614" s="83" t="n">
        <v>197910</v>
      </c>
      <c r="B614" s="84" t="s">
        <v>679</v>
      </c>
      <c r="D614" s="73"/>
      <c r="E614" s="74"/>
      <c r="F614" s="81"/>
      <c r="H614" s="82"/>
    </row>
    <row r="615" ht="15.75" customHeight="1">
      <c r="A615" s="96" t="n">
        <v>162758</v>
      </c>
      <c r="B615" s="97" t="s">
        <v>680</v>
      </c>
      <c r="D615" s="73"/>
      <c r="E615" s="74"/>
      <c r="F615" s="81"/>
      <c r="H615" s="82"/>
    </row>
    <row r="616" ht="15.75" customHeight="1">
      <c r="A616" s="96" t="n">
        <v>217985</v>
      </c>
      <c r="B616" s="97" t="s">
        <v>681</v>
      </c>
      <c r="D616" s="73"/>
      <c r="E616" s="74"/>
      <c r="F616" s="81"/>
      <c r="H616" s="82"/>
    </row>
    <row r="617" ht="15.75" customHeight="1">
      <c r="A617" s="96" t="n">
        <v>177660</v>
      </c>
      <c r="B617" s="97" t="s">
        <v>682</v>
      </c>
      <c r="D617" s="73"/>
      <c r="E617" s="74"/>
      <c r="F617" s="81"/>
      <c r="H617" s="82"/>
    </row>
    <row r="618" ht="15.75" customHeight="1">
      <c r="A618" s="83" t="n">
        <v>156985</v>
      </c>
      <c r="B618" s="84" t="s">
        <v>683</v>
      </c>
      <c r="D618" s="73"/>
      <c r="E618" s="74"/>
      <c r="F618" s="81"/>
      <c r="H618" s="82"/>
    </row>
    <row r="619" ht="15.75" customHeight="1">
      <c r="A619" s="83" t="n">
        <v>178619</v>
      </c>
      <c r="B619" s="84" t="s">
        <v>684</v>
      </c>
      <c r="D619" s="73"/>
      <c r="E619" s="74"/>
      <c r="F619" s="81"/>
      <c r="H619" s="82"/>
    </row>
    <row r="620" ht="15.75" customHeight="1">
      <c r="A620" s="83" t="n">
        <v>191317</v>
      </c>
      <c r="B620" s="84" t="s">
        <v>685</v>
      </c>
      <c r="D620" s="73"/>
      <c r="E620" s="74"/>
      <c r="F620" s="81"/>
      <c r="H620" s="82"/>
    </row>
    <row r="621" ht="15.75" customHeight="1">
      <c r="A621" s="96" t="n">
        <v>127749</v>
      </c>
      <c r="B621" s="97" t="s">
        <v>686</v>
      </c>
      <c r="D621" s="73"/>
      <c r="E621" s="74"/>
      <c r="F621" s="81"/>
      <c r="H621" s="82"/>
    </row>
    <row r="622" ht="15.75" customHeight="1">
      <c r="A622" s="83" t="n">
        <v>172883</v>
      </c>
      <c r="B622" s="84" t="s">
        <v>687</v>
      </c>
      <c r="D622" s="73"/>
      <c r="E622" s="74"/>
      <c r="F622" s="81"/>
      <c r="H622" s="82"/>
    </row>
    <row r="623" ht="15.75" customHeight="1">
      <c r="A623" s="96" t="n">
        <v>66682</v>
      </c>
      <c r="B623" s="97" t="s">
        <v>688</v>
      </c>
      <c r="D623" s="73"/>
      <c r="E623" s="74"/>
      <c r="F623" s="81"/>
      <c r="H623" s="82"/>
    </row>
    <row r="624" ht="15.75" customHeight="1">
      <c r="A624" s="96" t="n">
        <v>191645</v>
      </c>
      <c r="B624" s="97" t="s">
        <v>689</v>
      </c>
      <c r="D624" s="73"/>
      <c r="E624" s="74"/>
      <c r="F624" s="81"/>
      <c r="H624" s="82"/>
    </row>
    <row r="625" ht="15.75" customHeight="1">
      <c r="A625" s="83" t="n">
        <v>175326</v>
      </c>
      <c r="B625" s="84" t="s">
        <v>690</v>
      </c>
      <c r="D625" s="73"/>
      <c r="E625" s="74"/>
      <c r="F625" s="81"/>
      <c r="H625" s="82"/>
    </row>
    <row r="626" ht="15.75" customHeight="1">
      <c r="A626" s="96" t="n">
        <v>88870</v>
      </c>
      <c r="B626" s="97" t="s">
        <v>691</v>
      </c>
      <c r="D626" s="73"/>
      <c r="E626" s="74"/>
      <c r="F626" s="81"/>
      <c r="H626" s="82"/>
    </row>
    <row r="627" ht="15.75" customHeight="1">
      <c r="A627" s="96" t="n">
        <v>209358</v>
      </c>
      <c r="B627" s="97" t="s">
        <v>692</v>
      </c>
      <c r="D627" s="73"/>
      <c r="E627" s="74"/>
      <c r="F627" s="81"/>
      <c r="H627" s="82"/>
    </row>
    <row r="628" ht="15.75" customHeight="1">
      <c r="A628" s="96" t="n">
        <v>89209</v>
      </c>
      <c r="B628" s="97" t="s">
        <v>693</v>
      </c>
      <c r="D628" s="73"/>
      <c r="E628" s="74"/>
      <c r="F628" s="81"/>
      <c r="H628" s="82"/>
    </row>
    <row r="629" ht="15.75" customHeight="1">
      <c r="A629" s="96" t="n">
        <v>157765</v>
      </c>
      <c r="B629" s="97" t="s">
        <v>694</v>
      </c>
      <c r="D629" s="73"/>
      <c r="E629" s="74"/>
      <c r="F629" s="81"/>
      <c r="H629" s="82"/>
    </row>
    <row r="630" ht="15.75" customHeight="1">
      <c r="A630" s="96" t="n">
        <v>163112</v>
      </c>
      <c r="B630" s="97" t="s">
        <v>695</v>
      </c>
      <c r="D630" s="73"/>
      <c r="E630" s="74"/>
      <c r="F630" s="81"/>
      <c r="H630" s="82"/>
    </row>
    <row r="631" ht="15.75" customHeight="1">
      <c r="A631" s="96" t="n">
        <v>114458</v>
      </c>
      <c r="B631" s="97" t="s">
        <v>696</v>
      </c>
      <c r="D631" s="73"/>
      <c r="E631" s="74"/>
      <c r="F631" s="81"/>
      <c r="H631" s="82"/>
    </row>
    <row r="632" ht="15.75" customHeight="1">
      <c r="A632" s="96" t="n">
        <v>183610</v>
      </c>
      <c r="B632" s="97" t="s">
        <v>697</v>
      </c>
      <c r="D632" s="73"/>
      <c r="E632" s="74"/>
      <c r="F632" s="81"/>
      <c r="H632" s="82"/>
    </row>
    <row r="633" ht="15.75" customHeight="1">
      <c r="A633" s="83" t="n">
        <v>111052</v>
      </c>
      <c r="B633" s="84" t="s">
        <v>698</v>
      </c>
      <c r="D633" s="73"/>
      <c r="E633" s="74"/>
      <c r="F633" s="81"/>
      <c r="H633" s="82"/>
    </row>
    <row r="634" ht="15.75" customHeight="1">
      <c r="A634" s="83" t="n">
        <v>178590</v>
      </c>
      <c r="B634" s="84" t="s">
        <v>699</v>
      </c>
      <c r="D634" s="73"/>
      <c r="E634" s="74"/>
      <c r="F634" s="81"/>
      <c r="H634" s="82"/>
    </row>
    <row r="635" ht="15.75" customHeight="1">
      <c r="A635" s="83" t="n">
        <v>197636</v>
      </c>
      <c r="B635" s="84" t="s">
        <v>700</v>
      </c>
      <c r="D635" s="73"/>
      <c r="E635" s="74"/>
      <c r="F635" s="81"/>
      <c r="H635" s="82"/>
    </row>
    <row r="636" ht="15.75" customHeight="1">
      <c r="A636" s="96" t="n">
        <v>88830</v>
      </c>
      <c r="B636" s="97" t="s">
        <v>701</v>
      </c>
      <c r="D636" s="73"/>
      <c r="E636" s="74"/>
      <c r="F636" s="81"/>
      <c r="H636" s="82"/>
    </row>
    <row r="637" ht="15.75" customHeight="1">
      <c r="A637" s="96" t="n">
        <v>159574</v>
      </c>
      <c r="B637" s="97" t="s">
        <v>702</v>
      </c>
      <c r="D637" s="73"/>
      <c r="E637" s="74"/>
      <c r="F637" s="81"/>
      <c r="H637" s="82"/>
    </row>
    <row r="638" ht="15.75" customHeight="1">
      <c r="A638" s="83" t="n">
        <v>135371</v>
      </c>
      <c r="B638" s="84" t="s">
        <v>703</v>
      </c>
      <c r="D638" s="73"/>
      <c r="E638" s="74"/>
      <c r="F638" s="81"/>
      <c r="H638" s="82"/>
    </row>
    <row r="639" ht="15.75" customHeight="1">
      <c r="A639" s="96" t="n">
        <v>135372</v>
      </c>
      <c r="B639" s="97" t="s">
        <v>704</v>
      </c>
      <c r="D639" s="73"/>
      <c r="E639" s="74"/>
      <c r="F639" s="81"/>
      <c r="H639" s="82"/>
    </row>
    <row r="640" ht="15.75" customHeight="1">
      <c r="A640" s="96" t="n">
        <v>135279</v>
      </c>
      <c r="B640" s="97" t="s">
        <v>705</v>
      </c>
      <c r="D640" s="73"/>
      <c r="E640" s="74"/>
      <c r="F640" s="81"/>
      <c r="H640" s="82"/>
    </row>
    <row r="641" ht="15.75" customHeight="1">
      <c r="A641" s="96" t="n">
        <v>80108</v>
      </c>
      <c r="B641" s="97" t="s">
        <v>706</v>
      </c>
      <c r="D641" s="73"/>
      <c r="E641" s="74"/>
      <c r="F641" s="81"/>
      <c r="H641" s="82"/>
    </row>
    <row r="642" ht="15.75" customHeight="1">
      <c r="A642" s="83" t="n">
        <v>174192</v>
      </c>
      <c r="B642" s="84" t="s">
        <v>707</v>
      </c>
      <c r="D642" s="73"/>
      <c r="E642" s="74"/>
      <c r="F642" s="81"/>
      <c r="H642" s="82"/>
    </row>
    <row r="643" ht="15.75" customHeight="1">
      <c r="A643" s="83" t="n">
        <v>141541</v>
      </c>
      <c r="B643" s="84" t="s">
        <v>708</v>
      </c>
      <c r="D643" s="73"/>
      <c r="E643" s="74"/>
      <c r="F643" s="81"/>
      <c r="H643" s="82"/>
    </row>
    <row r="644" ht="15.75" customHeight="1">
      <c r="A644" s="96" t="n">
        <v>155047</v>
      </c>
      <c r="B644" s="97" t="s">
        <v>709</v>
      </c>
      <c r="D644" s="73"/>
      <c r="E644" s="74"/>
      <c r="F644" s="81"/>
      <c r="H644" s="82"/>
    </row>
    <row r="645" ht="15.75" customHeight="1">
      <c r="A645" s="83" t="n">
        <v>188377</v>
      </c>
      <c r="B645" s="84" t="s">
        <v>710</v>
      </c>
      <c r="D645" s="73"/>
      <c r="E645" s="74"/>
      <c r="F645" s="81"/>
      <c r="H645" s="82"/>
    </row>
    <row r="646" ht="15.75" customHeight="1">
      <c r="A646" s="96" t="n">
        <v>110666</v>
      </c>
      <c r="B646" s="97" t="s">
        <v>711</v>
      </c>
      <c r="D646" s="73"/>
      <c r="E646" s="74"/>
      <c r="F646" s="81"/>
      <c r="H646" s="82"/>
    </row>
    <row r="647" ht="15.75" customHeight="1">
      <c r="A647" s="96" t="n">
        <v>130460</v>
      </c>
      <c r="B647" s="97" t="s">
        <v>712</v>
      </c>
      <c r="D647" s="73"/>
      <c r="E647" s="74"/>
      <c r="F647" s="81"/>
      <c r="H647" s="82"/>
    </row>
    <row r="648" ht="15.75" customHeight="1">
      <c r="A648" s="83" t="n">
        <v>192094</v>
      </c>
      <c r="B648" s="84" t="s">
        <v>713</v>
      </c>
      <c r="D648" s="73"/>
      <c r="E648" s="74"/>
      <c r="F648" s="81"/>
      <c r="H648" s="82"/>
    </row>
    <row r="649" ht="15.75" customHeight="1">
      <c r="A649" s="83" t="n">
        <v>198870</v>
      </c>
      <c r="B649" s="84" t="s">
        <v>714</v>
      </c>
      <c r="D649" s="73"/>
      <c r="E649" s="74"/>
      <c r="F649" s="81"/>
      <c r="H649" s="82"/>
    </row>
    <row r="650" ht="15.75" customHeight="1">
      <c r="A650" s="83" t="n">
        <v>156297</v>
      </c>
      <c r="B650" s="84" t="s">
        <v>715</v>
      </c>
      <c r="D650" s="73"/>
      <c r="E650" s="74"/>
      <c r="F650" s="81"/>
      <c r="H650" s="82"/>
    </row>
    <row r="651" ht="15.75" customHeight="1">
      <c r="A651" s="83" t="n">
        <v>189096</v>
      </c>
      <c r="B651" s="84" t="s">
        <v>716</v>
      </c>
      <c r="D651" s="73"/>
      <c r="E651" s="74"/>
      <c r="F651" s="81"/>
      <c r="H651" s="82"/>
    </row>
    <row r="652" ht="15.75" customHeight="1">
      <c r="A652" s="96" t="n">
        <v>133182</v>
      </c>
      <c r="B652" s="97" t="s">
        <v>717</v>
      </c>
      <c r="D652" s="73"/>
      <c r="E652" s="74"/>
      <c r="F652" s="81"/>
      <c r="H652" s="82"/>
    </row>
    <row r="653" ht="15.75" customHeight="1">
      <c r="A653" s="96" t="n">
        <v>212293</v>
      </c>
      <c r="B653" s="97" t="s">
        <v>718</v>
      </c>
      <c r="D653" s="73"/>
      <c r="E653" s="74"/>
      <c r="F653" s="81"/>
      <c r="H653" s="82"/>
    </row>
    <row r="654" ht="15.75" customHeight="1">
      <c r="A654" s="83" t="n">
        <v>168321</v>
      </c>
      <c r="B654" s="84" t="s">
        <v>719</v>
      </c>
      <c r="D654" s="73"/>
      <c r="E654" s="74"/>
      <c r="F654" s="81"/>
      <c r="H654" s="82"/>
    </row>
    <row r="655" ht="15.75" customHeight="1">
      <c r="A655" s="83" t="n">
        <v>202677</v>
      </c>
      <c r="B655" s="84" t="s">
        <v>720</v>
      </c>
      <c r="D655" s="73"/>
      <c r="E655" s="74"/>
      <c r="F655" s="81"/>
      <c r="H655" s="82"/>
    </row>
    <row r="656" ht="15.75" customHeight="1">
      <c r="A656" s="96" t="n">
        <v>80415</v>
      </c>
      <c r="B656" s="97" t="s">
        <v>721</v>
      </c>
      <c r="D656" s="73"/>
      <c r="E656" s="74"/>
      <c r="F656" s="81"/>
      <c r="H656" s="82"/>
    </row>
    <row r="657" ht="15.75" customHeight="1">
      <c r="A657" s="96" t="n">
        <v>69256</v>
      </c>
      <c r="B657" s="97" t="s">
        <v>722</v>
      </c>
      <c r="D657" s="73"/>
      <c r="E657" s="74"/>
      <c r="F657" s="81"/>
      <c r="H657" s="82"/>
    </row>
    <row r="658" ht="15.75" customHeight="1">
      <c r="A658" s="96" t="n">
        <v>168777</v>
      </c>
      <c r="B658" s="97" t="s">
        <v>723</v>
      </c>
      <c r="D658" s="73"/>
      <c r="E658" s="74"/>
      <c r="F658" s="81"/>
      <c r="H658" s="82"/>
    </row>
    <row r="659" ht="15.75" customHeight="1">
      <c r="A659" s="83" t="n">
        <v>135064</v>
      </c>
      <c r="B659" s="84" t="s">
        <v>724</v>
      </c>
      <c r="D659" s="73"/>
      <c r="E659" s="74"/>
      <c r="F659" s="81"/>
      <c r="H659" s="82"/>
    </row>
    <row r="660" ht="15.75" customHeight="1">
      <c r="A660" s="83" t="n">
        <v>147143</v>
      </c>
      <c r="B660" s="84" t="s">
        <v>725</v>
      </c>
      <c r="D660" s="73"/>
      <c r="E660" s="74"/>
      <c r="F660" s="81"/>
      <c r="H660" s="82"/>
    </row>
    <row r="661" ht="15.75" customHeight="1">
      <c r="A661" s="83" t="n">
        <v>124482</v>
      </c>
      <c r="B661" s="84" t="s">
        <v>726</v>
      </c>
      <c r="D661" s="73"/>
      <c r="E661" s="74"/>
      <c r="F661" s="81"/>
      <c r="H661" s="82"/>
    </row>
    <row r="662" ht="15.75" customHeight="1">
      <c r="A662" s="96" t="n">
        <v>57640</v>
      </c>
      <c r="B662" s="97" t="s">
        <v>727</v>
      </c>
      <c r="D662" s="73"/>
      <c r="E662" s="74"/>
      <c r="F662" s="81"/>
      <c r="H662" s="82"/>
    </row>
    <row r="663" ht="15.75" customHeight="1">
      <c r="A663" s="83" t="n">
        <v>137067</v>
      </c>
      <c r="B663" s="84" t="s">
        <v>728</v>
      </c>
      <c r="D663" s="73"/>
      <c r="E663" s="74"/>
      <c r="F663" s="81"/>
      <c r="H663" s="82"/>
    </row>
    <row r="664" ht="15.75" customHeight="1">
      <c r="A664" s="96" t="n">
        <v>62252</v>
      </c>
      <c r="B664" s="97" t="s">
        <v>729</v>
      </c>
      <c r="D664" s="73"/>
      <c r="E664" s="74"/>
      <c r="F664" s="81"/>
      <c r="H664" s="82"/>
    </row>
    <row r="665" ht="15.75" customHeight="1">
      <c r="A665" s="96" t="n">
        <v>64627</v>
      </c>
      <c r="B665" s="97" t="s">
        <v>730</v>
      </c>
      <c r="D665" s="73"/>
      <c r="E665" s="74"/>
      <c r="F665" s="81"/>
      <c r="H665" s="82"/>
    </row>
    <row r="666" ht="15.75" customHeight="1">
      <c r="A666" s="83" t="n">
        <v>115376</v>
      </c>
      <c r="B666" s="84" t="s">
        <v>731</v>
      </c>
      <c r="D666" s="73"/>
      <c r="E666" s="74"/>
      <c r="F666" s="81"/>
      <c r="H666" s="82"/>
    </row>
    <row r="667" ht="15.75" customHeight="1">
      <c r="A667" s="96" t="n">
        <v>134116</v>
      </c>
      <c r="B667" s="97" t="s">
        <v>732</v>
      </c>
      <c r="D667" s="73"/>
      <c r="E667" s="74"/>
      <c r="F667" s="81"/>
      <c r="H667" s="82"/>
    </row>
    <row r="668" ht="15.75" customHeight="1">
      <c r="A668" s="96" t="n">
        <v>160312</v>
      </c>
      <c r="B668" s="97" t="s">
        <v>733</v>
      </c>
      <c r="D668" s="73"/>
      <c r="E668" s="74"/>
      <c r="F668" s="81"/>
      <c r="H668" s="82"/>
    </row>
    <row r="669" ht="15.75" customHeight="1">
      <c r="A669" s="83" t="n">
        <v>174028</v>
      </c>
      <c r="B669" s="84" t="s">
        <v>734</v>
      </c>
      <c r="D669" s="73"/>
      <c r="E669" s="74"/>
      <c r="F669" s="81"/>
      <c r="H669" s="82"/>
    </row>
    <row r="670" ht="15.75" customHeight="1">
      <c r="A670" s="96" t="n">
        <v>169761</v>
      </c>
      <c r="B670" s="97" t="s">
        <v>735</v>
      </c>
      <c r="D670" s="73"/>
      <c r="E670" s="74"/>
      <c r="F670" s="81"/>
      <c r="H670" s="82"/>
    </row>
    <row r="671" ht="15.75" customHeight="1">
      <c r="A671" s="83" t="n">
        <v>200446</v>
      </c>
      <c r="B671" s="84" t="s">
        <v>736</v>
      </c>
      <c r="D671" s="73"/>
      <c r="E671" s="74"/>
      <c r="F671" s="81"/>
      <c r="H671" s="82"/>
    </row>
    <row r="672" ht="15.75" customHeight="1">
      <c r="A672" s="83" t="n">
        <v>133709</v>
      </c>
      <c r="B672" s="84" t="s">
        <v>737</v>
      </c>
      <c r="D672" s="73"/>
      <c r="E672" s="74"/>
      <c r="F672" s="81"/>
      <c r="H672" s="82"/>
    </row>
    <row r="673" ht="15.75" customHeight="1">
      <c r="A673" s="83" t="n">
        <v>180543</v>
      </c>
      <c r="B673" s="84" t="s">
        <v>738</v>
      </c>
      <c r="D673" s="73"/>
      <c r="E673" s="74"/>
      <c r="F673" s="81"/>
      <c r="H673" s="82"/>
    </row>
    <row r="674" ht="15.75" customHeight="1">
      <c r="A674" s="96" t="n">
        <v>98984</v>
      </c>
      <c r="B674" s="97" t="s">
        <v>739</v>
      </c>
      <c r="D674" s="73"/>
      <c r="E674" s="74"/>
      <c r="F674" s="81"/>
      <c r="H674" s="82"/>
    </row>
    <row r="675" ht="15.75" customHeight="1">
      <c r="A675" s="83" t="n">
        <v>193487</v>
      </c>
      <c r="B675" s="84" t="s">
        <v>740</v>
      </c>
      <c r="D675" s="73"/>
      <c r="E675" s="74"/>
      <c r="F675" s="81"/>
      <c r="H675" s="82"/>
    </row>
    <row r="676" ht="15.75" customHeight="1">
      <c r="A676" s="83" t="n">
        <v>197290</v>
      </c>
      <c r="B676" s="84" t="s">
        <v>741</v>
      </c>
      <c r="D676" s="73"/>
      <c r="E676" s="74"/>
      <c r="F676" s="81"/>
      <c r="H676" s="82"/>
    </row>
    <row r="677" ht="15.75" customHeight="1">
      <c r="A677" s="96" t="n">
        <v>89582</v>
      </c>
      <c r="B677" s="97" t="s">
        <v>742</v>
      </c>
      <c r="D677" s="73"/>
      <c r="E677" s="74"/>
      <c r="F677" s="81"/>
      <c r="H677" s="82"/>
    </row>
    <row r="678" ht="15.75" customHeight="1">
      <c r="A678" s="83" t="n">
        <v>145173</v>
      </c>
      <c r="B678" s="84" t="s">
        <v>743</v>
      </c>
      <c r="D678" s="73"/>
      <c r="E678" s="74"/>
      <c r="F678" s="81"/>
      <c r="H678" s="82"/>
    </row>
    <row r="679" ht="15.75" customHeight="1">
      <c r="A679" s="83" t="n">
        <v>147665</v>
      </c>
      <c r="B679" s="84" t="s">
        <v>744</v>
      </c>
      <c r="D679" s="73"/>
      <c r="E679" s="74"/>
      <c r="F679" s="81"/>
      <c r="H679" s="82"/>
    </row>
    <row r="680" ht="15.75" customHeight="1">
      <c r="A680" s="83" t="n">
        <v>142815</v>
      </c>
      <c r="B680" s="84" t="s">
        <v>745</v>
      </c>
      <c r="D680" s="73"/>
      <c r="E680" s="74"/>
      <c r="F680" s="81"/>
      <c r="H680" s="82"/>
    </row>
    <row r="681" ht="15.75" customHeight="1">
      <c r="A681" s="96" t="n">
        <v>151537</v>
      </c>
      <c r="B681" s="97" t="s">
        <v>746</v>
      </c>
      <c r="D681" s="73"/>
      <c r="E681" s="74"/>
      <c r="F681" s="81"/>
      <c r="H681" s="82"/>
    </row>
    <row r="682" ht="15.75" customHeight="1">
      <c r="A682" s="83" t="n">
        <v>190673</v>
      </c>
      <c r="B682" s="84" t="s">
        <v>747</v>
      </c>
      <c r="D682" s="73"/>
      <c r="E682" s="74"/>
      <c r="F682" s="81"/>
      <c r="H682" s="82"/>
    </row>
    <row r="683" ht="15.75" customHeight="1">
      <c r="A683" s="96" t="n">
        <v>100752</v>
      </c>
      <c r="B683" s="97" t="s">
        <v>748</v>
      </c>
      <c r="D683" s="73"/>
      <c r="E683" s="74"/>
      <c r="F683" s="81"/>
      <c r="H683" s="82"/>
    </row>
    <row r="684" ht="15.75" customHeight="1">
      <c r="A684" s="83" t="n">
        <v>191464</v>
      </c>
      <c r="B684" s="84" t="s">
        <v>749</v>
      </c>
      <c r="D684" s="73"/>
      <c r="E684" s="74"/>
      <c r="F684" s="81"/>
      <c r="H684" s="82"/>
    </row>
    <row r="685" ht="15.75" customHeight="1">
      <c r="A685" s="83" t="n">
        <v>156755</v>
      </c>
      <c r="B685" s="84" t="s">
        <v>750</v>
      </c>
      <c r="D685" s="73"/>
      <c r="E685" s="74"/>
      <c r="F685" s="81"/>
      <c r="H685" s="82"/>
    </row>
    <row r="686" ht="15.75" customHeight="1">
      <c r="A686" s="83" t="n">
        <v>117000</v>
      </c>
      <c r="B686" s="84" t="s">
        <v>751</v>
      </c>
      <c r="D686" s="73"/>
      <c r="E686" s="74"/>
      <c r="F686" s="81"/>
      <c r="H686" s="82"/>
    </row>
    <row r="687" ht="15.75" customHeight="1">
      <c r="A687" s="96" t="n">
        <v>141955</v>
      </c>
      <c r="B687" s="97" t="s">
        <v>752</v>
      </c>
      <c r="D687" s="73"/>
      <c r="E687" s="74"/>
      <c r="F687" s="81"/>
      <c r="H687" s="82"/>
    </row>
    <row r="688" ht="15.75" customHeight="1">
      <c r="A688" s="96" t="n">
        <v>117626</v>
      </c>
      <c r="B688" s="97" t="s">
        <v>753</v>
      </c>
      <c r="D688" s="73"/>
      <c r="E688" s="74"/>
      <c r="F688" s="81"/>
      <c r="H688" s="82"/>
    </row>
    <row r="689" ht="15.75" customHeight="1">
      <c r="A689" s="96" t="n">
        <v>167840</v>
      </c>
      <c r="B689" s="97" t="s">
        <v>754</v>
      </c>
      <c r="D689" s="73"/>
      <c r="E689" s="74"/>
      <c r="F689" s="81"/>
      <c r="H689" s="82"/>
    </row>
    <row r="690" ht="15.75" customHeight="1">
      <c r="A690" s="96" t="n">
        <v>165833</v>
      </c>
      <c r="B690" s="97" t="s">
        <v>755</v>
      </c>
      <c r="D690" s="73"/>
      <c r="E690" s="74"/>
      <c r="F690" s="81"/>
      <c r="H690" s="82"/>
    </row>
    <row r="691" ht="15.75" customHeight="1">
      <c r="A691" s="96" t="n">
        <v>150163</v>
      </c>
      <c r="B691" s="97" t="s">
        <v>756</v>
      </c>
      <c r="D691" s="73"/>
      <c r="E691" s="74"/>
      <c r="F691" s="81"/>
      <c r="H691" s="82"/>
    </row>
    <row r="692" ht="15.75" customHeight="1">
      <c r="A692" s="83" t="n">
        <v>130034</v>
      </c>
      <c r="B692" s="84" t="s">
        <v>757</v>
      </c>
      <c r="D692" s="73"/>
      <c r="E692" s="74"/>
      <c r="F692" s="81"/>
      <c r="H692" s="82"/>
    </row>
    <row r="693" ht="15.75" customHeight="1">
      <c r="A693" s="96" t="n">
        <v>134998</v>
      </c>
      <c r="B693" s="97" t="s">
        <v>758</v>
      </c>
      <c r="D693" s="73"/>
      <c r="E693" s="74"/>
      <c r="F693" s="81"/>
      <c r="H693" s="82"/>
    </row>
    <row r="694" ht="15.75" customHeight="1">
      <c r="A694" s="83" t="n">
        <v>197765</v>
      </c>
      <c r="B694" s="84" t="s">
        <v>759</v>
      </c>
      <c r="D694" s="73"/>
      <c r="E694" s="74"/>
      <c r="F694" s="81"/>
      <c r="H694" s="82"/>
    </row>
    <row r="695" ht="15.75" customHeight="1">
      <c r="A695" s="83" t="n">
        <v>197753</v>
      </c>
      <c r="B695" s="84" t="s">
        <v>760</v>
      </c>
      <c r="D695" s="73"/>
      <c r="E695" s="74"/>
      <c r="F695" s="81"/>
      <c r="H695" s="82"/>
    </row>
    <row r="696" ht="15.75" customHeight="1">
      <c r="A696" s="96" t="n">
        <v>112061</v>
      </c>
      <c r="B696" s="97" t="s">
        <v>761</v>
      </c>
      <c r="D696" s="73"/>
      <c r="E696" s="74"/>
      <c r="F696" s="81"/>
      <c r="H696" s="82"/>
    </row>
    <row r="697" ht="15.75" customHeight="1">
      <c r="A697" s="83" t="n">
        <v>151420</v>
      </c>
      <c r="B697" s="84" t="s">
        <v>762</v>
      </c>
      <c r="D697" s="73"/>
      <c r="E697" s="74"/>
      <c r="F697" s="81"/>
      <c r="H697" s="82"/>
    </row>
    <row r="698" ht="15.75" customHeight="1">
      <c r="A698" s="96" t="n">
        <v>151419</v>
      </c>
      <c r="B698" s="97" t="s">
        <v>763</v>
      </c>
      <c r="D698" s="73"/>
      <c r="E698" s="74"/>
      <c r="F698" s="81"/>
      <c r="H698" s="82"/>
    </row>
    <row r="699" ht="15.75" customHeight="1">
      <c r="A699" s="96" t="n">
        <v>145349</v>
      </c>
      <c r="B699" s="97" t="s">
        <v>764</v>
      </c>
      <c r="D699" s="73"/>
      <c r="E699" s="74"/>
      <c r="F699" s="81"/>
      <c r="H699" s="82"/>
    </row>
    <row r="700" ht="15.75" customHeight="1">
      <c r="A700" s="96" t="n">
        <v>81395</v>
      </c>
      <c r="B700" s="97" t="s">
        <v>765</v>
      </c>
      <c r="D700" s="73"/>
      <c r="E700" s="74"/>
      <c r="F700" s="81"/>
      <c r="H700" s="82"/>
    </row>
    <row r="701" ht="15.75" customHeight="1">
      <c r="A701" s="96" t="n">
        <v>168058</v>
      </c>
      <c r="B701" s="97" t="s">
        <v>766</v>
      </c>
      <c r="D701" s="73"/>
      <c r="E701" s="74"/>
      <c r="F701" s="81"/>
      <c r="H701" s="82"/>
    </row>
    <row r="702" ht="15.75" customHeight="1">
      <c r="A702" s="96" t="n">
        <v>66303</v>
      </c>
      <c r="B702" s="97" t="s">
        <v>767</v>
      </c>
      <c r="D702" s="73"/>
      <c r="E702" s="74"/>
      <c r="F702" s="81"/>
      <c r="H702" s="82"/>
    </row>
    <row r="703" ht="15.75" customHeight="1">
      <c r="A703" s="96" t="n">
        <v>79194</v>
      </c>
      <c r="B703" s="97" t="s">
        <v>768</v>
      </c>
      <c r="D703" s="73"/>
      <c r="E703" s="74"/>
      <c r="F703" s="81"/>
      <c r="H703" s="82"/>
    </row>
    <row r="704" ht="15.75" customHeight="1">
      <c r="A704" s="96" t="n">
        <v>78237</v>
      </c>
      <c r="B704" s="97" t="s">
        <v>769</v>
      </c>
      <c r="D704" s="73"/>
      <c r="E704" s="74"/>
      <c r="F704" s="81"/>
      <c r="H704" s="82"/>
    </row>
    <row r="705" ht="15.75" customHeight="1">
      <c r="A705" s="96" t="n">
        <v>56623</v>
      </c>
      <c r="B705" s="97" t="s">
        <v>770</v>
      </c>
      <c r="D705" s="73" t="s">
        <v>14</v>
      </c>
      <c r="E705" s="74"/>
      <c r="F705" s="81"/>
      <c r="H705" s="82"/>
    </row>
    <row r="706" ht="15.75" customHeight="1">
      <c r="A706" s="83" t="n">
        <v>113902</v>
      </c>
      <c r="B706" s="84" t="s">
        <v>771</v>
      </c>
      <c r="D706" s="73"/>
      <c r="E706" s="74"/>
      <c r="F706" s="81"/>
      <c r="H706" s="82"/>
    </row>
    <row r="707" ht="15.75" customHeight="1">
      <c r="A707" s="96" t="n">
        <v>100218</v>
      </c>
      <c r="B707" s="97" t="s">
        <v>772</v>
      </c>
      <c r="D707" s="73"/>
      <c r="E707" s="74"/>
      <c r="F707" s="81"/>
      <c r="H707" s="82"/>
    </row>
    <row r="708" ht="15.75" customHeight="1">
      <c r="A708" s="96" t="n">
        <v>71528</v>
      </c>
      <c r="B708" s="97" t="s">
        <v>773</v>
      </c>
      <c r="D708" s="73"/>
      <c r="E708" s="74"/>
      <c r="F708" s="81"/>
      <c r="H708" s="82"/>
    </row>
    <row r="709" ht="15.75" customHeight="1">
      <c r="A709" s="96" t="n">
        <v>50148</v>
      </c>
      <c r="B709" s="97" t="s">
        <v>774</v>
      </c>
      <c r="D709" s="73"/>
      <c r="E709" s="74"/>
      <c r="F709" s="81"/>
      <c r="H709" s="82"/>
    </row>
    <row r="710" ht="15.75" customHeight="1">
      <c r="A710" s="83" t="n">
        <v>131695</v>
      </c>
      <c r="B710" s="84" t="s">
        <v>775</v>
      </c>
      <c r="D710" s="73"/>
      <c r="E710" s="74"/>
      <c r="F710" s="81"/>
      <c r="H710" s="82"/>
    </row>
    <row r="711" ht="15.75" customHeight="1">
      <c r="A711" s="96" t="n">
        <v>144312</v>
      </c>
      <c r="B711" s="97" t="s">
        <v>776</v>
      </c>
      <c r="D711" s="73"/>
      <c r="E711" s="74"/>
      <c r="F711" s="81"/>
      <c r="H711" s="82"/>
    </row>
    <row r="712" ht="15.75" customHeight="1">
      <c r="A712" s="83" t="n">
        <v>124843</v>
      </c>
      <c r="B712" s="84" t="s">
        <v>777</v>
      </c>
      <c r="D712" s="73"/>
      <c r="E712" s="74"/>
      <c r="F712" s="81"/>
      <c r="H712" s="82"/>
    </row>
    <row r="713" ht="15.75" customHeight="1">
      <c r="A713" s="83" t="n">
        <v>140252</v>
      </c>
      <c r="B713" s="84" t="s">
        <v>778</v>
      </c>
      <c r="D713" s="73"/>
      <c r="E713" s="74"/>
      <c r="F713" s="81"/>
      <c r="H713" s="82"/>
    </row>
    <row r="714" ht="15.75" customHeight="1">
      <c r="A714" s="83" t="n">
        <v>78567</v>
      </c>
      <c r="B714" s="84" t="s">
        <v>779</v>
      </c>
      <c r="D714" s="73"/>
      <c r="E714" s="74"/>
      <c r="F714" s="81"/>
      <c r="H714" s="82"/>
    </row>
    <row r="715" ht="15.75" customHeight="1">
      <c r="A715" s="96" t="n">
        <v>146217</v>
      </c>
      <c r="B715" s="97" t="s">
        <v>780</v>
      </c>
      <c r="D715" s="73"/>
      <c r="E715" s="74"/>
      <c r="F715" s="81"/>
      <c r="H715" s="82"/>
    </row>
    <row r="716" ht="15.75" customHeight="1">
      <c r="A716" s="96" t="n">
        <v>146924</v>
      </c>
      <c r="B716" s="97" t="s">
        <v>781</v>
      </c>
      <c r="D716" s="73"/>
      <c r="E716" s="74"/>
      <c r="F716" s="81"/>
      <c r="H716" s="82"/>
    </row>
    <row r="717" ht="15.75" customHeight="1">
      <c r="A717" s="96" t="n">
        <v>104214</v>
      </c>
      <c r="B717" s="97" t="s">
        <v>782</v>
      </c>
      <c r="D717" s="73"/>
      <c r="E717" s="74"/>
      <c r="F717" s="81"/>
      <c r="H717" s="82"/>
    </row>
    <row r="718" ht="15.75" customHeight="1">
      <c r="A718" s="96" t="n">
        <v>151833</v>
      </c>
      <c r="B718" s="97" t="s">
        <v>783</v>
      </c>
      <c r="D718" s="73"/>
      <c r="E718" s="74"/>
      <c r="F718" s="81"/>
      <c r="H718" s="82"/>
    </row>
    <row r="719" ht="15.75" customHeight="1">
      <c r="A719" s="96" t="n">
        <v>126216</v>
      </c>
      <c r="B719" s="97" t="s">
        <v>784</v>
      </c>
      <c r="D719" s="73"/>
      <c r="E719" s="74"/>
      <c r="F719" s="81"/>
      <c r="H719" s="82"/>
    </row>
    <row r="720" ht="15.75" customHeight="1">
      <c r="A720" s="83" t="n">
        <v>117649</v>
      </c>
      <c r="B720" s="84" t="s">
        <v>785</v>
      </c>
      <c r="D720" s="73"/>
      <c r="E720" s="74"/>
      <c r="F720" s="81"/>
      <c r="H720" s="82"/>
    </row>
    <row r="721" ht="15.75" customHeight="1">
      <c r="A721" s="96" t="n">
        <v>165786</v>
      </c>
      <c r="B721" s="97" t="s">
        <v>786</v>
      </c>
      <c r="D721" s="73"/>
      <c r="E721" s="74"/>
      <c r="F721" s="81"/>
      <c r="H721" s="82"/>
    </row>
    <row r="722" ht="15.75" customHeight="1">
      <c r="A722" s="83" t="n">
        <v>138095</v>
      </c>
      <c r="B722" s="84" t="s">
        <v>787</v>
      </c>
      <c r="D722" s="73"/>
      <c r="E722" s="74"/>
      <c r="F722" s="81"/>
      <c r="H722" s="82"/>
    </row>
    <row r="723" ht="15.75" customHeight="1">
      <c r="A723" s="96" t="n">
        <v>215475</v>
      </c>
      <c r="B723" s="97" t="s">
        <v>788</v>
      </c>
      <c r="D723" s="73"/>
      <c r="E723" s="74"/>
      <c r="F723" s="81"/>
      <c r="H723" s="82"/>
    </row>
    <row r="724" ht="15.75" customHeight="1">
      <c r="A724" s="83" t="n">
        <v>135396</v>
      </c>
      <c r="B724" s="84" t="s">
        <v>789</v>
      </c>
      <c r="D724" s="73"/>
      <c r="E724" s="74"/>
      <c r="F724" s="81"/>
      <c r="H724" s="82"/>
    </row>
    <row r="725" ht="15.75" customHeight="1">
      <c r="A725" s="96" t="n">
        <v>145117</v>
      </c>
      <c r="B725" s="97" t="s">
        <v>790</v>
      </c>
      <c r="D725" s="73"/>
      <c r="E725" s="74"/>
      <c r="F725" s="81"/>
      <c r="H725" s="82"/>
    </row>
    <row r="726" ht="15.75" customHeight="1">
      <c r="A726" s="96" t="n">
        <v>133052</v>
      </c>
      <c r="B726" s="97" t="s">
        <v>791</v>
      </c>
      <c r="D726" s="73"/>
      <c r="E726" s="74"/>
      <c r="F726" s="81"/>
      <c r="H726" s="82"/>
    </row>
    <row r="727" ht="15.75" customHeight="1">
      <c r="A727" s="96" t="n">
        <v>128382</v>
      </c>
      <c r="B727" s="97" t="s">
        <v>792</v>
      </c>
      <c r="D727" s="73"/>
      <c r="E727" s="74"/>
      <c r="F727" s="81"/>
      <c r="H727" s="82"/>
    </row>
    <row r="728" ht="15.75" customHeight="1">
      <c r="A728" s="96" t="n">
        <v>213555</v>
      </c>
      <c r="B728" s="97" t="s">
        <v>793</v>
      </c>
      <c r="D728" s="73"/>
      <c r="E728" s="74"/>
      <c r="F728" s="81"/>
      <c r="H728" s="82"/>
    </row>
    <row r="729" ht="15.75" customHeight="1">
      <c r="A729" s="96" t="n">
        <v>132371</v>
      </c>
      <c r="B729" s="97" t="s">
        <v>794</v>
      </c>
      <c r="D729" s="73"/>
      <c r="E729" s="74"/>
      <c r="F729" s="81"/>
      <c r="H729" s="82"/>
    </row>
    <row r="730" ht="15.75" customHeight="1">
      <c r="A730" s="96" t="n">
        <v>77778</v>
      </c>
      <c r="B730" s="97" t="s">
        <v>795</v>
      </c>
      <c r="D730" s="73"/>
      <c r="E730" s="74"/>
      <c r="F730" s="81"/>
      <c r="H730" s="82"/>
    </row>
    <row r="731" ht="15.75" customHeight="1">
      <c r="A731" s="96" t="n">
        <v>134426</v>
      </c>
      <c r="B731" s="97" t="s">
        <v>796</v>
      </c>
      <c r="D731" s="73"/>
      <c r="E731" s="74"/>
      <c r="F731" s="81"/>
      <c r="H731" s="82"/>
    </row>
    <row r="732" ht="15.75" customHeight="1">
      <c r="A732" s="83" t="n">
        <v>131902</v>
      </c>
      <c r="B732" s="84" t="s">
        <v>797</v>
      </c>
      <c r="D732" s="73"/>
      <c r="E732" s="74"/>
      <c r="F732" s="81"/>
      <c r="H732" s="82"/>
    </row>
    <row r="733" ht="15.75" customHeight="1">
      <c r="A733" s="83" t="n">
        <v>138646</v>
      </c>
      <c r="B733" s="84" t="s">
        <v>798</v>
      </c>
      <c r="D733" s="73"/>
      <c r="E733" s="74"/>
      <c r="F733" s="81"/>
      <c r="H733" s="82"/>
    </row>
    <row r="734" ht="15.75" customHeight="1">
      <c r="A734" s="83" t="n">
        <v>132595</v>
      </c>
      <c r="B734" s="84" t="s">
        <v>799</v>
      </c>
      <c r="D734" s="73"/>
      <c r="E734" s="74"/>
      <c r="F734" s="81"/>
      <c r="H734" s="82"/>
    </row>
    <row r="735" ht="15.75" customHeight="1">
      <c r="A735" s="96" t="n">
        <v>171120</v>
      </c>
      <c r="B735" s="97" t="s">
        <v>800</v>
      </c>
      <c r="D735" s="73"/>
      <c r="E735" s="74"/>
      <c r="F735" s="81"/>
      <c r="H735" s="82"/>
    </row>
    <row r="736" ht="15.75" customHeight="1">
      <c r="A736" s="96" t="n">
        <v>66771</v>
      </c>
      <c r="B736" s="97" t="s">
        <v>801</v>
      </c>
      <c r="D736" s="73"/>
      <c r="E736" s="74"/>
      <c r="F736" s="81"/>
      <c r="H736" s="82"/>
    </row>
    <row r="737" ht="15.75" customHeight="1">
      <c r="A737" s="83" t="n">
        <v>199227</v>
      </c>
      <c r="B737" s="84" t="s">
        <v>802</v>
      </c>
      <c r="D737" s="73"/>
      <c r="E737" s="74"/>
      <c r="F737" s="81"/>
      <c r="H737" s="82"/>
    </row>
    <row r="738" ht="15.75" customHeight="1">
      <c r="A738" s="83" t="n">
        <v>202140</v>
      </c>
      <c r="B738" s="84" t="s">
        <v>803</v>
      </c>
      <c r="D738" s="73"/>
      <c r="E738" s="74"/>
      <c r="F738" s="81"/>
      <c r="H738" s="82"/>
    </row>
    <row r="739" ht="15.75" customHeight="1">
      <c r="A739" s="96" t="n">
        <v>163521</v>
      </c>
      <c r="B739" s="97" t="s">
        <v>804</v>
      </c>
      <c r="D739" s="73"/>
      <c r="E739" s="74"/>
      <c r="F739" s="81"/>
      <c r="H739" s="82"/>
    </row>
    <row r="740" ht="15.75" customHeight="1">
      <c r="A740" s="83" t="n">
        <v>118823</v>
      </c>
      <c r="B740" s="84" t="s">
        <v>805</v>
      </c>
      <c r="D740" s="73"/>
      <c r="E740" s="74"/>
      <c r="F740" s="81"/>
      <c r="H740" s="82"/>
    </row>
    <row r="741" ht="15.75" customHeight="1">
      <c r="A741" s="83" t="n">
        <v>148349</v>
      </c>
      <c r="B741" s="84" t="s">
        <v>806</v>
      </c>
      <c r="D741" s="73"/>
      <c r="E741" s="74"/>
      <c r="F741" s="81"/>
      <c r="H741" s="82"/>
    </row>
    <row r="742" ht="15.75" customHeight="1">
      <c r="A742" s="83" t="n">
        <v>191691</v>
      </c>
      <c r="B742" s="84" t="s">
        <v>807</v>
      </c>
      <c r="D742" s="73"/>
      <c r="E742" s="74"/>
      <c r="F742" s="81"/>
      <c r="H742" s="82"/>
    </row>
    <row r="743" ht="15.75" customHeight="1">
      <c r="A743" s="83" t="n">
        <v>188199</v>
      </c>
      <c r="B743" s="84" t="s">
        <v>808</v>
      </c>
      <c r="D743" s="73"/>
      <c r="E743" s="74"/>
      <c r="F743" s="81"/>
      <c r="H743" s="82"/>
    </row>
    <row r="744" ht="15.75" customHeight="1">
      <c r="A744" s="96" t="n">
        <v>99603</v>
      </c>
      <c r="B744" s="97" t="s">
        <v>809</v>
      </c>
      <c r="D744" s="73"/>
      <c r="E744" s="74"/>
      <c r="F744" s="81"/>
      <c r="H744" s="82"/>
    </row>
    <row r="745" ht="15.75" customHeight="1">
      <c r="A745" s="96" t="n">
        <v>66896</v>
      </c>
      <c r="B745" s="97" t="s">
        <v>810</v>
      </c>
      <c r="D745" s="73"/>
      <c r="E745" s="74"/>
      <c r="F745" s="81"/>
      <c r="H745" s="82"/>
    </row>
    <row r="746" ht="15.75" customHeight="1">
      <c r="A746" s="96" t="n">
        <v>212124</v>
      </c>
      <c r="B746" s="97" t="s">
        <v>811</v>
      </c>
      <c r="D746" s="73"/>
      <c r="E746" s="74"/>
      <c r="F746" s="81"/>
      <c r="H746" s="82"/>
    </row>
    <row r="747" ht="15.75" customHeight="1">
      <c r="A747" s="83" t="n">
        <v>155411</v>
      </c>
      <c r="B747" s="84" t="s">
        <v>812</v>
      </c>
      <c r="D747" s="73"/>
      <c r="E747" s="74"/>
      <c r="F747" s="81"/>
      <c r="H747" s="82"/>
    </row>
    <row r="748" ht="15.75" customHeight="1">
      <c r="A748" s="83" t="n">
        <v>150839</v>
      </c>
      <c r="B748" s="84" t="s">
        <v>813</v>
      </c>
      <c r="D748" s="73"/>
      <c r="E748" s="74"/>
      <c r="F748" s="81"/>
      <c r="H748" s="82"/>
    </row>
    <row r="749" ht="15.75" customHeight="1">
      <c r="A749" s="96" t="n">
        <v>165105</v>
      </c>
      <c r="B749" s="97" t="s">
        <v>814</v>
      </c>
      <c r="D749" s="73"/>
      <c r="E749" s="74"/>
      <c r="F749" s="81"/>
      <c r="H749" s="82"/>
    </row>
    <row r="750" ht="15.75" customHeight="1">
      <c r="A750" s="83" t="n">
        <v>110130</v>
      </c>
      <c r="B750" s="84" t="s">
        <v>815</v>
      </c>
      <c r="D750" s="73"/>
      <c r="E750" s="74"/>
      <c r="F750" s="81"/>
      <c r="H750" s="82"/>
    </row>
    <row r="751" ht="15.75" customHeight="1">
      <c r="A751" s="96" t="n">
        <v>214619</v>
      </c>
      <c r="B751" s="97" t="s">
        <v>816</v>
      </c>
      <c r="D751" s="73"/>
      <c r="E751" s="74"/>
      <c r="F751" s="81"/>
      <c r="H751" s="82"/>
    </row>
    <row r="752" ht="15.75" customHeight="1">
      <c r="A752" s="83" t="n">
        <v>122624</v>
      </c>
      <c r="B752" s="84" t="s">
        <v>817</v>
      </c>
      <c r="D752" s="73"/>
      <c r="E752" s="74"/>
      <c r="F752" s="81"/>
      <c r="H752" s="82"/>
    </row>
    <row r="753" ht="15.75" customHeight="1">
      <c r="A753" s="96" t="n">
        <v>115923</v>
      </c>
      <c r="B753" s="97" t="s">
        <v>818</v>
      </c>
      <c r="D753" s="73"/>
      <c r="E753" s="74"/>
      <c r="F753" s="81"/>
      <c r="H753" s="82"/>
    </row>
    <row r="754" ht="15.75" customHeight="1">
      <c r="A754" s="83" t="n">
        <v>191756</v>
      </c>
      <c r="B754" s="84" t="s">
        <v>819</v>
      </c>
      <c r="D754" s="73"/>
      <c r="E754" s="74"/>
      <c r="F754" s="81"/>
      <c r="H754" s="82"/>
    </row>
    <row r="755" ht="15.75" customHeight="1">
      <c r="A755" s="96" t="n">
        <v>109600</v>
      </c>
      <c r="B755" s="97" t="s">
        <v>820</v>
      </c>
      <c r="D755" s="73"/>
      <c r="E755" s="74"/>
      <c r="F755" s="81"/>
      <c r="H755" s="82"/>
    </row>
    <row r="756" ht="15.75" customHeight="1">
      <c r="A756" s="83" t="n">
        <v>191274</v>
      </c>
      <c r="B756" s="84" t="s">
        <v>821</v>
      </c>
      <c r="D756" s="73"/>
      <c r="E756" s="74"/>
      <c r="F756" s="81"/>
      <c r="H756" s="82"/>
    </row>
    <row r="757" ht="15.75" customHeight="1">
      <c r="A757" s="96" t="n">
        <v>131614</v>
      </c>
      <c r="B757" s="97" t="s">
        <v>822</v>
      </c>
      <c r="D757" s="73"/>
      <c r="E757" s="74"/>
      <c r="F757" s="81"/>
      <c r="H757" s="82"/>
    </row>
    <row r="758" ht="15.75" customHeight="1">
      <c r="A758" s="83" t="n">
        <v>196846</v>
      </c>
      <c r="B758" s="84" t="s">
        <v>823</v>
      </c>
      <c r="D758" s="73"/>
      <c r="E758" s="74"/>
      <c r="F758" s="81"/>
    </row>
    <row r="759" ht="15.75" customHeight="1">
      <c r="A759" s="96" t="n">
        <v>129381</v>
      </c>
      <c r="B759" s="97" t="s">
        <v>824</v>
      </c>
      <c r="D759" s="73"/>
      <c r="E759" s="74"/>
      <c r="F759" s="81"/>
    </row>
    <row r="760" ht="15.75" customHeight="1">
      <c r="A760" s="96" t="n">
        <v>162058</v>
      </c>
      <c r="B760" s="97" t="s">
        <v>825</v>
      </c>
      <c r="D760" s="73"/>
      <c r="E760" s="74"/>
      <c r="F760" s="81"/>
    </row>
    <row r="761" ht="15.75" customHeight="1">
      <c r="A761" s="96" t="n">
        <v>154469</v>
      </c>
      <c r="B761" s="97" t="s">
        <v>826</v>
      </c>
      <c r="D761" s="73"/>
      <c r="E761" s="74"/>
      <c r="F761" s="81"/>
    </row>
    <row r="762" ht="15.75" customHeight="1">
      <c r="A762" s="96" t="n">
        <v>126429</v>
      </c>
      <c r="B762" s="97" t="s">
        <v>827</v>
      </c>
      <c r="D762" s="73"/>
      <c r="E762" s="74"/>
      <c r="F762" s="81"/>
    </row>
    <row r="763" ht="15.75" customHeight="1">
      <c r="A763" s="96" t="n">
        <v>125689</v>
      </c>
      <c r="B763" s="97" t="s">
        <v>828</v>
      </c>
      <c r="D763" s="73"/>
      <c r="E763" s="74"/>
      <c r="F763" s="81"/>
    </row>
    <row r="764" ht="15.75" customHeight="1">
      <c r="A764" s="96" t="n">
        <v>208843</v>
      </c>
      <c r="B764" s="97" t="s">
        <v>829</v>
      </c>
      <c r="D764" s="73"/>
      <c r="E764" s="74"/>
      <c r="F764" s="81"/>
    </row>
    <row r="765" ht="15.75" customHeight="1">
      <c r="A765" s="96" t="n">
        <v>221264</v>
      </c>
      <c r="B765" s="97" t="s">
        <v>830</v>
      </c>
      <c r="D765" s="73"/>
      <c r="E765" s="74"/>
      <c r="F765" s="81"/>
    </row>
    <row r="766" ht="15.75" customHeight="1">
      <c r="A766" s="83" t="n">
        <v>187840</v>
      </c>
      <c r="B766" s="84" t="s">
        <v>831</v>
      </c>
      <c r="D766" s="73"/>
      <c r="E766" s="74"/>
      <c r="F766" s="81"/>
    </row>
    <row r="767" ht="15.75" customHeight="1">
      <c r="A767" s="96" t="n">
        <v>130354</v>
      </c>
      <c r="B767" s="97" t="s">
        <v>832</v>
      </c>
      <c r="D767" s="73"/>
      <c r="E767" s="74"/>
      <c r="F767" s="81"/>
    </row>
    <row r="768" ht="15.75" customHeight="1">
      <c r="A768" s="96" t="n">
        <v>132484</v>
      </c>
      <c r="B768" s="97" t="s">
        <v>833</v>
      </c>
      <c r="D768" s="73"/>
      <c r="E768" s="74"/>
      <c r="F768" s="81"/>
    </row>
    <row r="769" ht="15.75" customHeight="1">
      <c r="A769" s="83" t="n">
        <v>152078</v>
      </c>
      <c r="B769" s="84" t="s">
        <v>834</v>
      </c>
      <c r="D769" s="73"/>
      <c r="E769" s="74"/>
      <c r="F769" s="81"/>
    </row>
    <row r="770" ht="15.75" customHeight="1">
      <c r="A770" s="83" t="n">
        <v>186888</v>
      </c>
      <c r="B770" s="84" t="s">
        <v>835</v>
      </c>
      <c r="D770" s="73"/>
      <c r="E770" s="74"/>
      <c r="F770" s="81"/>
    </row>
    <row r="771" ht="15.75" customHeight="1">
      <c r="A771" s="83" t="n">
        <v>135614</v>
      </c>
      <c r="B771" s="84" t="s">
        <v>836</v>
      </c>
      <c r="D771" s="73"/>
      <c r="E771" s="74"/>
      <c r="F771" s="81"/>
    </row>
    <row r="772" ht="15.75" customHeight="1">
      <c r="A772" s="83" t="n">
        <v>133111</v>
      </c>
      <c r="B772" s="84" t="s">
        <v>837</v>
      </c>
      <c r="D772" s="73"/>
      <c r="E772" s="74"/>
      <c r="F772" s="81"/>
    </row>
    <row r="773" ht="15.75" customHeight="1">
      <c r="A773" s="83" t="n">
        <v>128157</v>
      </c>
      <c r="B773" s="84" t="s">
        <v>838</v>
      </c>
      <c r="D773" s="73"/>
      <c r="E773" s="74"/>
      <c r="F773" s="81"/>
    </row>
    <row r="774" ht="15.75" customHeight="1">
      <c r="A774" s="83" t="n">
        <v>114449</v>
      </c>
      <c r="B774" s="84" t="s">
        <v>839</v>
      </c>
      <c r="D774" s="73"/>
      <c r="E774" s="74"/>
      <c r="F774" s="81"/>
    </row>
    <row r="775" ht="15.75" customHeight="1">
      <c r="A775" s="83" t="n">
        <v>134263</v>
      </c>
      <c r="B775" s="84" t="s">
        <v>840</v>
      </c>
      <c r="D775" s="73"/>
      <c r="E775" s="74"/>
      <c r="F775" s="81"/>
    </row>
    <row r="776" ht="15.75" customHeight="1">
      <c r="A776" s="96" t="n">
        <v>53219</v>
      </c>
      <c r="B776" s="97" t="s">
        <v>841</v>
      </c>
      <c r="D776" s="73"/>
      <c r="E776" s="74"/>
      <c r="F776" s="81"/>
    </row>
    <row r="777" ht="15.75" customHeight="1">
      <c r="A777" s="83" t="n">
        <v>103430</v>
      </c>
      <c r="B777" s="84" t="s">
        <v>842</v>
      </c>
      <c r="D777" s="73"/>
      <c r="E777" s="74"/>
      <c r="F777" s="81"/>
    </row>
    <row r="778" ht="15.75" customHeight="1">
      <c r="A778" s="96" t="n">
        <v>163875</v>
      </c>
      <c r="B778" s="97" t="s">
        <v>843</v>
      </c>
      <c r="D778" s="73"/>
      <c r="E778" s="74"/>
      <c r="F778" s="81"/>
    </row>
    <row r="779" ht="15.75" customHeight="1">
      <c r="A779" s="96" t="n">
        <v>77520</v>
      </c>
      <c r="B779" s="97" t="s">
        <v>844</v>
      </c>
      <c r="D779" s="73"/>
      <c r="E779" s="74"/>
      <c r="F779" s="81"/>
    </row>
    <row r="780" ht="15.75" customHeight="1">
      <c r="A780" s="83" t="n">
        <v>133702</v>
      </c>
      <c r="B780" s="84" t="s">
        <v>845</v>
      </c>
      <c r="D780" s="73"/>
      <c r="E780" s="74"/>
      <c r="F780" s="81"/>
    </row>
    <row r="781" ht="15.75" customHeight="1">
      <c r="A781" s="83" t="n">
        <v>165430</v>
      </c>
      <c r="B781" s="84" t="s">
        <v>846</v>
      </c>
      <c r="D781" s="73"/>
      <c r="E781" s="74"/>
      <c r="F781" s="81"/>
    </row>
    <row r="782" ht="15.75" customHeight="1">
      <c r="A782" s="83" t="n">
        <v>146584</v>
      </c>
      <c r="B782" s="84" t="s">
        <v>847</v>
      </c>
      <c r="D782" s="73"/>
      <c r="E782" s="74"/>
      <c r="F782" s="81"/>
    </row>
    <row r="783" ht="15.75" customHeight="1">
      <c r="A783" s="96" t="n">
        <v>80917</v>
      </c>
      <c r="B783" s="97" t="s">
        <v>848</v>
      </c>
      <c r="D783" s="73"/>
      <c r="E783" s="74"/>
      <c r="F783" s="81"/>
    </row>
    <row r="784" ht="15.75" customHeight="1">
      <c r="A784" s="83" t="n">
        <v>191656</v>
      </c>
      <c r="B784" s="84" t="s">
        <v>849</v>
      </c>
      <c r="D784" s="73"/>
      <c r="E784" s="74"/>
      <c r="F784" s="81"/>
    </row>
    <row r="785" ht="15.75" customHeight="1">
      <c r="A785" s="96" t="n">
        <v>112931</v>
      </c>
      <c r="B785" s="97" t="s">
        <v>850</v>
      </c>
      <c r="D785" s="73"/>
      <c r="E785" s="74"/>
      <c r="F785" s="81"/>
    </row>
    <row r="786" ht="15.75" customHeight="1">
      <c r="A786" s="96" t="n">
        <v>104690</v>
      </c>
      <c r="B786" s="97" t="s">
        <v>851</v>
      </c>
      <c r="D786" s="73"/>
      <c r="E786" s="74"/>
      <c r="F786" s="81"/>
    </row>
    <row r="787" ht="15.75" customHeight="1">
      <c r="A787" s="96" t="n">
        <v>58117</v>
      </c>
      <c r="B787" s="97" t="s">
        <v>852</v>
      </c>
      <c r="D787" s="73"/>
      <c r="E787" s="74"/>
      <c r="F787" s="81"/>
    </row>
    <row r="788" ht="15.75" customHeight="1">
      <c r="A788" s="96" t="n">
        <v>123455</v>
      </c>
      <c r="B788" s="97" t="s">
        <v>853</v>
      </c>
      <c r="D788" s="73"/>
      <c r="E788" s="74"/>
      <c r="F788" s="81"/>
    </row>
    <row r="789" ht="15.75" customHeight="1">
      <c r="A789" s="96" t="n">
        <v>107767</v>
      </c>
      <c r="B789" s="97" t="s">
        <v>854</v>
      </c>
      <c r="D789" s="73"/>
      <c r="E789" s="74"/>
      <c r="F789" s="81"/>
    </row>
    <row r="790" ht="15.75" customHeight="1">
      <c r="A790" s="96" t="n">
        <v>64727</v>
      </c>
      <c r="B790" s="97" t="s">
        <v>855</v>
      </c>
      <c r="D790" s="73"/>
      <c r="E790" s="74"/>
      <c r="F790" s="81"/>
    </row>
    <row r="791" ht="15.75" customHeight="1">
      <c r="A791" s="96" t="n">
        <v>78772</v>
      </c>
      <c r="B791" s="97" t="s">
        <v>856</v>
      </c>
      <c r="D791" s="73"/>
      <c r="E791" s="74"/>
      <c r="F791" s="81"/>
    </row>
    <row r="792" ht="15.75" customHeight="1">
      <c r="A792" s="96" t="n">
        <v>134678</v>
      </c>
      <c r="B792" s="97" t="s">
        <v>857</v>
      </c>
      <c r="D792" s="73"/>
      <c r="E792" s="74"/>
      <c r="F792" s="81"/>
    </row>
    <row r="793" ht="15.75" customHeight="1">
      <c r="A793" s="96" t="n">
        <v>63612</v>
      </c>
      <c r="B793" s="97" t="s">
        <v>858</v>
      </c>
      <c r="D793" s="73"/>
      <c r="E793" s="74"/>
      <c r="F793" s="81"/>
    </row>
    <row r="794" ht="15.75" customHeight="1">
      <c r="A794" s="96" t="n">
        <v>56591</v>
      </c>
      <c r="B794" s="97" t="s">
        <v>859</v>
      </c>
      <c r="D794" s="73"/>
      <c r="E794" s="74"/>
      <c r="F794" s="81"/>
    </row>
    <row r="795" ht="15.75" customHeight="1">
      <c r="A795" s="96" t="n">
        <v>107768</v>
      </c>
      <c r="B795" s="97" t="s">
        <v>860</v>
      </c>
      <c r="D795" s="73"/>
      <c r="E795" s="74"/>
      <c r="F795" s="81"/>
    </row>
    <row r="796" ht="15.75" customHeight="1">
      <c r="A796" s="96" t="n">
        <v>58284</v>
      </c>
      <c r="B796" s="97" t="s">
        <v>861</v>
      </c>
      <c r="D796" s="73"/>
      <c r="E796" s="74"/>
      <c r="F796" s="81"/>
    </row>
    <row r="797" ht="15.75" customHeight="1">
      <c r="A797" s="96" t="n">
        <v>134670</v>
      </c>
      <c r="B797" s="97" t="s">
        <v>862</v>
      </c>
      <c r="D797" s="73"/>
      <c r="E797" s="74"/>
      <c r="F797" s="81"/>
    </row>
    <row r="798" ht="15.75" customHeight="1">
      <c r="A798" s="96" t="n">
        <v>105850</v>
      </c>
      <c r="B798" s="97" t="s">
        <v>863</v>
      </c>
      <c r="D798" s="73"/>
      <c r="E798" s="74"/>
      <c r="F798" s="81"/>
    </row>
    <row r="799" ht="15.75" customHeight="1">
      <c r="A799" s="96" t="n">
        <v>107789</v>
      </c>
      <c r="B799" s="97" t="s">
        <v>864</v>
      </c>
      <c r="D799" s="73"/>
      <c r="E799" s="74"/>
      <c r="F799" s="81"/>
    </row>
    <row r="800" ht="15.75" customHeight="1">
      <c r="A800" s="96" t="n">
        <v>105860</v>
      </c>
      <c r="B800" s="97" t="s">
        <v>865</v>
      </c>
      <c r="D800" s="73"/>
      <c r="E800" s="74"/>
      <c r="F800" s="81"/>
    </row>
    <row r="801" ht="15.75" customHeight="1">
      <c r="A801" s="96" t="n">
        <v>107797</v>
      </c>
      <c r="B801" s="97" t="s">
        <v>866</v>
      </c>
      <c r="D801" s="73"/>
      <c r="E801" s="74"/>
      <c r="F801" s="81"/>
    </row>
    <row r="802" ht="15.75" customHeight="1">
      <c r="A802" s="96" t="n">
        <v>64586</v>
      </c>
      <c r="B802" s="97" t="s">
        <v>867</v>
      </c>
      <c r="D802" s="73"/>
      <c r="E802" s="74"/>
      <c r="F802" s="81"/>
    </row>
    <row r="803" ht="15.75" customHeight="1">
      <c r="A803" s="96" t="n">
        <v>96981</v>
      </c>
      <c r="B803" s="97" t="s">
        <v>868</v>
      </c>
      <c r="D803" s="73"/>
      <c r="E803" s="74"/>
      <c r="F803" s="81"/>
    </row>
    <row r="804" ht="15.75" customHeight="1">
      <c r="A804" s="96" t="n">
        <v>105451</v>
      </c>
      <c r="B804" s="97" t="s">
        <v>869</v>
      </c>
      <c r="D804" s="73"/>
      <c r="E804" s="74"/>
      <c r="F804" s="81"/>
    </row>
    <row r="805" ht="15.75" customHeight="1">
      <c r="A805" s="96" t="n">
        <v>103830</v>
      </c>
      <c r="B805" s="97" t="s">
        <v>870</v>
      </c>
      <c r="D805" s="73"/>
      <c r="E805" s="74"/>
      <c r="F805" s="81"/>
    </row>
    <row r="806" ht="15.75" customHeight="1">
      <c r="A806" s="96" t="n">
        <v>68475</v>
      </c>
      <c r="B806" s="97" t="s">
        <v>871</v>
      </c>
      <c r="D806" s="73"/>
      <c r="E806" s="74"/>
      <c r="F806" s="81"/>
    </row>
    <row r="807" ht="15.75" customHeight="1">
      <c r="A807" s="96" t="n">
        <v>58292</v>
      </c>
      <c r="B807" s="97" t="s">
        <v>872</v>
      </c>
      <c r="D807" s="73"/>
      <c r="E807" s="74"/>
      <c r="F807" s="81"/>
    </row>
    <row r="808" ht="15.75" customHeight="1">
      <c r="A808" s="96" t="n">
        <v>129988</v>
      </c>
      <c r="B808" s="97" t="s">
        <v>873</v>
      </c>
      <c r="D808" s="73"/>
      <c r="E808" s="74"/>
      <c r="F808" s="81"/>
    </row>
    <row r="809" ht="15.75" customHeight="1">
      <c r="A809" s="83" t="n">
        <v>180544</v>
      </c>
      <c r="B809" s="84" t="s">
        <v>874</v>
      </c>
      <c r="D809" s="73"/>
      <c r="E809" s="74"/>
      <c r="F809" s="81"/>
    </row>
    <row r="810" ht="15.75" customHeight="1">
      <c r="A810" s="83" t="n">
        <v>97031</v>
      </c>
      <c r="B810" s="84" t="s">
        <v>875</v>
      </c>
      <c r="E810" s="99"/>
      <c r="F810" s="81"/>
    </row>
    <row r="811" ht="15.75" customHeight="1">
      <c r="A811" s="96" t="n">
        <v>132471</v>
      </c>
      <c r="B811" s="97" t="s">
        <v>876</v>
      </c>
    </row>
    <row r="812" ht="15.75" customHeight="1">
      <c r="A812" s="96" t="n">
        <v>65617</v>
      </c>
      <c r="B812" s="97" t="s">
        <v>877</v>
      </c>
    </row>
    <row r="813" ht="15.75" customHeight="1">
      <c r="A813" s="96" t="n">
        <v>214859</v>
      </c>
      <c r="B813" s="97" t="s">
        <v>878</v>
      </c>
    </row>
    <row r="814" ht="15.75" customHeight="1">
      <c r="A814" s="83" t="n">
        <v>170397</v>
      </c>
      <c r="B814" s="84" t="s">
        <v>879</v>
      </c>
    </row>
    <row r="815" ht="15.75" customHeight="1">
      <c r="A815" s="83" t="n">
        <v>50058</v>
      </c>
      <c r="B815" s="84" t="s">
        <v>880</v>
      </c>
    </row>
    <row r="816" ht="15.75" customHeight="1">
      <c r="A816" s="96" t="n">
        <v>212182</v>
      </c>
      <c r="B816" s="97" t="s">
        <v>881</v>
      </c>
    </row>
    <row r="817" ht="15.75" customHeight="1">
      <c r="A817" s="96" t="n">
        <v>169876</v>
      </c>
      <c r="B817" s="97" t="s">
        <v>882</v>
      </c>
    </row>
    <row r="818" ht="15.75" customHeight="1">
      <c r="A818" s="96" t="n">
        <v>221196</v>
      </c>
      <c r="B818" s="97" t="s">
        <v>883</v>
      </c>
    </row>
    <row r="819" ht="15.75" customHeight="1">
      <c r="A819" s="83" t="n">
        <v>154630</v>
      </c>
      <c r="B819" s="84" t="s">
        <v>884</v>
      </c>
    </row>
    <row r="820" ht="15.75" customHeight="1">
      <c r="A820" s="83" t="n">
        <v>136662</v>
      </c>
      <c r="B820" s="84" t="s">
        <v>885</v>
      </c>
    </row>
    <row r="821" ht="15.75" customHeight="1">
      <c r="A821" s="83" t="n">
        <v>178807</v>
      </c>
      <c r="B821" s="84" t="s">
        <v>886</v>
      </c>
    </row>
    <row r="822" ht="15.75" customHeight="1">
      <c r="A822" s="83" t="n">
        <v>148436</v>
      </c>
      <c r="B822" s="84" t="s">
        <v>887</v>
      </c>
    </row>
    <row r="823" ht="15.75" customHeight="1">
      <c r="A823" s="96" t="n">
        <v>172731</v>
      </c>
      <c r="B823" s="97" t="s">
        <v>888</v>
      </c>
    </row>
    <row r="824" ht="15.75" customHeight="1">
      <c r="A824" s="96" t="n">
        <v>141015</v>
      </c>
      <c r="B824" s="97" t="s">
        <v>889</v>
      </c>
    </row>
    <row r="825" ht="15.75" customHeight="1">
      <c r="A825" s="96" t="n">
        <v>148284</v>
      </c>
      <c r="B825" s="97" t="s">
        <v>890</v>
      </c>
    </row>
    <row r="826" ht="15.75" customHeight="1">
      <c r="A826" s="96" t="n">
        <v>132427</v>
      </c>
      <c r="B826" s="97" t="s">
        <v>891</v>
      </c>
    </row>
    <row r="827" ht="15.75" customHeight="1">
      <c r="A827" s="83" t="n">
        <v>191103</v>
      </c>
      <c r="B827" s="84" t="s">
        <v>892</v>
      </c>
    </row>
    <row r="828" ht="15.75" customHeight="1">
      <c r="A828" s="96" t="n">
        <v>135188</v>
      </c>
      <c r="B828" s="97" t="s">
        <v>893</v>
      </c>
    </row>
    <row r="829" ht="15.75" customHeight="1">
      <c r="A829" s="96" t="n">
        <v>97487</v>
      </c>
      <c r="B829" s="97" t="s">
        <v>894</v>
      </c>
    </row>
    <row r="830" ht="15.75" customHeight="1">
      <c r="A830" s="96" t="n">
        <v>64622</v>
      </c>
      <c r="B830" s="97" t="s">
        <v>895</v>
      </c>
    </row>
    <row r="831" ht="15.75" customHeight="1">
      <c r="A831" s="96" t="n">
        <v>75834</v>
      </c>
      <c r="B831" s="97" t="s">
        <v>896</v>
      </c>
    </row>
    <row r="832" ht="15.75" customHeight="1">
      <c r="A832" s="83" t="n">
        <v>112269</v>
      </c>
      <c r="B832" s="84" t="s">
        <v>897</v>
      </c>
    </row>
    <row r="833" ht="15.75" customHeight="1">
      <c r="A833" s="83" t="n">
        <v>189040</v>
      </c>
      <c r="B833" s="84" t="s">
        <v>898</v>
      </c>
    </row>
    <row r="834" ht="15.75" customHeight="1">
      <c r="A834" s="96" t="n">
        <v>206014</v>
      </c>
      <c r="B834" s="97" t="s">
        <v>899</v>
      </c>
    </row>
    <row r="835" ht="15.75" customHeight="1">
      <c r="A835" s="83" t="n">
        <v>190782</v>
      </c>
      <c r="B835" s="84" t="s">
        <v>900</v>
      </c>
    </row>
    <row r="836" ht="15.75" customHeight="1">
      <c r="A836" s="96" t="n">
        <v>134632</v>
      </c>
      <c r="B836" s="97" t="s">
        <v>901</v>
      </c>
    </row>
    <row r="837" ht="15.75" customHeight="1">
      <c r="A837" s="83" t="n">
        <v>161098</v>
      </c>
      <c r="B837" s="84" t="s">
        <v>902</v>
      </c>
    </row>
    <row r="838" ht="15.75" customHeight="1">
      <c r="A838" s="83" t="n">
        <v>157620</v>
      </c>
      <c r="B838" s="84" t="s">
        <v>903</v>
      </c>
    </row>
    <row r="839" ht="15.75" customHeight="1">
      <c r="A839" s="96" t="n">
        <v>54029</v>
      </c>
      <c r="B839" s="97" t="s">
        <v>904</v>
      </c>
    </row>
    <row r="840" ht="15.75" customHeight="1">
      <c r="A840" s="83" t="n">
        <v>132494</v>
      </c>
      <c r="B840" s="84" t="s">
        <v>905</v>
      </c>
    </row>
    <row r="841" ht="15.75" customHeight="1">
      <c r="A841" s="96" t="n">
        <v>133457</v>
      </c>
      <c r="B841" s="97" t="s">
        <v>906</v>
      </c>
    </row>
    <row r="842" ht="15.75" customHeight="1">
      <c r="A842" s="83" t="n">
        <v>187748</v>
      </c>
      <c r="B842" s="84" t="s">
        <v>907</v>
      </c>
    </row>
    <row r="843" ht="15.75" customHeight="1">
      <c r="A843" s="96" t="n">
        <v>219910</v>
      </c>
      <c r="B843" s="97" t="s">
        <v>908</v>
      </c>
    </row>
    <row r="844" ht="15.75" customHeight="1">
      <c r="A844" s="96" t="n">
        <v>58824</v>
      </c>
      <c r="B844" s="97" t="s">
        <v>909</v>
      </c>
    </row>
    <row r="845" ht="15.75" customHeight="1">
      <c r="A845" s="96" t="n">
        <v>80289</v>
      </c>
      <c r="B845" s="97" t="s">
        <v>910</v>
      </c>
    </row>
    <row r="846" ht="15.75" customHeight="1">
      <c r="A846" s="96" t="n">
        <v>76160</v>
      </c>
      <c r="B846" s="97" t="s">
        <v>911</v>
      </c>
    </row>
    <row r="847" ht="15.75" customHeight="1">
      <c r="A847" s="83" t="n">
        <v>131028</v>
      </c>
      <c r="B847" s="84" t="s">
        <v>912</v>
      </c>
    </row>
    <row r="848" ht="15.75" customHeight="1">
      <c r="A848" s="96" t="n">
        <v>97097</v>
      </c>
      <c r="B848" s="97" t="s">
        <v>913</v>
      </c>
    </row>
    <row r="849" ht="15.75" customHeight="1">
      <c r="A849" s="83" t="n">
        <v>153630</v>
      </c>
      <c r="B849" s="84" t="s">
        <v>914</v>
      </c>
    </row>
    <row r="850" ht="15.75" customHeight="1">
      <c r="A850" s="96" t="n">
        <v>76413</v>
      </c>
      <c r="B850" s="97" t="s">
        <v>915</v>
      </c>
    </row>
    <row r="851" ht="15.75" customHeight="1">
      <c r="A851" s="96" t="n">
        <v>193780</v>
      </c>
      <c r="B851" s="97" t="s">
        <v>916</v>
      </c>
    </row>
    <row r="852" ht="15.75" customHeight="1">
      <c r="A852" s="96" t="n">
        <v>134348</v>
      </c>
      <c r="B852" s="97" t="s">
        <v>917</v>
      </c>
    </row>
    <row r="853" ht="15.75" customHeight="1">
      <c r="A853" s="96" t="n">
        <v>102340</v>
      </c>
      <c r="B853" s="97" t="s">
        <v>918</v>
      </c>
    </row>
    <row r="854" ht="15.75" customHeight="1">
      <c r="A854" s="96" t="n">
        <v>210822</v>
      </c>
      <c r="B854" s="97" t="s">
        <v>919</v>
      </c>
    </row>
    <row r="855" ht="15.75" customHeight="1">
      <c r="A855" s="83" t="n">
        <v>190934</v>
      </c>
      <c r="B855" s="84" t="s">
        <v>920</v>
      </c>
    </row>
    <row r="856" ht="15.75" customHeight="1">
      <c r="A856" s="83" t="n">
        <v>199503</v>
      </c>
      <c r="B856" s="84" t="s">
        <v>921</v>
      </c>
    </row>
    <row r="857" ht="15.75" customHeight="1">
      <c r="A857" s="96" t="n">
        <v>143442</v>
      </c>
      <c r="B857" s="97" t="s">
        <v>922</v>
      </c>
    </row>
    <row r="858" ht="15.75" customHeight="1">
      <c r="A858" s="96" t="n">
        <v>215265</v>
      </c>
      <c r="B858" s="97" t="s">
        <v>923</v>
      </c>
    </row>
    <row r="859" ht="15.75" customHeight="1">
      <c r="A859" s="96" t="n">
        <v>95076</v>
      </c>
      <c r="B859" s="97" t="s">
        <v>924</v>
      </c>
    </row>
    <row r="860" ht="15.75" customHeight="1">
      <c r="A860" s="83" t="n">
        <v>145118</v>
      </c>
      <c r="B860" s="84" t="s">
        <v>925</v>
      </c>
    </row>
    <row r="861" ht="15.75" customHeight="1">
      <c r="A861" s="83" t="n">
        <v>142755</v>
      </c>
      <c r="B861" s="84" t="s">
        <v>926</v>
      </c>
    </row>
    <row r="862" ht="15.75" customHeight="1">
      <c r="A862" s="83" t="n">
        <v>134990</v>
      </c>
      <c r="B862" s="84" t="s">
        <v>927</v>
      </c>
    </row>
    <row r="863" ht="15.75" customHeight="1">
      <c r="A863" s="83" t="n">
        <v>187713</v>
      </c>
      <c r="B863" s="84" t="s">
        <v>928</v>
      </c>
    </row>
    <row r="864" ht="15.75" customHeight="1">
      <c r="A864" s="96" t="n">
        <v>150684</v>
      </c>
      <c r="B864" s="97" t="s">
        <v>929</v>
      </c>
    </row>
    <row r="865" ht="15.75" customHeight="1">
      <c r="A865" s="96" t="n">
        <v>66785</v>
      </c>
      <c r="B865" s="97" t="s">
        <v>930</v>
      </c>
    </row>
    <row r="866" ht="15.75" customHeight="1">
      <c r="A866" s="83" t="n">
        <v>203929</v>
      </c>
      <c r="B866" s="84" t="s">
        <v>931</v>
      </c>
    </row>
    <row r="867" ht="15.75" customHeight="1">
      <c r="A867" s="83" t="n">
        <v>191597</v>
      </c>
      <c r="B867" s="84" t="s">
        <v>932</v>
      </c>
    </row>
    <row r="868" ht="15.75" customHeight="1">
      <c r="A868" s="83" t="n">
        <v>179059</v>
      </c>
      <c r="B868" s="84" t="s">
        <v>933</v>
      </c>
    </row>
    <row r="869" ht="15.75" customHeight="1">
      <c r="A869" s="96" t="n">
        <v>77246</v>
      </c>
      <c r="B869" s="97" t="s">
        <v>934</v>
      </c>
    </row>
    <row r="870" ht="15.75" customHeight="1">
      <c r="A870" s="83" t="n">
        <v>161271</v>
      </c>
      <c r="B870" s="84" t="s">
        <v>935</v>
      </c>
    </row>
    <row r="871" ht="15.75" customHeight="1">
      <c r="A871" s="96" t="n">
        <v>188278</v>
      </c>
      <c r="B871" s="97" t="s">
        <v>936</v>
      </c>
    </row>
    <row r="872" ht="15.75" customHeight="1">
      <c r="A872" s="96" t="n">
        <v>57402</v>
      </c>
      <c r="B872" s="97" t="s">
        <v>937</v>
      </c>
    </row>
    <row r="873" ht="15.75" customHeight="1">
      <c r="A873" s="96" t="n">
        <v>141313</v>
      </c>
      <c r="B873" s="97" t="s">
        <v>938</v>
      </c>
    </row>
    <row r="874" ht="15.75" customHeight="1">
      <c r="A874" s="96" t="n">
        <v>99634</v>
      </c>
      <c r="B874" s="97" t="s">
        <v>939</v>
      </c>
    </row>
    <row r="875" ht="15.75" customHeight="1">
      <c r="A875" s="96" t="n">
        <v>121928</v>
      </c>
      <c r="B875" s="97" t="s">
        <v>940</v>
      </c>
    </row>
    <row r="876" ht="15.75" customHeight="1">
      <c r="A876" s="83" t="n">
        <v>137819</v>
      </c>
      <c r="B876" s="84" t="s">
        <v>941</v>
      </c>
    </row>
    <row r="877" ht="15.75" customHeight="1">
      <c r="A877" s="83" t="n">
        <v>98261</v>
      </c>
      <c r="B877" s="84" t="s">
        <v>942</v>
      </c>
    </row>
    <row r="878" ht="15.75" customHeight="1">
      <c r="A878" s="96" t="n">
        <v>137090</v>
      </c>
      <c r="B878" s="97" t="s">
        <v>943</v>
      </c>
    </row>
    <row r="879" ht="15.75" customHeight="1">
      <c r="A879" s="96" t="n">
        <v>126402</v>
      </c>
      <c r="B879" s="97" t="s">
        <v>944</v>
      </c>
    </row>
    <row r="880" ht="15.75" customHeight="1">
      <c r="A880" s="96" t="n">
        <v>130224</v>
      </c>
      <c r="B880" s="97" t="s">
        <v>945</v>
      </c>
    </row>
    <row r="881" ht="15.75" customHeight="1">
      <c r="A881" s="96" t="n">
        <v>163613</v>
      </c>
      <c r="B881" s="97" t="s">
        <v>946</v>
      </c>
    </row>
    <row r="882" ht="15.75" customHeight="1">
      <c r="A882" s="83" t="n">
        <v>189668</v>
      </c>
      <c r="B882" s="84" t="s">
        <v>947</v>
      </c>
    </row>
    <row r="883" ht="15.75" customHeight="1">
      <c r="A883" s="96" t="n">
        <v>193403</v>
      </c>
      <c r="B883" s="97" t="s">
        <v>948</v>
      </c>
    </row>
    <row r="884" ht="15.75" customHeight="1">
      <c r="A884" s="96" t="n">
        <v>69249</v>
      </c>
      <c r="B884" s="97" t="s">
        <v>949</v>
      </c>
    </row>
    <row r="885" ht="15.75" customHeight="1">
      <c r="A885" s="96" t="n">
        <v>69881</v>
      </c>
      <c r="B885" s="97" t="s">
        <v>950</v>
      </c>
    </row>
    <row r="886" ht="15.75" customHeight="1">
      <c r="A886" s="96" t="n">
        <v>130783</v>
      </c>
      <c r="B886" s="97" t="s">
        <v>951</v>
      </c>
    </row>
    <row r="887" ht="15.75" customHeight="1">
      <c r="A887" s="96" t="n">
        <v>148670</v>
      </c>
      <c r="B887" s="97" t="s">
        <v>952</v>
      </c>
    </row>
    <row r="888" ht="15.75" customHeight="1">
      <c r="A888" s="96" t="n">
        <v>164315</v>
      </c>
      <c r="B888" s="97" t="s">
        <v>953</v>
      </c>
    </row>
    <row r="889" ht="15.75" customHeight="1">
      <c r="A889" s="96" t="n">
        <v>132665</v>
      </c>
      <c r="B889" s="97" t="s">
        <v>954</v>
      </c>
    </row>
    <row r="890" ht="15.75" customHeight="1">
      <c r="A890" s="96" t="n">
        <v>219780</v>
      </c>
      <c r="B890" s="97" t="s">
        <v>955</v>
      </c>
    </row>
    <row r="891" ht="15.75" customHeight="1">
      <c r="A891" s="96" t="n">
        <v>72906</v>
      </c>
      <c r="B891" s="97" t="s">
        <v>956</v>
      </c>
    </row>
    <row r="892" ht="15.75" customHeight="1">
      <c r="A892" s="96" t="n">
        <v>130375</v>
      </c>
      <c r="B892" s="97" t="s">
        <v>957</v>
      </c>
    </row>
    <row r="893" ht="15.75" customHeight="1">
      <c r="A893" s="96" t="n">
        <v>135816</v>
      </c>
      <c r="B893" s="97" t="s">
        <v>958</v>
      </c>
    </row>
    <row r="894" ht="15.75" customHeight="1">
      <c r="A894" s="100" t="n">
        <v>154052</v>
      </c>
      <c r="B894" s="101" t="s">
        <v>959</v>
      </c>
    </row>
  </sheetData>
  <autoFilter ref="A2:F1048576"/>
  <mergeCells count="2">
    <mergeCell ref="H1:J1"/>
    <mergeCell ref="A1:E1"/>
  </mergeCells>
  <phoneticPr fontId="1" type="noConversion"/>
  <conditionalFormatting sqref="A372:A894">
    <cfRule priority="1" type="duplicateValues" dxfId="0"/>
  </conditionalFormatting>
  <dataValidations count="3">
    <dataValidation type="list" sqref="J3:J37 J39:J563">
      <formula1>"新增,替换,翻新,内容优化调整,更新,更新+内容优化,提前时间因子,提前时间因子+内容优化调整,新增安卓模拟器"</formula1>
    </dataValidation>
    <dataValidation type="none" allowBlank="1" showInputMessage="1" showErrorMessage="1" sqref="D2 E2 E3 E4 E5 E6 E7 E8 E9 E10 E11 E12 E13 E14 E15 E16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17:E47 E810:E2050"/>
    <dataValidation type="list" allowBlank="1" showInputMessage="1" showErrorMessage="1" sqref="D5 D6 D7 D8 D9 D10 D11 D12 D13 D14 D15 D16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D194 D195 D196 D197 D198 D199 D200 D201 D202 D203 D204 D205 D206 D207 D208 D209 D210 D211 D212 D213 D214 D215 D216 D217 D218 D219 D220 D221 D222 D223 D224 D225 D226 D227 D228 D229 D230 D231 D232 D233 D234 D235 D236 D237 D238 D239 D240 D241 D242 D243 D244 D245 D246 D247 D248 D249 D250 D251 D252 D253 D254 D255 D256 D257 D258 D259 D260 D261 D262 D263 D264 D265 D266 D267 D268 D269 D270 D271 D272 D273 D274 D275 D276 D277 D278 D279 D280 D281 D282 D283 D284 D285 D286 D287 D288 D289 D290 D291 D292 D293 D294 D295 D296 D297 D298 D299 D300 D301 D302 D303 D304 D305 D306 D307 D308 D309 D310 D311 D312 D313 D314 D315 D316 D317 D318 D319 D320 D321 D322 D323 D324 D325 D326 D327 D328 D329 D330 D331 D332 D333 D334 D335 D336 D337 D338 D339 D340 D341 D342 D343 D344 D345 D346 D347 D348 D349 D350 D351 D352 D353 D354 D355 D356 D357 D358 D359 D360 D361 D362 D363 D364 D365 D366 D367 D368 D369 D370 D371 D372 D373 D374 D375 D376 D377 D378 D379 D380 D381 D382 D383 D384 D385 D386 D387 D388 D389 D390 D391 D392 D393 D394 D395 D396 D397 D398 D399 D400 D401 D402 D403 D404 D405 D406 D407 D408 D409 D410 D411 D412 D413 D414 D415 D416 D417 D418 D419 D420 D421 D422 D423 D424 D425 D426 D427 D428 D429 D430 D431 D432 D433 D434 D435 D436 D437 D438 D439 D440 D441 D442 D443 D444 D445 D446 D447 D448 D449 D450 D451 D452 D453 D454 D455 D456 D457 D458 D459 D460 D461 D462 D463 D464 D465 D466 D467 D468 D469 D470 D471 D472 D473 D474 D475 D476 D477 D478 D479 D480 D481 D482 D483 D484 D485 D486 D487 D488 D489 D490 D491 D492 D493 D494 D495 D496 D497 D498 D499 D500 D501 D502 D503 D504 D505 D506 D507 D508 D509 D510 D511 D512 D513 D514 D515 D516 D517 D518 D519 D520 D521 D522 D523 D524 D525 D526 D527 D528 D529 D530 D531 D532 D533 D534 D535 D536 D537 D538 D539 D540 D541 D542 D543 D544 D545 D546 D547 D548 D549 D550 D551 D552 D553 D554 D555 D556 D557 D558 D559 D560 D561 D562 D563 D564 D565 D566 D567 D568 D569 D570 D571 D572 D573 D574 D575 D576 D577 D578 D579 D580 D581 D582 D583 D584 D585 D586 D587 D588 D589 D590 D591 D592 D593 D594 D595 D596 D597 D598 D599 D600 D601 D602 D603 D604 D605 D606 D607 D608 D609 D610 D611 D612 D613 D614 D615 D616 D617 D618 D619 D620 D621 D622 D623 D624 D625 D626 D627 D628 D629 D630 D631 D632 D633 D634 D635 D636 D637 D638 D639 D640 D641 D642 D643 D644 D645 D646 D647 D648 D649 D650 D651 D652 D653 D654 D655 D656 D657 D658 D659 D660 D661 D662 D663 D664 D665 D666 D667 D668 D669 D670 D671 D672 D673 D674 D675 D676 D677 D678 D679 D680 D681 D682 D683 D684 D685 D686 D687 D688 D689 D690 D691 D692 D693 D694 D695 D696 D697 D698 D699 D700 D701 D702 D703 D704 D705 D706 D707 D708 D709 D710 D711 D712 D713 D714 D715 D716 D717 D718 D719 D720 D721 D722 D723 D724 D725 D726 D727 D728 D729 D730 D731 D732 D733 D734 D735 D736 D737 D738 D739 D740 D741 D742 D743 D744 D745 D746 D747 D748 D749 D750 D751 D752 D753 D754 D755 D756 D757 D758 D759 D760 D761 D762 D763 D764 D765 D766 D767 D768 D769 D770 D771 D772 D773 D774 D775 D776 D777 D778 D779 D780 D781 D782 D783 D784 D785 D786 D787 D788 D789 D790 D791 D792 D793 D794 D795 D796 D797 D798 D799 D800 D801 D802 D803 D804 D805 D806 D807 D808 D809 D3:D4 D17:D47">
      <formula1>"替换,翻新,内容优化调整,更新,更新+内容优化,提前时间因子,提前时间因子+内容优化调整"</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 defaultRowHeight="15.75" customHeight="1"/>
  <cols>
    <col min="1" max="1" width="17.1650390625" customWidth="1" style="36"/>
    <col min="2" max="2" width="30.9990234375" customWidth="1" style="37"/>
    <col min="3" max="3" width="16.5" customWidth="1" style="15"/>
    <col min="4" max="4" width="9" style="15"/>
    <col min="5" max="5" width="9" style="102"/>
    <col min="6" max="6" width="14.1650390625" customWidth="1" style="38"/>
    <col min="7" max="7" width="8.1650390625" customWidth="1" style="37"/>
    <col min="8" max="8" width="24.9990234375" customWidth="1" style="39"/>
    <col min="9" max="13" width="9" style="102"/>
    <col min="18" max="40" width="9" style="102"/>
  </cols>
  <sheetData>
    <row r="1" s="102" customFormat="1" ht="26.25" customHeight="1">
      <c r="A1" s="40" t="s">
        <v>960</v>
      </c>
      <c r="B1" s="41"/>
      <c r="C1" s="41"/>
      <c r="D1" s="42"/>
      <c r="F1" s="43" t="s">
        <v>961</v>
      </c>
      <c r="G1" s="41"/>
      <c r="H1" s="42"/>
    </row>
    <row r="2" s="102" customFormat="1" ht="16.5" customHeight="1">
      <c r="A2" s="44"/>
      <c r="B2" s="45"/>
      <c r="C2" s="45"/>
      <c r="D2" s="46"/>
      <c r="E2" s="102" t="s">
        <v>962</v>
      </c>
      <c r="F2" s="47"/>
      <c r="G2" s="45"/>
      <c r="H2" s="46"/>
      <c r="I2" s="102" t="s">
        <v>963</v>
      </c>
    </row>
    <row r="3" s="102" customFormat="1" ht="18" customHeight="1">
      <c r="A3" s="48" t="s">
        <v>8</v>
      </c>
      <c r="B3" s="49" t="s">
        <v>964</v>
      </c>
      <c r="C3" s="49" t="s">
        <v>965</v>
      </c>
      <c r="D3" s="50" t="s">
        <v>966</v>
      </c>
      <c r="E3" s="109" t="n">
        <f>SUM(D4:D2020)</f>
        <v>0</v>
      </c>
      <c r="F3" s="51" t="s">
        <v>8</v>
      </c>
      <c r="G3" s="52" t="s">
        <v>2</v>
      </c>
      <c r="H3" s="50" t="s">
        <v>967</v>
      </c>
      <c r="I3" s="102" t="n">
        <f>COUNT(H4:H889)</f>
        <v>0</v>
      </c>
      <c r="J3" s="62" t="s">
        <v>968</v>
      </c>
    </row>
    <row r="4" s="102" customFormat="1" ht="15.75" customHeight="1">
      <c r="A4" s="53"/>
      <c r="B4" s="54"/>
      <c r="C4" s="55"/>
      <c r="D4" s="56" t="s">
        <f>IF(B4="","",LEN(B4)-LEN(SUBSTITUTE(B4,",",))+1)</f>
        <v>969</v>
      </c>
      <c r="F4" s="57"/>
      <c r="G4" s="58"/>
      <c r="H4" s="59"/>
    </row>
    <row r="5" s="102" customFormat="1" ht="15.75" customHeight="1">
      <c r="A5" s="53"/>
      <c r="B5" s="54"/>
      <c r="C5" s="60"/>
      <c r="D5" s="56" t="s">
        <f>IF(B5="","",LEN(B5)-LEN(SUBSTITUTE(B5,",",))+1)</f>
        <v>969</v>
      </c>
      <c r="F5" s="57"/>
      <c r="G5" s="58"/>
      <c r="H5" s="61"/>
    </row>
    <row r="6" s="102" customFormat="1" ht="15.75" customHeight="1">
      <c r="A6" s="53"/>
      <c r="B6" s="54"/>
      <c r="C6" s="55"/>
      <c r="D6" s="56" t="s">
        <f>IF(B6="","",LEN(B6)-LEN(SUBSTITUTE(B6,",",))+1)</f>
        <v>969</v>
      </c>
      <c r="F6" s="57"/>
      <c r="G6" s="58"/>
      <c r="H6" s="59"/>
    </row>
    <row r="7" s="102" customFormat="1" ht="15.75" customHeight="1">
      <c r="A7" s="53"/>
      <c r="B7" s="54"/>
      <c r="C7" s="55"/>
      <c r="D7" s="56" t="s">
        <f>IF(B7="","",LEN(B7)-LEN(SUBSTITUTE(B7,",",))+1)</f>
        <v>969</v>
      </c>
      <c r="F7" s="57"/>
      <c r="G7" s="58"/>
      <c r="H7" s="59"/>
    </row>
    <row r="8" s="102" customFormat="1" ht="15.75" customHeight="1">
      <c r="A8" s="53"/>
      <c r="B8" s="54"/>
      <c r="C8" s="55"/>
      <c r="D8" s="56" t="s">
        <f>IF(B8="","",LEN(B8)-LEN(SUBSTITUTE(B8,",",))+1)</f>
        <v>969</v>
      </c>
      <c r="F8" s="57"/>
      <c r="G8" s="58"/>
      <c r="H8" s="59"/>
    </row>
    <row r="9" s="102" customFormat="1" ht="15.75" customHeight="1">
      <c r="A9" s="53"/>
      <c r="B9" s="54"/>
      <c r="C9" s="55"/>
      <c r="D9" s="56" t="s">
        <f>IF(B9="","",LEN(B9)-LEN(SUBSTITUTE(B9,",",))+1)</f>
        <v>969</v>
      </c>
      <c r="F9" s="57"/>
      <c r="G9" s="58"/>
      <c r="H9" s="59"/>
    </row>
    <row r="10" s="102" customFormat="1" ht="15.75" customHeight="1">
      <c r="A10" s="53"/>
      <c r="B10" s="54"/>
      <c r="C10" s="55"/>
      <c r="D10" s="56" t="s">
        <f>IF(B10="","",LEN(B10)-LEN(SUBSTITUTE(B10,",",))+1)</f>
        <v>969</v>
      </c>
      <c r="F10" s="57"/>
      <c r="G10" s="58"/>
      <c r="H10" s="59"/>
    </row>
    <row r="11" s="102" customFormat="1" ht="15.75" customHeight="1">
      <c r="A11" s="53"/>
      <c r="B11" s="54"/>
      <c r="C11" s="55"/>
      <c r="D11" s="56" t="s">
        <f>IF(B11="","",LEN(B11)-LEN(SUBSTITUTE(B11,",",))+1)</f>
        <v>969</v>
      </c>
      <c r="F11" s="57"/>
      <c r="G11" s="58"/>
      <c r="H11" s="59"/>
    </row>
    <row r="12" s="102" customFormat="1" ht="15.75" customHeight="1">
      <c r="A12" s="53"/>
      <c r="B12" s="54"/>
      <c r="C12" s="55"/>
      <c r="D12" s="56" t="s">
        <f>IF(B12="","",LEN(B12)-LEN(SUBSTITUTE(B12,",",))+1)</f>
        <v>969</v>
      </c>
      <c r="F12" s="57"/>
      <c r="G12" s="58"/>
      <c r="H12" s="59"/>
    </row>
    <row r="13" s="102" customFormat="1" ht="15.75" customHeight="1">
      <c r="A13" s="53"/>
      <c r="B13" s="54"/>
      <c r="C13" s="55"/>
      <c r="D13" s="56" t="s">
        <f>IF(B13="","",LEN(B13)-LEN(SUBSTITUTE(B13,",",))+1)</f>
        <v>969</v>
      </c>
      <c r="F13" s="57"/>
      <c r="G13" s="58"/>
      <c r="H13" s="59"/>
    </row>
    <row r="14" s="102" customFormat="1" ht="15.75" customHeight="1">
      <c r="A14" s="53"/>
      <c r="B14" s="54"/>
      <c r="C14" s="55"/>
      <c r="D14" s="56" t="s">
        <f>IF(B14="","",LEN(B14)-LEN(SUBSTITUTE(B14,",",))+1)</f>
        <v>969</v>
      </c>
      <c r="F14" s="57"/>
      <c r="G14" s="58"/>
      <c r="H14" s="59"/>
    </row>
    <row r="15" s="102" customFormat="1" ht="15.75" customHeight="1">
      <c r="A15" s="53"/>
      <c r="B15" s="54"/>
      <c r="C15" s="55"/>
      <c r="D15" s="56" t="s">
        <f>IF(B15="","",LEN(B15)-LEN(SUBSTITUTE(B15,",",))+1)</f>
        <v>969</v>
      </c>
      <c r="F15" s="57"/>
      <c r="G15" s="58"/>
      <c r="H15" s="59"/>
    </row>
    <row r="16" s="102" customFormat="1" ht="15.75" customHeight="1">
      <c r="A16" s="53"/>
      <c r="B16" s="54"/>
      <c r="C16" s="55"/>
      <c r="D16" s="56" t="s">
        <f>IF(B16="","",LEN(B16)-LEN(SUBSTITUTE(B16,",",))+1)</f>
        <v>969</v>
      </c>
      <c r="F16" s="57"/>
      <c r="G16" s="58"/>
      <c r="H16" s="59"/>
    </row>
    <row r="17" s="102" customFormat="1" ht="15.75" customHeight="1">
      <c r="A17" s="53"/>
      <c r="B17" s="54"/>
      <c r="C17" s="55"/>
      <c r="D17" s="56" t="s">
        <f>IF(B17="","",LEN(B17)-LEN(SUBSTITUTE(B17,",",))+1)</f>
        <v>969</v>
      </c>
      <c r="F17" s="57"/>
      <c r="G17" s="58"/>
      <c r="H17" s="59"/>
    </row>
    <row r="18" s="102" customFormat="1" ht="15.75" customHeight="1">
      <c r="A18" s="53"/>
      <c r="B18" s="54"/>
      <c r="C18" s="55"/>
      <c r="D18" s="56" t="s">
        <f>IF(B18="","",LEN(B18)-LEN(SUBSTITUTE(B18,",",))+1)</f>
        <v>969</v>
      </c>
      <c r="F18" s="57"/>
      <c r="G18" s="58"/>
      <c r="H18" s="59"/>
    </row>
    <row r="19" s="102" customFormat="1" ht="15.75" customHeight="1">
      <c r="A19" s="53"/>
      <c r="B19" s="54"/>
      <c r="C19" s="55"/>
      <c r="D19" s="56" t="s">
        <f>IF(B19="","",LEN(B19)-LEN(SUBSTITUTE(B19,",",))+1)</f>
        <v>969</v>
      </c>
      <c r="F19" s="57"/>
      <c r="G19" s="58"/>
      <c r="H19" s="59"/>
    </row>
    <row r="20" s="102" customFormat="1" ht="15.75" customHeight="1">
      <c r="A20" s="53"/>
      <c r="B20" s="54"/>
      <c r="C20" s="55"/>
      <c r="D20" s="56" t="s">
        <f>IF(B20="","",LEN(B20)-LEN(SUBSTITUTE(B20,",",))+1)</f>
        <v>969</v>
      </c>
      <c r="F20" s="57"/>
      <c r="G20" s="58"/>
      <c r="H20" s="59"/>
    </row>
    <row r="21" s="102" customFormat="1" ht="15.75" customHeight="1">
      <c r="A21" s="53"/>
      <c r="B21" s="54"/>
      <c r="C21" s="55"/>
      <c r="D21" s="56" t="s">
        <f>IF(B21="","",LEN(B21)-LEN(SUBSTITUTE(B21,",",))+1)</f>
        <v>969</v>
      </c>
      <c r="F21" s="57"/>
      <c r="G21" s="58"/>
      <c r="H21" s="59"/>
    </row>
    <row r="22" s="102" customFormat="1" ht="15.75" customHeight="1">
      <c r="A22" s="53"/>
      <c r="B22" s="54"/>
      <c r="C22" s="55"/>
      <c r="D22" s="56" t="s">
        <f>IF(B22="","",LEN(B22)-LEN(SUBSTITUTE(B22,",",))+1)</f>
        <v>969</v>
      </c>
      <c r="F22" s="57"/>
      <c r="G22" s="58"/>
      <c r="H22" s="59"/>
    </row>
    <row r="23" s="102" customFormat="1" ht="15.75" customHeight="1">
      <c r="A23" s="53"/>
      <c r="B23" s="54"/>
      <c r="C23" s="55"/>
      <c r="D23" s="56" t="s">
        <f>IF(B23="","",LEN(B23)-LEN(SUBSTITUTE(B23,",",))+1)</f>
        <v>969</v>
      </c>
      <c r="F23" s="57"/>
      <c r="G23" s="58"/>
      <c r="H23" s="59"/>
    </row>
    <row r="24" s="102" customFormat="1" ht="15.75" customHeight="1">
      <c r="A24" s="53"/>
      <c r="B24" s="54"/>
      <c r="C24" s="55"/>
      <c r="D24" s="56" t="s">
        <f>IF(B24="","",LEN(B24)-LEN(SUBSTITUTE(B24,",",))+1)</f>
        <v>969</v>
      </c>
      <c r="F24" s="57"/>
      <c r="G24" s="58"/>
      <c r="H24" s="59"/>
    </row>
    <row r="25" s="102" customFormat="1" ht="15.75" customHeight="1">
      <c r="A25" s="53"/>
      <c r="B25" s="54"/>
      <c r="C25" s="55"/>
      <c r="D25" s="56" t="s">
        <f>IF(B25="","",LEN(B25)-LEN(SUBSTITUTE(B25,",",))+1)</f>
        <v>969</v>
      </c>
      <c r="F25" s="57"/>
      <c r="G25" s="58"/>
      <c r="H25" s="59"/>
    </row>
    <row r="26" s="102" customFormat="1" ht="15.75" customHeight="1">
      <c r="A26" s="53"/>
      <c r="B26" s="54"/>
      <c r="C26" s="55"/>
      <c r="D26" s="56" t="s">
        <f>IF(B26="","",LEN(B26)-LEN(SUBSTITUTE(B26,",",))+1)</f>
        <v>969</v>
      </c>
      <c r="F26" s="57"/>
      <c r="G26" s="58"/>
      <c r="H26" s="59"/>
    </row>
    <row r="27" s="102" customFormat="1" ht="15.75" customHeight="1">
      <c r="A27" s="53"/>
      <c r="B27" s="54"/>
      <c r="C27" s="55"/>
      <c r="D27" s="56" t="s">
        <f>IF(B27="","",LEN(B27)-LEN(SUBSTITUTE(B27,",",))+1)</f>
        <v>969</v>
      </c>
      <c r="F27" s="57"/>
      <c r="G27" s="58"/>
      <c r="H27" s="59"/>
    </row>
    <row r="28" s="102" customFormat="1" ht="15.75" customHeight="1">
      <c r="A28" s="53"/>
      <c r="B28" s="54"/>
      <c r="C28" s="55"/>
      <c r="D28" s="56" t="s">
        <f>IF(B28="","",LEN(B28)-LEN(SUBSTITUTE(B28,",",))+1)</f>
        <v>969</v>
      </c>
      <c r="F28" s="57"/>
      <c r="G28" s="58"/>
      <c r="H28" s="59"/>
    </row>
    <row r="29" s="102" customFormat="1" ht="15.75" customHeight="1">
      <c r="A29" s="53"/>
      <c r="B29" s="54"/>
      <c r="C29" s="55"/>
      <c r="D29" s="56" t="s">
        <f>IF(B29="","",LEN(B29)-LEN(SUBSTITUTE(B29,",",))+1)</f>
        <v>969</v>
      </c>
      <c r="F29" s="57"/>
      <c r="G29" s="58"/>
      <c r="H29" s="59"/>
    </row>
    <row r="30" s="102" customFormat="1" ht="15.75" customHeight="1">
      <c r="A30" s="53"/>
      <c r="B30" s="54"/>
      <c r="C30" s="55"/>
      <c r="D30" s="56" t="s">
        <f>IF(B30="","",LEN(B30)-LEN(SUBSTITUTE(B30,",",))+1)</f>
        <v>969</v>
      </c>
      <c r="F30" s="57"/>
      <c r="G30" s="58"/>
      <c r="H30" s="59"/>
    </row>
    <row r="31" s="102" customFormat="1" ht="15.75" customHeight="1">
      <c r="A31" s="53"/>
      <c r="B31" s="54"/>
      <c r="C31" s="55"/>
      <c r="D31" s="56" t="s">
        <f>IF(B31="","",LEN(B31)-LEN(SUBSTITUTE(B31,",",))+1)</f>
        <v>969</v>
      </c>
      <c r="F31" s="57"/>
      <c r="G31" s="58"/>
      <c r="H31" s="59"/>
    </row>
    <row r="32" s="102" customFormat="1" ht="15.75" customHeight="1">
      <c r="A32" s="53"/>
      <c r="B32" s="54"/>
      <c r="C32" s="55"/>
      <c r="D32" s="56" t="s">
        <f>IF(B32="","",LEN(B32)-LEN(SUBSTITUTE(B32,",",))+1)</f>
        <v>969</v>
      </c>
      <c r="F32" s="57"/>
      <c r="G32" s="58"/>
      <c r="H32" s="59"/>
    </row>
    <row r="33" s="102" customFormat="1" ht="15.75" customHeight="1">
      <c r="A33" s="53"/>
      <c r="B33" s="54"/>
      <c r="C33" s="55"/>
      <c r="D33" s="56" t="s">
        <f>IF(B33="","",LEN(B33)-LEN(SUBSTITUTE(B33,",",))+1)</f>
        <v>969</v>
      </c>
      <c r="F33" s="57"/>
      <c r="G33" s="58"/>
      <c r="H33" s="59"/>
    </row>
    <row r="34" s="102" customFormat="1" ht="15.75" customHeight="1">
      <c r="A34" s="53"/>
      <c r="B34" s="54"/>
      <c r="C34" s="55"/>
      <c r="D34" s="56" t="s">
        <f>IF(B34="","",LEN(B34)-LEN(SUBSTITUTE(B34,",",))+1)</f>
        <v>969</v>
      </c>
      <c r="F34" s="57"/>
      <c r="G34" s="58"/>
      <c r="H34" s="59"/>
    </row>
    <row r="35" s="102" customFormat="1" ht="15.75" customHeight="1">
      <c r="A35" s="53"/>
      <c r="B35" s="54"/>
      <c r="C35" s="55"/>
      <c r="D35" s="56" t="s">
        <f>IF(B35="","",LEN(B35)-LEN(SUBSTITUTE(B35,",",))+1)</f>
        <v>969</v>
      </c>
      <c r="F35" s="57"/>
      <c r="G35" s="58"/>
      <c r="H35" s="59"/>
    </row>
    <row r="36" s="102" customFormat="1" ht="15.75" customHeight="1">
      <c r="A36" s="53"/>
      <c r="B36" s="54"/>
      <c r="C36" s="55"/>
      <c r="D36" s="56" t="s">
        <f>IF(B36="","",LEN(B36)-LEN(SUBSTITUTE(B36,",",))+1)</f>
        <v>969</v>
      </c>
      <c r="F36" s="57"/>
      <c r="G36" s="58"/>
      <c r="H36" s="59"/>
    </row>
    <row r="37" s="102" customFormat="1" ht="15.75" customHeight="1">
      <c r="A37" s="53"/>
      <c r="B37" s="54"/>
      <c r="C37" s="55"/>
      <c r="D37" s="56" t="s">
        <f>IF(B37="","",LEN(B37)-LEN(SUBSTITUTE(B37,",",))+1)</f>
        <v>969</v>
      </c>
      <c r="F37" s="57"/>
      <c r="G37" s="58"/>
      <c r="H37" s="59"/>
    </row>
    <row r="38" s="102" customFormat="1" ht="15.75" customHeight="1">
      <c r="A38" s="53"/>
      <c r="B38" s="54"/>
      <c r="C38" s="55"/>
      <c r="D38" s="56" t="s">
        <f>IF(B38="","",LEN(B38)-LEN(SUBSTITUTE(B38,",",))+1)</f>
        <v>969</v>
      </c>
      <c r="F38" s="57"/>
      <c r="G38" s="58"/>
      <c r="H38" s="59"/>
    </row>
    <row r="39" s="102" customFormat="1" ht="15.75" customHeight="1">
      <c r="A39" s="53"/>
      <c r="B39" s="54"/>
      <c r="C39" s="55"/>
      <c r="D39" s="56" t="s">
        <f>IF(B39="","",LEN(B39)-LEN(SUBSTITUTE(B39,",",))+1)</f>
        <v>969</v>
      </c>
      <c r="F39" s="57"/>
      <c r="G39" s="58"/>
      <c r="H39" s="59"/>
    </row>
    <row r="40" s="102" customFormat="1" ht="15.75" customHeight="1">
      <c r="A40" s="53"/>
      <c r="B40" s="54"/>
      <c r="C40" s="55"/>
      <c r="D40" s="56" t="s">
        <f>IF(B40="","",LEN(B40)-LEN(SUBSTITUTE(B40,",",))+1)</f>
        <v>969</v>
      </c>
      <c r="F40" s="57"/>
      <c r="G40" s="58"/>
      <c r="H40" s="59"/>
    </row>
    <row r="41" s="102" customFormat="1" ht="15.75" customHeight="1">
      <c r="A41" s="53"/>
      <c r="B41" s="54"/>
      <c r="C41" s="55"/>
      <c r="D41" s="56" t="s">
        <f>IF(B41="","",LEN(B41)-LEN(SUBSTITUTE(B41,",",))+1)</f>
        <v>969</v>
      </c>
      <c r="F41" s="57"/>
      <c r="G41" s="58"/>
      <c r="H41" s="59"/>
    </row>
    <row r="42" s="102" customFormat="1" ht="15.75" customHeight="1">
      <c r="A42" s="53"/>
      <c r="B42" s="54"/>
      <c r="C42" s="55"/>
      <c r="D42" s="56" t="s">
        <f>IF(B42="","",LEN(B42)-LEN(SUBSTITUTE(B42,",",))+1)</f>
        <v>969</v>
      </c>
      <c r="F42" s="57"/>
      <c r="G42" s="58"/>
      <c r="H42" s="59"/>
    </row>
    <row r="43" s="102" customFormat="1" ht="15.75" customHeight="1">
      <c r="A43" s="53"/>
      <c r="B43" s="54"/>
      <c r="C43" s="55"/>
      <c r="D43" s="56" t="s">
        <f>IF(B43="","",LEN(B43)-LEN(SUBSTITUTE(B43,",",))+1)</f>
        <v>969</v>
      </c>
      <c r="F43" s="57"/>
      <c r="G43" s="58"/>
      <c r="H43" s="59"/>
    </row>
    <row r="44" s="102" customFormat="1" ht="15.75" customHeight="1">
      <c r="A44" s="53"/>
      <c r="B44" s="54"/>
      <c r="C44" s="55"/>
      <c r="D44" s="56" t="s">
        <f>IF(B44="","",LEN(B44)-LEN(SUBSTITUTE(B44,",",))+1)</f>
        <v>969</v>
      </c>
      <c r="F44" s="57"/>
      <c r="G44" s="58"/>
      <c r="H44" s="59"/>
    </row>
    <row r="45" s="102" customFormat="1" ht="15.75" customHeight="1">
      <c r="A45" s="53"/>
      <c r="B45" s="54"/>
      <c r="C45" s="55"/>
      <c r="D45" s="56" t="s">
        <f>IF(B45="","",LEN(B45)-LEN(SUBSTITUTE(B45,",",))+1)</f>
        <v>969</v>
      </c>
      <c r="F45" s="57"/>
      <c r="G45" s="58"/>
      <c r="H45" s="59"/>
    </row>
    <row r="46" s="102" customFormat="1" ht="15.75" customHeight="1">
      <c r="A46" s="53"/>
      <c r="B46" s="54"/>
      <c r="C46" s="55"/>
      <c r="D46" s="56" t="s">
        <f>IF(B46="","",LEN(B46)-LEN(SUBSTITUTE(B46,",",))+1)</f>
        <v>969</v>
      </c>
      <c r="F46" s="57"/>
      <c r="G46" s="58"/>
      <c r="H46" s="59"/>
    </row>
    <row r="47" s="102" customFormat="1" ht="15.75" customHeight="1">
      <c r="A47" s="53"/>
      <c r="B47" s="54"/>
      <c r="C47" s="55"/>
      <c r="D47" s="56" t="s">
        <f>IF(B47="","",LEN(B47)-LEN(SUBSTITUTE(B47,",",))+1)</f>
        <v>969</v>
      </c>
      <c r="F47" s="57"/>
      <c r="G47" s="58"/>
      <c r="H47" s="59"/>
    </row>
    <row r="48" s="102" customFormat="1" ht="15.75" customHeight="1">
      <c r="A48" s="53"/>
      <c r="B48" s="54"/>
      <c r="C48" s="55"/>
      <c r="D48" s="56" t="s">
        <f>IF(B48="","",LEN(B48)-LEN(SUBSTITUTE(B48,",",))+1)</f>
        <v>969</v>
      </c>
      <c r="F48" s="57"/>
      <c r="G48" s="58"/>
      <c r="H48" s="59"/>
    </row>
    <row r="49" s="102" customFormat="1" ht="15.75" customHeight="1">
      <c r="A49" s="53"/>
      <c r="B49" s="54"/>
      <c r="C49" s="55"/>
      <c r="D49" s="56" t="s">
        <f>IF(B49="","",LEN(B49)-LEN(SUBSTITUTE(B49,",",))+1)</f>
        <v>969</v>
      </c>
      <c r="F49" s="57"/>
      <c r="G49" s="58"/>
      <c r="H49" s="59"/>
    </row>
    <row r="50" s="102" customFormat="1" ht="15.75" customHeight="1">
      <c r="A50" s="53"/>
      <c r="B50" s="54"/>
      <c r="C50" s="55"/>
      <c r="D50" s="56" t="s">
        <f>IF(B50="","",LEN(B50)-LEN(SUBSTITUTE(B50,",",))+1)</f>
        <v>969</v>
      </c>
      <c r="F50" s="57"/>
      <c r="G50" s="58"/>
      <c r="H50" s="59"/>
    </row>
    <row r="51" s="102" customFormat="1" ht="15.75" customHeight="1">
      <c r="A51" s="53"/>
      <c r="B51" s="54"/>
      <c r="C51" s="55"/>
      <c r="D51" s="56" t="s">
        <f>IF(B51="","",LEN(B51)-LEN(SUBSTITUTE(B51,",",))+1)</f>
        <v>969</v>
      </c>
      <c r="F51" s="57"/>
      <c r="G51" s="58"/>
      <c r="H51" s="59"/>
    </row>
    <row r="52" s="102" customFormat="1" ht="15.75" customHeight="1">
      <c r="A52" s="53"/>
      <c r="B52" s="54"/>
      <c r="C52" s="55"/>
      <c r="D52" s="56" t="s">
        <f>IF(B52="","",LEN(B52)-LEN(SUBSTITUTE(B52,",",))+1)</f>
        <v>969</v>
      </c>
      <c r="F52" s="57"/>
      <c r="G52" s="58"/>
      <c r="H52" s="59"/>
    </row>
    <row r="53" s="102" customFormat="1" ht="15.75" customHeight="1">
      <c r="A53" s="53"/>
      <c r="B53" s="54"/>
      <c r="C53" s="55"/>
      <c r="D53" s="56" t="s">
        <f>IF(B53="","",LEN(B53)-LEN(SUBSTITUTE(B53,",",))+1)</f>
        <v>969</v>
      </c>
      <c r="F53" s="57"/>
      <c r="G53" s="58"/>
      <c r="H53" s="59"/>
    </row>
    <row r="54" s="102" customFormat="1" ht="15.75" customHeight="1">
      <c r="A54" s="53"/>
      <c r="B54" s="54"/>
      <c r="C54" s="55"/>
      <c r="D54" s="56" t="s">
        <f>IF(B54="","",LEN(B54)-LEN(SUBSTITUTE(B54,",",))+1)</f>
        <v>969</v>
      </c>
      <c r="F54" s="57"/>
      <c r="G54" s="58"/>
      <c r="H54" s="59"/>
    </row>
    <row r="55" s="102" customFormat="1" ht="15.75" customHeight="1">
      <c r="A55" s="53"/>
      <c r="B55" s="54"/>
      <c r="C55" s="55"/>
      <c r="D55" s="56" t="s">
        <f>IF(B55="","",LEN(B55)-LEN(SUBSTITUTE(B55,",",))+1)</f>
        <v>969</v>
      </c>
      <c r="F55" s="57"/>
      <c r="G55" s="58"/>
      <c r="H55" s="59"/>
    </row>
    <row r="56" s="102" customFormat="1" ht="15.75" customHeight="1">
      <c r="A56" s="53"/>
      <c r="B56" s="54"/>
      <c r="C56" s="55"/>
      <c r="D56" s="56" t="s">
        <f>IF(B56="","",LEN(B56)-LEN(SUBSTITUTE(B56,",",))+1)</f>
        <v>969</v>
      </c>
      <c r="F56" s="57"/>
      <c r="G56" s="58"/>
      <c r="H56" s="59"/>
    </row>
    <row r="57" s="102" customFormat="1" ht="15.75" customHeight="1">
      <c r="A57" s="53"/>
      <c r="B57" s="54"/>
      <c r="C57" s="55"/>
      <c r="D57" s="56" t="s">
        <f>IF(B57="","",LEN(B57)-LEN(SUBSTITUTE(B57,",",))+1)</f>
        <v>969</v>
      </c>
      <c r="F57" s="57"/>
      <c r="G57" s="58"/>
      <c r="H57" s="59"/>
    </row>
    <row r="58" s="102" customFormat="1" ht="15.75" customHeight="1">
      <c r="A58" s="53"/>
      <c r="B58" s="54"/>
      <c r="C58" s="55"/>
      <c r="D58" s="56" t="s">
        <f>IF(B58="","",LEN(B58)-LEN(SUBSTITUTE(B58,",",))+1)</f>
        <v>969</v>
      </c>
      <c r="F58" s="57"/>
      <c r="G58" s="58"/>
      <c r="H58" s="59"/>
    </row>
    <row r="59" s="102" customFormat="1" ht="15.75" customHeight="1">
      <c r="A59" s="53"/>
      <c r="B59" s="54"/>
      <c r="C59" s="55"/>
      <c r="D59" s="56" t="s">
        <f>IF(B59="","",LEN(B59)-LEN(SUBSTITUTE(B59,",",))+1)</f>
        <v>969</v>
      </c>
      <c r="F59" s="57"/>
      <c r="G59" s="58"/>
      <c r="H59" s="59"/>
    </row>
    <row r="60" s="102" customFormat="1" ht="15.75" customHeight="1">
      <c r="A60" s="53"/>
      <c r="B60" s="54"/>
      <c r="C60" s="55"/>
      <c r="D60" s="56" t="s">
        <f>IF(B60="","",LEN(B60)-LEN(SUBSTITUTE(B60,",",))+1)</f>
        <v>969</v>
      </c>
      <c r="F60" s="57"/>
      <c r="G60" s="58"/>
      <c r="H60" s="59"/>
    </row>
    <row r="61" s="102" customFormat="1" ht="15.75" customHeight="1">
      <c r="A61" s="53"/>
      <c r="B61" s="54"/>
      <c r="C61" s="55"/>
      <c r="D61" s="56" t="s">
        <f>IF(B61="","",LEN(B61)-LEN(SUBSTITUTE(B61,",",))+1)</f>
        <v>969</v>
      </c>
      <c r="F61" s="57"/>
      <c r="G61" s="58"/>
      <c r="H61" s="59"/>
    </row>
    <row r="62" s="102" customFormat="1" ht="15.75" customHeight="1">
      <c r="A62" s="53"/>
      <c r="B62" s="54"/>
      <c r="C62" s="55"/>
      <c r="D62" s="56" t="s">
        <f>IF(B62="","",LEN(B62)-LEN(SUBSTITUTE(B62,",",))+1)</f>
        <v>969</v>
      </c>
      <c r="F62" s="57"/>
      <c r="G62" s="58"/>
      <c r="H62" s="59"/>
    </row>
    <row r="63" s="102" customFormat="1" ht="15.75" customHeight="1">
      <c r="A63" s="53"/>
      <c r="B63" s="54"/>
      <c r="C63" s="55"/>
      <c r="D63" s="56" t="s">
        <f>IF(B63="","",LEN(B63)-LEN(SUBSTITUTE(B63,",",))+1)</f>
        <v>969</v>
      </c>
      <c r="F63" s="57"/>
      <c r="G63" s="58"/>
      <c r="H63" s="59"/>
    </row>
    <row r="64" s="102" customFormat="1" ht="15.75" customHeight="1">
      <c r="A64" s="53"/>
      <c r="B64" s="54"/>
      <c r="C64" s="55"/>
      <c r="D64" s="56" t="s">
        <f>IF(B64="","",LEN(B64)-LEN(SUBSTITUTE(B64,",",))+1)</f>
        <v>969</v>
      </c>
      <c r="F64" s="57"/>
      <c r="G64" s="58"/>
      <c r="H64" s="59"/>
    </row>
    <row r="65" s="102" customFormat="1" ht="15.75" customHeight="1">
      <c r="A65" s="53"/>
      <c r="B65" s="54"/>
      <c r="C65" s="55"/>
      <c r="D65" s="56" t="s">
        <f>IF(B65="","",LEN(B65)-LEN(SUBSTITUTE(B65,",",))+1)</f>
        <v>969</v>
      </c>
      <c r="F65" s="57"/>
      <c r="G65" s="58"/>
      <c r="H65" s="59"/>
    </row>
    <row r="66" s="102" customFormat="1" ht="15.75" customHeight="1">
      <c r="A66" s="53"/>
      <c r="B66" s="54"/>
      <c r="C66" s="55"/>
      <c r="D66" s="56" t="s">
        <f>IF(B66="","",LEN(B66)-LEN(SUBSTITUTE(B66,",",))+1)</f>
        <v>969</v>
      </c>
      <c r="F66" s="57"/>
      <c r="G66" s="58"/>
      <c r="H66" s="59"/>
    </row>
    <row r="67" s="102" customFormat="1" ht="15.75" customHeight="1">
      <c r="A67" s="53"/>
      <c r="B67" s="54"/>
      <c r="C67" s="55"/>
      <c r="D67" s="56" t="s">
        <f>IF(B67="","",LEN(B67)-LEN(SUBSTITUTE(B67,",",))+1)</f>
        <v>969</v>
      </c>
      <c r="F67" s="57"/>
      <c r="G67" s="58"/>
      <c r="H67" s="59"/>
    </row>
    <row r="68" s="102" customFormat="1" ht="15.75" customHeight="1">
      <c r="A68" s="53"/>
      <c r="B68" s="54"/>
      <c r="C68" s="55"/>
      <c r="D68" s="56" t="s">
        <f>IF(B68="","",LEN(B68)-LEN(SUBSTITUTE(B68,",",))+1)</f>
        <v>969</v>
      </c>
      <c r="F68" s="57"/>
      <c r="G68" s="58"/>
      <c r="H68" s="59"/>
    </row>
    <row r="69" s="102" customFormat="1" ht="15.75" customHeight="1">
      <c r="A69" s="53"/>
      <c r="B69" s="54"/>
      <c r="C69" s="55"/>
      <c r="D69" s="56" t="s">
        <f>IF(B69="","",LEN(B69)-LEN(SUBSTITUTE(B69,",",))+1)</f>
        <v>969</v>
      </c>
      <c r="F69" s="57"/>
      <c r="G69" s="58"/>
      <c r="H69" s="59"/>
    </row>
    <row r="70" s="102" customFormat="1" ht="15.75" customHeight="1">
      <c r="A70" s="53"/>
      <c r="B70" s="54"/>
      <c r="C70" s="55"/>
      <c r="D70" s="56" t="s">
        <f>IF(B70="","",LEN(B70)-LEN(SUBSTITUTE(B70,",",))+1)</f>
        <v>969</v>
      </c>
      <c r="F70" s="57"/>
      <c r="G70" s="58"/>
      <c r="H70" s="59"/>
    </row>
    <row r="71" s="102" customFormat="1" ht="15.75" customHeight="1">
      <c r="A71" s="53"/>
      <c r="B71" s="54"/>
      <c r="C71" s="55"/>
      <c r="D71" s="56" t="s">
        <f>IF(B71="","",LEN(B71)-LEN(SUBSTITUTE(B71,",",))+1)</f>
        <v>969</v>
      </c>
      <c r="F71" s="57"/>
      <c r="G71" s="58"/>
      <c r="H71" s="59"/>
    </row>
    <row r="72" s="102" customFormat="1" ht="15.75" customHeight="1">
      <c r="A72" s="53"/>
      <c r="B72" s="54"/>
      <c r="C72" s="55"/>
      <c r="D72" s="56" t="s">
        <f>IF(B72="","",LEN(B72)-LEN(SUBSTITUTE(B72,",",))+1)</f>
        <v>969</v>
      </c>
      <c r="F72" s="57"/>
      <c r="G72" s="58"/>
      <c r="H72" s="59"/>
    </row>
    <row r="73" s="102" customFormat="1" ht="15.75" customHeight="1">
      <c r="A73" s="53"/>
      <c r="B73" s="54"/>
      <c r="C73" s="55"/>
      <c r="D73" s="56" t="s">
        <f>IF(B73="","",LEN(B73)-LEN(SUBSTITUTE(B73,",",))+1)</f>
        <v>969</v>
      </c>
      <c r="F73" s="57"/>
      <c r="G73" s="58"/>
      <c r="H73" s="59"/>
    </row>
    <row r="74" s="102" customFormat="1" ht="15.75" customHeight="1">
      <c r="A74" s="53"/>
      <c r="B74" s="54"/>
      <c r="C74" s="55"/>
      <c r="D74" s="56" t="s">
        <f>IF(B74="","",LEN(B74)-LEN(SUBSTITUTE(B74,",",))+1)</f>
        <v>969</v>
      </c>
      <c r="F74" s="57"/>
      <c r="G74" s="58"/>
      <c r="H74" s="59"/>
    </row>
    <row r="75" s="102" customFormat="1" ht="15.75" customHeight="1">
      <c r="A75" s="53"/>
      <c r="B75" s="54"/>
      <c r="C75" s="55"/>
      <c r="D75" s="56" t="s">
        <f>IF(B75="","",LEN(B75)-LEN(SUBSTITUTE(B75,",",))+1)</f>
        <v>969</v>
      </c>
      <c r="F75" s="57"/>
      <c r="G75" s="58"/>
      <c r="H75" s="59"/>
    </row>
    <row r="76" s="102" customFormat="1" ht="15.75" customHeight="1">
      <c r="A76" s="53"/>
      <c r="B76" s="54"/>
      <c r="C76" s="55"/>
      <c r="D76" s="56" t="s">
        <f>IF(B76="","",LEN(B76)-LEN(SUBSTITUTE(B76,",",))+1)</f>
        <v>969</v>
      </c>
      <c r="F76" s="57"/>
      <c r="G76" s="58"/>
      <c r="H76" s="59"/>
    </row>
    <row r="77" s="102" customFormat="1" ht="15.75" customHeight="1">
      <c r="A77" s="53"/>
      <c r="B77" s="54"/>
      <c r="C77" s="55"/>
      <c r="D77" s="56" t="s">
        <f>IF(B77="","",LEN(B77)-LEN(SUBSTITUTE(B77,",",))+1)</f>
        <v>969</v>
      </c>
      <c r="F77" s="57"/>
      <c r="G77" s="58"/>
      <c r="H77" s="59"/>
    </row>
    <row r="78" s="102" customFormat="1" ht="15.75" customHeight="1">
      <c r="A78" s="53"/>
      <c r="B78" s="54"/>
      <c r="C78" s="55"/>
      <c r="D78" s="56" t="s">
        <f>IF(B78="","",LEN(B78)-LEN(SUBSTITUTE(B78,",",))+1)</f>
        <v>969</v>
      </c>
      <c r="F78" s="57"/>
      <c r="G78" s="58"/>
      <c r="H78" s="59"/>
    </row>
    <row r="79" s="102" customFormat="1" ht="15.75" customHeight="1">
      <c r="A79" s="53"/>
      <c r="B79" s="54"/>
      <c r="C79" s="55"/>
      <c r="D79" s="56" t="s">
        <f>IF(B79="","",LEN(B79)-LEN(SUBSTITUTE(B79,",",))+1)</f>
        <v>969</v>
      </c>
      <c r="F79" s="57"/>
      <c r="G79" s="58"/>
      <c r="H79" s="59"/>
    </row>
    <row r="80" s="102" customFormat="1" ht="15.75" customHeight="1">
      <c r="A80" s="53"/>
      <c r="B80" s="54"/>
      <c r="C80" s="55"/>
      <c r="D80" s="56" t="s">
        <f>IF(B80="","",LEN(B80)-LEN(SUBSTITUTE(B80,",",))+1)</f>
        <v>969</v>
      </c>
      <c r="F80" s="57"/>
      <c r="G80" s="58"/>
      <c r="H80" s="59"/>
    </row>
    <row r="81" s="102" customFormat="1" ht="15.75" customHeight="1">
      <c r="A81" s="53"/>
      <c r="B81" s="54"/>
      <c r="C81" s="55"/>
      <c r="D81" s="56" t="s">
        <f>IF(B81="","",LEN(B81)-LEN(SUBSTITUTE(B81,",",))+1)</f>
        <v>969</v>
      </c>
      <c r="F81" s="57"/>
      <c r="G81" s="58"/>
      <c r="H81" s="59"/>
    </row>
    <row r="82" s="102" customFormat="1" ht="15.75" customHeight="1">
      <c r="A82" s="53"/>
      <c r="B82" s="54"/>
      <c r="C82" s="55"/>
      <c r="D82" s="56" t="s">
        <f>IF(B82="","",LEN(B82)-LEN(SUBSTITUTE(B82,",",))+1)</f>
        <v>969</v>
      </c>
      <c r="F82" s="57"/>
      <c r="G82" s="58"/>
      <c r="H82" s="59"/>
    </row>
    <row r="83" s="102" customFormat="1" ht="15.75" customHeight="1">
      <c r="A83" s="53"/>
      <c r="B83" s="54"/>
      <c r="C83" s="55"/>
      <c r="D83" s="56" t="s">
        <f>IF(B83="","",LEN(B83)-LEN(SUBSTITUTE(B83,",",))+1)</f>
        <v>969</v>
      </c>
      <c r="F83" s="57"/>
      <c r="G83" s="58"/>
      <c r="H83" s="59"/>
    </row>
    <row r="84" s="102" customFormat="1" ht="15.75" customHeight="1">
      <c r="A84" s="53"/>
      <c r="B84" s="54"/>
      <c r="C84" s="55"/>
      <c r="D84" s="56" t="s">
        <f>IF(B84="","",LEN(B84)-LEN(SUBSTITUTE(B84,",",))+1)</f>
        <v>969</v>
      </c>
      <c r="F84" s="57"/>
      <c r="G84" s="58"/>
      <c r="H84" s="59"/>
    </row>
    <row r="85" s="102" customFormat="1" ht="15.75" customHeight="1">
      <c r="A85" s="53"/>
      <c r="B85" s="54"/>
      <c r="C85" s="55"/>
      <c r="D85" s="56" t="s">
        <f>IF(B85="","",LEN(B85)-LEN(SUBSTITUTE(B85,",",))+1)</f>
        <v>969</v>
      </c>
      <c r="F85" s="57"/>
      <c r="G85" s="58"/>
      <c r="H85" s="59"/>
    </row>
    <row r="86" s="102" customFormat="1" ht="15.75" customHeight="1">
      <c r="A86" s="53"/>
      <c r="B86" s="54"/>
      <c r="C86" s="55"/>
      <c r="D86" s="56" t="s">
        <f>IF(B86="","",LEN(B86)-LEN(SUBSTITUTE(B86,",",))+1)</f>
        <v>969</v>
      </c>
      <c r="F86" s="57"/>
      <c r="G86" s="58"/>
      <c r="H86" s="59"/>
    </row>
    <row r="87" s="102" customFormat="1" ht="15.75" customHeight="1">
      <c r="A87" s="53"/>
      <c r="B87" s="54"/>
      <c r="C87" s="55"/>
      <c r="D87" s="56" t="s">
        <f>IF(B87="","",LEN(B87)-LEN(SUBSTITUTE(B87,",",))+1)</f>
        <v>969</v>
      </c>
      <c r="F87" s="57"/>
      <c r="G87" s="58"/>
      <c r="H87" s="59"/>
    </row>
    <row r="88" s="102" customFormat="1" ht="15.75" customHeight="1">
      <c r="A88" s="53"/>
      <c r="B88" s="54"/>
      <c r="C88" s="55"/>
      <c r="D88" s="56" t="s">
        <f>IF(B88="","",LEN(B88)-LEN(SUBSTITUTE(B88,",",))+1)</f>
        <v>969</v>
      </c>
      <c r="F88" s="57"/>
      <c r="G88" s="58"/>
      <c r="H88" s="59"/>
    </row>
    <row r="89" s="102" customFormat="1" ht="15.75" customHeight="1">
      <c r="A89" s="53"/>
      <c r="B89" s="54"/>
      <c r="C89" s="55"/>
      <c r="D89" s="56" t="s">
        <f>IF(B89="","",LEN(B89)-LEN(SUBSTITUTE(B89,",",))+1)</f>
        <v>969</v>
      </c>
      <c r="F89" s="57"/>
      <c r="G89" s="58"/>
      <c r="H89" s="59"/>
    </row>
    <row r="90" s="102" customFormat="1" ht="15.75" customHeight="1">
      <c r="A90" s="53"/>
      <c r="B90" s="54"/>
      <c r="C90" s="55"/>
      <c r="D90" s="56" t="s">
        <f>IF(B90="","",LEN(B90)-LEN(SUBSTITUTE(B90,",",))+1)</f>
        <v>969</v>
      </c>
      <c r="F90" s="57"/>
      <c r="G90" s="58"/>
      <c r="H90" s="59"/>
    </row>
    <row r="91" s="102" customFormat="1" ht="15.75" customHeight="1">
      <c r="A91" s="53"/>
      <c r="B91" s="54"/>
      <c r="C91" s="55"/>
      <c r="D91" s="56" t="s">
        <f>IF(B91="","",LEN(B91)-LEN(SUBSTITUTE(B91,",",))+1)</f>
        <v>969</v>
      </c>
      <c r="F91" s="57"/>
      <c r="G91" s="58"/>
      <c r="H91" s="59"/>
    </row>
    <row r="92" s="102" customFormat="1" ht="15.75" customHeight="1">
      <c r="A92" s="53"/>
      <c r="B92" s="54"/>
      <c r="C92" s="55"/>
      <c r="D92" s="56" t="s">
        <f>IF(B92="","",LEN(B92)-LEN(SUBSTITUTE(B92,",",))+1)</f>
        <v>969</v>
      </c>
      <c r="F92" s="57"/>
      <c r="G92" s="58"/>
      <c r="H92" s="59"/>
    </row>
    <row r="93" s="102" customFormat="1" ht="15.75" customHeight="1">
      <c r="A93" s="53"/>
      <c r="B93" s="54"/>
      <c r="C93" s="55"/>
      <c r="D93" s="56" t="s">
        <f>IF(B93="","",LEN(B93)-LEN(SUBSTITUTE(B93,",",))+1)</f>
        <v>969</v>
      </c>
      <c r="F93" s="57"/>
      <c r="G93" s="58"/>
      <c r="H93" s="59"/>
    </row>
    <row r="94" s="102" customFormat="1" ht="15.75" customHeight="1">
      <c r="A94" s="53"/>
      <c r="B94" s="54"/>
      <c r="C94" s="55"/>
      <c r="D94" s="56" t="s">
        <f>IF(B94="","",LEN(B94)-LEN(SUBSTITUTE(B94,",",))+1)</f>
        <v>969</v>
      </c>
      <c r="F94" s="57"/>
      <c r="G94" s="58"/>
      <c r="H94" s="59"/>
    </row>
    <row r="95" s="102" customFormat="1" ht="15.75" customHeight="1">
      <c r="A95" s="53"/>
      <c r="B95" s="54"/>
      <c r="C95" s="55"/>
      <c r="D95" s="56" t="s">
        <f>IF(B95="","",LEN(B95)-LEN(SUBSTITUTE(B95,",",))+1)</f>
        <v>969</v>
      </c>
      <c r="F95" s="57"/>
      <c r="G95" s="58"/>
      <c r="H95" s="59"/>
    </row>
    <row r="96" s="102" customFormat="1" ht="15.75" customHeight="1">
      <c r="A96" s="53"/>
      <c r="B96" s="54"/>
      <c r="C96" s="55"/>
      <c r="D96" s="56" t="s">
        <f>IF(B96="","",LEN(B96)-LEN(SUBSTITUTE(B96,",",))+1)</f>
        <v>969</v>
      </c>
      <c r="F96" s="57"/>
      <c r="G96" s="58"/>
      <c r="H96" s="59"/>
    </row>
    <row r="97" s="102" customFormat="1" ht="15.75" customHeight="1">
      <c r="A97" s="53"/>
      <c r="B97" s="54"/>
      <c r="C97" s="55"/>
      <c r="D97" s="56" t="s">
        <f>IF(B97="","",LEN(B97)-LEN(SUBSTITUTE(B97,",",))+1)</f>
        <v>969</v>
      </c>
      <c r="F97" s="57"/>
      <c r="G97" s="58"/>
      <c r="H97" s="59"/>
    </row>
    <row r="98" s="102" customFormat="1" ht="15.75" customHeight="1">
      <c r="A98" s="53"/>
      <c r="B98" s="54"/>
      <c r="C98" s="55"/>
      <c r="D98" s="56" t="s">
        <f>IF(B98="","",LEN(B98)-LEN(SUBSTITUTE(B98,",",))+1)</f>
        <v>969</v>
      </c>
      <c r="F98" s="57"/>
      <c r="G98" s="58"/>
      <c r="H98" s="59"/>
    </row>
    <row r="99" s="102" customFormat="1" ht="15.75" customHeight="1">
      <c r="A99" s="53"/>
      <c r="B99" s="54"/>
      <c r="C99" s="55"/>
      <c r="D99" s="56" t="s">
        <f>IF(B99="","",LEN(B99)-LEN(SUBSTITUTE(B99,",",))+1)</f>
        <v>969</v>
      </c>
      <c r="F99" s="57"/>
      <c r="G99" s="58"/>
      <c r="H99" s="59"/>
    </row>
    <row r="100" s="102" customFormat="1" ht="15.75" customHeight="1">
      <c r="A100" s="53"/>
      <c r="B100" s="54"/>
      <c r="C100" s="55"/>
      <c r="D100" s="56" t="s">
        <f>IF(B100="","",LEN(B100)-LEN(SUBSTITUTE(B100,",",))+1)</f>
        <v>969</v>
      </c>
      <c r="F100" s="57"/>
      <c r="G100" s="58"/>
      <c r="H100" s="59"/>
    </row>
    <row r="101" s="102" customFormat="1" ht="15.75" customHeight="1">
      <c r="A101" s="53"/>
      <c r="B101" s="54"/>
      <c r="C101" s="55"/>
      <c r="D101" s="56" t="s">
        <f>IF(B101="","",LEN(B101)-LEN(SUBSTITUTE(B101,",",))+1)</f>
        <v>969</v>
      </c>
      <c r="F101" s="57"/>
      <c r="G101" s="58"/>
      <c r="H101" s="59"/>
    </row>
    <row r="102" s="102" customFormat="1" ht="15.75" customHeight="1">
      <c r="A102" s="53"/>
      <c r="B102" s="54"/>
      <c r="C102" s="55"/>
      <c r="D102" s="56" t="s">
        <f>IF(B102="","",LEN(B102)-LEN(SUBSTITUTE(B102,",",))+1)</f>
        <v>969</v>
      </c>
      <c r="F102" s="57"/>
      <c r="G102" s="58"/>
      <c r="H102" s="59"/>
    </row>
    <row r="103" s="102" customFormat="1" ht="15.75" customHeight="1">
      <c r="A103" s="53"/>
      <c r="B103" s="54"/>
      <c r="C103" s="55"/>
      <c r="D103" s="56" t="s">
        <f>IF(B103="","",LEN(B103)-LEN(SUBSTITUTE(B103,",",))+1)</f>
        <v>969</v>
      </c>
      <c r="F103" s="57"/>
      <c r="G103" s="58"/>
      <c r="H103" s="59"/>
    </row>
    <row r="104" s="102" customFormat="1" ht="15.75" customHeight="1">
      <c r="A104" s="53"/>
      <c r="B104" s="54"/>
      <c r="C104" s="55"/>
      <c r="D104" s="56" t="s">
        <f>IF(B104="","",LEN(B104)-LEN(SUBSTITUTE(B104,",",))+1)</f>
        <v>969</v>
      </c>
      <c r="F104" s="57"/>
      <c r="G104" s="58"/>
      <c r="H104" s="59"/>
    </row>
    <row r="105" s="102" customFormat="1" ht="15.75" customHeight="1">
      <c r="A105" s="53"/>
      <c r="B105" s="54"/>
      <c r="C105" s="55"/>
      <c r="D105" s="56" t="s">
        <f>IF(B105="","",LEN(B105)-LEN(SUBSTITUTE(B105,",",))+1)</f>
        <v>969</v>
      </c>
      <c r="F105" s="57"/>
      <c r="G105" s="58"/>
      <c r="H105" s="59"/>
    </row>
    <row r="106" s="102" customFormat="1" ht="15.75" customHeight="1">
      <c r="A106" s="53"/>
      <c r="B106" s="54"/>
      <c r="C106" s="55"/>
      <c r="D106" s="56" t="s">
        <f>IF(B106="","",LEN(B106)-LEN(SUBSTITUTE(B106,",",))+1)</f>
        <v>969</v>
      </c>
      <c r="F106" s="57"/>
      <c r="G106" s="58"/>
      <c r="H106" s="59"/>
    </row>
    <row r="107" s="102" customFormat="1" ht="15.75" customHeight="1">
      <c r="A107" s="53"/>
      <c r="B107" s="54"/>
      <c r="C107" s="55"/>
      <c r="D107" s="56" t="s">
        <f>IF(B107="","",LEN(B107)-LEN(SUBSTITUTE(B107,",",))+1)</f>
        <v>969</v>
      </c>
      <c r="F107" s="57"/>
      <c r="G107" s="58"/>
      <c r="H107" s="59"/>
    </row>
    <row r="108" s="102" customFormat="1" ht="15.75" customHeight="1">
      <c r="A108" s="53"/>
      <c r="B108" s="54"/>
      <c r="C108" s="55"/>
      <c r="D108" s="56" t="s">
        <f>IF(B108="","",LEN(B108)-LEN(SUBSTITUTE(B108,",",))+1)</f>
        <v>969</v>
      </c>
      <c r="F108" s="57"/>
      <c r="G108" s="58"/>
      <c r="H108" s="59"/>
    </row>
    <row r="109" s="102" customFormat="1" ht="15.75" customHeight="1">
      <c r="A109" s="53"/>
      <c r="B109" s="54"/>
      <c r="C109" s="55"/>
      <c r="D109" s="56" t="s">
        <f>IF(B109="","",LEN(B109)-LEN(SUBSTITUTE(B109,",",))+1)</f>
        <v>969</v>
      </c>
      <c r="F109" s="57"/>
      <c r="G109" s="58"/>
      <c r="H109" s="59"/>
    </row>
    <row r="110" s="102" customFormat="1" ht="15.75" customHeight="1">
      <c r="A110" s="53"/>
      <c r="B110" s="54"/>
      <c r="C110" s="55"/>
      <c r="D110" s="56" t="s">
        <f>IF(B110="","",LEN(B110)-LEN(SUBSTITUTE(B110,",",))+1)</f>
        <v>969</v>
      </c>
      <c r="F110" s="57"/>
      <c r="G110" s="58"/>
      <c r="H110" s="59"/>
    </row>
    <row r="111" s="102" customFormat="1" ht="15.75" customHeight="1">
      <c r="A111" s="53"/>
      <c r="B111" s="54"/>
      <c r="C111" s="55"/>
      <c r="D111" s="56" t="s">
        <f>IF(B111="","",LEN(B111)-LEN(SUBSTITUTE(B111,",",))+1)</f>
        <v>969</v>
      </c>
      <c r="F111" s="57"/>
      <c r="G111" s="58"/>
      <c r="H111" s="59"/>
    </row>
    <row r="112" s="102" customFormat="1" ht="15.75" customHeight="1">
      <c r="A112" s="53"/>
      <c r="B112" s="54"/>
      <c r="C112" s="55"/>
      <c r="D112" s="56" t="s">
        <f>IF(B112="","",LEN(B112)-LEN(SUBSTITUTE(B112,",",))+1)</f>
        <v>969</v>
      </c>
      <c r="F112" s="57"/>
      <c r="G112" s="58"/>
      <c r="H112" s="59"/>
    </row>
    <row r="113" s="102" customFormat="1" ht="15.75" customHeight="1">
      <c r="A113" s="53"/>
      <c r="B113" s="54"/>
      <c r="C113" s="55"/>
      <c r="D113" s="56" t="s">
        <f>IF(B113="","",LEN(B113)-LEN(SUBSTITUTE(B113,",",))+1)</f>
        <v>969</v>
      </c>
      <c r="F113" s="57"/>
      <c r="G113" s="58"/>
      <c r="H113" s="59"/>
    </row>
    <row r="114" s="102" customFormat="1" ht="15.75" customHeight="1">
      <c r="A114" s="53"/>
      <c r="B114" s="54"/>
      <c r="C114" s="55"/>
      <c r="D114" s="56" t="s">
        <f>IF(B114="","",LEN(B114)-LEN(SUBSTITUTE(B114,",",))+1)</f>
        <v>969</v>
      </c>
      <c r="F114" s="57"/>
      <c r="G114" s="58"/>
      <c r="H114" s="59"/>
    </row>
    <row r="115" s="102" customFormat="1" ht="15.75" customHeight="1">
      <c r="A115" s="53"/>
      <c r="B115" s="54"/>
      <c r="C115" s="55"/>
      <c r="D115" s="56" t="s">
        <f>IF(B115="","",LEN(B115)-LEN(SUBSTITUTE(B115,",",))+1)</f>
        <v>969</v>
      </c>
      <c r="F115" s="57"/>
      <c r="G115" s="58"/>
      <c r="H115" s="59"/>
    </row>
    <row r="116" s="102" customFormat="1" ht="15.75" customHeight="1">
      <c r="A116" s="53"/>
      <c r="B116" s="54"/>
      <c r="C116" s="55"/>
      <c r="D116" s="56" t="s">
        <f>IF(B116="","",LEN(B116)-LEN(SUBSTITUTE(B116,",",))+1)</f>
        <v>969</v>
      </c>
      <c r="F116" s="57"/>
      <c r="G116" s="58"/>
      <c r="H116" s="59"/>
    </row>
    <row r="117" s="102" customFormat="1" ht="15.75" customHeight="1">
      <c r="A117" s="53"/>
      <c r="B117" s="54"/>
      <c r="C117" s="55"/>
      <c r="D117" s="56" t="s">
        <f>IF(B117="","",LEN(B117)-LEN(SUBSTITUTE(B117,",",))+1)</f>
        <v>969</v>
      </c>
      <c r="F117" s="57"/>
      <c r="G117" s="58"/>
      <c r="H117" s="59"/>
    </row>
    <row r="118" s="102" customFormat="1" ht="15.75" customHeight="1">
      <c r="A118" s="53"/>
      <c r="B118" s="54"/>
      <c r="C118" s="55"/>
      <c r="D118" s="56" t="s">
        <f>IF(B118="","",LEN(B118)-LEN(SUBSTITUTE(B118,",",))+1)</f>
        <v>969</v>
      </c>
      <c r="F118" s="57"/>
      <c r="G118" s="58"/>
      <c r="H118" s="59"/>
    </row>
    <row r="119" s="102" customFormat="1" ht="15.75" customHeight="1">
      <c r="A119" s="53"/>
      <c r="B119" s="54"/>
      <c r="C119" s="55"/>
      <c r="D119" s="56" t="s">
        <f>IF(B119="","",LEN(B119)-LEN(SUBSTITUTE(B119,",",))+1)</f>
        <v>969</v>
      </c>
      <c r="F119" s="57"/>
      <c r="G119" s="58"/>
      <c r="H119" s="59"/>
    </row>
    <row r="120" s="102" customFormat="1" ht="15.75" customHeight="1">
      <c r="A120" s="53"/>
      <c r="B120" s="54"/>
      <c r="C120" s="55"/>
      <c r="D120" s="56" t="s">
        <f>IF(B120="","",LEN(B120)-LEN(SUBSTITUTE(B120,",",))+1)</f>
        <v>969</v>
      </c>
      <c r="F120" s="57"/>
      <c r="G120" s="58"/>
      <c r="H120" s="59"/>
    </row>
    <row r="121" s="102" customFormat="1" ht="15.75" customHeight="1">
      <c r="A121" s="53"/>
      <c r="B121" s="54"/>
      <c r="C121" s="55"/>
      <c r="D121" s="56" t="s">
        <f>IF(B121="","",LEN(B121)-LEN(SUBSTITUTE(B121,",",))+1)</f>
        <v>969</v>
      </c>
      <c r="F121" s="57"/>
      <c r="G121" s="58"/>
      <c r="H121" s="59"/>
    </row>
    <row r="122" s="102" customFormat="1" ht="15.75" customHeight="1">
      <c r="A122" s="53"/>
      <c r="B122" s="54"/>
      <c r="C122" s="55"/>
      <c r="D122" s="56" t="s">
        <f>IF(B122="","",LEN(B122)-LEN(SUBSTITUTE(B122,",",))+1)</f>
        <v>969</v>
      </c>
      <c r="F122" s="57"/>
      <c r="G122" s="58"/>
      <c r="H122" s="59"/>
    </row>
    <row r="123" s="102" customFormat="1" ht="15.75" customHeight="1">
      <c r="A123" s="53"/>
      <c r="B123" s="54"/>
      <c r="C123" s="55"/>
      <c r="D123" s="56" t="s">
        <f>IF(B123="","",LEN(B123)-LEN(SUBSTITUTE(B123,",",))+1)</f>
        <v>969</v>
      </c>
      <c r="F123" s="57"/>
      <c r="G123" s="58"/>
      <c r="H123" s="59"/>
    </row>
    <row r="124" s="102" customFormat="1" ht="15.75" customHeight="1">
      <c r="A124" s="53"/>
      <c r="B124" s="54"/>
      <c r="C124" s="55"/>
      <c r="D124" s="56" t="s">
        <f>IF(B124="","",LEN(B124)-LEN(SUBSTITUTE(B124,",",))+1)</f>
        <v>969</v>
      </c>
      <c r="F124" s="57"/>
      <c r="G124" s="58"/>
      <c r="H124" s="59"/>
    </row>
    <row r="125" s="102" customFormat="1" ht="15.75" customHeight="1">
      <c r="A125" s="53"/>
      <c r="B125" s="54"/>
      <c r="C125" s="55"/>
      <c r="D125" s="56" t="s">
        <f>IF(B125="","",LEN(B125)-LEN(SUBSTITUTE(B125,",",))+1)</f>
        <v>969</v>
      </c>
      <c r="F125" s="57"/>
      <c r="G125" s="58"/>
      <c r="H125" s="59"/>
    </row>
    <row r="126" s="102" customFormat="1" ht="15.75" customHeight="1">
      <c r="A126" s="53"/>
      <c r="B126" s="54"/>
      <c r="C126" s="55"/>
      <c r="D126" s="56" t="s">
        <f>IF(B126="","",LEN(B126)-LEN(SUBSTITUTE(B126,",",))+1)</f>
        <v>969</v>
      </c>
      <c r="F126" s="57"/>
      <c r="G126" s="58"/>
      <c r="H126" s="59"/>
    </row>
    <row r="127" s="102" customFormat="1" ht="15.75" customHeight="1">
      <c r="A127" s="53"/>
      <c r="B127" s="54"/>
      <c r="C127" s="55"/>
      <c r="D127" s="56" t="s">
        <f>IF(B127="","",LEN(B127)-LEN(SUBSTITUTE(B127,",",))+1)</f>
        <v>969</v>
      </c>
      <c r="F127" s="57"/>
      <c r="G127" s="58"/>
      <c r="H127" s="59"/>
    </row>
    <row r="128" s="102" customFormat="1" ht="15.75" customHeight="1">
      <c r="A128" s="53"/>
      <c r="B128" s="54"/>
      <c r="C128" s="55"/>
      <c r="D128" s="56" t="s">
        <f>IF(B128="","",LEN(B128)-LEN(SUBSTITUTE(B128,",",))+1)</f>
        <v>969</v>
      </c>
      <c r="F128" s="57"/>
      <c r="G128" s="58"/>
      <c r="H128" s="59"/>
    </row>
    <row r="129" s="102" customFormat="1" ht="15.75" customHeight="1">
      <c r="A129" s="53"/>
      <c r="B129" s="54"/>
      <c r="C129" s="55"/>
      <c r="D129" s="56" t="s">
        <f>IF(B129="","",LEN(B129)-LEN(SUBSTITUTE(B129,",",))+1)</f>
        <v>969</v>
      </c>
      <c r="F129" s="57"/>
      <c r="G129" s="58"/>
      <c r="H129" s="59"/>
    </row>
    <row r="130" s="102" customFormat="1" ht="15.75" customHeight="1">
      <c r="A130" s="53"/>
      <c r="B130" s="54"/>
      <c r="C130" s="55"/>
      <c r="D130" s="56" t="s">
        <f>IF(B130="","",LEN(B130)-LEN(SUBSTITUTE(B130,",",))+1)</f>
        <v>969</v>
      </c>
      <c r="F130" s="57"/>
      <c r="G130" s="58"/>
      <c r="H130" s="59"/>
    </row>
    <row r="131" s="102" customFormat="1" ht="15.75" customHeight="1">
      <c r="A131" s="53"/>
      <c r="B131" s="54"/>
      <c r="C131" s="55"/>
      <c r="D131" s="56" t="s">
        <f>IF(B131="","",LEN(B131)-LEN(SUBSTITUTE(B131,",",))+1)</f>
        <v>969</v>
      </c>
      <c r="F131" s="57"/>
      <c r="G131" s="58"/>
      <c r="H131" s="59"/>
    </row>
    <row r="132" s="102" customFormat="1" ht="15.75" customHeight="1">
      <c r="A132" s="53"/>
      <c r="B132" s="54"/>
      <c r="C132" s="55"/>
      <c r="D132" s="56" t="s">
        <f>IF(B132="","",LEN(B132)-LEN(SUBSTITUTE(B132,",",))+1)</f>
        <v>969</v>
      </c>
      <c r="F132" s="57"/>
      <c r="G132" s="58"/>
      <c r="H132" s="59"/>
    </row>
    <row r="133" s="102" customFormat="1" ht="15.75" customHeight="1">
      <c r="A133" s="53"/>
      <c r="B133" s="54"/>
      <c r="C133" s="55"/>
      <c r="D133" s="56" t="s">
        <f>IF(B133="","",LEN(B133)-LEN(SUBSTITUTE(B133,",",))+1)</f>
        <v>969</v>
      </c>
      <c r="F133" s="57"/>
      <c r="G133" s="58"/>
      <c r="H133" s="59"/>
    </row>
    <row r="134" s="102" customFormat="1" ht="15.75" customHeight="1">
      <c r="A134" s="53"/>
      <c r="B134" s="54"/>
      <c r="C134" s="55"/>
      <c r="D134" s="56" t="s">
        <f>IF(B134="","",LEN(B134)-LEN(SUBSTITUTE(B134,",",))+1)</f>
        <v>969</v>
      </c>
      <c r="F134" s="57"/>
      <c r="G134" s="58"/>
      <c r="H134" s="59"/>
    </row>
    <row r="135" s="102" customFormat="1" ht="15.75" customHeight="1">
      <c r="A135" s="53"/>
      <c r="B135" s="54"/>
      <c r="C135" s="55"/>
      <c r="D135" s="56" t="s">
        <f>IF(B135="","",LEN(B135)-LEN(SUBSTITUTE(B135,",",))+1)</f>
        <v>969</v>
      </c>
      <c r="F135" s="57"/>
      <c r="G135" s="58"/>
      <c r="H135" s="59"/>
    </row>
    <row r="136" s="102" customFormat="1" ht="15.75" customHeight="1">
      <c r="A136" s="53"/>
      <c r="B136" s="54"/>
      <c r="C136" s="55"/>
      <c r="D136" s="56" t="s">
        <f>IF(B136="","",LEN(B136)-LEN(SUBSTITUTE(B136,",",))+1)</f>
        <v>969</v>
      </c>
      <c r="F136" s="57"/>
      <c r="G136" s="58"/>
      <c r="H136" s="59"/>
    </row>
    <row r="137" s="102" customFormat="1" ht="15.75" customHeight="1">
      <c r="A137" s="53"/>
      <c r="B137" s="54"/>
      <c r="C137" s="55"/>
      <c r="D137" s="56" t="s">
        <f>IF(B137="","",LEN(B137)-LEN(SUBSTITUTE(B137,",",))+1)</f>
        <v>969</v>
      </c>
      <c r="F137" s="57"/>
      <c r="G137" s="58"/>
      <c r="H137" s="59"/>
    </row>
    <row r="138" s="102" customFormat="1" ht="15.75" customHeight="1">
      <c r="A138" s="53"/>
      <c r="B138" s="54"/>
      <c r="C138" s="55"/>
      <c r="D138" s="56" t="s">
        <f>IF(B138="","",LEN(B138)-LEN(SUBSTITUTE(B138,",",))+1)</f>
        <v>969</v>
      </c>
      <c r="F138" s="57"/>
      <c r="G138" s="58"/>
      <c r="H138" s="59"/>
    </row>
    <row r="139" s="102" customFormat="1" ht="15.75" customHeight="1">
      <c r="A139" s="53"/>
      <c r="B139" s="54"/>
      <c r="C139" s="55"/>
      <c r="D139" s="56" t="s">
        <f>IF(B139="","",LEN(B139)-LEN(SUBSTITUTE(B139,",",))+1)</f>
        <v>969</v>
      </c>
      <c r="F139" s="57"/>
      <c r="G139" s="58"/>
      <c r="H139" s="59"/>
    </row>
    <row r="140" s="102" customFormat="1" ht="15.75" customHeight="1">
      <c r="A140" s="53"/>
      <c r="B140" s="54"/>
      <c r="C140" s="55"/>
      <c r="D140" s="56" t="s">
        <f>IF(B140="","",LEN(B140)-LEN(SUBSTITUTE(B140,",",))+1)</f>
        <v>969</v>
      </c>
      <c r="F140" s="57"/>
      <c r="G140" s="58"/>
      <c r="H140" s="59"/>
    </row>
    <row r="141" s="102" customFormat="1" ht="15.75" customHeight="1">
      <c r="A141" s="53"/>
      <c r="B141" s="54"/>
      <c r="C141" s="55"/>
      <c r="D141" s="56" t="s">
        <f>IF(B141="","",LEN(B141)-LEN(SUBSTITUTE(B141,",",))+1)</f>
        <v>969</v>
      </c>
      <c r="F141" s="57"/>
      <c r="G141" s="58"/>
      <c r="H141" s="59"/>
    </row>
    <row r="142" s="102" customFormat="1" ht="15.75" customHeight="1">
      <c r="A142" s="53"/>
      <c r="B142" s="54"/>
      <c r="C142" s="55"/>
      <c r="D142" s="56" t="s">
        <f>IF(B142="","",LEN(B142)-LEN(SUBSTITUTE(B142,",",))+1)</f>
        <v>969</v>
      </c>
      <c r="F142" s="57"/>
      <c r="G142" s="58"/>
      <c r="H142" s="59"/>
    </row>
    <row r="143" s="102" customFormat="1" ht="15.75" customHeight="1">
      <c r="A143" s="53"/>
      <c r="B143" s="54"/>
      <c r="C143" s="55"/>
      <c r="D143" s="56" t="s">
        <f>IF(B143="","",LEN(B143)-LEN(SUBSTITUTE(B143,",",))+1)</f>
        <v>969</v>
      </c>
      <c r="F143" s="57"/>
      <c r="G143" s="58"/>
      <c r="H143" s="59"/>
    </row>
    <row r="144" s="102" customFormat="1" ht="15.75" customHeight="1">
      <c r="A144" s="53"/>
      <c r="B144" s="54"/>
      <c r="C144" s="55"/>
      <c r="D144" s="56" t="s">
        <f>IF(B144="","",LEN(B144)-LEN(SUBSTITUTE(B144,",",))+1)</f>
        <v>969</v>
      </c>
      <c r="F144" s="57"/>
      <c r="G144" s="58"/>
      <c r="H144" s="59"/>
    </row>
    <row r="145" s="102" customFormat="1" ht="15.75" customHeight="1">
      <c r="A145" s="53"/>
      <c r="B145" s="54"/>
      <c r="C145" s="55"/>
      <c r="D145" s="56" t="s">
        <f>IF(B145="","",LEN(B145)-LEN(SUBSTITUTE(B145,",",))+1)</f>
        <v>969</v>
      </c>
      <c r="F145" s="57"/>
      <c r="G145" s="58"/>
      <c r="H145" s="59"/>
    </row>
    <row r="146" s="102" customFormat="1" ht="15.75" customHeight="1">
      <c r="A146" s="53"/>
      <c r="B146" s="54"/>
      <c r="C146" s="55"/>
      <c r="D146" s="56" t="s">
        <f>IF(B146="","",LEN(B146)-LEN(SUBSTITUTE(B146,",",))+1)</f>
        <v>969</v>
      </c>
      <c r="F146" s="57"/>
      <c r="G146" s="58"/>
      <c r="H146" s="59"/>
    </row>
    <row r="147" s="102" customFormat="1" ht="15.75" customHeight="1">
      <c r="A147" s="53"/>
      <c r="B147" s="54"/>
      <c r="C147" s="55"/>
      <c r="D147" s="56" t="s">
        <f>IF(B147="","",LEN(B147)-LEN(SUBSTITUTE(B147,",",))+1)</f>
        <v>969</v>
      </c>
      <c r="F147" s="57"/>
      <c r="G147" s="58"/>
      <c r="H147" s="59"/>
    </row>
    <row r="148" s="102" customFormat="1" ht="15.75" customHeight="1">
      <c r="A148" s="53"/>
      <c r="B148" s="54"/>
      <c r="C148" s="55"/>
      <c r="D148" s="56" t="s">
        <f>IF(B148="","",LEN(B148)-LEN(SUBSTITUTE(B148,",",))+1)</f>
        <v>969</v>
      </c>
      <c r="F148" s="57"/>
      <c r="G148" s="58"/>
      <c r="H148" s="59"/>
    </row>
    <row r="149" s="102" customFormat="1" ht="15.75" customHeight="1">
      <c r="A149" s="53"/>
      <c r="B149" s="54"/>
      <c r="C149" s="55"/>
      <c r="D149" s="56" t="s">
        <f>IF(B149="","",LEN(B149)-LEN(SUBSTITUTE(B149,",",))+1)</f>
        <v>969</v>
      </c>
      <c r="F149" s="57"/>
      <c r="G149" s="58"/>
      <c r="H149" s="59"/>
    </row>
    <row r="150" s="102" customFormat="1" ht="15.75" customHeight="1">
      <c r="A150" s="53"/>
      <c r="B150" s="54"/>
      <c r="C150" s="55"/>
      <c r="D150" s="56" t="s">
        <f>IF(B150="","",LEN(B150)-LEN(SUBSTITUTE(B150,",",))+1)</f>
        <v>969</v>
      </c>
      <c r="F150" s="57"/>
      <c r="G150" s="58"/>
      <c r="H150" s="59"/>
    </row>
    <row r="151" s="102" customFormat="1" ht="15.75" customHeight="1">
      <c r="A151" s="53"/>
      <c r="B151" s="54"/>
      <c r="C151" s="55"/>
      <c r="D151" s="56" t="s">
        <f>IF(B151="","",LEN(B151)-LEN(SUBSTITUTE(B151,",",))+1)</f>
        <v>969</v>
      </c>
      <c r="F151" s="57"/>
      <c r="G151" s="58"/>
      <c r="H151" s="59"/>
    </row>
    <row r="152" s="102" customFormat="1" ht="15.75" customHeight="1">
      <c r="A152" s="53"/>
      <c r="B152" s="54"/>
      <c r="C152" s="55"/>
      <c r="D152" s="56" t="s">
        <f>IF(B152="","",LEN(B152)-LEN(SUBSTITUTE(B152,",",))+1)</f>
        <v>969</v>
      </c>
      <c r="F152" s="57"/>
      <c r="G152" s="58"/>
      <c r="H152" s="59"/>
    </row>
    <row r="153" s="102" customFormat="1" ht="15.75" customHeight="1">
      <c r="A153" s="53"/>
      <c r="B153" s="54"/>
      <c r="C153" s="55"/>
      <c r="D153" s="56" t="s">
        <f>IF(B153="","",LEN(B153)-LEN(SUBSTITUTE(B153,",",))+1)</f>
        <v>969</v>
      </c>
      <c r="F153" s="57"/>
      <c r="G153" s="58"/>
      <c r="H153" s="59"/>
    </row>
    <row r="154" s="102" customFormat="1" ht="15.75" customHeight="1">
      <c r="A154" s="53"/>
      <c r="B154" s="54"/>
      <c r="C154" s="55"/>
      <c r="D154" s="56" t="s">
        <f>IF(B154="","",LEN(B154)-LEN(SUBSTITUTE(B154,",",))+1)</f>
        <v>969</v>
      </c>
      <c r="F154" s="57"/>
      <c r="G154" s="58"/>
      <c r="H154" s="59"/>
    </row>
    <row r="155" s="102" customFormat="1" ht="15.75" customHeight="1">
      <c r="A155" s="53"/>
      <c r="B155" s="54"/>
      <c r="C155" s="55"/>
      <c r="D155" s="56" t="s">
        <f>IF(B155="","",LEN(B155)-LEN(SUBSTITUTE(B155,",",))+1)</f>
        <v>969</v>
      </c>
      <c r="F155" s="57"/>
      <c r="G155" s="58"/>
      <c r="H155" s="59"/>
    </row>
    <row r="156" s="102" customFormat="1" ht="15.75" customHeight="1">
      <c r="A156" s="53"/>
      <c r="B156" s="54"/>
      <c r="C156" s="55"/>
      <c r="D156" s="56" t="s">
        <f>IF(B156="","",LEN(B156)-LEN(SUBSTITUTE(B156,",",))+1)</f>
        <v>969</v>
      </c>
      <c r="F156" s="57"/>
      <c r="G156" s="58"/>
      <c r="H156" s="59"/>
    </row>
    <row r="157" s="102" customFormat="1" ht="15.75" customHeight="1">
      <c r="A157" s="53"/>
      <c r="B157" s="54"/>
      <c r="C157" s="55"/>
      <c r="D157" s="56" t="s">
        <f>IF(B157="","",LEN(B157)-LEN(SUBSTITUTE(B157,",",))+1)</f>
        <v>969</v>
      </c>
      <c r="F157" s="57"/>
      <c r="G157" s="58"/>
      <c r="H157" s="59"/>
    </row>
    <row r="158" s="102" customFormat="1" ht="15.75" customHeight="1">
      <c r="A158" s="53"/>
      <c r="B158" s="54"/>
      <c r="C158" s="55"/>
      <c r="D158" s="56" t="s">
        <f>IF(B158="","",LEN(B158)-LEN(SUBSTITUTE(B158,",",))+1)</f>
        <v>969</v>
      </c>
      <c r="F158" s="57"/>
      <c r="G158" s="58"/>
      <c r="H158" s="59"/>
    </row>
    <row r="159" s="102" customFormat="1" ht="15.75" customHeight="1">
      <c r="A159" s="53"/>
      <c r="B159" s="54"/>
      <c r="C159" s="55"/>
      <c r="D159" s="56" t="s">
        <f>IF(B159="","",LEN(B159)-LEN(SUBSTITUTE(B159,",",))+1)</f>
        <v>969</v>
      </c>
      <c r="F159" s="57"/>
      <c r="G159" s="58"/>
      <c r="H159" s="59"/>
    </row>
    <row r="160" s="102" customFormat="1" ht="15.75" customHeight="1">
      <c r="A160" s="53"/>
      <c r="B160" s="54"/>
      <c r="C160" s="55"/>
      <c r="D160" s="56" t="s">
        <f>IF(B160="","",LEN(B160)-LEN(SUBSTITUTE(B160,",",))+1)</f>
        <v>969</v>
      </c>
      <c r="F160" s="57"/>
      <c r="G160" s="58"/>
      <c r="H160" s="59"/>
    </row>
    <row r="161" s="102" customFormat="1" ht="15.75" customHeight="1">
      <c r="A161" s="53"/>
      <c r="B161" s="54"/>
      <c r="C161" s="55"/>
      <c r="D161" s="56" t="s">
        <f>IF(B161="","",LEN(B161)-LEN(SUBSTITUTE(B161,",",))+1)</f>
        <v>969</v>
      </c>
      <c r="F161" s="57"/>
      <c r="G161" s="58"/>
      <c r="H161" s="59"/>
    </row>
    <row r="162" s="102" customFormat="1" ht="15.75" customHeight="1">
      <c r="A162" s="53"/>
      <c r="B162" s="54"/>
      <c r="C162" s="55"/>
      <c r="D162" s="56" t="s">
        <f>IF(B162="","",LEN(B162)-LEN(SUBSTITUTE(B162,",",))+1)</f>
        <v>969</v>
      </c>
      <c r="F162" s="57"/>
      <c r="G162" s="58"/>
      <c r="H162" s="59"/>
    </row>
    <row r="163" s="102" customFormat="1" ht="15.75" customHeight="1">
      <c r="A163" s="53"/>
      <c r="B163" s="54"/>
      <c r="C163" s="55"/>
      <c r="D163" s="56" t="s">
        <f>IF(B163="","",LEN(B163)-LEN(SUBSTITUTE(B163,",",))+1)</f>
        <v>969</v>
      </c>
      <c r="F163" s="57"/>
      <c r="G163" s="58"/>
      <c r="H163" s="59"/>
    </row>
    <row r="164" s="102" customFormat="1" ht="15.75" customHeight="1">
      <c r="A164" s="53"/>
      <c r="B164" s="54"/>
      <c r="C164" s="55"/>
      <c r="D164" s="56" t="s">
        <f>IF(B164="","",LEN(B164)-LEN(SUBSTITUTE(B164,",",))+1)</f>
        <v>969</v>
      </c>
      <c r="F164" s="57"/>
      <c r="G164" s="58"/>
      <c r="H164" s="59"/>
    </row>
    <row r="165" s="102" customFormat="1" ht="15.75" customHeight="1">
      <c r="A165" s="53"/>
      <c r="B165" s="54"/>
      <c r="C165" s="55"/>
      <c r="D165" s="56" t="s">
        <f>IF(B165="","",LEN(B165)-LEN(SUBSTITUTE(B165,",",))+1)</f>
        <v>969</v>
      </c>
      <c r="F165" s="57"/>
      <c r="G165" s="58"/>
      <c r="H165" s="59"/>
    </row>
    <row r="166" s="102" customFormat="1" ht="15.75" customHeight="1">
      <c r="A166" s="53"/>
      <c r="B166" s="54"/>
      <c r="C166" s="55"/>
      <c r="D166" s="56" t="s">
        <f>IF(B166="","",LEN(B166)-LEN(SUBSTITUTE(B166,",",))+1)</f>
        <v>969</v>
      </c>
      <c r="F166" s="57"/>
      <c r="G166" s="58"/>
      <c r="H166" s="59"/>
    </row>
    <row r="167" s="102" customFormat="1" ht="15.75" customHeight="1">
      <c r="A167" s="53"/>
      <c r="B167" s="54"/>
      <c r="C167" s="55"/>
      <c r="D167" s="56" t="s">
        <f>IF(B167="","",LEN(B167)-LEN(SUBSTITUTE(B167,",",))+1)</f>
        <v>969</v>
      </c>
      <c r="F167" s="57"/>
      <c r="G167" s="58"/>
      <c r="H167" s="59"/>
    </row>
    <row r="168" s="102" customFormat="1" ht="15.75" customHeight="1">
      <c r="A168" s="53"/>
      <c r="B168" s="54"/>
      <c r="C168" s="55"/>
      <c r="D168" s="56" t="s">
        <f>IF(B168="","",LEN(B168)-LEN(SUBSTITUTE(B168,",",))+1)</f>
        <v>969</v>
      </c>
      <c r="F168" s="57"/>
      <c r="G168" s="58"/>
      <c r="H168" s="59"/>
    </row>
    <row r="169" s="102" customFormat="1" ht="15.75" customHeight="1">
      <c r="A169" s="53"/>
      <c r="B169" s="54"/>
      <c r="C169" s="55"/>
      <c r="D169" s="56" t="s">
        <f>IF(B169="","",LEN(B169)-LEN(SUBSTITUTE(B169,",",))+1)</f>
        <v>969</v>
      </c>
      <c r="F169" s="57"/>
      <c r="G169" s="58"/>
      <c r="H169" s="59"/>
    </row>
    <row r="170" s="102" customFormat="1" ht="15.75" customHeight="1">
      <c r="A170" s="53"/>
      <c r="B170" s="54"/>
      <c r="C170" s="55"/>
      <c r="D170" s="56" t="s">
        <f>IF(B170="","",LEN(B170)-LEN(SUBSTITUTE(B170,",",))+1)</f>
        <v>969</v>
      </c>
      <c r="F170" s="57"/>
      <c r="G170" s="58"/>
      <c r="H170" s="59"/>
    </row>
    <row r="171" s="102" customFormat="1" ht="15.75" customHeight="1">
      <c r="A171" s="53"/>
      <c r="B171" s="54"/>
      <c r="C171" s="55"/>
      <c r="D171" s="56" t="s">
        <f>IF(B171="","",LEN(B171)-LEN(SUBSTITUTE(B171,",",))+1)</f>
        <v>969</v>
      </c>
      <c r="F171" s="57"/>
      <c r="G171" s="58"/>
      <c r="H171" s="59"/>
    </row>
    <row r="172" s="102" customFormat="1" ht="15.75" customHeight="1">
      <c r="A172" s="53"/>
      <c r="B172" s="54"/>
      <c r="C172" s="55"/>
      <c r="D172" s="56" t="s">
        <f>IF(B172="","",LEN(B172)-LEN(SUBSTITUTE(B172,",",))+1)</f>
        <v>969</v>
      </c>
      <c r="F172" s="57"/>
      <c r="G172" s="58"/>
      <c r="H172" s="59"/>
    </row>
    <row r="173" s="102" customFormat="1" ht="15.75" customHeight="1">
      <c r="A173" s="53"/>
      <c r="B173" s="54"/>
      <c r="C173" s="55"/>
      <c r="D173" s="56" t="s">
        <f>IF(B173="","",LEN(B173)-LEN(SUBSTITUTE(B173,",",))+1)</f>
        <v>969</v>
      </c>
      <c r="F173" s="57"/>
      <c r="G173" s="58"/>
      <c r="H173" s="59"/>
    </row>
    <row r="174" s="102" customFormat="1" ht="15.75" customHeight="1">
      <c r="A174" s="53"/>
      <c r="B174" s="54"/>
      <c r="C174" s="55"/>
      <c r="D174" s="56" t="s">
        <f>IF(B174="","",LEN(B174)-LEN(SUBSTITUTE(B174,",",))+1)</f>
        <v>969</v>
      </c>
      <c r="F174" s="57"/>
      <c r="G174" s="58"/>
      <c r="H174" s="59"/>
    </row>
    <row r="175" s="102" customFormat="1" ht="15.75" customHeight="1">
      <c r="A175" s="53"/>
      <c r="B175" s="54"/>
      <c r="C175" s="55"/>
      <c r="D175" s="56" t="s">
        <f>IF(B175="","",LEN(B175)-LEN(SUBSTITUTE(B175,",",))+1)</f>
        <v>969</v>
      </c>
      <c r="F175" s="57"/>
      <c r="G175" s="58"/>
      <c r="H175" s="59"/>
    </row>
    <row r="176" s="102" customFormat="1" ht="15.75" customHeight="1">
      <c r="A176" s="53"/>
      <c r="B176" s="54"/>
      <c r="C176" s="55"/>
      <c r="D176" s="56" t="s">
        <f>IF(B176="","",LEN(B176)-LEN(SUBSTITUTE(B176,",",))+1)</f>
        <v>969</v>
      </c>
      <c r="F176" s="57"/>
      <c r="G176" s="58"/>
      <c r="H176" s="59"/>
    </row>
    <row r="177" s="102" customFormat="1" ht="15.75" customHeight="1">
      <c r="A177" s="53"/>
      <c r="B177" s="54"/>
      <c r="C177" s="55"/>
      <c r="D177" s="56" t="s">
        <f>IF(B177="","",LEN(B177)-LEN(SUBSTITUTE(B177,",",))+1)</f>
        <v>969</v>
      </c>
      <c r="F177" s="57"/>
      <c r="G177" s="58"/>
      <c r="H177" s="59"/>
    </row>
    <row r="178" s="102" customFormat="1" ht="15.75" customHeight="1">
      <c r="A178" s="53"/>
      <c r="B178" s="54"/>
      <c r="C178" s="55"/>
      <c r="D178" s="56" t="s">
        <f>IF(B178="","",LEN(B178)-LEN(SUBSTITUTE(B178,",",))+1)</f>
        <v>969</v>
      </c>
      <c r="F178" s="57"/>
      <c r="G178" s="58"/>
      <c r="H178" s="59"/>
    </row>
    <row r="179" s="102" customFormat="1" ht="15.75" customHeight="1">
      <c r="A179" s="53"/>
      <c r="B179" s="54"/>
      <c r="C179" s="55"/>
      <c r="D179" s="56" t="s">
        <f>IF(B179="","",LEN(B179)-LEN(SUBSTITUTE(B179,",",))+1)</f>
        <v>969</v>
      </c>
      <c r="F179" s="57"/>
      <c r="G179" s="58"/>
      <c r="H179" s="59"/>
    </row>
    <row r="180" s="102" customFormat="1" ht="15.75" customHeight="1">
      <c r="A180" s="53"/>
      <c r="B180" s="54"/>
      <c r="C180" s="55"/>
      <c r="D180" s="56" t="s">
        <f>IF(B180="","",LEN(B180)-LEN(SUBSTITUTE(B180,",",))+1)</f>
        <v>969</v>
      </c>
      <c r="F180" s="57"/>
      <c r="G180" s="58"/>
      <c r="H180" s="59"/>
    </row>
    <row r="181" s="102" customFormat="1" ht="15.75" customHeight="1">
      <c r="A181" s="53"/>
      <c r="B181" s="54"/>
      <c r="C181" s="55"/>
      <c r="D181" s="56" t="s">
        <f>IF(B181="","",LEN(B181)-LEN(SUBSTITUTE(B181,",",))+1)</f>
        <v>969</v>
      </c>
      <c r="F181" s="57"/>
      <c r="G181" s="58"/>
      <c r="H181" s="59"/>
    </row>
    <row r="182" s="102" customFormat="1" ht="15.75" customHeight="1">
      <c r="A182" s="53"/>
      <c r="B182" s="54"/>
      <c r="C182" s="55"/>
      <c r="D182" s="56" t="s">
        <f>IF(B182="","",LEN(B182)-LEN(SUBSTITUTE(B182,",",))+1)</f>
        <v>969</v>
      </c>
      <c r="F182" s="57"/>
      <c r="G182" s="58"/>
      <c r="H182" s="59"/>
    </row>
    <row r="183" s="102" customFormat="1" ht="15.75" customHeight="1">
      <c r="A183" s="53"/>
      <c r="B183" s="54"/>
      <c r="C183" s="55"/>
      <c r="D183" s="56" t="s">
        <f>IF(B183="","",LEN(B183)-LEN(SUBSTITUTE(B183,",",))+1)</f>
        <v>969</v>
      </c>
      <c r="F183" s="57"/>
      <c r="G183" s="58"/>
      <c r="H183" s="59"/>
    </row>
    <row r="184" s="102" customFormat="1" ht="15.75" customHeight="1">
      <c r="A184" s="53"/>
      <c r="B184" s="54"/>
      <c r="C184" s="55"/>
      <c r="D184" s="56" t="s">
        <f>IF(B184="","",LEN(B184)-LEN(SUBSTITUTE(B184,",",))+1)</f>
        <v>969</v>
      </c>
      <c r="F184" s="57"/>
      <c r="G184" s="58"/>
      <c r="H184" s="59"/>
    </row>
    <row r="185" s="102" customFormat="1" ht="15.75" customHeight="1">
      <c r="A185" s="53"/>
      <c r="B185" s="54"/>
      <c r="C185" s="55"/>
      <c r="D185" s="56" t="s">
        <f>IF(B185="","",LEN(B185)-LEN(SUBSTITUTE(B185,",",))+1)</f>
        <v>969</v>
      </c>
      <c r="F185" s="57"/>
      <c r="G185" s="58"/>
      <c r="H185" s="59"/>
    </row>
    <row r="186" s="102" customFormat="1" ht="15.75" customHeight="1">
      <c r="A186" s="53"/>
      <c r="B186" s="54"/>
      <c r="C186" s="55"/>
      <c r="D186" s="56" t="s">
        <f>IF(B186="","",LEN(B186)-LEN(SUBSTITUTE(B186,",",))+1)</f>
        <v>969</v>
      </c>
      <c r="F186" s="57"/>
      <c r="G186" s="58"/>
      <c r="H186" s="59"/>
    </row>
    <row r="187" s="102" customFormat="1" ht="15.75" customHeight="1">
      <c r="A187" s="53"/>
      <c r="B187" s="54"/>
      <c r="C187" s="55"/>
      <c r="D187" s="56" t="s">
        <f>IF(B187="","",LEN(B187)-LEN(SUBSTITUTE(B187,",",))+1)</f>
        <v>969</v>
      </c>
      <c r="F187" s="57"/>
      <c r="G187" s="58"/>
      <c r="H187" s="59"/>
    </row>
    <row r="188" s="102" customFormat="1" ht="15.75" customHeight="1">
      <c r="A188" s="53"/>
      <c r="B188" s="54"/>
      <c r="C188" s="55"/>
      <c r="D188" s="56" t="s">
        <f>IF(B188="","",LEN(B188)-LEN(SUBSTITUTE(B188,",",))+1)</f>
        <v>969</v>
      </c>
      <c r="F188" s="57"/>
      <c r="G188" s="58"/>
      <c r="H188" s="59"/>
    </row>
    <row r="189" s="102" customFormat="1" ht="15.75" customHeight="1">
      <c r="A189" s="53"/>
      <c r="B189" s="54"/>
      <c r="C189" s="55"/>
      <c r="D189" s="56" t="s">
        <f>IF(B189="","",LEN(B189)-LEN(SUBSTITUTE(B189,",",))+1)</f>
        <v>969</v>
      </c>
      <c r="F189" s="57"/>
      <c r="G189" s="58"/>
      <c r="H189" s="59"/>
    </row>
    <row r="190" s="102" customFormat="1" ht="15.75" customHeight="1">
      <c r="A190" s="53"/>
      <c r="B190" s="54"/>
      <c r="C190" s="55"/>
      <c r="D190" s="56" t="s">
        <f>IF(B190="","",LEN(B190)-LEN(SUBSTITUTE(B190,",",))+1)</f>
        <v>969</v>
      </c>
      <c r="F190" s="57"/>
      <c r="G190" s="58"/>
      <c r="H190" s="59"/>
    </row>
    <row r="191" s="102" customFormat="1" ht="15.75" customHeight="1">
      <c r="A191" s="53"/>
      <c r="B191" s="54"/>
      <c r="C191" s="55"/>
      <c r="D191" s="56" t="s">
        <f>IF(B191="","",LEN(B191)-LEN(SUBSTITUTE(B191,",",))+1)</f>
        <v>969</v>
      </c>
      <c r="F191" s="57"/>
      <c r="G191" s="58"/>
      <c r="H191" s="59"/>
    </row>
    <row r="192" s="102" customFormat="1" ht="15.75" customHeight="1">
      <c r="A192" s="53"/>
      <c r="B192" s="54"/>
      <c r="C192" s="55"/>
      <c r="D192" s="56" t="s">
        <f>IF(B192="","",LEN(B192)-LEN(SUBSTITUTE(B192,",",))+1)</f>
        <v>969</v>
      </c>
      <c r="F192" s="57"/>
      <c r="G192" s="58"/>
      <c r="H192" s="59"/>
    </row>
    <row r="193" s="102" customFormat="1" ht="15.75" customHeight="1">
      <c r="A193" s="53"/>
      <c r="B193" s="54"/>
      <c r="C193" s="55"/>
      <c r="D193" s="56" t="s">
        <f>IF(B193="","",LEN(B193)-LEN(SUBSTITUTE(B193,",",))+1)</f>
        <v>969</v>
      </c>
      <c r="F193" s="57"/>
      <c r="G193" s="58"/>
      <c r="H193" s="59"/>
    </row>
    <row r="194" s="102" customFormat="1" ht="15.75" customHeight="1">
      <c r="A194" s="53"/>
      <c r="B194" s="54"/>
      <c r="C194" s="55"/>
      <c r="D194" s="56" t="s">
        <f>IF(B194="","",LEN(B194)-LEN(SUBSTITUTE(B194,",",))+1)</f>
        <v>969</v>
      </c>
      <c r="F194" s="57"/>
      <c r="G194" s="58"/>
      <c r="H194" s="59"/>
    </row>
    <row r="195" s="102" customFormat="1" ht="15.75" customHeight="1">
      <c r="A195" s="53"/>
      <c r="B195" s="54"/>
      <c r="C195" s="55"/>
      <c r="D195" s="56" t="s">
        <f>IF(B195="","",LEN(B195)-LEN(SUBSTITUTE(B195,",",))+1)</f>
        <v>969</v>
      </c>
      <c r="F195" s="57"/>
      <c r="G195" s="58"/>
      <c r="H195" s="59"/>
    </row>
    <row r="196" s="102" customFormat="1" ht="15.75" customHeight="1">
      <c r="A196" s="53"/>
      <c r="B196" s="54"/>
      <c r="C196" s="55"/>
      <c r="D196" s="56" t="s">
        <f>IF(B196="","",LEN(B196)-LEN(SUBSTITUTE(B196,",",))+1)</f>
        <v>969</v>
      </c>
      <c r="F196" s="57"/>
      <c r="G196" s="58"/>
      <c r="H196" s="59"/>
    </row>
    <row r="197" s="102" customFormat="1" ht="15.75" customHeight="1">
      <c r="A197" s="53"/>
      <c r="B197" s="54"/>
      <c r="C197" s="55"/>
      <c r="D197" s="56" t="s">
        <f>IF(B197="","",LEN(B197)-LEN(SUBSTITUTE(B197,",",))+1)</f>
        <v>969</v>
      </c>
      <c r="F197" s="57"/>
      <c r="G197" s="58"/>
      <c r="H197" s="59"/>
    </row>
    <row r="198" s="102" customFormat="1" ht="15.75" customHeight="1">
      <c r="A198" s="53"/>
      <c r="B198" s="54"/>
      <c r="C198" s="55"/>
      <c r="D198" s="56" t="s">
        <f>IF(B198="","",LEN(B198)-LEN(SUBSTITUTE(B198,",",))+1)</f>
        <v>969</v>
      </c>
      <c r="F198" s="57"/>
      <c r="G198" s="58"/>
      <c r="H198" s="59"/>
    </row>
    <row r="199" s="102" customFormat="1" ht="15.75" customHeight="1">
      <c r="A199" s="53"/>
      <c r="B199" s="54"/>
      <c r="C199" s="55"/>
      <c r="D199" s="56" t="s">
        <f>IF(B199="","",LEN(B199)-LEN(SUBSTITUTE(B199,",",))+1)</f>
        <v>969</v>
      </c>
      <c r="F199" s="57"/>
      <c r="G199" s="58"/>
      <c r="H199" s="59"/>
    </row>
    <row r="200" s="102" customFormat="1" ht="15.75" customHeight="1">
      <c r="A200" s="53"/>
      <c r="B200" s="54"/>
      <c r="C200" s="55"/>
      <c r="D200" s="56" t="s">
        <f>IF(B200="","",LEN(B200)-LEN(SUBSTITUTE(B200,",",))+1)</f>
        <v>969</v>
      </c>
      <c r="F200" s="57"/>
      <c r="G200" s="58"/>
      <c r="H200" s="59"/>
    </row>
    <row r="201" s="102" customFormat="1" ht="15.75" customHeight="1">
      <c r="A201" s="53"/>
      <c r="B201" s="54"/>
      <c r="C201" s="55"/>
      <c r="D201" s="56" t="s">
        <f>IF(B201="","",LEN(B201)-LEN(SUBSTITUTE(B201,",",))+1)</f>
        <v>969</v>
      </c>
      <c r="F201" s="57"/>
      <c r="G201" s="58"/>
      <c r="H201" s="59"/>
    </row>
    <row r="202" s="102" customFormat="1" ht="15.75" customHeight="1">
      <c r="A202" s="53"/>
      <c r="B202" s="54"/>
      <c r="C202" s="55"/>
      <c r="D202" s="56" t="s">
        <f>IF(B202="","",LEN(B202)-LEN(SUBSTITUTE(B202,",",))+1)</f>
        <v>969</v>
      </c>
      <c r="F202" s="57"/>
      <c r="G202" s="58"/>
      <c r="H202" s="59"/>
    </row>
    <row r="203" s="102" customFormat="1" ht="15.75" customHeight="1">
      <c r="A203" s="53"/>
      <c r="B203" s="54"/>
      <c r="C203" s="55"/>
      <c r="D203" s="56" t="s">
        <f>IF(B203="","",LEN(B203)-LEN(SUBSTITUTE(B203,",",))+1)</f>
        <v>969</v>
      </c>
      <c r="F203" s="57"/>
      <c r="G203" s="58"/>
      <c r="H203" s="59"/>
    </row>
    <row r="204" s="102" customFormat="1" ht="15.75" customHeight="1">
      <c r="A204" s="53"/>
      <c r="B204" s="54"/>
      <c r="C204" s="55"/>
      <c r="D204" s="56" t="s">
        <f>IF(B204="","",LEN(B204)-LEN(SUBSTITUTE(B204,",",))+1)</f>
        <v>969</v>
      </c>
      <c r="F204" s="57"/>
      <c r="G204" s="58"/>
      <c r="H204" s="59"/>
    </row>
    <row r="205" s="102" customFormat="1" ht="15.75" customHeight="1">
      <c r="A205" s="53"/>
      <c r="B205" s="54"/>
      <c r="C205" s="55"/>
      <c r="D205" s="56" t="s">
        <f>IF(B205="","",LEN(B205)-LEN(SUBSTITUTE(B205,",",))+1)</f>
        <v>969</v>
      </c>
      <c r="F205" s="57"/>
      <c r="G205" s="58"/>
      <c r="H205" s="59"/>
    </row>
    <row r="206" s="102" customFormat="1" ht="15.75" customHeight="1">
      <c r="A206" s="53"/>
      <c r="B206" s="54"/>
      <c r="C206" s="55"/>
      <c r="D206" s="56" t="s">
        <f>IF(B206="","",LEN(B206)-LEN(SUBSTITUTE(B206,",",))+1)</f>
        <v>969</v>
      </c>
      <c r="F206" s="57"/>
      <c r="G206" s="58"/>
      <c r="H206" s="59"/>
    </row>
    <row r="207" s="102" customFormat="1" ht="15.75" customHeight="1">
      <c r="A207" s="53"/>
      <c r="B207" s="54"/>
      <c r="C207" s="55"/>
      <c r="D207" s="56" t="s">
        <f>IF(B207="","",LEN(B207)-LEN(SUBSTITUTE(B207,",",))+1)</f>
        <v>969</v>
      </c>
      <c r="F207" s="57"/>
      <c r="G207" s="58"/>
      <c r="H207" s="59"/>
    </row>
    <row r="208" s="102" customFormat="1" ht="15.75" customHeight="1">
      <c r="A208" s="53"/>
      <c r="B208" s="54"/>
      <c r="C208" s="55"/>
      <c r="D208" s="56" t="s">
        <f>IF(B208="","",LEN(B208)-LEN(SUBSTITUTE(B208,",",))+1)</f>
        <v>969</v>
      </c>
      <c r="F208" s="57"/>
      <c r="G208" s="58"/>
      <c r="H208" s="59"/>
    </row>
    <row r="209" s="102" customFormat="1" ht="15.75" customHeight="1">
      <c r="A209" s="53"/>
      <c r="B209" s="54"/>
      <c r="C209" s="55"/>
      <c r="D209" s="56" t="s">
        <f>IF(B209="","",LEN(B209)-LEN(SUBSTITUTE(B209,",",))+1)</f>
        <v>969</v>
      </c>
      <c r="F209" s="57"/>
      <c r="G209" s="58"/>
      <c r="H209" s="59"/>
    </row>
    <row r="210" s="102" customFormat="1" ht="15.75" customHeight="1">
      <c r="A210" s="53"/>
      <c r="B210" s="54"/>
      <c r="C210" s="55"/>
      <c r="D210" s="56" t="s">
        <f>IF(B210="","",LEN(B210)-LEN(SUBSTITUTE(B210,",",))+1)</f>
        <v>969</v>
      </c>
      <c r="F210" s="57"/>
      <c r="G210" s="58"/>
      <c r="H210" s="59"/>
    </row>
    <row r="211" s="102" customFormat="1" ht="15.75" customHeight="1">
      <c r="A211" s="53"/>
      <c r="B211" s="54"/>
      <c r="C211" s="55"/>
      <c r="D211" s="56" t="s">
        <f>IF(B211="","",LEN(B211)-LEN(SUBSTITUTE(B211,",",))+1)</f>
        <v>969</v>
      </c>
      <c r="F211" s="57"/>
      <c r="G211" s="58"/>
      <c r="H211" s="59"/>
    </row>
    <row r="212" s="102" customFormat="1" ht="15.75" customHeight="1">
      <c r="A212" s="53"/>
      <c r="B212" s="54"/>
      <c r="C212" s="55"/>
      <c r="D212" s="56" t="s">
        <f>IF(B212="","",LEN(B212)-LEN(SUBSTITUTE(B212,",",))+1)</f>
        <v>969</v>
      </c>
      <c r="F212" s="57"/>
      <c r="G212" s="58"/>
      <c r="H212" s="59"/>
    </row>
    <row r="213" s="102" customFormat="1" ht="15.75" customHeight="1">
      <c r="A213" s="53"/>
      <c r="B213" s="54"/>
      <c r="C213" s="55"/>
      <c r="D213" s="56" t="s">
        <f>IF(B213="","",LEN(B213)-LEN(SUBSTITUTE(B213,",",))+1)</f>
        <v>969</v>
      </c>
      <c r="F213" s="57"/>
      <c r="G213" s="58"/>
      <c r="H213" s="59"/>
    </row>
    <row r="214" s="102" customFormat="1" ht="15.75" customHeight="1">
      <c r="A214" s="53"/>
      <c r="B214" s="54"/>
      <c r="C214" s="55"/>
      <c r="D214" s="56" t="s">
        <f>IF(B214="","",LEN(B214)-LEN(SUBSTITUTE(B214,",",))+1)</f>
        <v>969</v>
      </c>
      <c r="F214" s="57"/>
      <c r="G214" s="58"/>
      <c r="H214" s="59"/>
    </row>
    <row r="215" s="102" customFormat="1" ht="15.75" customHeight="1">
      <c r="A215" s="53"/>
      <c r="B215" s="54"/>
      <c r="C215" s="55"/>
      <c r="D215" s="56" t="s">
        <f>IF(B215="","",LEN(B215)-LEN(SUBSTITUTE(B215,",",))+1)</f>
        <v>969</v>
      </c>
      <c r="F215" s="57"/>
      <c r="G215" s="58"/>
      <c r="H215" s="59"/>
    </row>
    <row r="216" s="102" customFormat="1" ht="15.75" customHeight="1">
      <c r="A216" s="53"/>
      <c r="B216" s="54"/>
      <c r="C216" s="55"/>
      <c r="D216" s="56" t="s">
        <f>IF(B216="","",LEN(B216)-LEN(SUBSTITUTE(B216,",",))+1)</f>
        <v>969</v>
      </c>
      <c r="F216" s="57"/>
      <c r="G216" s="58"/>
      <c r="H216" s="59"/>
    </row>
    <row r="217" s="102" customFormat="1" ht="15.75" customHeight="1">
      <c r="A217" s="53"/>
      <c r="B217" s="54"/>
      <c r="C217" s="55"/>
      <c r="D217" s="56" t="s">
        <f>IF(B217="","",LEN(B217)-LEN(SUBSTITUTE(B217,",",))+1)</f>
        <v>969</v>
      </c>
      <c r="F217" s="57"/>
      <c r="G217" s="58"/>
      <c r="H217" s="59"/>
    </row>
    <row r="218" s="102" customFormat="1" ht="15.75" customHeight="1">
      <c r="A218" s="53"/>
      <c r="B218" s="54"/>
      <c r="C218" s="55"/>
      <c r="D218" s="56" t="s">
        <f>IF(B218="","",LEN(B218)-LEN(SUBSTITUTE(B218,",",))+1)</f>
        <v>969</v>
      </c>
      <c r="F218" s="57"/>
      <c r="G218" s="58"/>
      <c r="H218" s="59"/>
    </row>
    <row r="219" s="102" customFormat="1" ht="15.75" customHeight="1">
      <c r="A219" s="53"/>
      <c r="B219" s="54"/>
      <c r="C219" s="55"/>
      <c r="D219" s="56" t="s">
        <f>IF(B219="","",LEN(B219)-LEN(SUBSTITUTE(B219,",",))+1)</f>
        <v>969</v>
      </c>
      <c r="F219" s="57"/>
      <c r="G219" s="58"/>
      <c r="H219" s="59"/>
    </row>
    <row r="220" s="102" customFormat="1" ht="15.75" customHeight="1">
      <c r="A220" s="53"/>
      <c r="B220" s="54"/>
      <c r="C220" s="55"/>
      <c r="D220" s="56" t="s">
        <f>IF(B220="","",LEN(B220)-LEN(SUBSTITUTE(B220,",",))+1)</f>
        <v>969</v>
      </c>
      <c r="F220" s="57"/>
      <c r="G220" s="58"/>
      <c r="H220" s="59"/>
    </row>
    <row r="221" s="102" customFormat="1" ht="15.75" customHeight="1">
      <c r="A221" s="53"/>
      <c r="B221" s="54"/>
      <c r="C221" s="55"/>
      <c r="D221" s="56" t="s">
        <f>IF(B221="","",LEN(B221)-LEN(SUBSTITUTE(B221,",",))+1)</f>
        <v>969</v>
      </c>
      <c r="F221" s="57"/>
      <c r="G221" s="58"/>
      <c r="H221" s="59"/>
    </row>
    <row r="222" s="102" customFormat="1" ht="15.75" customHeight="1">
      <c r="A222" s="53"/>
      <c r="B222" s="54"/>
      <c r="C222" s="55"/>
      <c r="D222" s="56" t="s">
        <f>IF(B222="","",LEN(B222)-LEN(SUBSTITUTE(B222,",",))+1)</f>
        <v>969</v>
      </c>
      <c r="F222" s="57"/>
      <c r="G222" s="58"/>
      <c r="H222" s="59"/>
    </row>
    <row r="223" s="102" customFormat="1" ht="15.75" customHeight="1">
      <c r="A223" s="53"/>
      <c r="B223" s="54"/>
      <c r="C223" s="55"/>
      <c r="D223" s="56" t="s">
        <f>IF(B223="","",LEN(B223)-LEN(SUBSTITUTE(B223,",",))+1)</f>
        <v>969</v>
      </c>
      <c r="F223" s="57"/>
      <c r="G223" s="58"/>
      <c r="H223" s="59"/>
    </row>
    <row r="224" s="102" customFormat="1" ht="15.75" customHeight="1">
      <c r="A224" s="53"/>
      <c r="B224" s="54"/>
      <c r="C224" s="55"/>
      <c r="D224" s="56" t="s">
        <f>IF(B224="","",LEN(B224)-LEN(SUBSTITUTE(B224,",",))+1)</f>
        <v>969</v>
      </c>
      <c r="F224" s="57"/>
      <c r="G224" s="58"/>
      <c r="H224" s="59"/>
    </row>
    <row r="225" s="102" customFormat="1" ht="15.75" customHeight="1">
      <c r="A225" s="53"/>
      <c r="B225" s="54"/>
      <c r="C225" s="55"/>
      <c r="D225" s="56" t="s">
        <f>IF(B225="","",LEN(B225)-LEN(SUBSTITUTE(B225,",",))+1)</f>
        <v>969</v>
      </c>
      <c r="F225" s="57"/>
      <c r="G225" s="58"/>
      <c r="H225" s="59"/>
    </row>
    <row r="226" s="102" customFormat="1" ht="15.75" customHeight="1">
      <c r="A226" s="53"/>
      <c r="B226" s="54"/>
      <c r="C226" s="55"/>
      <c r="D226" s="56" t="s">
        <f>IF(B226="","",LEN(B226)-LEN(SUBSTITUTE(B226,",",))+1)</f>
        <v>969</v>
      </c>
      <c r="F226" s="57"/>
      <c r="G226" s="58"/>
      <c r="H226" s="59"/>
    </row>
    <row r="227" s="102" customFormat="1" ht="15.75" customHeight="1">
      <c r="A227" s="53"/>
      <c r="B227" s="54"/>
      <c r="C227" s="55"/>
      <c r="D227" s="56" t="s">
        <f>IF(B227="","",LEN(B227)-LEN(SUBSTITUTE(B227,",",))+1)</f>
        <v>969</v>
      </c>
      <c r="F227" s="57"/>
      <c r="G227" s="58"/>
      <c r="H227" s="59"/>
    </row>
    <row r="228" s="102" customFormat="1" ht="15.75" customHeight="1">
      <c r="A228" s="53"/>
      <c r="B228" s="54"/>
      <c r="C228" s="55"/>
      <c r="D228" s="56" t="s">
        <f>IF(B228="","",LEN(B228)-LEN(SUBSTITUTE(B228,",",))+1)</f>
        <v>969</v>
      </c>
      <c r="F228" s="57"/>
      <c r="G228" s="58"/>
      <c r="H228" s="59"/>
    </row>
    <row r="229" s="102" customFormat="1" ht="15.75" customHeight="1">
      <c r="A229" s="53"/>
      <c r="B229" s="54"/>
      <c r="C229" s="55"/>
      <c r="D229" s="56" t="s">
        <f>IF(B229="","",LEN(B229)-LEN(SUBSTITUTE(B229,",",))+1)</f>
        <v>969</v>
      </c>
      <c r="F229" s="57"/>
      <c r="G229" s="58"/>
      <c r="H229" s="59"/>
    </row>
    <row r="230" s="102" customFormat="1" ht="15.75" customHeight="1">
      <c r="A230" s="53"/>
      <c r="B230" s="54"/>
      <c r="C230" s="55"/>
      <c r="D230" s="56" t="s">
        <f>IF(B230="","",LEN(B230)-LEN(SUBSTITUTE(B230,",",))+1)</f>
        <v>969</v>
      </c>
      <c r="F230" s="57"/>
      <c r="G230" s="58"/>
      <c r="H230" s="59"/>
    </row>
    <row r="231" s="102" customFormat="1" ht="15.75" customHeight="1">
      <c r="A231" s="53"/>
      <c r="B231" s="54"/>
      <c r="C231" s="55"/>
      <c r="D231" s="56" t="s">
        <f>IF(B231="","",LEN(B231)-LEN(SUBSTITUTE(B231,",",))+1)</f>
        <v>969</v>
      </c>
      <c r="F231" s="57"/>
      <c r="G231" s="58"/>
      <c r="H231" s="59"/>
    </row>
    <row r="232" s="102" customFormat="1" ht="15.75" customHeight="1">
      <c r="A232" s="53"/>
      <c r="B232" s="54"/>
      <c r="C232" s="55"/>
      <c r="D232" s="56" t="s">
        <f>IF(B232="","",LEN(B232)-LEN(SUBSTITUTE(B232,",",))+1)</f>
        <v>969</v>
      </c>
      <c r="F232" s="57"/>
      <c r="G232" s="58"/>
      <c r="H232" s="59"/>
    </row>
    <row r="233" s="102" customFormat="1" ht="15.75" customHeight="1">
      <c r="A233" s="53"/>
      <c r="B233" s="54"/>
      <c r="C233" s="55"/>
      <c r="D233" s="56" t="s">
        <f>IF(B233="","",LEN(B233)-LEN(SUBSTITUTE(B233,",",))+1)</f>
        <v>969</v>
      </c>
      <c r="F233" s="57"/>
      <c r="G233" s="58"/>
      <c r="H233" s="59"/>
    </row>
    <row r="234" s="102" customFormat="1" ht="15.75" customHeight="1">
      <c r="A234" s="53"/>
      <c r="B234" s="54"/>
      <c r="C234" s="55"/>
      <c r="D234" s="56" t="s">
        <f>IF(B234="","",LEN(B234)-LEN(SUBSTITUTE(B234,",",))+1)</f>
        <v>969</v>
      </c>
      <c r="F234" s="57"/>
      <c r="G234" s="58"/>
      <c r="H234" s="59"/>
    </row>
    <row r="235" s="102" customFormat="1" ht="15.75" customHeight="1">
      <c r="A235" s="53"/>
      <c r="B235" s="54"/>
      <c r="C235" s="55"/>
      <c r="D235" s="56" t="s">
        <f>IF(B235="","",LEN(B235)-LEN(SUBSTITUTE(B235,",",))+1)</f>
        <v>969</v>
      </c>
      <c r="F235" s="57"/>
      <c r="G235" s="58"/>
      <c r="H235" s="59"/>
    </row>
    <row r="236" s="102" customFormat="1" ht="15.75" customHeight="1">
      <c r="A236" s="53"/>
      <c r="B236" s="54"/>
      <c r="C236" s="55"/>
      <c r="D236" s="56" t="s">
        <f>IF(B236="","",LEN(B236)-LEN(SUBSTITUTE(B236,",",))+1)</f>
        <v>969</v>
      </c>
      <c r="F236" s="57"/>
      <c r="G236" s="58"/>
      <c r="H236" s="59"/>
    </row>
    <row r="237" s="102" customFormat="1" ht="15.75" customHeight="1">
      <c r="A237" s="53"/>
      <c r="B237" s="54"/>
      <c r="C237" s="55"/>
      <c r="D237" s="56" t="s">
        <f>IF(B237="","",LEN(B237)-LEN(SUBSTITUTE(B237,",",))+1)</f>
        <v>969</v>
      </c>
      <c r="F237" s="57"/>
      <c r="G237" s="58"/>
      <c r="H237" s="59"/>
    </row>
    <row r="238" s="102" customFormat="1" ht="15.75" customHeight="1">
      <c r="A238" s="53"/>
      <c r="B238" s="54"/>
      <c r="C238" s="55"/>
      <c r="D238" s="56" t="s">
        <f>IF(B238="","",LEN(B238)-LEN(SUBSTITUTE(B238,",",))+1)</f>
        <v>969</v>
      </c>
      <c r="F238" s="57"/>
      <c r="G238" s="58"/>
      <c r="H238" s="59"/>
    </row>
    <row r="239" s="102" customFormat="1" ht="15.75" customHeight="1">
      <c r="A239" s="53"/>
      <c r="B239" s="54"/>
      <c r="C239" s="55"/>
      <c r="D239" s="56" t="s">
        <f>IF(B239="","",LEN(B239)-LEN(SUBSTITUTE(B239,",",))+1)</f>
        <v>969</v>
      </c>
      <c r="F239" s="57"/>
      <c r="G239" s="58"/>
      <c r="H239" s="59"/>
    </row>
    <row r="240" s="102" customFormat="1" ht="15.75" customHeight="1">
      <c r="A240" s="53"/>
      <c r="B240" s="54"/>
      <c r="C240" s="55"/>
      <c r="D240" s="56" t="s">
        <f>IF(B240="","",LEN(B240)-LEN(SUBSTITUTE(B240,",",))+1)</f>
        <v>969</v>
      </c>
      <c r="F240" s="57"/>
      <c r="G240" s="58"/>
      <c r="H240" s="59"/>
    </row>
    <row r="241" s="102" customFormat="1" ht="15.75" customHeight="1">
      <c r="A241" s="53"/>
      <c r="B241" s="54"/>
      <c r="C241" s="55"/>
      <c r="D241" s="56" t="s">
        <f>IF(B241="","",LEN(B241)-LEN(SUBSTITUTE(B241,",",))+1)</f>
        <v>969</v>
      </c>
      <c r="F241" s="57"/>
      <c r="G241" s="58"/>
      <c r="H241" s="59"/>
    </row>
    <row r="242" s="102" customFormat="1" ht="15.75" customHeight="1">
      <c r="A242" s="53"/>
      <c r="B242" s="54"/>
      <c r="C242" s="55"/>
      <c r="D242" s="56" t="s">
        <f>IF(B242="","",LEN(B242)-LEN(SUBSTITUTE(B242,",",))+1)</f>
        <v>969</v>
      </c>
      <c r="F242" s="57"/>
      <c r="G242" s="58"/>
      <c r="H242" s="59"/>
    </row>
    <row r="243" s="102" customFormat="1" ht="15.75" customHeight="1">
      <c r="A243" s="53"/>
      <c r="B243" s="54"/>
      <c r="C243" s="55"/>
      <c r="D243" s="56" t="s">
        <f>IF(B243="","",LEN(B243)-LEN(SUBSTITUTE(B243,",",))+1)</f>
        <v>969</v>
      </c>
      <c r="F243" s="57"/>
      <c r="G243" s="58"/>
      <c r="H243" s="59"/>
    </row>
    <row r="244" s="102" customFormat="1" ht="15.75" customHeight="1">
      <c r="A244" s="53"/>
      <c r="B244" s="54"/>
      <c r="C244" s="55"/>
      <c r="D244" s="56" t="s">
        <f>IF(B244="","",LEN(B244)-LEN(SUBSTITUTE(B244,",",))+1)</f>
        <v>969</v>
      </c>
      <c r="F244" s="57"/>
      <c r="G244" s="58"/>
      <c r="H244" s="59"/>
    </row>
    <row r="245" s="102" customFormat="1" ht="15.75" customHeight="1">
      <c r="A245" s="53"/>
      <c r="B245" s="54"/>
      <c r="C245" s="55"/>
      <c r="D245" s="56" t="s">
        <f>IF(B245="","",LEN(B245)-LEN(SUBSTITUTE(B245,",",))+1)</f>
        <v>969</v>
      </c>
      <c r="F245" s="57"/>
      <c r="G245" s="58"/>
      <c r="H245" s="59"/>
    </row>
    <row r="246" s="102" customFormat="1" ht="15.75" customHeight="1">
      <c r="A246" s="53"/>
      <c r="B246" s="54"/>
      <c r="C246" s="55"/>
      <c r="D246" s="56" t="s">
        <f>IF(B246="","",LEN(B246)-LEN(SUBSTITUTE(B246,",",))+1)</f>
        <v>969</v>
      </c>
      <c r="F246" s="57"/>
      <c r="G246" s="58"/>
      <c r="H246" s="59"/>
    </row>
    <row r="247" s="102" customFormat="1" ht="15.75" customHeight="1">
      <c r="A247" s="53"/>
      <c r="B247" s="54"/>
      <c r="C247" s="55"/>
      <c r="D247" s="56" t="s">
        <f>IF(B247="","",LEN(B247)-LEN(SUBSTITUTE(B247,",",))+1)</f>
        <v>969</v>
      </c>
      <c r="F247" s="57"/>
      <c r="G247" s="58"/>
      <c r="H247" s="59"/>
    </row>
    <row r="248" s="102" customFormat="1" ht="15.75" customHeight="1">
      <c r="A248" s="53"/>
      <c r="B248" s="54"/>
      <c r="C248" s="55"/>
      <c r="D248" s="56" t="s">
        <f>IF(B248="","",LEN(B248)-LEN(SUBSTITUTE(B248,",",))+1)</f>
        <v>969</v>
      </c>
      <c r="F248" s="57"/>
      <c r="G248" s="58"/>
      <c r="H248" s="59"/>
    </row>
    <row r="249" s="102" customFormat="1" ht="15.75" customHeight="1">
      <c r="A249" s="53"/>
      <c r="B249" s="54"/>
      <c r="C249" s="55"/>
      <c r="D249" s="56" t="s">
        <f>IF(B249="","",LEN(B249)-LEN(SUBSTITUTE(B249,",",))+1)</f>
        <v>969</v>
      </c>
      <c r="F249" s="57"/>
      <c r="G249" s="58"/>
      <c r="H249" s="59"/>
    </row>
    <row r="250" s="102" customFormat="1" ht="15.75" customHeight="1">
      <c r="A250" s="53"/>
      <c r="B250" s="54"/>
      <c r="C250" s="55"/>
      <c r="D250" s="56" t="s">
        <f>IF(B250="","",LEN(B250)-LEN(SUBSTITUTE(B250,",",))+1)</f>
        <v>969</v>
      </c>
      <c r="F250" s="57"/>
      <c r="G250" s="58"/>
      <c r="H250" s="59"/>
    </row>
    <row r="251" s="102" customFormat="1" ht="15.75" customHeight="1">
      <c r="A251" s="53"/>
      <c r="B251" s="54"/>
      <c r="C251" s="55"/>
      <c r="D251" s="56" t="s">
        <f>IF(B251="","",LEN(B251)-LEN(SUBSTITUTE(B251,",",))+1)</f>
        <v>969</v>
      </c>
      <c r="F251" s="57"/>
      <c r="G251" s="58"/>
      <c r="H251" s="59"/>
    </row>
    <row r="252" s="102" customFormat="1" ht="15.75" customHeight="1">
      <c r="A252" s="53"/>
      <c r="B252" s="54"/>
      <c r="C252" s="55"/>
      <c r="D252" s="56" t="s">
        <f>IF(B252="","",LEN(B252)-LEN(SUBSTITUTE(B252,",",))+1)</f>
        <v>969</v>
      </c>
      <c r="F252" s="57"/>
      <c r="G252" s="58"/>
      <c r="H252" s="59"/>
    </row>
  </sheetData>
  <mergeCells count="4">
    <mergeCell ref="F2:H2"/>
    <mergeCell ref="A1:D1"/>
    <mergeCell ref="A2:D2"/>
    <mergeCell ref="F1:H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 defaultRowHeight="20.4975" customHeight="1"/>
  <cols>
    <col min="1" max="1" width="24.6650390625" customWidth="1" style="16"/>
    <col min="2" max="2" width="28.6640625" customWidth="1" style="17"/>
    <col min="3" max="3" width="26.8330078125" customWidth="1" style="17"/>
    <col min="4" max="4" width="6.6650390625" customWidth="1" style="17"/>
    <col min="5" max="5" width="40.8310546875" customWidth="1" style="17"/>
    <col min="6" max="6" width="56.666015625" customWidth="1" style="17"/>
    <col min="7" max="9" width="9" style="15"/>
    <col min="10" max="10" width="15.9990234375" customWidth="1" style="15"/>
    <col min="11" max="40" width="9" style="15"/>
  </cols>
  <sheetData>
    <row r="1" s="15" customFormat="1" ht="20.4975" customHeight="1">
      <c r="A1" s="18" t="s">
        <v>7</v>
      </c>
      <c r="B1" s="19" t="s">
        <v>970</v>
      </c>
      <c r="C1" s="19" t="s">
        <v>971</v>
      </c>
      <c r="D1" s="19" t="s">
        <v>966</v>
      </c>
      <c r="E1" s="19" t="s">
        <v>972</v>
      </c>
      <c r="F1" s="20" t="s">
        <v>973</v>
      </c>
      <c r="G1" s="21" t="s">
        <v>974</v>
      </c>
    </row>
    <row r="2" s="15" customFormat="1" ht="20.4975" customHeight="1">
      <c r="A2" s="22"/>
      <c r="B2" s="23"/>
      <c r="C2" s="24"/>
      <c r="D2" s="23" t="s">
        <f>IF(C2="","",LEN(C2)-LEN(SUBSTITUTE(C2,",",))+1)</f>
        <v>969</v>
      </c>
      <c r="E2" s="23"/>
      <c r="F2" s="25"/>
      <c r="G2" s="110" t="n">
        <f>SUM(D2:D99)</f>
        <v>0</v>
      </c>
    </row>
    <row r="3" s="15" customFormat="1" ht="20.4975" customHeight="1">
      <c r="A3" s="22"/>
      <c r="B3" s="23"/>
      <c r="C3" s="24"/>
      <c r="D3" s="23" t="s">
        <f>IF(C3="","",LEN(C3)-LEN(SUBSTITUTE(C3,",",))+1)</f>
        <v>969</v>
      </c>
      <c r="E3" s="23"/>
      <c r="F3" s="25"/>
    </row>
    <row r="4" s="15" customFormat="1" ht="20.4975" customHeight="1">
      <c r="A4" s="22"/>
      <c r="B4" s="23"/>
      <c r="C4" s="24"/>
      <c r="D4" s="23" t="s">
        <f>IF(C4="","",LEN(C4)-LEN(SUBSTITUTE(C4,",",))+1)</f>
        <v>969</v>
      </c>
      <c r="E4" s="23"/>
      <c r="F4" s="25"/>
    </row>
    <row r="5" s="15" customFormat="1" ht="20.4975" customHeight="1">
      <c r="A5" s="22"/>
      <c r="B5" s="26"/>
      <c r="C5" s="24"/>
      <c r="D5" s="23" t="s">
        <f>IF(C5="","",LEN(C5)-LEN(SUBSTITUTE(C5,",",))+1)</f>
        <v>969</v>
      </c>
      <c r="E5" s="23"/>
      <c r="F5" s="25"/>
      <c r="H5" s="27" t="s">
        <v>33</v>
      </c>
      <c r="I5" s="29"/>
      <c r="J5" s="30"/>
    </row>
    <row r="6" s="15" customFormat="1" ht="20.4975" customHeight="1">
      <c r="A6" s="22"/>
      <c r="B6" s="23"/>
      <c r="C6" s="24"/>
      <c r="D6" s="23" t="s">
        <f>IF(C6="","",LEN(C6)-LEN(SUBSTITUTE(C6,",",))+1)</f>
        <v>969</v>
      </c>
      <c r="E6" s="23"/>
      <c r="F6" s="25"/>
      <c r="H6" s="28" t="s">
        <v>975</v>
      </c>
      <c r="I6" s="31"/>
      <c r="J6" s="32"/>
    </row>
    <row r="7" s="15" customFormat="1" ht="20.4975" customHeight="1">
      <c r="A7" s="22"/>
      <c r="B7" s="23"/>
      <c r="C7" s="24"/>
      <c r="D7" s="23" t="s">
        <f>IF(C7="","",LEN(C7)-LEN(SUBSTITUTE(C7,",",))+1)</f>
        <v>969</v>
      </c>
      <c r="E7" s="23"/>
      <c r="F7" s="25"/>
    </row>
    <row r="8" s="15" customFormat="1" ht="20.4975" customHeight="1">
      <c r="A8" s="22"/>
      <c r="B8" s="23"/>
      <c r="C8" s="24"/>
      <c r="D8" s="23" t="s">
        <f>IF(C8="","",LEN(C8)-LEN(SUBSTITUTE(C8,",",))+1)</f>
        <v>969</v>
      </c>
      <c r="E8" s="26"/>
      <c r="F8" s="25"/>
    </row>
    <row r="9" s="15" customFormat="1" ht="20.4975" customHeight="1">
      <c r="A9" s="22"/>
      <c r="B9" s="23"/>
      <c r="C9" s="24"/>
      <c r="D9" s="23" t="s">
        <f>IF(C9="","",LEN(C9)-LEN(SUBSTITUTE(C9,",",))+1)</f>
        <v>969</v>
      </c>
      <c r="E9" s="23"/>
      <c r="F9" s="25"/>
    </row>
    <row r="10" s="15" customFormat="1" ht="20.4975" customHeight="1">
      <c r="A10" s="22"/>
      <c r="B10" s="23"/>
      <c r="C10" s="24"/>
      <c r="D10" s="23" t="s">
        <f>IF(C10="","",LEN(C10)-LEN(SUBSTITUTE(C10,",",))+1)</f>
        <v>969</v>
      </c>
      <c r="E10" s="23"/>
      <c r="F10" s="25"/>
    </row>
    <row r="11" s="15" customFormat="1" ht="20.4975" customHeight="1">
      <c r="A11" s="22"/>
      <c r="B11" s="23"/>
      <c r="C11" s="24"/>
      <c r="D11" s="23" t="s">
        <f>IF(C11="","",LEN(C11)-LEN(SUBSTITUTE(C11,",",))+1)</f>
        <v>969</v>
      </c>
      <c r="E11" s="23"/>
      <c r="F11" s="25"/>
    </row>
    <row r="12" s="15" customFormat="1" ht="20.4975" customHeight="1">
      <c r="A12" s="22"/>
      <c r="B12" s="23"/>
      <c r="C12" s="24"/>
      <c r="D12" s="23" t="s">
        <f>IF(C12="","",LEN(C12)-LEN(SUBSTITUTE(C12,",",))+1)</f>
        <v>969</v>
      </c>
      <c r="E12" s="23"/>
      <c r="F12" s="25"/>
    </row>
    <row r="13" s="15" customFormat="1" ht="20.4975" customHeight="1">
      <c r="A13" s="22"/>
      <c r="B13" s="23"/>
      <c r="C13" s="24"/>
      <c r="D13" s="23" t="s">
        <f>IF(C13="","",LEN(C13)-LEN(SUBSTITUTE(C13,",",))+1)</f>
        <v>969</v>
      </c>
      <c r="E13" s="23"/>
      <c r="F13" s="25"/>
    </row>
    <row r="14" s="15" customFormat="1" ht="20.4975" customHeight="1">
      <c r="A14" s="22"/>
      <c r="B14" s="23"/>
      <c r="C14" s="24"/>
      <c r="D14" s="23" t="s">
        <f>IF(C14="","",LEN(C14)-LEN(SUBSTITUTE(C14,",",))+1)</f>
        <v>969</v>
      </c>
      <c r="E14" s="23"/>
      <c r="F14" s="25"/>
    </row>
    <row r="15" s="15" customFormat="1" ht="20.4975" customHeight="1">
      <c r="A15" s="22"/>
      <c r="B15" s="23"/>
      <c r="C15" s="24"/>
      <c r="D15" s="23" t="s">
        <f>IF(C15="","",LEN(C15)-LEN(SUBSTITUTE(C15,",",))+1)</f>
        <v>969</v>
      </c>
      <c r="E15" s="23"/>
      <c r="F15" s="25"/>
    </row>
    <row r="16" s="15" customFormat="1" ht="20.4975" customHeight="1">
      <c r="A16" s="22"/>
      <c r="B16" s="23"/>
      <c r="C16" s="24"/>
      <c r="D16" s="23" t="s">
        <f>IF(C16="","",LEN(C16)-LEN(SUBSTITUTE(C16,",",))+1)</f>
        <v>969</v>
      </c>
      <c r="E16" s="23"/>
      <c r="F16" s="25"/>
    </row>
    <row r="17" s="15" customFormat="1" ht="20.4975" customHeight="1">
      <c r="A17" s="22"/>
      <c r="B17" s="23"/>
      <c r="C17" s="24"/>
      <c r="D17" s="23" t="s">
        <f>IF(C17="","",LEN(C17)-LEN(SUBSTITUTE(C17,",",))+1)</f>
        <v>969</v>
      </c>
      <c r="E17" s="23"/>
      <c r="F17" s="25"/>
    </row>
    <row r="18" s="15" customFormat="1" ht="20.4975" customHeight="1">
      <c r="A18" s="22"/>
      <c r="B18" s="23"/>
      <c r="C18" s="24"/>
      <c r="D18" s="23" t="s">
        <f>IF(C18="","",LEN(C18)-LEN(SUBSTITUTE(C18,",",))+1)</f>
        <v>969</v>
      </c>
      <c r="E18" s="23"/>
      <c r="F18" s="25"/>
    </row>
    <row r="19" s="15" customFormat="1" ht="20.4975" customHeight="1">
      <c r="A19" s="22"/>
      <c r="B19" s="23"/>
      <c r="C19" s="24"/>
      <c r="D19" s="23" t="s">
        <f>IF(C19="","",LEN(C19)-LEN(SUBSTITUTE(C19,",",))+1)</f>
        <v>969</v>
      </c>
      <c r="E19" s="23"/>
      <c r="F19" s="25"/>
    </row>
    <row r="20" s="15" customFormat="1" ht="20.4975" customHeight="1">
      <c r="A20" s="22"/>
      <c r="B20" s="23"/>
      <c r="C20" s="24"/>
      <c r="D20" s="23" t="s">
        <f>IF(C20="","",LEN(C20)-LEN(SUBSTITUTE(C20,",",))+1)</f>
        <v>969</v>
      </c>
      <c r="E20" s="23"/>
      <c r="F20" s="25"/>
    </row>
    <row r="21" s="15" customFormat="1" ht="20.4975" customHeight="1">
      <c r="A21" s="22"/>
      <c r="B21" s="23"/>
      <c r="C21" s="24"/>
      <c r="D21" s="23" t="s">
        <f>IF(C21="","",LEN(C21)-LEN(SUBSTITUTE(C21,",",))+1)</f>
        <v>969</v>
      </c>
      <c r="E21" s="23"/>
      <c r="F21" s="25"/>
    </row>
    <row r="22" s="15" customFormat="1" ht="20.4975" customHeight="1">
      <c r="A22" s="22"/>
      <c r="B22" s="23"/>
      <c r="C22" s="24"/>
      <c r="D22" s="23" t="s">
        <f>IF(C22="","",LEN(C22)-LEN(SUBSTITUTE(C22,",",))+1)</f>
        <v>969</v>
      </c>
      <c r="E22" s="23"/>
      <c r="F22" s="25"/>
    </row>
    <row r="23" s="15" customFormat="1" ht="20.4975" customHeight="1">
      <c r="A23" s="22"/>
      <c r="B23" s="23"/>
      <c r="C23" s="24"/>
      <c r="D23" s="23" t="s">
        <f>IF(C23="","",LEN(C23)-LEN(SUBSTITUTE(C23,",",))+1)</f>
        <v>969</v>
      </c>
      <c r="E23" s="23"/>
      <c r="F23" s="25"/>
    </row>
    <row r="24" s="15" customFormat="1" ht="20.4975" customHeight="1">
      <c r="A24" s="22"/>
      <c r="B24" s="23"/>
      <c r="C24" s="24"/>
      <c r="D24" s="23" t="s">
        <f>IF(C24="","",LEN(C24)-LEN(SUBSTITUTE(C24,",",))+1)</f>
        <v>969</v>
      </c>
      <c r="E24" s="23"/>
      <c r="F24" s="25"/>
    </row>
    <row r="25" s="15" customFormat="1" ht="20.4975" customHeight="1">
      <c r="A25" s="22"/>
      <c r="B25" s="23"/>
      <c r="C25" s="24"/>
      <c r="D25" s="23" t="s">
        <f>IF(C25="","",LEN(C25)-LEN(SUBSTITUTE(C25,",",))+1)</f>
        <v>969</v>
      </c>
      <c r="E25" s="23"/>
      <c r="F25" s="25"/>
    </row>
    <row r="26" s="15" customFormat="1" ht="20.4975" customHeight="1">
      <c r="A26" s="22"/>
      <c r="B26" s="23"/>
      <c r="C26" s="24"/>
      <c r="D26" s="23" t="s">
        <f>IF(C26="","",LEN(C26)-LEN(SUBSTITUTE(C26,",",))+1)</f>
        <v>969</v>
      </c>
      <c r="E26" s="23"/>
      <c r="F26" s="25"/>
    </row>
    <row r="27" s="15" customFormat="1" ht="20.4975" customHeight="1">
      <c r="A27" s="22"/>
      <c r="B27" s="23"/>
      <c r="C27" s="24"/>
      <c r="D27" s="23" t="s">
        <f>IF(C27="","",LEN(C27)-LEN(SUBSTITUTE(C27,",",))+1)</f>
        <v>969</v>
      </c>
      <c r="E27" s="23"/>
      <c r="F27" s="25"/>
    </row>
    <row r="28" s="15" customFormat="1" ht="20.4975" customHeight="1">
      <c r="A28" s="22"/>
      <c r="B28" s="23"/>
      <c r="C28" s="24"/>
      <c r="D28" s="23" t="s">
        <f>IF(C28="","",LEN(C28)-LEN(SUBSTITUTE(C28,",",))+1)</f>
        <v>969</v>
      </c>
      <c r="E28" s="23"/>
      <c r="F28" s="25"/>
    </row>
    <row r="29" s="15" customFormat="1" ht="20.4975" customHeight="1">
      <c r="A29" s="22"/>
      <c r="B29" s="23"/>
      <c r="C29" s="24"/>
      <c r="D29" s="23" t="s">
        <f>IF(C29="","",LEN(C29)-LEN(SUBSTITUTE(C29,",",))+1)</f>
        <v>969</v>
      </c>
      <c r="E29" s="23"/>
      <c r="F29" s="25"/>
    </row>
    <row r="30" s="15" customFormat="1" ht="20.4975" customHeight="1">
      <c r="A30" s="22"/>
      <c r="B30" s="23"/>
      <c r="C30" s="24"/>
      <c r="D30" s="23" t="s">
        <f>IF(C30="","",LEN(C30)-LEN(SUBSTITUTE(C30,",",))+1)</f>
        <v>969</v>
      </c>
      <c r="E30" s="23"/>
      <c r="F30" s="25"/>
    </row>
    <row r="31" s="15" customFormat="1" ht="20.4975" customHeight="1">
      <c r="A31" s="22"/>
      <c r="B31" s="23"/>
      <c r="C31" s="24"/>
      <c r="D31" s="23" t="s">
        <f>IF(C31="","",LEN(C31)-LEN(SUBSTITUTE(C31,",",))+1)</f>
        <v>969</v>
      </c>
      <c r="E31" s="23"/>
      <c r="F31" s="25"/>
    </row>
    <row r="32" s="15" customFormat="1" ht="20.4975" customHeight="1">
      <c r="A32" s="22"/>
      <c r="B32" s="23"/>
      <c r="C32" s="24"/>
      <c r="D32" s="23" t="s">
        <f>IF(C32="","",LEN(C32)-LEN(SUBSTITUTE(C32,",",))+1)</f>
        <v>969</v>
      </c>
      <c r="E32" s="23"/>
      <c r="F32" s="25"/>
    </row>
    <row r="33" s="15" customFormat="1" ht="20.4975" customHeight="1">
      <c r="A33" s="22"/>
      <c r="B33" s="23"/>
      <c r="C33" s="24"/>
      <c r="D33" s="23" t="s">
        <f>IF(C33="","",LEN(C33)-LEN(SUBSTITUTE(C33,",",))+1)</f>
        <v>969</v>
      </c>
      <c r="E33" s="23"/>
      <c r="F33" s="25"/>
    </row>
    <row r="34" s="15" customFormat="1" ht="20.4975" customHeight="1">
      <c r="A34" s="22"/>
      <c r="B34" s="23"/>
      <c r="C34" s="24"/>
      <c r="D34" s="23" t="s">
        <f>IF(C34="","",LEN(C34)-LEN(SUBSTITUTE(C34,",",))+1)</f>
        <v>969</v>
      </c>
      <c r="E34" s="23"/>
      <c r="F34" s="25"/>
    </row>
    <row r="35" s="15" customFormat="1" ht="20.4975" customHeight="1">
      <c r="A35" s="22"/>
      <c r="B35" s="23"/>
      <c r="C35" s="24"/>
      <c r="D35" s="23" t="s">
        <f>IF(C35="","",LEN(C35)-LEN(SUBSTITUTE(C35,",",))+1)</f>
        <v>969</v>
      </c>
      <c r="E35" s="23"/>
      <c r="F35" s="25"/>
    </row>
    <row r="36" s="15" customFormat="1" ht="20.4975" customHeight="1">
      <c r="A36" s="22"/>
      <c r="B36" s="23"/>
      <c r="C36" s="24"/>
      <c r="D36" s="23" t="s">
        <f>IF(C36="","",LEN(C36)-LEN(SUBSTITUTE(C36,",",))+1)</f>
        <v>969</v>
      </c>
      <c r="E36" s="23"/>
      <c r="F36" s="25"/>
    </row>
    <row r="37" s="15" customFormat="1" ht="20.4975" customHeight="1">
      <c r="A37" s="22"/>
      <c r="B37" s="23"/>
      <c r="C37" s="24"/>
      <c r="D37" s="23" t="s">
        <f>IF(C37="","",LEN(C37)-LEN(SUBSTITUTE(C37,",",))+1)</f>
        <v>969</v>
      </c>
      <c r="E37" s="23"/>
      <c r="F37" s="25"/>
    </row>
    <row r="38" s="15" customFormat="1" ht="20.4975" customHeight="1">
      <c r="A38" s="22"/>
      <c r="B38" s="23"/>
      <c r="C38" s="24"/>
      <c r="D38" s="23" t="s">
        <f>IF(C38="","",LEN(C38)-LEN(SUBSTITUTE(C38,",",))+1)</f>
        <v>969</v>
      </c>
      <c r="E38" s="23"/>
      <c r="F38" s="25"/>
    </row>
    <row r="39" s="15" customFormat="1" ht="20.4975" customHeight="1">
      <c r="A39" s="22"/>
      <c r="B39" s="23"/>
      <c r="C39" s="24"/>
      <c r="D39" s="23" t="s">
        <f>IF(C39="","",LEN(C39)-LEN(SUBSTITUTE(C39,",",))+1)</f>
        <v>969</v>
      </c>
      <c r="E39" s="23"/>
      <c r="F39" s="25"/>
    </row>
    <row r="40" s="15" customFormat="1" ht="20.4975" customHeight="1">
      <c r="A40" s="22"/>
      <c r="B40" s="23"/>
      <c r="C40" s="24"/>
      <c r="D40" s="23" t="s">
        <f>IF(C40="","",LEN(C40)-LEN(SUBSTITUTE(C40,",",))+1)</f>
        <v>969</v>
      </c>
      <c r="E40" s="23"/>
      <c r="F40" s="25"/>
    </row>
    <row r="41" s="15" customFormat="1" ht="20.4975" customHeight="1">
      <c r="A41" s="22"/>
      <c r="B41" s="23"/>
      <c r="C41" s="24"/>
      <c r="D41" s="23" t="s">
        <f>IF(C41="","",LEN(C41)-LEN(SUBSTITUTE(C41,",",))+1)</f>
        <v>969</v>
      </c>
      <c r="E41" s="23"/>
      <c r="F41" s="25"/>
    </row>
    <row r="42" s="15" customFormat="1" ht="20.4975" customHeight="1">
      <c r="A42" s="22"/>
      <c r="B42" s="23"/>
      <c r="C42" s="24"/>
      <c r="D42" s="23" t="s">
        <f>IF(C42="","",LEN(C42)-LEN(SUBSTITUTE(C42,",",))+1)</f>
        <v>969</v>
      </c>
      <c r="E42" s="23"/>
      <c r="F42" s="25"/>
    </row>
    <row r="43" s="15" customFormat="1" ht="20.4975" customHeight="1">
      <c r="A43" s="22"/>
      <c r="B43" s="23"/>
      <c r="C43" s="24"/>
      <c r="D43" s="23" t="s">
        <f>IF(C43="","",LEN(C43)-LEN(SUBSTITUTE(C43,",",))+1)</f>
        <v>969</v>
      </c>
      <c r="E43" s="23"/>
      <c r="F43" s="25"/>
    </row>
    <row r="44" s="15" customFormat="1" ht="20.4975" customHeight="1">
      <c r="A44" s="22"/>
      <c r="B44" s="23"/>
      <c r="C44" s="24"/>
      <c r="D44" s="23" t="s">
        <f>IF(C44="","",LEN(C44)-LEN(SUBSTITUTE(C44,",",))+1)</f>
        <v>969</v>
      </c>
      <c r="E44" s="23"/>
      <c r="F44" s="25"/>
    </row>
    <row r="45" s="15" customFormat="1" ht="20.4975" customHeight="1">
      <c r="A45" s="22"/>
      <c r="B45" s="23"/>
      <c r="C45" s="24"/>
      <c r="D45" s="23" t="s">
        <f>IF(C45="","",LEN(C45)-LEN(SUBSTITUTE(C45,",",))+1)</f>
        <v>969</v>
      </c>
      <c r="E45" s="23"/>
      <c r="F45" s="25"/>
    </row>
    <row r="46" s="15" customFormat="1" ht="20.4975" customHeight="1">
      <c r="A46" s="22"/>
      <c r="B46" s="23"/>
      <c r="C46" s="24"/>
      <c r="D46" s="23" t="s">
        <f>IF(C46="","",LEN(C46)-LEN(SUBSTITUTE(C46,",",))+1)</f>
        <v>969</v>
      </c>
      <c r="E46" s="23"/>
      <c r="F46" s="25"/>
    </row>
    <row r="47" s="15" customFormat="1" ht="20.4975" customHeight="1">
      <c r="A47" s="22"/>
      <c r="B47" s="23"/>
      <c r="C47" s="24"/>
      <c r="D47" s="23" t="s">
        <f>IF(C47="","",LEN(C47)-LEN(SUBSTITUTE(C47,",",))+1)</f>
        <v>969</v>
      </c>
      <c r="E47" s="23"/>
      <c r="F47" s="25"/>
    </row>
    <row r="48" s="15" customFormat="1" ht="20.4975" customHeight="1">
      <c r="A48" s="22"/>
      <c r="B48" s="23"/>
      <c r="C48" s="24"/>
      <c r="D48" s="23" t="s">
        <f>IF(C48="","",LEN(C48)-LEN(SUBSTITUTE(C48,",",))+1)</f>
        <v>969</v>
      </c>
      <c r="E48" s="23"/>
      <c r="F48" s="25"/>
    </row>
    <row r="49" s="15" customFormat="1" ht="20.4975" customHeight="1">
      <c r="A49" s="22"/>
      <c r="B49" s="23"/>
      <c r="C49" s="24"/>
      <c r="D49" s="23" t="s">
        <f>IF(C49="","",LEN(C49)-LEN(SUBSTITUTE(C49,",",))+1)</f>
        <v>969</v>
      </c>
      <c r="E49" s="23"/>
      <c r="F49" s="25"/>
    </row>
    <row r="50" s="15" customFormat="1" ht="20.4975" customHeight="1">
      <c r="A50" s="22"/>
      <c r="B50" s="23"/>
      <c r="C50" s="24"/>
      <c r="D50" s="23" t="s">
        <f>IF(C50="","",LEN(C50)-LEN(SUBSTITUTE(C50,",",))+1)</f>
        <v>969</v>
      </c>
      <c r="E50" s="23"/>
      <c r="F50" s="25"/>
    </row>
    <row r="51" s="15" customFormat="1" ht="20.4975" customHeight="1">
      <c r="A51" s="22"/>
      <c r="B51" s="23"/>
      <c r="C51" s="24"/>
      <c r="D51" s="23" t="s">
        <f>IF(C51="","",LEN(C51)-LEN(SUBSTITUTE(C51,",",))+1)</f>
        <v>969</v>
      </c>
      <c r="E51" s="23"/>
      <c r="F51" s="25"/>
    </row>
    <row r="52" s="15" customFormat="1" ht="20.4975" customHeight="1">
      <c r="A52" s="22"/>
      <c r="B52" s="23"/>
      <c r="C52" s="24"/>
      <c r="D52" s="23" t="s">
        <f>IF(C52="","",LEN(C52)-LEN(SUBSTITUTE(C52,",",))+1)</f>
        <v>969</v>
      </c>
      <c r="E52" s="23"/>
      <c r="F52" s="25"/>
    </row>
    <row r="53" s="15" customFormat="1" ht="20.4975" customHeight="1">
      <c r="A53" s="22"/>
      <c r="B53" s="23"/>
      <c r="C53" s="24"/>
      <c r="D53" s="23" t="s">
        <f>IF(C53="","",LEN(C53)-LEN(SUBSTITUTE(C53,",",))+1)</f>
        <v>969</v>
      </c>
      <c r="E53" s="23"/>
      <c r="F53" s="25"/>
    </row>
    <row r="54" s="15" customFormat="1" ht="20.4975" customHeight="1">
      <c r="A54" s="22"/>
      <c r="B54" s="23"/>
      <c r="C54" s="24"/>
      <c r="D54" s="23" t="s">
        <f>IF(C54="","",LEN(C54)-LEN(SUBSTITUTE(C54,",",))+1)</f>
        <v>969</v>
      </c>
      <c r="E54" s="23"/>
      <c r="F54" s="25"/>
    </row>
    <row r="55" s="15" customFormat="1" ht="20.4975" customHeight="1">
      <c r="A55" s="22"/>
      <c r="B55" s="23"/>
      <c r="C55" s="24"/>
      <c r="D55" s="23" t="s">
        <f>IF(C55="","",LEN(C55)-LEN(SUBSTITUTE(C55,",",))+1)</f>
        <v>969</v>
      </c>
      <c r="E55" s="23"/>
      <c r="F55" s="25"/>
    </row>
    <row r="56" s="15" customFormat="1" ht="20.4975" customHeight="1">
      <c r="A56" s="22"/>
      <c r="B56" s="23"/>
      <c r="C56" s="24"/>
      <c r="D56" s="23" t="s">
        <f>IF(C56="","",LEN(C56)-LEN(SUBSTITUTE(C56,",",))+1)</f>
        <v>969</v>
      </c>
      <c r="E56" s="23"/>
      <c r="F56" s="25"/>
    </row>
    <row r="57" s="15" customFormat="1" ht="20.4975" customHeight="1">
      <c r="A57" s="22"/>
      <c r="B57" s="23"/>
      <c r="C57" s="24"/>
      <c r="D57" s="23" t="s">
        <f>IF(C57="","",LEN(C57)-LEN(SUBSTITUTE(C57,",",))+1)</f>
        <v>969</v>
      </c>
      <c r="E57" s="23"/>
      <c r="F57" s="25"/>
    </row>
    <row r="58" s="15" customFormat="1" ht="20.4975" customHeight="1">
      <c r="A58" s="22"/>
      <c r="B58" s="23"/>
      <c r="C58" s="24"/>
      <c r="D58" s="23" t="s">
        <f>IF(C58="","",LEN(C58)-LEN(SUBSTITUTE(C58,",",))+1)</f>
        <v>969</v>
      </c>
      <c r="E58" s="23"/>
      <c r="F58" s="25"/>
    </row>
    <row r="59" s="15" customFormat="1" ht="20.4975" customHeight="1">
      <c r="A59" s="22"/>
      <c r="B59" s="23"/>
      <c r="C59" s="24"/>
      <c r="D59" s="23" t="s">
        <f>IF(C59="","",LEN(C59)-LEN(SUBSTITUTE(C59,",",))+1)</f>
        <v>969</v>
      </c>
      <c r="E59" s="23"/>
      <c r="F59" s="25"/>
    </row>
    <row r="60" s="15" customFormat="1" ht="20.4975" customHeight="1">
      <c r="A60" s="22"/>
      <c r="B60" s="23"/>
      <c r="C60" s="24"/>
      <c r="D60" s="23" t="s">
        <f>IF(C60="","",LEN(C60)-LEN(SUBSTITUTE(C60,",",))+1)</f>
        <v>969</v>
      </c>
      <c r="E60" s="23"/>
      <c r="F60" s="25"/>
    </row>
    <row r="61" s="15" customFormat="1" ht="20.4975" customHeight="1">
      <c r="A61" s="22"/>
      <c r="B61" s="23"/>
      <c r="C61" s="24"/>
      <c r="D61" s="23" t="s">
        <f>IF(C61="","",LEN(C61)-LEN(SUBSTITUTE(C61,",",))+1)</f>
        <v>969</v>
      </c>
      <c r="E61" s="23"/>
      <c r="F61" s="25"/>
    </row>
    <row r="62" s="15" customFormat="1" ht="20.4975" customHeight="1">
      <c r="A62" s="22"/>
      <c r="B62" s="23"/>
      <c r="C62" s="24"/>
      <c r="D62" s="23" t="s">
        <f>IF(C62="","",LEN(C62)-LEN(SUBSTITUTE(C62,",",))+1)</f>
        <v>969</v>
      </c>
      <c r="E62" s="23"/>
      <c r="F62" s="25"/>
    </row>
    <row r="63" s="15" customFormat="1" ht="20.4975" customHeight="1">
      <c r="A63" s="22"/>
      <c r="B63" s="23"/>
      <c r="C63" s="24"/>
      <c r="D63" s="23" t="s">
        <f>IF(C63="","",LEN(C63)-LEN(SUBSTITUTE(C63,",",))+1)</f>
        <v>969</v>
      </c>
      <c r="E63" s="23"/>
      <c r="F63" s="25"/>
    </row>
    <row r="64" s="15" customFormat="1" ht="20.4975" customHeight="1">
      <c r="A64" s="22"/>
      <c r="B64" s="23"/>
      <c r="C64" s="24"/>
      <c r="D64" s="23" t="s">
        <f>IF(C64="","",LEN(C64)-LEN(SUBSTITUTE(C64,",",))+1)</f>
        <v>969</v>
      </c>
      <c r="E64" s="23"/>
      <c r="F64" s="25"/>
    </row>
    <row r="65" s="15" customFormat="1" ht="20.4975" customHeight="1">
      <c r="A65" s="22"/>
      <c r="B65" s="23"/>
      <c r="C65" s="24"/>
      <c r="D65" s="23" t="s">
        <f>IF(C65="","",LEN(C65)-LEN(SUBSTITUTE(C65,",",))+1)</f>
        <v>969</v>
      </c>
      <c r="E65" s="23"/>
      <c r="F65" s="25"/>
    </row>
    <row r="66" s="15" customFormat="1" ht="20.4975" customHeight="1">
      <c r="A66" s="22"/>
      <c r="B66" s="23"/>
      <c r="C66" s="24"/>
      <c r="D66" s="23" t="s">
        <f>IF(C66="","",LEN(C66)-LEN(SUBSTITUTE(C66,",",))+1)</f>
        <v>969</v>
      </c>
      <c r="E66" s="23"/>
      <c r="F66" s="25"/>
    </row>
    <row r="67" s="15" customFormat="1" ht="20.4975" customHeight="1">
      <c r="A67" s="22"/>
      <c r="B67" s="23"/>
      <c r="C67" s="24"/>
      <c r="D67" s="23" t="s">
        <f>IF(C67="","",LEN(C67)-LEN(SUBSTITUTE(C67,",",))+1)</f>
        <v>969</v>
      </c>
      <c r="E67" s="23"/>
      <c r="F67" s="25"/>
    </row>
    <row r="68" s="15" customFormat="1" ht="20.4975" customHeight="1">
      <c r="A68" s="22"/>
      <c r="B68" s="23"/>
      <c r="C68" s="24"/>
      <c r="D68" s="23" t="s">
        <f>IF(C68="","",LEN(C68)-LEN(SUBSTITUTE(C68,",",))+1)</f>
        <v>969</v>
      </c>
      <c r="E68" s="23"/>
      <c r="F68" s="25"/>
    </row>
    <row r="69" s="15" customFormat="1" ht="20.4975" customHeight="1">
      <c r="A69" s="22"/>
      <c r="B69" s="23"/>
      <c r="C69" s="24"/>
      <c r="D69" s="23" t="s">
        <f>IF(C69="","",LEN(C69)-LEN(SUBSTITUTE(C69,",",))+1)</f>
        <v>969</v>
      </c>
      <c r="E69" s="23"/>
      <c r="F69" s="25"/>
    </row>
    <row r="70" s="15" customFormat="1" ht="20.4975" customHeight="1">
      <c r="A70" s="22"/>
      <c r="B70" s="23"/>
      <c r="C70" s="24"/>
      <c r="D70" s="23" t="s">
        <f>IF(C70="","",LEN(C70)-LEN(SUBSTITUTE(C70,",",))+1)</f>
        <v>969</v>
      </c>
      <c r="E70" s="23"/>
      <c r="F70" s="25"/>
    </row>
    <row r="71" s="15" customFormat="1" ht="20.4975" customHeight="1">
      <c r="A71" s="22"/>
      <c r="B71" s="23"/>
      <c r="C71" s="24"/>
      <c r="D71" s="23" t="s">
        <f>IF(C71="","",LEN(C71)-LEN(SUBSTITUTE(C71,",",))+1)</f>
        <v>969</v>
      </c>
      <c r="E71" s="23"/>
      <c r="F71" s="25"/>
    </row>
    <row r="72" s="15" customFormat="1" ht="20.4975" customHeight="1">
      <c r="A72" s="22"/>
      <c r="B72" s="23"/>
      <c r="C72" s="24"/>
      <c r="D72" s="23" t="s">
        <f>IF(C72="","",LEN(C72)-LEN(SUBSTITUTE(C72,",",))+1)</f>
        <v>969</v>
      </c>
      <c r="E72" s="23"/>
      <c r="F72" s="25"/>
    </row>
    <row r="73" s="15" customFormat="1" ht="20.4975" customHeight="1">
      <c r="A73" s="22"/>
      <c r="B73" s="23"/>
      <c r="C73" s="24"/>
      <c r="D73" s="23" t="s">
        <f>IF(C73="","",LEN(C73)-LEN(SUBSTITUTE(C73,",",))+1)</f>
        <v>969</v>
      </c>
      <c r="E73" s="23"/>
      <c r="F73" s="25"/>
    </row>
    <row r="74" s="15" customFormat="1" ht="20.4975" customHeight="1">
      <c r="A74" s="22"/>
      <c r="B74" s="23"/>
      <c r="C74" s="24"/>
      <c r="D74" s="23" t="s">
        <f>IF(C74="","",LEN(C74)-LEN(SUBSTITUTE(C74,",",))+1)</f>
        <v>969</v>
      </c>
      <c r="E74" s="23"/>
      <c r="F74" s="25"/>
    </row>
    <row r="75" s="15" customFormat="1" ht="20.4975" customHeight="1">
      <c r="A75" s="22"/>
      <c r="B75" s="23"/>
      <c r="C75" s="24"/>
      <c r="D75" s="23" t="s">
        <f>IF(C75="","",LEN(C75)-LEN(SUBSTITUTE(C75,",",))+1)</f>
        <v>969</v>
      </c>
      <c r="E75" s="23"/>
      <c r="F75" s="25"/>
    </row>
    <row r="76" s="15" customFormat="1" ht="20.4975" customHeight="1">
      <c r="A76" s="22"/>
      <c r="B76" s="23"/>
      <c r="C76" s="24"/>
      <c r="D76" s="23" t="s">
        <f>IF(C76="","",LEN(C76)-LEN(SUBSTITUTE(C76,",",))+1)</f>
        <v>969</v>
      </c>
      <c r="E76" s="23"/>
      <c r="F76" s="25"/>
    </row>
    <row r="77" s="15" customFormat="1" ht="20.4975" customHeight="1">
      <c r="A77" s="22"/>
      <c r="B77" s="23"/>
      <c r="C77" s="24"/>
      <c r="D77" s="23" t="s">
        <f>IF(C77="","",LEN(C77)-LEN(SUBSTITUTE(C77,",",))+1)</f>
        <v>969</v>
      </c>
      <c r="E77" s="23"/>
      <c r="F77" s="25"/>
    </row>
    <row r="78" s="15" customFormat="1" ht="20.4975" customHeight="1">
      <c r="A78" s="22"/>
      <c r="B78" s="23"/>
      <c r="C78" s="24"/>
      <c r="D78" s="23" t="s">
        <f>IF(C78="","",LEN(C78)-LEN(SUBSTITUTE(C78,",",))+1)</f>
        <v>969</v>
      </c>
      <c r="E78" s="23"/>
      <c r="F78" s="25"/>
    </row>
    <row r="79" s="15" customFormat="1" ht="20.4975" customHeight="1">
      <c r="A79" s="22"/>
      <c r="B79" s="23"/>
      <c r="C79" s="24"/>
      <c r="D79" s="23" t="s">
        <f>IF(C79="","",LEN(C79)-LEN(SUBSTITUTE(C79,",",))+1)</f>
        <v>969</v>
      </c>
      <c r="E79" s="23"/>
      <c r="F79" s="25"/>
    </row>
    <row r="80" s="15" customFormat="1" ht="20.4975" customHeight="1">
      <c r="A80" s="22"/>
      <c r="B80" s="23"/>
      <c r="C80" s="24"/>
      <c r="D80" s="23" t="s">
        <f>IF(C80="","",LEN(C80)-LEN(SUBSTITUTE(C80,",",))+1)</f>
        <v>969</v>
      </c>
      <c r="E80" s="23"/>
      <c r="F80" s="25"/>
    </row>
    <row r="81" s="15" customFormat="1" ht="20.4975" customHeight="1">
      <c r="A81" s="22"/>
      <c r="B81" s="23"/>
      <c r="C81" s="24"/>
      <c r="D81" s="23" t="s">
        <f>IF(C81="","",LEN(C81)-LEN(SUBSTITUTE(C81,",",))+1)</f>
        <v>969</v>
      </c>
      <c r="E81" s="23"/>
      <c r="F81" s="25"/>
    </row>
    <row r="82" s="15" customFormat="1" ht="20.4975" customHeight="1">
      <c r="A82" s="22"/>
      <c r="B82" s="23"/>
      <c r="C82" s="24"/>
      <c r="D82" s="23" t="s">
        <f>IF(C82="","",LEN(C82)-LEN(SUBSTITUTE(C82,",",))+1)</f>
        <v>969</v>
      </c>
      <c r="E82" s="23"/>
      <c r="F82" s="25"/>
    </row>
    <row r="83" s="15" customFormat="1" ht="20.4975" customHeight="1">
      <c r="A83" s="22"/>
      <c r="B83" s="23"/>
      <c r="C83" s="24"/>
      <c r="D83" s="23" t="s">
        <f>IF(C83="","",LEN(C83)-LEN(SUBSTITUTE(C83,",",))+1)</f>
        <v>969</v>
      </c>
      <c r="E83" s="23"/>
      <c r="F83" s="25"/>
    </row>
    <row r="84" s="15" customFormat="1" ht="20.4975" customHeight="1">
      <c r="A84" s="22"/>
      <c r="B84" s="23"/>
      <c r="C84" s="24"/>
      <c r="D84" s="23" t="s">
        <f>IF(C84="","",LEN(C84)-LEN(SUBSTITUTE(C84,",",))+1)</f>
        <v>969</v>
      </c>
      <c r="E84" s="23"/>
      <c r="F84" s="25"/>
    </row>
    <row r="85" s="15" customFormat="1" ht="20.4975" customHeight="1">
      <c r="A85" s="22"/>
      <c r="B85" s="23"/>
      <c r="C85" s="24"/>
      <c r="D85" s="23" t="s">
        <f>IF(C85="","",LEN(C85)-LEN(SUBSTITUTE(C85,",",))+1)</f>
        <v>969</v>
      </c>
      <c r="E85" s="23"/>
      <c r="F85" s="25"/>
    </row>
    <row r="86" s="15" customFormat="1" ht="20.4975" customHeight="1">
      <c r="A86" s="22"/>
      <c r="B86" s="23"/>
      <c r="C86" s="24"/>
      <c r="D86" s="23" t="s">
        <f>IF(C86="","",LEN(C86)-LEN(SUBSTITUTE(C86,",",))+1)</f>
        <v>969</v>
      </c>
      <c r="E86" s="23"/>
      <c r="F86" s="25"/>
    </row>
    <row r="87" s="15" customFormat="1" ht="20.4975" customHeight="1">
      <c r="A87" s="22"/>
      <c r="B87" s="23"/>
      <c r="C87" s="24"/>
      <c r="D87" s="23" t="s">
        <f>IF(C87="","",LEN(C87)-LEN(SUBSTITUTE(C87,",",))+1)</f>
        <v>969</v>
      </c>
      <c r="E87" s="23"/>
      <c r="F87" s="25"/>
    </row>
    <row r="88" s="15" customFormat="1" ht="20.4975" customHeight="1">
      <c r="A88" s="22"/>
      <c r="B88" s="23"/>
      <c r="C88" s="24"/>
      <c r="D88" s="23" t="s">
        <f>IF(C88="","",LEN(C88)-LEN(SUBSTITUTE(C88,",",))+1)</f>
        <v>969</v>
      </c>
      <c r="E88" s="23"/>
      <c r="F88" s="25"/>
    </row>
    <row r="89" s="15" customFormat="1" ht="20.4975" customHeight="1">
      <c r="A89" s="22"/>
      <c r="B89" s="23"/>
      <c r="C89" s="24"/>
      <c r="D89" s="23" t="s">
        <f>IF(C89="","",LEN(C89)-LEN(SUBSTITUTE(C89,",",))+1)</f>
        <v>969</v>
      </c>
      <c r="E89" s="23"/>
      <c r="F89" s="25"/>
    </row>
    <row r="90" s="15" customFormat="1" ht="20.4975" customHeight="1">
      <c r="A90" s="22"/>
      <c r="B90" s="23"/>
      <c r="C90" s="24"/>
      <c r="D90" s="23" t="s">
        <f>IF(C90="","",LEN(C90)-LEN(SUBSTITUTE(C90,",",))+1)</f>
        <v>969</v>
      </c>
      <c r="E90" s="23"/>
      <c r="F90" s="25"/>
    </row>
    <row r="91" s="15" customFormat="1" ht="20.4975" customHeight="1">
      <c r="A91" s="22"/>
      <c r="B91" s="23"/>
      <c r="C91" s="24"/>
      <c r="D91" s="23" t="s">
        <f>IF(C91="","",LEN(C91)-LEN(SUBSTITUTE(C91,",",))+1)</f>
        <v>969</v>
      </c>
      <c r="E91" s="23"/>
      <c r="F91" s="25"/>
    </row>
    <row r="92" s="15" customFormat="1" ht="20.4975" customHeight="1">
      <c r="A92" s="22"/>
      <c r="B92" s="23"/>
      <c r="C92" s="24"/>
      <c r="D92" s="23" t="s">
        <f>IF(C92="","",LEN(C92)-LEN(SUBSTITUTE(C92,",",))+1)</f>
        <v>969</v>
      </c>
      <c r="E92" s="23"/>
      <c r="F92" s="25"/>
    </row>
    <row r="93" s="15" customFormat="1" ht="20.4975" customHeight="1">
      <c r="A93" s="22"/>
      <c r="B93" s="23"/>
      <c r="C93" s="24"/>
      <c r="D93" s="23" t="s">
        <f>IF(C93="","",LEN(C93)-LEN(SUBSTITUTE(C93,",",))+1)</f>
        <v>969</v>
      </c>
      <c r="E93" s="23"/>
      <c r="F93" s="25"/>
    </row>
    <row r="94" s="15" customFormat="1" ht="20.4975" customHeight="1">
      <c r="A94" s="22"/>
      <c r="B94" s="23"/>
      <c r="C94" s="24"/>
      <c r="D94" s="23" t="s">
        <f>IF(C94="","",LEN(C94)-LEN(SUBSTITUTE(C94,",",))+1)</f>
        <v>969</v>
      </c>
      <c r="E94" s="23"/>
      <c r="F94" s="25"/>
    </row>
    <row r="95" s="15" customFormat="1" ht="20.4975" customHeight="1">
      <c r="A95" s="22"/>
      <c r="B95" s="23"/>
      <c r="C95" s="24"/>
      <c r="D95" s="23" t="s">
        <f>IF(C95="","",LEN(C95)-LEN(SUBSTITUTE(C95,",",))+1)</f>
        <v>969</v>
      </c>
      <c r="E95" s="23"/>
      <c r="F95" s="25"/>
    </row>
    <row r="96" s="15" customFormat="1" ht="20.4975" customHeight="1">
      <c r="A96" s="22"/>
      <c r="B96" s="23"/>
      <c r="C96" s="24"/>
      <c r="D96" s="23" t="s">
        <f>IF(C96="","",LEN(C96)-LEN(SUBSTITUTE(C96,",",))+1)</f>
        <v>969</v>
      </c>
      <c r="E96" s="23"/>
      <c r="F96" s="25"/>
    </row>
    <row r="97" s="15" customFormat="1" ht="20.4975" customHeight="1">
      <c r="A97" s="22"/>
      <c r="B97" s="23"/>
      <c r="C97" s="24"/>
      <c r="D97" s="23" t="s">
        <f>IF(C97="","",LEN(C97)-LEN(SUBSTITUTE(C97,",",))+1)</f>
        <v>969</v>
      </c>
      <c r="E97" s="23"/>
      <c r="F97" s="25"/>
    </row>
    <row r="98" s="15" customFormat="1" ht="20.4975" customHeight="1">
      <c r="A98" s="22"/>
      <c r="B98" s="23"/>
      <c r="C98" s="24"/>
      <c r="D98" s="23" t="s">
        <f>IF(C98="","",LEN(C98)-LEN(SUBSTITUTE(C98,",",))+1)</f>
        <v>969</v>
      </c>
      <c r="E98" s="23"/>
      <c r="F98" s="25"/>
    </row>
    <row r="99" s="15" customFormat="1" ht="20.4975" customHeight="1">
      <c r="A99" s="22"/>
      <c r="B99" s="33"/>
      <c r="C99" s="34"/>
      <c r="D99" s="23" t="s">
        <f>IF(C99="","",LEN(C99)-LEN(SUBSTITUTE(C99,",",))+1)</f>
        <v>969</v>
      </c>
      <c r="E99" s="33"/>
      <c r="F99" s="35"/>
    </row>
  </sheetData>
  <mergeCells count="2">
    <mergeCell ref="H5:I5"/>
    <mergeCell ref="H6:J6"/>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sheetViews>
  <sheetFormatPr baseColWidth="10" defaultColWidth="9" defaultRowHeight="15.75" customHeight="1"/>
  <cols>
    <col min="7" max="7" width="28.6640625" customWidth="1" style="102"/>
    <col min="10" max="10" width="18.1640625" customWidth="1" style="102"/>
    <col min="13" max="13" width="9.3310546875" customWidth="1" style="102"/>
  </cols>
  <sheetData>
    <row r="2" ht="15.75" customHeight="1">
      <c r="G2" s="5" t="s">
        <v>11</v>
      </c>
      <c r="H2" s="6"/>
      <c r="J2" s="12" t="s">
        <v>960</v>
      </c>
      <c r="K2" s="111" t="n">
        <f>'多版本+资讯'!E3</f>
        <v>0</v>
      </c>
      <c r="M2" s="13" t="s">
        <v>976</v>
      </c>
      <c r="N2" s="112" t="n">
        <f>'评论-问题修复'!G2</f>
        <v>0</v>
      </c>
      <c r="P2" s="14" t="s">
        <v>977</v>
      </c>
      <c r="Q2" s="107" t="n">
        <f>'多版本+资讯'!I3</f>
        <v>0</v>
      </c>
    </row>
    <row r="3" ht="15.75" customHeight="1">
      <c r="G3" s="7" t="s">
        <v>15</v>
      </c>
      <c r="H3" s="108" t="n">
        <f>'表格+单页'!M3</f>
        <v>0</v>
      </c>
    </row>
    <row r="4" ht="15.75" customHeight="1">
      <c r="G4" s="7" t="s">
        <v>14</v>
      </c>
      <c r="H4" s="108" t="n">
        <f>'表格+单页'!M4</f>
        <v>0</v>
      </c>
    </row>
    <row r="5" ht="15.75" customHeight="1">
      <c r="G5" s="7" t="s">
        <v>18</v>
      </c>
      <c r="H5" s="108" t="n">
        <f>'表格+单页'!M5</f>
        <v>0</v>
      </c>
    </row>
    <row r="6" ht="15.75" customHeight="1">
      <c r="G6" s="7" t="s">
        <v>13</v>
      </c>
      <c r="H6" s="108" t="n">
        <f>'表格+单页'!M6</f>
        <v>21</v>
      </c>
    </row>
    <row r="7" ht="15.75" customHeight="1">
      <c r="G7" s="8" t="s">
        <v>22</v>
      </c>
      <c r="H7" s="108" t="n">
        <f>'表格+单页'!M7</f>
        <v>0</v>
      </c>
    </row>
    <row r="8" ht="15.75" customHeight="1">
      <c r="G8" s="9" t="s">
        <v>20</v>
      </c>
      <c r="H8" s="108" t="n">
        <f>'表格+单页'!M8</f>
        <v>6</v>
      </c>
    </row>
    <row r="9" ht="15.75" customHeight="1">
      <c r="G9" s="10" t="s">
        <v>25</v>
      </c>
      <c r="H9" s="108" t="n">
        <f>'表格+单页'!M9</f>
        <v>0</v>
      </c>
    </row>
    <row r="10" ht="15.75" customHeight="1">
      <c r="G10" s="11" t="s">
        <v>28</v>
      </c>
      <c r="H10" s="108" t="n">
        <f>'表格+单页'!M10</f>
        <v>0</v>
      </c>
    </row>
    <row r="11" ht="15.75" customHeight="1">
      <c r="G11" s="11" t="s">
        <v>30</v>
      </c>
      <c r="H11" s="108" t="n">
        <f>'表格+单页'!M11</f>
        <v>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2024-07-12T17:55:52Z</dcterms:modified>
</cp:coreProperties>
</file>