
<file path=[Content_Types].xml><?xml version="1.0" encoding="utf-8"?>
<Types xmlns="http://schemas.openxmlformats.org/package/2006/content-types">
  <Default Extension="bin" ContentType="application/vnd.openxmlformats-officedocument.spreadsheetml.customProperty"/>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defaultThemeVersion="124226"/>
  <mc:AlternateContent xmlns:mc="http://schemas.openxmlformats.org/markup-compatibility/2006">
    <mc:Choice Requires="x15">
      <x15ac:absPath xmlns:x15ac="http://schemas.microsoft.com/office/spreadsheetml/2010/11/ac" url="E:\利驰软件资料\1.日常迭代\2023.12\ExWinnerSetup_V6.0.23.1130β_尝鲜版\演示示例数据\"/>
    </mc:Choice>
  </mc:AlternateContent>
  <xr:revisionPtr revIDLastSave="0" documentId="13_ncr:1_{D721BFFC-B0D4-41B3-88F0-90628AD18B72}" xr6:coauthVersionLast="47" xr6:coauthVersionMax="47" xr10:uidLastSave="{00000000-0000-0000-0000-000000000000}"/>
  <bookViews>
    <workbookView xWindow="-120" yWindow="-120" windowWidth="29040" windowHeight="15720" activeTab="1" xr2:uid="{00000000-000D-0000-FFFF-FFFF00000000}"/>
  </bookViews>
  <sheets>
    <sheet name="项目信息" sheetId="1" r:id="rId1"/>
    <sheet name="包16" sheetId="7" r:id="rId2"/>
  </sheets>
  <definedNames>
    <definedName name="cabinetData1025c26ba43e45a49f39720d11bbf3cc" hidden="1">包16!$A$656:$AC$677</definedName>
    <definedName name="cabinetData10d9676fe6a44412880dc0e930f1a125" hidden="1">包16!$A$298:$AC$320</definedName>
    <definedName name="cabinetData1763a6da239a4c57b3a978de24f50551" hidden="1">包16!$A$396:$AC$418</definedName>
    <definedName name="cabinetData1a87f8ac4194429a9cfe5ff012791a28" hidden="1">包16!$A$528:$AC$549</definedName>
    <definedName name="cabinetData1c79c51d1b1c428ea82888385772fb74" hidden="1">包16!$A$720:$AC$741</definedName>
    <definedName name="cabinetData23352fd3b1dd494fa1b7134b5e16a191" hidden="1">包16!$A$1040:$AC$1061</definedName>
    <definedName name="cabinetData236613966b494343b4628610a1a91eb2" hidden="1">包16!$A$1367:$AC$1388</definedName>
    <definedName name="cabinetData26120cc0c76d46dc8e139d6719f02a55" hidden="1">包16!$A$1469:$AC$1490</definedName>
    <definedName name="cabinetData2998c86f1211496cb78bbd7e1dad979e" hidden="1">包16!$A$1008:$AC$1029</definedName>
    <definedName name="cabinetData2b8ca69117d7403b93a8a7e654a74c6b" hidden="1">包16!$A$688:$AC$709</definedName>
    <definedName name="cabinetData32ae1983efdc434682926c05e5edfa26" hidden="1">包16!$A$1268:$AC$1289</definedName>
    <definedName name="cabinetData3628ae3b06da4a9ca181c42039ceab6c" hidden="1">包16!$A$265:$AC$287</definedName>
    <definedName name="cabinetData3a8d64d00e26443eaa3b5c6285c2fef7" hidden="1">包16!$A$1399:$AC$1423</definedName>
    <definedName name="cabinetData3b77ac70fe5941c68c67f0cf1fb30054" hidden="1">包16!$A$495:$AC$517</definedName>
    <definedName name="cabinetData3cce25ce5d3148c9b7562016c436a58e" hidden="1">包16!$A$1204:$AC$1225</definedName>
    <definedName name="cabinetData3f61cb513ead45f5aaf3258871210fff" hidden="1">包16!$A$1565:$AC$1587</definedName>
    <definedName name="cabinetData3ff7071ccc0a4a4ebf9f5030d66de260" hidden="1">包16!$A$1332:$AC$1356</definedName>
    <definedName name="cabinetData52ee97c1bea648bfad4d63e42a2cf1c5" hidden="1">包16!$A$1434:$AC$1458</definedName>
    <definedName name="cabinetData5503bf3bab214aca8a30e56ce22255a2" hidden="1">#REF!</definedName>
    <definedName name="cabinetData5fe203941f164743982fe1c6d2549b5f" hidden="1">包16!$A$752:$AC$773</definedName>
    <definedName name="cabinetData6244f9551bea47a38a651e11c01694e2" hidden="1">包16!$A$1236:$AC$1257</definedName>
    <definedName name="cabinetData626b5a59ef3c47aa8568c300366fa35e" hidden="1">包16!$A$912:$AC$933</definedName>
    <definedName name="cabinetData70831527d55f4356946e7d4f4cb59364" hidden="1">包16!$A$1137:$AC$1161</definedName>
    <definedName name="cabinetData73e7127ce51447449351b000a2af0be6" hidden="1">包16!$A$976:$AC$997</definedName>
    <definedName name="cabinetData78eae254289040c681741db579cadf5f" hidden="1">包16!$A$331:$AC$352</definedName>
    <definedName name="cabinetData7923a5e8d3cd489aa9ff3cc1fbe2638e" hidden="1">包16!$A$70:$AC$91</definedName>
    <definedName name="cabinetData7ac2e35aebbb4180afd09867831617c3" hidden="1">包16!$A$848:$AC$869</definedName>
    <definedName name="cabinetData8028d378381f40dfb8b52748f5e25daf" hidden="1">包16!$A$167:$AC$188</definedName>
    <definedName name="cabinetData84a978ede6354b8c838c8ce6f8286d08" hidden="1">包16!$A$1172:$AC$1193</definedName>
    <definedName name="cabinetData84b95b7e9c62455eb12861abad1baa08" hidden="1">包16!$A$232:$AC$254</definedName>
    <definedName name="cabinetData8983ece0ff3243d69201c91c69cd662a" hidden="1">包16!$A$1501:$AC$1522</definedName>
    <definedName name="cabinetDataa33aa4a0c8c041a3a02cd3613198cf4d" hidden="1">包16!$A$784:$AC$805</definedName>
    <definedName name="cabinetDataa3f0121a13ca4b0d994cda15af70c5fd" hidden="1">包16!$A$880:$AC$901</definedName>
    <definedName name="cabinetDataa9a4a26fe4394c2db8531686df63684a" hidden="1">包16!$A$816:$AC$837</definedName>
    <definedName name="cabinetDataad243074eedb4b21bb98f88cb8182c73" hidden="1">包16!$A$944:$AC$965</definedName>
    <definedName name="cabinetDataae586906f1674cb293d1b8dc0127768c" hidden="1">包16!$A$102:$AC$123</definedName>
    <definedName name="cabinetDatab284da173010428cbf02ea5302a7857d" hidden="1">包16!$A$363:$AC$385</definedName>
    <definedName name="cabinetDatac8603ebf78e941b19cf9829516b2c031" hidden="1">包16!$A$624:$AC$645</definedName>
    <definedName name="cabinetDatacd9c5ac0bd4646d4ac17b7c1dad848b9" hidden="1">包16!$A$1300:$AC$1321</definedName>
    <definedName name="cabinetDatadb09e49b7dfa40d2929b5f7e79064f2a" hidden="1">包16!$A$134:$AC$156</definedName>
    <definedName name="cabinetDatae0604bc7d21744b9bdf56c5394ee223d" hidden="1">包16!$A$560:$AC$581</definedName>
    <definedName name="cabinetDatae5004fd24e0841dbb56f949f43a9ce30" hidden="1">包16!$A$1533:$AC$1554</definedName>
    <definedName name="cabinetDatae89e87df1abe4fc8acb73600669addfb" hidden="1">包16!$A$592:$AC$613</definedName>
    <definedName name="cabinetDatae94fd0cae6c54f0ba5b8d9407acc416d" hidden="1">包16!$A$462:$AC$484</definedName>
    <definedName name="cabinetDatae9d4ddc10a674a55a16cc898992b182a" hidden="1">包16!$A$199:$AC$221</definedName>
    <definedName name="cabinetDatae9ef4ef4875a4d1f93a9bb93b88f8eaa" hidden="1">包16!$A$1104:$AC$1126</definedName>
    <definedName name="cabinetDataf348f8350b164ccab98d1456d47537b3" hidden="1">包16!$A$1072:$AC$1093</definedName>
    <definedName name="cabinetDataf798546e81b4488b89b493834acde682" hidden="1">包16!$A$429:$AC$451</definedName>
    <definedName name="cabinetReserve1025c26ba43e45a49f39720d11bbf3cc" hidden="1">包16!$A$677:$AC$680</definedName>
    <definedName name="cabinetReserve10d9676fe6a44412880dc0e930f1a125" hidden="1">包16!$A$320:$AC$323</definedName>
    <definedName name="cabinetReserve1763a6da239a4c57b3a978de24f50551" hidden="1">包16!$A$418:$AC$421</definedName>
    <definedName name="cabinetReserve1a87f8ac4194429a9cfe5ff012791a28" hidden="1">包16!$A$549:$AC$552</definedName>
    <definedName name="cabinetReserve1c79c51d1b1c428ea82888385772fb74" hidden="1">包16!$A$741:$AC$744</definedName>
    <definedName name="cabinetReserve23352fd3b1dd494fa1b7134b5e16a191" hidden="1">包16!$A$1061:$AC$1064</definedName>
    <definedName name="cabinetReserve236613966b494343b4628610a1a91eb2" hidden="1">包16!$A$1388:$AC$1391</definedName>
    <definedName name="cabinetReserve26120cc0c76d46dc8e139d6719f02a55" hidden="1">包16!$A$1490:$AC$1493</definedName>
    <definedName name="cabinetReserve2998c86f1211496cb78bbd7e1dad979e" hidden="1">包16!$A$1029:$AC$1032</definedName>
    <definedName name="cabinetReserve2b8ca69117d7403b93a8a7e654a74c6b" hidden="1">包16!$A$709:$AC$712</definedName>
    <definedName name="cabinetReserve32ae1983efdc434682926c05e5edfa26" hidden="1">包16!$A$1289:$AC$1292</definedName>
    <definedName name="cabinetReserve3628ae3b06da4a9ca181c42039ceab6c" hidden="1">包16!$A$287:$AC$290</definedName>
    <definedName name="cabinetReserve3a8d64d00e26443eaa3b5c6285c2fef7" hidden="1">包16!$A$1423:$AC$1426</definedName>
    <definedName name="cabinetReserve3b77ac70fe5941c68c67f0cf1fb30054" hidden="1">包16!$A$517:$AC$520</definedName>
    <definedName name="cabinetReserve3cce25ce5d3148c9b7562016c436a58e" hidden="1">包16!$A$1225:$AC$1228</definedName>
    <definedName name="cabinetReserve3f61cb513ead45f5aaf3258871210fff" hidden="1">包16!$A$1587:$AC$1590</definedName>
    <definedName name="cabinetReserve3ff7071ccc0a4a4ebf9f5030d66de260" hidden="1">包16!$A$1356:$AC$1359</definedName>
    <definedName name="cabinetReserve52ee97c1bea648bfad4d63e42a2cf1c5" hidden="1">包16!$A$1458:$AC$1461</definedName>
    <definedName name="cabinetReserve5503bf3bab214aca8a30e56ce22255a2" hidden="1">#REF!</definedName>
    <definedName name="cabinetReserve5fe203941f164743982fe1c6d2549b5f" hidden="1">包16!$A$773:$AC$776</definedName>
    <definedName name="cabinetReserve6244f9551bea47a38a651e11c01694e2" hidden="1">包16!$A$1257:$AC$1260</definedName>
    <definedName name="cabinetReserve626b5a59ef3c47aa8568c300366fa35e" hidden="1">包16!$A$933:$AC$936</definedName>
    <definedName name="cabinetReserve70831527d55f4356946e7d4f4cb59364" hidden="1">包16!$A$1161:$AC$1164</definedName>
    <definedName name="cabinetReserve73e7127ce51447449351b000a2af0be6" hidden="1">包16!$A$997:$AC$1000</definedName>
    <definedName name="cabinetReserve78eae254289040c681741db579cadf5f" hidden="1">包16!$A$352:$AC$355</definedName>
    <definedName name="cabinetReserve7923a5e8d3cd489aa9ff3cc1fbe2638e" hidden="1">包16!$A$91:$AC$94</definedName>
    <definedName name="cabinetReserve7ac2e35aebbb4180afd09867831617c3" hidden="1">包16!$A$869:$AC$872</definedName>
    <definedName name="cabinetReserve8028d378381f40dfb8b52748f5e25daf" hidden="1">包16!$A$188:$AC$191</definedName>
    <definedName name="cabinetReserve84a978ede6354b8c838c8ce6f8286d08" hidden="1">包16!$A$1193:$AC$1196</definedName>
    <definedName name="cabinetReserve84b95b7e9c62455eb12861abad1baa08" hidden="1">包16!$A$254:$AC$257</definedName>
    <definedName name="cabinetReserve8983ece0ff3243d69201c91c69cd662a" hidden="1">包16!$A$1522:$AC$1525</definedName>
    <definedName name="cabinetReservea33aa4a0c8c041a3a02cd3613198cf4d" hidden="1">包16!$A$805:$AC$808</definedName>
    <definedName name="cabinetReservea3f0121a13ca4b0d994cda15af70c5fd" hidden="1">包16!$A$901:$AC$904</definedName>
    <definedName name="cabinetReservea9a4a26fe4394c2db8531686df63684a" hidden="1">包16!$A$837:$AC$840</definedName>
    <definedName name="cabinetReservead243074eedb4b21bb98f88cb8182c73" hidden="1">包16!$A$965:$AC$968</definedName>
    <definedName name="cabinetReserveae586906f1674cb293d1b8dc0127768c" hidden="1">包16!$A$123:$AC$126</definedName>
    <definedName name="cabinetReserveb284da173010428cbf02ea5302a7857d" hidden="1">包16!$A$385:$AC$388</definedName>
    <definedName name="cabinetReservec8603ebf78e941b19cf9829516b2c031" hidden="1">包16!$A$645:$AC$648</definedName>
    <definedName name="cabinetReservecd9c5ac0bd4646d4ac17b7c1dad848b9" hidden="1">包16!$A$1321:$AC$1324</definedName>
    <definedName name="cabinetReservedb09e49b7dfa40d2929b5f7e79064f2a" hidden="1">包16!$A$156:$AC$159</definedName>
    <definedName name="cabinetReservee0604bc7d21744b9bdf56c5394ee223d" hidden="1">包16!$A$581:$AC$584</definedName>
    <definedName name="cabinetReservee5004fd24e0841dbb56f949f43a9ce30" hidden="1">包16!$A$1554:$AC$1557</definedName>
    <definedName name="cabinetReservee89e87df1abe4fc8acb73600669addfb" hidden="1">包16!$A$613:$AC$616</definedName>
    <definedName name="cabinetReservee94fd0cae6c54f0ba5b8d9407acc416d" hidden="1">包16!$A$484:$AC$487</definedName>
    <definedName name="cabinetReservee9d4ddc10a674a55a16cc898992b182a" hidden="1">包16!$A$221:$AC$224</definedName>
    <definedName name="cabinetReservee9ef4ef4875a4d1f93a9bb93b88f8eaa" hidden="1">包16!$A$1126:$AC$1129</definedName>
    <definedName name="cabinetReservef348f8350b164ccab98d1456d47537b3" hidden="1">包16!$A$1093:$AC$1096</definedName>
    <definedName name="cabinetReservef798546e81b4488b89b493834acde682" hidden="1">包16!$A$451:$AC$454</definedName>
    <definedName name="cabinetTable1025c26ba43e45a49f39720d11bbf3cc" hidden="1">包16!$A$652:$AC$683</definedName>
    <definedName name="cabinetTable10d9676fe6a44412880dc0e930f1a125" hidden="1">包16!$A$294:$AC$326</definedName>
    <definedName name="cabinetTable1763a6da239a4c57b3a978de24f50551" hidden="1">包16!$A$392:$AC$424</definedName>
    <definedName name="cabinetTable1a87f8ac4194429a9cfe5ff012791a28" hidden="1">包16!$A$524:$AC$555</definedName>
    <definedName name="cabinetTable1c79c51d1b1c428ea82888385772fb74" hidden="1">包16!$A$716:$AC$747</definedName>
    <definedName name="cabinetTable23352fd3b1dd494fa1b7134b5e16a191" hidden="1">包16!$A$1036:$AC$1067</definedName>
    <definedName name="cabinetTable236613966b494343b4628610a1a91eb2" hidden="1">包16!$A$1363:$AC$1394</definedName>
    <definedName name="cabinetTable26120cc0c76d46dc8e139d6719f02a55" hidden="1">包16!$A$1465:$AC$1496</definedName>
    <definedName name="cabinetTable2998c86f1211496cb78bbd7e1dad979e" hidden="1">包16!$A$1004:$AC$1035</definedName>
    <definedName name="cabinetTable2b8ca69117d7403b93a8a7e654a74c6b" hidden="1">包16!$A$684:$AC$715</definedName>
    <definedName name="cabinetTable32ae1983efdc434682926c05e5edfa26" hidden="1">包16!$A$1264:$AC$1295</definedName>
    <definedName name="cabinetTable3628ae3b06da4a9ca181c42039ceab6c" hidden="1">包16!$A$261:$AC$293</definedName>
    <definedName name="cabinetTable3a8d64d00e26443eaa3b5c6285c2fef7" hidden="1">包16!$A$1395:$AC$1429</definedName>
    <definedName name="cabinetTable3b77ac70fe5941c68c67f0cf1fb30054" hidden="1">包16!$A$491:$AC$523</definedName>
    <definedName name="cabinetTable3cce25ce5d3148c9b7562016c436a58e" hidden="1">包16!$A$1200:$AC$1231</definedName>
    <definedName name="cabinetTable3f61cb513ead45f5aaf3258871210fff" hidden="1">包16!$A$1561:$AC$1593</definedName>
    <definedName name="cabinetTable3ff7071ccc0a4a4ebf9f5030d66de260" hidden="1">包16!$A$1328:$AC$1362</definedName>
    <definedName name="cabinetTable52ee97c1bea648bfad4d63e42a2cf1c5" hidden="1">包16!$A$1430:$AC$1464</definedName>
    <definedName name="cabinetTable5503bf3bab214aca8a30e56ce22255a2" hidden="1">#REF!</definedName>
    <definedName name="cabinetTable5fe203941f164743982fe1c6d2549b5f" hidden="1">包16!$A$748:$AC$779</definedName>
    <definedName name="cabinetTable6244f9551bea47a38a651e11c01694e2" hidden="1">包16!$A$1232:$AC$1263</definedName>
    <definedName name="cabinetTable626b5a59ef3c47aa8568c300366fa35e" hidden="1">包16!$A$908:$AC$939</definedName>
    <definedName name="cabinetTable70831527d55f4356946e7d4f4cb59364" hidden="1">包16!$A$1133:$AC$1167</definedName>
    <definedName name="cabinetTable73e7127ce51447449351b000a2af0be6" hidden="1">包16!$A$972:$AC$1003</definedName>
    <definedName name="cabinetTable78eae254289040c681741db579cadf5f" hidden="1">包16!$A$327:$AC$358</definedName>
    <definedName name="cabinetTable7923a5e8d3cd489aa9ff3cc1fbe2638e" hidden="1">包16!$A$66:$AC$97</definedName>
    <definedName name="cabinetTable7ac2e35aebbb4180afd09867831617c3" hidden="1">包16!$A$844:$AC$875</definedName>
    <definedName name="cabinetTable8028d378381f40dfb8b52748f5e25daf" hidden="1">包16!$A$163:$AC$194</definedName>
    <definedName name="cabinetTable84a978ede6354b8c838c8ce6f8286d08" hidden="1">包16!$A$1168:$AC$1199</definedName>
    <definedName name="cabinetTable84b95b7e9c62455eb12861abad1baa08" hidden="1">包16!$A$228:$AC$260</definedName>
    <definedName name="cabinetTable8983ece0ff3243d69201c91c69cd662a" hidden="1">包16!$A$1497:$AC$1528</definedName>
    <definedName name="cabinetTablea33aa4a0c8c041a3a02cd3613198cf4d" hidden="1">包16!$A$780:$AC$811</definedName>
    <definedName name="cabinetTablea3f0121a13ca4b0d994cda15af70c5fd" hidden="1">包16!$A$876:$AC$907</definedName>
    <definedName name="cabinetTablea9a4a26fe4394c2db8531686df63684a" hidden="1">包16!$A$812:$AC$843</definedName>
    <definedName name="cabinetTablead243074eedb4b21bb98f88cb8182c73" hidden="1">包16!$A$940:$AC$971</definedName>
    <definedName name="cabinetTableae586906f1674cb293d1b8dc0127768c" hidden="1">包16!$A$98:$AC$129</definedName>
    <definedName name="cabinetTableb284da173010428cbf02ea5302a7857d" hidden="1">包16!$A$359:$AC$391</definedName>
    <definedName name="cabinetTablec8603ebf78e941b19cf9829516b2c031" hidden="1">包16!$A$620:$AC$651</definedName>
    <definedName name="cabinetTablecd9c5ac0bd4646d4ac17b7c1dad848b9" hidden="1">包16!$A$1296:$AC$1327</definedName>
    <definedName name="cabinetTabledb09e49b7dfa40d2929b5f7e79064f2a" hidden="1">包16!$A$130:$AC$162</definedName>
    <definedName name="cabinetTablee0604bc7d21744b9bdf56c5394ee223d" hidden="1">包16!$A$556:$AC$587</definedName>
    <definedName name="cabinetTablee5004fd24e0841dbb56f949f43a9ce30" hidden="1">包16!$A$1529:$AC$1560</definedName>
    <definedName name="cabinetTablee89e87df1abe4fc8acb73600669addfb" hidden="1">包16!$A$588:$AC$619</definedName>
    <definedName name="cabinetTablee94fd0cae6c54f0ba5b8d9407acc416d" hidden="1">包16!$A$458:$AC$490</definedName>
    <definedName name="cabinetTablee9d4ddc10a674a55a16cc898992b182a" hidden="1">包16!$A$195:$AC$227</definedName>
    <definedName name="cabinetTablee9ef4ef4875a4d1f93a9bb93b88f8eaa" hidden="1">包16!$A$1100:$AC$1132</definedName>
    <definedName name="cabinetTablef348f8350b164ccab98d1456d47537b3" hidden="1">包16!$A$1068:$AC$1099</definedName>
    <definedName name="cabinetTablef798546e81b4488b89b493834acde682" hidden="1">包16!$A$425:$AC$457</definedName>
    <definedName name="folderData3578240130604a65a086f2d3a0386bea" hidden="1">#REF!</definedName>
    <definedName name="folderData8e6b635958334c29b4d87bb676ebd264" hidden="1">包16!$A$6:$Q$56</definedName>
    <definedName name="folderReserve3578240130604a65a086f2d3a0386bea" hidden="1">#REF!</definedName>
    <definedName name="folderReserve8e6b635958334c29b4d87bb676ebd264" hidden="1">包16!$A$56:$Q$60</definedName>
    <definedName name="folderTable3578240130604a65a086f2d3a0386bea" hidden="1">#REF!</definedName>
    <definedName name="folderTable8e6b635958334c29b4d87bb676ebd264" hidden="1">包16!$A$1:$Q$65</definedName>
    <definedName name="projectData" hidden="1">项目信息!$A$28:$Q$53</definedName>
    <definedName name="projectReserve" hidden="1">项目信息!$A$53:$Q$55</definedName>
  </definedNames>
  <calcPr calcId="181029"/>
</workbook>
</file>

<file path=xl/calcChain.xml><?xml version="1.0" encoding="utf-8"?>
<calcChain xmlns="http://schemas.openxmlformats.org/spreadsheetml/2006/main">
  <c r="A51" i="1" l="1"/>
  <c r="A1566" i="7"/>
  <c r="G1566" i="7"/>
  <c r="H1566" i="7" s="1"/>
  <c r="J1566" i="7"/>
  <c r="K1566" i="7"/>
  <c r="O1566" i="7"/>
  <c r="P1566" i="7"/>
  <c r="A1567" i="7"/>
  <c r="G1567" i="7"/>
  <c r="H1567" i="7" s="1"/>
  <c r="J1567" i="7"/>
  <c r="A1568" i="7"/>
  <c r="G1568" i="7"/>
  <c r="H1568" i="7"/>
  <c r="J1568" i="7"/>
  <c r="K1568" i="7" s="1"/>
  <c r="A1569" i="7"/>
  <c r="G1569" i="7"/>
  <c r="H1569" i="7"/>
  <c r="P1569" i="7" s="1"/>
  <c r="J1569" i="7"/>
  <c r="K1569" i="7"/>
  <c r="O1569" i="7"/>
  <c r="A1570" i="7"/>
  <c r="G1570" i="7"/>
  <c r="H1570" i="7" s="1"/>
  <c r="P1570" i="7" s="1"/>
  <c r="J1570" i="7"/>
  <c r="O1570" i="7" s="1"/>
  <c r="A1571" i="7"/>
  <c r="G1571" i="7"/>
  <c r="H1571" i="7"/>
  <c r="J1571" i="7"/>
  <c r="K1571" i="7"/>
  <c r="O1571" i="7"/>
  <c r="P1571" i="7"/>
  <c r="A1572" i="7"/>
  <c r="G1572" i="7"/>
  <c r="H1572" i="7" s="1"/>
  <c r="P1572" i="7" s="1"/>
  <c r="J1572" i="7"/>
  <c r="K1572" i="7"/>
  <c r="O1572" i="7"/>
  <c r="A1573" i="7"/>
  <c r="G1573" i="7"/>
  <c r="H1573" i="7"/>
  <c r="J1573" i="7"/>
  <c r="K1573" i="7"/>
  <c r="O1573" i="7"/>
  <c r="P1573" i="7" s="1"/>
  <c r="A1574" i="7"/>
  <c r="G1574" i="7"/>
  <c r="H1574" i="7"/>
  <c r="J1574" i="7"/>
  <c r="A1575" i="7"/>
  <c r="G1575" i="7"/>
  <c r="H1575" i="7"/>
  <c r="P1575" i="7" s="1"/>
  <c r="J1575" i="7"/>
  <c r="K1575" i="7"/>
  <c r="O1575" i="7"/>
  <c r="A1576" i="7"/>
  <c r="G1576" i="7"/>
  <c r="H1576" i="7" s="1"/>
  <c r="P1576" i="7" s="1"/>
  <c r="J1576" i="7"/>
  <c r="K1576" i="7"/>
  <c r="O1576" i="7"/>
  <c r="A1577" i="7"/>
  <c r="G1577" i="7"/>
  <c r="H1577" i="7"/>
  <c r="J1577" i="7"/>
  <c r="A1578" i="7"/>
  <c r="G1578" i="7"/>
  <c r="H1578" i="7"/>
  <c r="J1578" i="7"/>
  <c r="K1578" i="7"/>
  <c r="O1578" i="7"/>
  <c r="P1578" i="7"/>
  <c r="A1579" i="7"/>
  <c r="G1579" i="7"/>
  <c r="H1579" i="7" s="1"/>
  <c r="J1579" i="7"/>
  <c r="A1580" i="7"/>
  <c r="G1580" i="7"/>
  <c r="H1580" i="7"/>
  <c r="J1580" i="7"/>
  <c r="K1580" i="7" s="1"/>
  <c r="A1581" i="7"/>
  <c r="G1581" i="7"/>
  <c r="H1581" i="7" s="1"/>
  <c r="P1581" i="7" s="1"/>
  <c r="J1581" i="7"/>
  <c r="K1581" i="7"/>
  <c r="O1581" i="7"/>
  <c r="A1582" i="7"/>
  <c r="G1582" i="7"/>
  <c r="H1582" i="7" s="1"/>
  <c r="P1582" i="7" s="1"/>
  <c r="J1582" i="7"/>
  <c r="O1582" i="7" s="1"/>
  <c r="A1583" i="7"/>
  <c r="G1583" i="7"/>
  <c r="H1583" i="7"/>
  <c r="J1583" i="7"/>
  <c r="K1583" i="7"/>
  <c r="O1583" i="7"/>
  <c r="P1583" i="7"/>
  <c r="A1584" i="7"/>
  <c r="G1584" i="7"/>
  <c r="H1584" i="7" s="1"/>
  <c r="P1584" i="7" s="1"/>
  <c r="J1584" i="7"/>
  <c r="K1584" i="7"/>
  <c r="O1584" i="7"/>
  <c r="A1585" i="7"/>
  <c r="G1585" i="7"/>
  <c r="H1585" i="7"/>
  <c r="J1585" i="7"/>
  <c r="K1585" i="7"/>
  <c r="O1585" i="7"/>
  <c r="P1585" i="7" s="1"/>
  <c r="A1586" i="7"/>
  <c r="F1586" i="7"/>
  <c r="G1586" i="7"/>
  <c r="H1586" i="7"/>
  <c r="J1586" i="7"/>
  <c r="K1586" i="7"/>
  <c r="L1586" i="7"/>
  <c r="N1586" i="7"/>
  <c r="O1586" i="7"/>
  <c r="P1586" i="7"/>
  <c r="Q1586" i="7"/>
  <c r="A1534" i="7"/>
  <c r="G1534" i="7"/>
  <c r="H1534" i="7" s="1"/>
  <c r="J1534" i="7"/>
  <c r="O1534" i="7" s="1"/>
  <c r="A1535" i="7"/>
  <c r="G1535" i="7"/>
  <c r="H1535" i="7"/>
  <c r="J1535" i="7"/>
  <c r="K1535" i="7"/>
  <c r="O1535" i="7"/>
  <c r="P1535" i="7"/>
  <c r="A1536" i="7"/>
  <c r="G1536" i="7"/>
  <c r="H1536" i="7" s="1"/>
  <c r="P1536" i="7" s="1"/>
  <c r="J1536" i="7"/>
  <c r="K1536" i="7"/>
  <c r="O1536" i="7"/>
  <c r="A1537" i="7"/>
  <c r="G1537" i="7"/>
  <c r="H1537" i="7" s="1"/>
  <c r="J1537" i="7"/>
  <c r="O1537" i="7" s="1"/>
  <c r="K1537" i="7"/>
  <c r="A1538" i="7"/>
  <c r="G1538" i="7"/>
  <c r="H1538" i="7"/>
  <c r="J1538" i="7"/>
  <c r="K1538" i="7"/>
  <c r="O1538" i="7"/>
  <c r="P1538" i="7"/>
  <c r="A1539" i="7"/>
  <c r="G1539" i="7"/>
  <c r="H1539" i="7"/>
  <c r="J1539" i="7"/>
  <c r="K1539" i="7"/>
  <c r="O1539" i="7"/>
  <c r="A1540" i="7"/>
  <c r="G1540" i="7"/>
  <c r="H1540" i="7"/>
  <c r="J1540" i="7"/>
  <c r="K1540" i="7"/>
  <c r="O1540" i="7"/>
  <c r="P1540" i="7"/>
  <c r="A1541" i="7"/>
  <c r="G1541" i="7"/>
  <c r="H1541" i="7"/>
  <c r="J1541" i="7"/>
  <c r="A1542" i="7"/>
  <c r="G1542" i="7"/>
  <c r="H1542" i="7" s="1"/>
  <c r="P1542" i="7" s="1"/>
  <c r="J1542" i="7"/>
  <c r="K1542" i="7" s="1"/>
  <c r="O1542" i="7"/>
  <c r="A1543" i="7"/>
  <c r="G1543" i="7"/>
  <c r="H1543" i="7" s="1"/>
  <c r="P1543" i="7" s="1"/>
  <c r="J1543" i="7"/>
  <c r="K1543" i="7"/>
  <c r="O1543" i="7"/>
  <c r="A1544" i="7"/>
  <c r="G1544" i="7"/>
  <c r="H1544" i="7" s="1"/>
  <c r="J1544" i="7"/>
  <c r="K1544" i="7" s="1"/>
  <c r="A1545" i="7"/>
  <c r="G1545" i="7"/>
  <c r="H1545" i="7"/>
  <c r="J1545" i="7"/>
  <c r="K1545" i="7"/>
  <c r="O1545" i="7"/>
  <c r="P1545" i="7"/>
  <c r="A1546" i="7"/>
  <c r="G1546" i="7"/>
  <c r="H1546" i="7" s="1"/>
  <c r="J1546" i="7"/>
  <c r="O1546" i="7" s="1"/>
  <c r="A1547" i="7"/>
  <c r="F1547" i="7"/>
  <c r="G1547" i="7"/>
  <c r="H1547" i="7"/>
  <c r="J1547" i="7"/>
  <c r="K1547" i="7"/>
  <c r="L1547" i="7"/>
  <c r="N1547" i="7"/>
  <c r="O1547" i="7"/>
  <c r="P1547" i="7"/>
  <c r="Q1547" i="7"/>
  <c r="A1548" i="7"/>
  <c r="F1548" i="7"/>
  <c r="G1548" i="7"/>
  <c r="H1548" i="7"/>
  <c r="J1548" i="7"/>
  <c r="K1548" i="7"/>
  <c r="L1548" i="7"/>
  <c r="N1548" i="7"/>
  <c r="O1548" i="7"/>
  <c r="P1548" i="7"/>
  <c r="Q1548" i="7"/>
  <c r="A1549" i="7"/>
  <c r="F1549" i="7"/>
  <c r="G1549" i="7"/>
  <c r="H1549" i="7"/>
  <c r="J1549" i="7"/>
  <c r="K1549" i="7"/>
  <c r="L1549" i="7"/>
  <c r="N1549" i="7"/>
  <c r="O1549" i="7"/>
  <c r="P1549" i="7"/>
  <c r="Q1549" i="7"/>
  <c r="A1550" i="7"/>
  <c r="F1550" i="7"/>
  <c r="G1550" i="7"/>
  <c r="H1550" i="7"/>
  <c r="J1550" i="7"/>
  <c r="K1550" i="7"/>
  <c r="L1550" i="7"/>
  <c r="N1550" i="7"/>
  <c r="O1550" i="7"/>
  <c r="P1550" i="7"/>
  <c r="Q1550" i="7"/>
  <c r="A1551" i="7"/>
  <c r="F1551" i="7"/>
  <c r="G1551" i="7"/>
  <c r="H1551" i="7"/>
  <c r="J1551" i="7"/>
  <c r="K1551" i="7"/>
  <c r="L1551" i="7"/>
  <c r="N1551" i="7"/>
  <c r="O1551" i="7"/>
  <c r="P1551" i="7"/>
  <c r="Q1551" i="7"/>
  <c r="A1552" i="7"/>
  <c r="F1552" i="7"/>
  <c r="G1552" i="7"/>
  <c r="H1552" i="7"/>
  <c r="J1552" i="7"/>
  <c r="K1552" i="7"/>
  <c r="L1552" i="7"/>
  <c r="N1552" i="7"/>
  <c r="O1552" i="7"/>
  <c r="P1552" i="7"/>
  <c r="Q1552" i="7"/>
  <c r="A1553" i="7"/>
  <c r="F1553" i="7"/>
  <c r="G1553" i="7"/>
  <c r="H1553" i="7"/>
  <c r="J1553" i="7"/>
  <c r="K1553" i="7"/>
  <c r="L1553" i="7"/>
  <c r="N1553" i="7"/>
  <c r="O1553" i="7"/>
  <c r="P1553" i="7"/>
  <c r="Q1553" i="7"/>
  <c r="A1502" i="7"/>
  <c r="G1502" i="7"/>
  <c r="H1502" i="7" s="1"/>
  <c r="J1502" i="7"/>
  <c r="A1503" i="7"/>
  <c r="G1503" i="7"/>
  <c r="H1503" i="7"/>
  <c r="J1503" i="7"/>
  <c r="K1503" i="7"/>
  <c r="O1503" i="7"/>
  <c r="P1503" i="7" s="1"/>
  <c r="A1504" i="7"/>
  <c r="G1504" i="7"/>
  <c r="H1504" i="7" s="1"/>
  <c r="P1504" i="7" s="1"/>
  <c r="J1504" i="7"/>
  <c r="K1504" i="7"/>
  <c r="O1504" i="7"/>
  <c r="A1505" i="7"/>
  <c r="G1505" i="7"/>
  <c r="H1505" i="7"/>
  <c r="J1505" i="7"/>
  <c r="O1505" i="7" s="1"/>
  <c r="K1505" i="7"/>
  <c r="P1505" i="7"/>
  <c r="A1506" i="7"/>
  <c r="G1506" i="7"/>
  <c r="H1506" i="7"/>
  <c r="J1506" i="7"/>
  <c r="K1506" i="7"/>
  <c r="O1506" i="7"/>
  <c r="P1506" i="7" s="1"/>
  <c r="A1507" i="7"/>
  <c r="G1507" i="7"/>
  <c r="H1507" i="7"/>
  <c r="J1507" i="7"/>
  <c r="K1507" i="7"/>
  <c r="O1507" i="7"/>
  <c r="A1508" i="7"/>
  <c r="G1508" i="7"/>
  <c r="H1508" i="7"/>
  <c r="J1508" i="7"/>
  <c r="K1508" i="7" s="1"/>
  <c r="A1509" i="7"/>
  <c r="G1509" i="7"/>
  <c r="H1509" i="7"/>
  <c r="J1509" i="7"/>
  <c r="A1510" i="7"/>
  <c r="G1510" i="7"/>
  <c r="H1510" i="7"/>
  <c r="J1510" i="7"/>
  <c r="A1511" i="7"/>
  <c r="G1511" i="7"/>
  <c r="H1511" i="7" s="1"/>
  <c r="J1511" i="7"/>
  <c r="K1511" i="7" s="1"/>
  <c r="A1512" i="7"/>
  <c r="G1512" i="7"/>
  <c r="H1512" i="7" s="1"/>
  <c r="P1512" i="7" s="1"/>
  <c r="J1512" i="7"/>
  <c r="K1512" i="7" s="1"/>
  <c r="O1512" i="7"/>
  <c r="A1513" i="7"/>
  <c r="G1513" i="7"/>
  <c r="H1513" i="7" s="1"/>
  <c r="J1513" i="7"/>
  <c r="K1513" i="7"/>
  <c r="O1513" i="7"/>
  <c r="P1513" i="7"/>
  <c r="A1514" i="7"/>
  <c r="G1514" i="7"/>
  <c r="H1514" i="7" s="1"/>
  <c r="P1514" i="7" s="1"/>
  <c r="J1514" i="7"/>
  <c r="O1514" i="7" s="1"/>
  <c r="K1514" i="7"/>
  <c r="A1515" i="7"/>
  <c r="F1515" i="7"/>
  <c r="G1515" i="7"/>
  <c r="H1515" i="7"/>
  <c r="J1515" i="7"/>
  <c r="K1515" i="7"/>
  <c r="L1515" i="7"/>
  <c r="N1515" i="7"/>
  <c r="O1515" i="7"/>
  <c r="P1515" i="7"/>
  <c r="Q1515" i="7"/>
  <c r="A1516" i="7"/>
  <c r="F1516" i="7"/>
  <c r="G1516" i="7"/>
  <c r="H1516" i="7"/>
  <c r="J1516" i="7"/>
  <c r="K1516" i="7"/>
  <c r="L1516" i="7"/>
  <c r="N1516" i="7"/>
  <c r="O1516" i="7"/>
  <c r="P1516" i="7"/>
  <c r="Q1516" i="7"/>
  <c r="A1517" i="7"/>
  <c r="F1517" i="7"/>
  <c r="G1517" i="7"/>
  <c r="H1517" i="7"/>
  <c r="J1517" i="7"/>
  <c r="K1517" i="7"/>
  <c r="L1517" i="7"/>
  <c r="N1517" i="7"/>
  <c r="O1517" i="7"/>
  <c r="P1517" i="7"/>
  <c r="Q1517" i="7"/>
  <c r="A1518" i="7"/>
  <c r="F1518" i="7"/>
  <c r="G1518" i="7"/>
  <c r="H1518" i="7"/>
  <c r="J1518" i="7"/>
  <c r="K1518" i="7"/>
  <c r="L1518" i="7"/>
  <c r="N1518" i="7"/>
  <c r="O1518" i="7"/>
  <c r="P1518" i="7"/>
  <c r="Q1518" i="7"/>
  <c r="A1519" i="7"/>
  <c r="F1519" i="7"/>
  <c r="G1519" i="7"/>
  <c r="H1519" i="7"/>
  <c r="J1519" i="7"/>
  <c r="K1519" i="7"/>
  <c r="L1519" i="7"/>
  <c r="N1519" i="7"/>
  <c r="O1519" i="7"/>
  <c r="P1519" i="7"/>
  <c r="Q1519" i="7"/>
  <c r="A1520" i="7"/>
  <c r="F1520" i="7"/>
  <c r="G1520" i="7"/>
  <c r="H1520" i="7"/>
  <c r="J1520" i="7"/>
  <c r="K1520" i="7"/>
  <c r="L1520" i="7"/>
  <c r="N1520" i="7"/>
  <c r="O1520" i="7"/>
  <c r="P1520" i="7"/>
  <c r="Q1520" i="7"/>
  <c r="A1521" i="7"/>
  <c r="F1521" i="7"/>
  <c r="G1521" i="7"/>
  <c r="H1521" i="7"/>
  <c r="J1521" i="7"/>
  <c r="K1521" i="7"/>
  <c r="L1521" i="7"/>
  <c r="N1521" i="7"/>
  <c r="O1521" i="7"/>
  <c r="P1521" i="7"/>
  <c r="Q1521" i="7"/>
  <c r="A1470" i="7"/>
  <c r="G1470" i="7"/>
  <c r="H1470" i="7" s="1"/>
  <c r="J1470" i="7"/>
  <c r="O1470" i="7" s="1"/>
  <c r="K1470" i="7"/>
  <c r="A1471" i="7"/>
  <c r="G1471" i="7"/>
  <c r="H1471" i="7"/>
  <c r="J1471" i="7"/>
  <c r="O1471" i="7" s="1"/>
  <c r="A1472" i="7"/>
  <c r="G1472" i="7"/>
  <c r="H1472" i="7"/>
  <c r="P1472" i="7" s="1"/>
  <c r="J1472" i="7"/>
  <c r="K1472" i="7"/>
  <c r="O1472" i="7"/>
  <c r="A1473" i="7"/>
  <c r="G1473" i="7"/>
  <c r="H1473" i="7" s="1"/>
  <c r="J1473" i="7"/>
  <c r="A1474" i="7"/>
  <c r="G1474" i="7"/>
  <c r="H1474" i="7"/>
  <c r="J1474" i="7"/>
  <c r="K1474" i="7"/>
  <c r="O1474" i="7"/>
  <c r="P1474" i="7"/>
  <c r="A1475" i="7"/>
  <c r="G1475" i="7"/>
  <c r="H1475" i="7" s="1"/>
  <c r="J1475" i="7"/>
  <c r="K1475" i="7"/>
  <c r="O1475" i="7"/>
  <c r="A1476" i="7"/>
  <c r="G1476" i="7"/>
  <c r="H1476" i="7"/>
  <c r="J1476" i="7"/>
  <c r="K1476" i="7"/>
  <c r="O1476" i="7"/>
  <c r="P1476" i="7" s="1"/>
  <c r="A1477" i="7"/>
  <c r="G1477" i="7"/>
  <c r="H1477" i="7"/>
  <c r="J1477" i="7"/>
  <c r="A1478" i="7"/>
  <c r="G1478" i="7"/>
  <c r="H1478" i="7"/>
  <c r="J1478" i="7"/>
  <c r="K1478" i="7"/>
  <c r="O1478" i="7"/>
  <c r="A1479" i="7"/>
  <c r="G1479" i="7"/>
  <c r="H1479" i="7" s="1"/>
  <c r="J1479" i="7"/>
  <c r="K1479" i="7" s="1"/>
  <c r="A1480" i="7"/>
  <c r="G1480" i="7"/>
  <c r="H1480" i="7" s="1"/>
  <c r="J1480" i="7"/>
  <c r="K1480" i="7" s="1"/>
  <c r="O1480" i="7"/>
  <c r="P1480" i="7"/>
  <c r="A1481" i="7"/>
  <c r="F1481" i="7"/>
  <c r="G1481" i="7"/>
  <c r="H1481" i="7"/>
  <c r="J1481" i="7"/>
  <c r="K1481" i="7"/>
  <c r="L1481" i="7"/>
  <c r="N1481" i="7"/>
  <c r="O1481" i="7"/>
  <c r="P1481" i="7"/>
  <c r="Q1481" i="7"/>
  <c r="A1482" i="7"/>
  <c r="F1482" i="7"/>
  <c r="G1482" i="7"/>
  <c r="H1482" i="7"/>
  <c r="J1482" i="7"/>
  <c r="K1482" i="7"/>
  <c r="L1482" i="7"/>
  <c r="N1482" i="7"/>
  <c r="O1482" i="7"/>
  <c r="P1482" i="7"/>
  <c r="Q1482" i="7"/>
  <c r="A1483" i="7"/>
  <c r="F1483" i="7"/>
  <c r="G1483" i="7"/>
  <c r="H1483" i="7"/>
  <c r="J1483" i="7"/>
  <c r="K1483" i="7"/>
  <c r="L1483" i="7"/>
  <c r="N1483" i="7"/>
  <c r="O1483" i="7"/>
  <c r="P1483" i="7"/>
  <c r="Q1483" i="7"/>
  <c r="A1484" i="7"/>
  <c r="F1484" i="7"/>
  <c r="G1484" i="7"/>
  <c r="H1484" i="7"/>
  <c r="J1484" i="7"/>
  <c r="K1484" i="7"/>
  <c r="L1484" i="7"/>
  <c r="N1484" i="7"/>
  <c r="O1484" i="7"/>
  <c r="P1484" i="7"/>
  <c r="Q1484" i="7"/>
  <c r="A1485" i="7"/>
  <c r="F1485" i="7"/>
  <c r="G1485" i="7"/>
  <c r="H1485" i="7"/>
  <c r="J1485" i="7"/>
  <c r="K1485" i="7"/>
  <c r="L1485" i="7"/>
  <c r="N1485" i="7"/>
  <c r="O1485" i="7"/>
  <c r="P1485" i="7"/>
  <c r="Q1485" i="7"/>
  <c r="A1486" i="7"/>
  <c r="F1486" i="7"/>
  <c r="G1486" i="7"/>
  <c r="H1486" i="7"/>
  <c r="J1486" i="7"/>
  <c r="K1486" i="7"/>
  <c r="L1486" i="7"/>
  <c r="N1486" i="7"/>
  <c r="O1486" i="7"/>
  <c r="P1486" i="7"/>
  <c r="Q1486" i="7"/>
  <c r="A1487" i="7"/>
  <c r="F1487" i="7"/>
  <c r="G1487" i="7"/>
  <c r="H1487" i="7"/>
  <c r="J1487" i="7"/>
  <c r="K1487" i="7"/>
  <c r="L1487" i="7"/>
  <c r="N1487" i="7"/>
  <c r="O1487" i="7"/>
  <c r="P1487" i="7"/>
  <c r="Q1487" i="7"/>
  <c r="A1488" i="7"/>
  <c r="F1488" i="7"/>
  <c r="G1488" i="7"/>
  <c r="H1488" i="7"/>
  <c r="J1488" i="7"/>
  <c r="K1488" i="7"/>
  <c r="L1488" i="7"/>
  <c r="N1488" i="7"/>
  <c r="O1488" i="7"/>
  <c r="P1488" i="7"/>
  <c r="Q1488" i="7"/>
  <c r="A1489" i="7"/>
  <c r="F1489" i="7"/>
  <c r="G1489" i="7"/>
  <c r="H1489" i="7"/>
  <c r="J1489" i="7"/>
  <c r="K1489" i="7"/>
  <c r="L1489" i="7"/>
  <c r="N1489" i="7"/>
  <c r="O1489" i="7"/>
  <c r="P1489" i="7"/>
  <c r="Q1489" i="7"/>
  <c r="A1435" i="7"/>
  <c r="G1435" i="7"/>
  <c r="H1435" i="7"/>
  <c r="J1435" i="7"/>
  <c r="K1435" i="7" s="1"/>
  <c r="A1436" i="7"/>
  <c r="G1436" i="7"/>
  <c r="H1436" i="7" s="1"/>
  <c r="J1436" i="7"/>
  <c r="K1436" i="7" s="1"/>
  <c r="A1437" i="7"/>
  <c r="G1437" i="7"/>
  <c r="H1437" i="7" s="1"/>
  <c r="J1437" i="7"/>
  <c r="K1437" i="7" s="1"/>
  <c r="A1438" i="7"/>
  <c r="G1438" i="7"/>
  <c r="H1438" i="7" s="1"/>
  <c r="J1438" i="7"/>
  <c r="K1438" i="7"/>
  <c r="O1438" i="7"/>
  <c r="P1438" i="7"/>
  <c r="A1439" i="7"/>
  <c r="G1439" i="7"/>
  <c r="H1439" i="7" s="1"/>
  <c r="J1439" i="7"/>
  <c r="O1439" i="7" s="1"/>
  <c r="A1440" i="7"/>
  <c r="G1440" i="7"/>
  <c r="H1440" i="7"/>
  <c r="J1440" i="7"/>
  <c r="K1440" i="7" s="1"/>
  <c r="A1441" i="7"/>
  <c r="G1441" i="7"/>
  <c r="H1441" i="7"/>
  <c r="P1441" i="7" s="1"/>
  <c r="J1441" i="7"/>
  <c r="K1441" i="7"/>
  <c r="O1441" i="7"/>
  <c r="A1442" i="7"/>
  <c r="G1442" i="7"/>
  <c r="H1442" i="7" s="1"/>
  <c r="J1442" i="7"/>
  <c r="O1442" i="7" s="1"/>
  <c r="K1442" i="7"/>
  <c r="P1442" i="7"/>
  <c r="A1443" i="7"/>
  <c r="G1443" i="7"/>
  <c r="H1443" i="7"/>
  <c r="J1443" i="7"/>
  <c r="K1443" i="7" s="1"/>
  <c r="O1443" i="7"/>
  <c r="P1443" i="7"/>
  <c r="A1444" i="7"/>
  <c r="G1444" i="7"/>
  <c r="H1444" i="7" s="1"/>
  <c r="P1444" i="7" s="1"/>
  <c r="J1444" i="7"/>
  <c r="K1444" i="7"/>
  <c r="O1444" i="7"/>
  <c r="A1445" i="7"/>
  <c r="G1445" i="7"/>
  <c r="H1445" i="7" s="1"/>
  <c r="P1445" i="7" s="1"/>
  <c r="J1445" i="7"/>
  <c r="K1445" i="7"/>
  <c r="O1445" i="7"/>
  <c r="A1446" i="7"/>
  <c r="G1446" i="7"/>
  <c r="H1446" i="7"/>
  <c r="J1446" i="7"/>
  <c r="A1447" i="7"/>
  <c r="G1447" i="7"/>
  <c r="H1447" i="7"/>
  <c r="J1447" i="7"/>
  <c r="A1448" i="7"/>
  <c r="G1448" i="7"/>
  <c r="H1448" i="7" s="1"/>
  <c r="J1448" i="7"/>
  <c r="K1448" i="7" s="1"/>
  <c r="A1449" i="7"/>
  <c r="G1449" i="7"/>
  <c r="H1449" i="7"/>
  <c r="J1449" i="7"/>
  <c r="A1450" i="7"/>
  <c r="G1450" i="7"/>
  <c r="H1450" i="7" s="1"/>
  <c r="P1450" i="7" s="1"/>
  <c r="J1450" i="7"/>
  <c r="K1450" i="7"/>
  <c r="O1450" i="7"/>
  <c r="A1451" i="7"/>
  <c r="G1451" i="7"/>
  <c r="H1451" i="7" s="1"/>
  <c r="J1451" i="7"/>
  <c r="O1451" i="7" s="1"/>
  <c r="K1451" i="7"/>
  <c r="A1452" i="7"/>
  <c r="G1452" i="7"/>
  <c r="H1452" i="7"/>
  <c r="J1452" i="7"/>
  <c r="A1453" i="7"/>
  <c r="G1453" i="7"/>
  <c r="H1453" i="7" s="1"/>
  <c r="P1453" i="7" s="1"/>
  <c r="J1453" i="7"/>
  <c r="K1453" i="7"/>
  <c r="O1453" i="7"/>
  <c r="A1454" i="7"/>
  <c r="G1454" i="7"/>
  <c r="H1454" i="7" s="1"/>
  <c r="P1454" i="7" s="1"/>
  <c r="J1454" i="7"/>
  <c r="O1454" i="7" s="1"/>
  <c r="K1454" i="7"/>
  <c r="A1455" i="7"/>
  <c r="G1455" i="7"/>
  <c r="H1455" i="7"/>
  <c r="J1455" i="7"/>
  <c r="K1455" i="7" s="1"/>
  <c r="O1455" i="7"/>
  <c r="P1455" i="7" s="1"/>
  <c r="A1456" i="7"/>
  <c r="G1456" i="7"/>
  <c r="H1456" i="7"/>
  <c r="P1456" i="7" s="1"/>
  <c r="J1456" i="7"/>
  <c r="K1456" i="7"/>
  <c r="O1456" i="7"/>
  <c r="A1457" i="7"/>
  <c r="F1457" i="7"/>
  <c r="G1457" i="7"/>
  <c r="H1457" i="7"/>
  <c r="J1457" i="7"/>
  <c r="K1457" i="7"/>
  <c r="L1457" i="7"/>
  <c r="N1457" i="7"/>
  <c r="O1457" i="7"/>
  <c r="P1457" i="7"/>
  <c r="Q1457" i="7"/>
  <c r="A1400" i="7"/>
  <c r="G1400" i="7"/>
  <c r="H1400" i="7" s="1"/>
  <c r="J1400" i="7"/>
  <c r="K1400" i="7"/>
  <c r="O1400" i="7"/>
  <c r="P1400" i="7"/>
  <c r="A1401" i="7"/>
  <c r="G1401" i="7"/>
  <c r="H1401" i="7" s="1"/>
  <c r="J1401" i="7"/>
  <c r="O1401" i="7" s="1"/>
  <c r="A1402" i="7"/>
  <c r="G1402" i="7"/>
  <c r="H1402" i="7"/>
  <c r="J1402" i="7"/>
  <c r="K1402" i="7" s="1"/>
  <c r="A1403" i="7"/>
  <c r="G1403" i="7"/>
  <c r="H1403" i="7" s="1"/>
  <c r="P1403" i="7" s="1"/>
  <c r="J1403" i="7"/>
  <c r="K1403" i="7"/>
  <c r="O1403" i="7"/>
  <c r="A1404" i="7"/>
  <c r="G1404" i="7"/>
  <c r="H1404" i="7" s="1"/>
  <c r="P1404" i="7" s="1"/>
  <c r="J1404" i="7"/>
  <c r="O1404" i="7" s="1"/>
  <c r="A1405" i="7"/>
  <c r="G1405" i="7"/>
  <c r="H1405" i="7"/>
  <c r="J1405" i="7"/>
  <c r="K1405" i="7" s="1"/>
  <c r="O1405" i="7"/>
  <c r="P1405" i="7" s="1"/>
  <c r="A1406" i="7"/>
  <c r="G1406" i="7"/>
  <c r="H1406" i="7" s="1"/>
  <c r="P1406" i="7" s="1"/>
  <c r="J1406" i="7"/>
  <c r="K1406" i="7"/>
  <c r="O1406" i="7"/>
  <c r="A1407" i="7"/>
  <c r="G1407" i="7"/>
  <c r="H1407" i="7" s="1"/>
  <c r="J1407" i="7"/>
  <c r="A1408" i="7"/>
  <c r="G1408" i="7"/>
  <c r="H1408" i="7"/>
  <c r="J1408" i="7"/>
  <c r="A1409" i="7"/>
  <c r="G1409" i="7"/>
  <c r="H1409" i="7"/>
  <c r="J1409" i="7"/>
  <c r="O1409" i="7" s="1"/>
  <c r="K1409" i="7"/>
  <c r="A1410" i="7"/>
  <c r="G1410" i="7"/>
  <c r="H1410" i="7" s="1"/>
  <c r="J1410" i="7"/>
  <c r="K1410" i="7" s="1"/>
  <c r="A1411" i="7"/>
  <c r="G1411" i="7"/>
  <c r="H1411" i="7" s="1"/>
  <c r="J1411" i="7"/>
  <c r="K1411" i="7" s="1"/>
  <c r="O1411" i="7"/>
  <c r="P1411" i="7"/>
  <c r="A1412" i="7"/>
  <c r="G1412" i="7"/>
  <c r="H1412" i="7" s="1"/>
  <c r="P1412" i="7" s="1"/>
  <c r="J1412" i="7"/>
  <c r="K1412" i="7"/>
  <c r="O1412" i="7"/>
  <c r="A1413" i="7"/>
  <c r="G1413" i="7"/>
  <c r="H1413" i="7" s="1"/>
  <c r="P1413" i="7" s="1"/>
  <c r="J1413" i="7"/>
  <c r="O1413" i="7" s="1"/>
  <c r="K1413" i="7"/>
  <c r="A1414" i="7"/>
  <c r="G1414" i="7"/>
  <c r="H1414" i="7"/>
  <c r="J1414" i="7"/>
  <c r="K1414" i="7"/>
  <c r="O1414" i="7"/>
  <c r="A1415" i="7"/>
  <c r="G1415" i="7"/>
  <c r="H1415" i="7"/>
  <c r="P1415" i="7" s="1"/>
  <c r="J1415" i="7"/>
  <c r="K1415" i="7"/>
  <c r="O1415" i="7"/>
  <c r="A1416" i="7"/>
  <c r="G1416" i="7"/>
  <c r="H1416" i="7" s="1"/>
  <c r="J1416" i="7"/>
  <c r="O1416" i="7" s="1"/>
  <c r="K1416" i="7"/>
  <c r="A1417" i="7"/>
  <c r="G1417" i="7"/>
  <c r="H1417" i="7"/>
  <c r="J1417" i="7"/>
  <c r="K1417" i="7" s="1"/>
  <c r="O1417" i="7"/>
  <c r="P1417" i="7"/>
  <c r="A1418" i="7"/>
  <c r="G1418" i="7"/>
  <c r="H1418" i="7" s="1"/>
  <c r="P1418" i="7" s="1"/>
  <c r="J1418" i="7"/>
  <c r="K1418" i="7"/>
  <c r="O1418" i="7"/>
  <c r="A1419" i="7"/>
  <c r="G1419" i="7"/>
  <c r="H1419" i="7" s="1"/>
  <c r="J1419" i="7"/>
  <c r="K1419" i="7" s="1"/>
  <c r="A1420" i="7"/>
  <c r="G1420" i="7"/>
  <c r="H1420" i="7"/>
  <c r="J1420" i="7"/>
  <c r="A1421" i="7"/>
  <c r="G1421" i="7"/>
  <c r="H1421" i="7" s="1"/>
  <c r="P1421" i="7" s="1"/>
  <c r="J1421" i="7"/>
  <c r="O1421" i="7" s="1"/>
  <c r="K1421" i="7"/>
  <c r="A1422" i="7"/>
  <c r="F1422" i="7"/>
  <c r="G1422" i="7"/>
  <c r="H1422" i="7"/>
  <c r="J1422" i="7"/>
  <c r="K1422" i="7"/>
  <c r="L1422" i="7"/>
  <c r="N1422" i="7"/>
  <c r="O1422" i="7"/>
  <c r="P1422" i="7"/>
  <c r="Q1422" i="7"/>
  <c r="A1368" i="7"/>
  <c r="G1368" i="7"/>
  <c r="H1368" i="7"/>
  <c r="P1368" i="7" s="1"/>
  <c r="J1368" i="7"/>
  <c r="K1368" i="7"/>
  <c r="O1368" i="7"/>
  <c r="A1369" i="7"/>
  <c r="G1369" i="7"/>
  <c r="H1369" i="7" s="1"/>
  <c r="P1369" i="7" s="1"/>
  <c r="J1369" i="7"/>
  <c r="O1369" i="7" s="1"/>
  <c r="A1370" i="7"/>
  <c r="G1370" i="7"/>
  <c r="H1370" i="7"/>
  <c r="J1370" i="7"/>
  <c r="K1370" i="7" s="1"/>
  <c r="O1370" i="7"/>
  <c r="P1370" i="7" s="1"/>
  <c r="A1371" i="7"/>
  <c r="G1371" i="7"/>
  <c r="H1371" i="7"/>
  <c r="P1371" i="7" s="1"/>
  <c r="J1371" i="7"/>
  <c r="K1371" i="7"/>
  <c r="O1371" i="7"/>
  <c r="A1372" i="7"/>
  <c r="G1372" i="7"/>
  <c r="H1372" i="7" s="1"/>
  <c r="J1372" i="7"/>
  <c r="K1372" i="7"/>
  <c r="O1372" i="7"/>
  <c r="P1372" i="7" s="1"/>
  <c r="A1373" i="7"/>
  <c r="G1373" i="7"/>
  <c r="H1373" i="7"/>
  <c r="J1373" i="7"/>
  <c r="A1374" i="7"/>
  <c r="G1374" i="7"/>
  <c r="H1374" i="7" s="1"/>
  <c r="P1374" i="7" s="1"/>
  <c r="J1374" i="7"/>
  <c r="K1374" i="7"/>
  <c r="O1374" i="7"/>
  <c r="A1375" i="7"/>
  <c r="G1375" i="7"/>
  <c r="H1375" i="7" s="1"/>
  <c r="J1375" i="7"/>
  <c r="K1375" i="7" s="1"/>
  <c r="A1376" i="7"/>
  <c r="G1376" i="7"/>
  <c r="H1376" i="7" s="1"/>
  <c r="J1376" i="7"/>
  <c r="K1376" i="7" s="1"/>
  <c r="A1377" i="7"/>
  <c r="G1377" i="7"/>
  <c r="H1377" i="7" s="1"/>
  <c r="P1377" i="7" s="1"/>
  <c r="J1377" i="7"/>
  <c r="K1377" i="7"/>
  <c r="O1377" i="7"/>
  <c r="A1378" i="7"/>
  <c r="G1378" i="7"/>
  <c r="H1378" i="7" s="1"/>
  <c r="P1378" i="7" s="1"/>
  <c r="J1378" i="7"/>
  <c r="O1378" i="7" s="1"/>
  <c r="K1378" i="7"/>
  <c r="A1379" i="7"/>
  <c r="G1379" i="7"/>
  <c r="H1379" i="7"/>
  <c r="J1379" i="7"/>
  <c r="K1379" i="7"/>
  <c r="O1379" i="7"/>
  <c r="A1380" i="7"/>
  <c r="G1380" i="7"/>
  <c r="H1380" i="7" s="1"/>
  <c r="P1380" i="7" s="1"/>
  <c r="J1380" i="7"/>
  <c r="K1380" i="7"/>
  <c r="O1380" i="7"/>
  <c r="A1381" i="7"/>
  <c r="G1381" i="7"/>
  <c r="H1381" i="7" s="1"/>
  <c r="P1381" i="7" s="1"/>
  <c r="J1381" i="7"/>
  <c r="O1381" i="7" s="1"/>
  <c r="K1381" i="7"/>
  <c r="A1382" i="7"/>
  <c r="G1382" i="7"/>
  <c r="H1382" i="7"/>
  <c r="J1382" i="7"/>
  <c r="K1382" i="7" s="1"/>
  <c r="O1382" i="7"/>
  <c r="P1382" i="7" s="1"/>
  <c r="A1383" i="7"/>
  <c r="G1383" i="7"/>
  <c r="H1383" i="7"/>
  <c r="J1383" i="7"/>
  <c r="K1383" i="7"/>
  <c r="O1383" i="7"/>
  <c r="A1384" i="7"/>
  <c r="G1384" i="7"/>
  <c r="H1384" i="7" s="1"/>
  <c r="J1384" i="7"/>
  <c r="K1384" i="7" s="1"/>
  <c r="A1385" i="7"/>
  <c r="G1385" i="7"/>
  <c r="H1385" i="7"/>
  <c r="J1385" i="7"/>
  <c r="A1386" i="7"/>
  <c r="G1386" i="7"/>
  <c r="H1386" i="7" s="1"/>
  <c r="J1386" i="7"/>
  <c r="A1387" i="7"/>
  <c r="F1387" i="7"/>
  <c r="G1387" i="7"/>
  <c r="H1387" i="7"/>
  <c r="J1387" i="7"/>
  <c r="K1387" i="7"/>
  <c r="L1387" i="7"/>
  <c r="N1387" i="7"/>
  <c r="O1387" i="7"/>
  <c r="P1387" i="7"/>
  <c r="Q1387" i="7"/>
  <c r="A1333" i="7"/>
  <c r="G1333" i="7"/>
  <c r="H1333" i="7" s="1"/>
  <c r="P1333" i="7" s="1"/>
  <c r="J1333" i="7"/>
  <c r="K1333" i="7"/>
  <c r="O1333" i="7"/>
  <c r="A1334" i="7"/>
  <c r="G1334" i="7"/>
  <c r="H1334" i="7"/>
  <c r="J1334" i="7"/>
  <c r="A1335" i="7"/>
  <c r="G1335" i="7"/>
  <c r="H1335" i="7"/>
  <c r="J1335" i="7"/>
  <c r="K1335" i="7" s="1"/>
  <c r="O1335" i="7"/>
  <c r="P1335" i="7" s="1"/>
  <c r="A1336" i="7"/>
  <c r="G1336" i="7"/>
  <c r="H1336" i="7" s="1"/>
  <c r="P1336" i="7" s="1"/>
  <c r="J1336" i="7"/>
  <c r="K1336" i="7"/>
  <c r="O1336" i="7"/>
  <c r="A1337" i="7"/>
  <c r="G1337" i="7"/>
  <c r="H1337" i="7" s="1"/>
  <c r="J1337" i="7"/>
  <c r="K1337" i="7"/>
  <c r="O1337" i="7"/>
  <c r="P1337" i="7" s="1"/>
  <c r="A1338" i="7"/>
  <c r="G1338" i="7"/>
  <c r="H1338" i="7"/>
  <c r="J1338" i="7"/>
  <c r="A1339" i="7"/>
  <c r="G1339" i="7"/>
  <c r="H1339" i="7" s="1"/>
  <c r="J1339" i="7"/>
  <c r="K1339" i="7" s="1"/>
  <c r="A1340" i="7"/>
  <c r="G1340" i="7"/>
  <c r="H1340" i="7" s="1"/>
  <c r="J1340" i="7"/>
  <c r="K1340" i="7" s="1"/>
  <c r="A1341" i="7"/>
  <c r="G1341" i="7"/>
  <c r="H1341" i="7"/>
  <c r="J1341" i="7"/>
  <c r="K1341" i="7" s="1"/>
  <c r="A1342" i="7"/>
  <c r="G1342" i="7"/>
  <c r="H1342" i="7" s="1"/>
  <c r="J1342" i="7"/>
  <c r="K1342" i="7"/>
  <c r="O1342" i="7"/>
  <c r="P1342" i="7" s="1"/>
  <c r="A1343" i="7"/>
  <c r="G1343" i="7"/>
  <c r="H1343" i="7" s="1"/>
  <c r="J1343" i="7"/>
  <c r="A1344" i="7"/>
  <c r="G1344" i="7"/>
  <c r="H1344" i="7"/>
  <c r="J1344" i="7"/>
  <c r="K1344" i="7"/>
  <c r="O1344" i="7"/>
  <c r="P1344" i="7" s="1"/>
  <c r="A1345" i="7"/>
  <c r="G1345" i="7"/>
  <c r="H1345" i="7"/>
  <c r="P1345" i="7" s="1"/>
  <c r="J1345" i="7"/>
  <c r="K1345" i="7"/>
  <c r="O1345" i="7"/>
  <c r="A1346" i="7"/>
  <c r="G1346" i="7"/>
  <c r="H1346" i="7"/>
  <c r="J1346" i="7"/>
  <c r="O1346" i="7" s="1"/>
  <c r="P1346" i="7" s="1"/>
  <c r="A1347" i="7"/>
  <c r="G1347" i="7"/>
  <c r="H1347" i="7"/>
  <c r="J1347" i="7"/>
  <c r="K1347" i="7" s="1"/>
  <c r="O1347" i="7"/>
  <c r="P1347" i="7" s="1"/>
  <c r="A1348" i="7"/>
  <c r="G1348" i="7"/>
  <c r="H1348" i="7"/>
  <c r="J1348" i="7"/>
  <c r="K1348" i="7"/>
  <c r="O1348" i="7"/>
  <c r="A1349" i="7"/>
  <c r="G1349" i="7"/>
  <c r="H1349" i="7" s="1"/>
  <c r="J1349" i="7"/>
  <c r="O1349" i="7" s="1"/>
  <c r="K1349" i="7"/>
  <c r="A1350" i="7"/>
  <c r="G1350" i="7"/>
  <c r="H1350" i="7"/>
  <c r="J1350" i="7"/>
  <c r="A1351" i="7"/>
  <c r="G1351" i="7"/>
  <c r="H1351" i="7"/>
  <c r="J1351" i="7"/>
  <c r="K1351" i="7" s="1"/>
  <c r="O1351" i="7"/>
  <c r="A1352" i="7"/>
  <c r="G1352" i="7"/>
  <c r="H1352" i="7" s="1"/>
  <c r="J1352" i="7"/>
  <c r="K1352" i="7" s="1"/>
  <c r="A1353" i="7"/>
  <c r="G1353" i="7"/>
  <c r="H1353" i="7"/>
  <c r="J1353" i="7"/>
  <c r="K1353" i="7" s="1"/>
  <c r="O1353" i="7"/>
  <c r="P1353" i="7"/>
  <c r="A1354" i="7"/>
  <c r="G1354" i="7"/>
  <c r="H1354" i="7" s="1"/>
  <c r="P1354" i="7" s="1"/>
  <c r="J1354" i="7"/>
  <c r="K1354" i="7"/>
  <c r="O1354" i="7"/>
  <c r="A1355" i="7"/>
  <c r="F1355" i="7"/>
  <c r="G1355" i="7"/>
  <c r="H1355" i="7"/>
  <c r="J1355" i="7"/>
  <c r="K1355" i="7"/>
  <c r="L1355" i="7"/>
  <c r="N1355" i="7"/>
  <c r="O1355" i="7"/>
  <c r="P1355" i="7"/>
  <c r="Q1355" i="7"/>
  <c r="A1301" i="7"/>
  <c r="G1301" i="7"/>
  <c r="H1301" i="7"/>
  <c r="J1301" i="7"/>
  <c r="K1301" i="7"/>
  <c r="O1301" i="7"/>
  <c r="A1302" i="7"/>
  <c r="G1302" i="7"/>
  <c r="H1302" i="7" s="1"/>
  <c r="J1302" i="7"/>
  <c r="A1303" i="7"/>
  <c r="G1303" i="7"/>
  <c r="H1303" i="7"/>
  <c r="J1303" i="7"/>
  <c r="A1304" i="7"/>
  <c r="G1304" i="7"/>
  <c r="H1304" i="7"/>
  <c r="J1304" i="7"/>
  <c r="O1304" i="7" s="1"/>
  <c r="A1305" i="7"/>
  <c r="G1305" i="7"/>
  <c r="H1305" i="7" s="1"/>
  <c r="J1305" i="7"/>
  <c r="K1305" i="7" s="1"/>
  <c r="A1306" i="7"/>
  <c r="G1306" i="7"/>
  <c r="H1306" i="7" s="1"/>
  <c r="J1306" i="7"/>
  <c r="K1306" i="7" s="1"/>
  <c r="O1306" i="7"/>
  <c r="A1307" i="7"/>
  <c r="G1307" i="7"/>
  <c r="H1307" i="7" s="1"/>
  <c r="P1307" i="7" s="1"/>
  <c r="J1307" i="7"/>
  <c r="K1307" i="7"/>
  <c r="O1307" i="7"/>
  <c r="A1308" i="7"/>
  <c r="G1308" i="7"/>
  <c r="H1308" i="7" s="1"/>
  <c r="J1308" i="7"/>
  <c r="A1309" i="7"/>
  <c r="G1309" i="7"/>
  <c r="H1309" i="7"/>
  <c r="J1309" i="7"/>
  <c r="K1309" i="7" s="1"/>
  <c r="A1310" i="7"/>
  <c r="G1310" i="7"/>
  <c r="H1310" i="7"/>
  <c r="P1310" i="7" s="1"/>
  <c r="J1310" i="7"/>
  <c r="K1310" i="7"/>
  <c r="O1310" i="7"/>
  <c r="A1311" i="7"/>
  <c r="G1311" i="7"/>
  <c r="H1311" i="7" s="1"/>
  <c r="P1311" i="7" s="1"/>
  <c r="J1311" i="7"/>
  <c r="O1311" i="7" s="1"/>
  <c r="K1311" i="7"/>
  <c r="A1312" i="7"/>
  <c r="G1312" i="7"/>
  <c r="H1312" i="7"/>
  <c r="J1312" i="7"/>
  <c r="K1312" i="7" s="1"/>
  <c r="O1312" i="7"/>
  <c r="P1312" i="7" s="1"/>
  <c r="A1313" i="7"/>
  <c r="G1313" i="7"/>
  <c r="H1313" i="7" s="1"/>
  <c r="P1313" i="7" s="1"/>
  <c r="J1313" i="7"/>
  <c r="K1313" i="7"/>
  <c r="O1313" i="7"/>
  <c r="A1314" i="7"/>
  <c r="G1314" i="7"/>
  <c r="H1314" i="7" s="1"/>
  <c r="J1314" i="7"/>
  <c r="K1314" i="7"/>
  <c r="O1314" i="7"/>
  <c r="P1314" i="7"/>
  <c r="A1315" i="7"/>
  <c r="G1315" i="7"/>
  <c r="H1315" i="7"/>
  <c r="J1315" i="7"/>
  <c r="A1316" i="7"/>
  <c r="G1316" i="7"/>
  <c r="H1316" i="7"/>
  <c r="J1316" i="7"/>
  <c r="K1316" i="7"/>
  <c r="O1316" i="7"/>
  <c r="A1317" i="7"/>
  <c r="G1317" i="7"/>
  <c r="H1317" i="7" s="1"/>
  <c r="J1317" i="7"/>
  <c r="K1317" i="7" s="1"/>
  <c r="A1318" i="7"/>
  <c r="F1318" i="7"/>
  <c r="G1318" i="7"/>
  <c r="H1318" i="7"/>
  <c r="J1318" i="7"/>
  <c r="K1318" i="7"/>
  <c r="L1318" i="7"/>
  <c r="N1318" i="7"/>
  <c r="O1318" i="7"/>
  <c r="P1318" i="7"/>
  <c r="Q1318" i="7"/>
  <c r="A1319" i="7"/>
  <c r="F1319" i="7"/>
  <c r="G1319" i="7"/>
  <c r="H1319" i="7"/>
  <c r="J1319" i="7"/>
  <c r="K1319" i="7"/>
  <c r="L1319" i="7"/>
  <c r="N1319" i="7"/>
  <c r="O1319" i="7"/>
  <c r="P1319" i="7"/>
  <c r="Q1319" i="7"/>
  <c r="A1320" i="7"/>
  <c r="F1320" i="7"/>
  <c r="G1320" i="7"/>
  <c r="H1320" i="7"/>
  <c r="J1320" i="7"/>
  <c r="K1320" i="7"/>
  <c r="L1320" i="7"/>
  <c r="N1320" i="7"/>
  <c r="O1320" i="7"/>
  <c r="P1320" i="7"/>
  <c r="Q1320" i="7"/>
  <c r="A1269" i="7"/>
  <c r="G1269" i="7"/>
  <c r="H1269" i="7"/>
  <c r="J1269" i="7"/>
  <c r="K1269" i="7" s="1"/>
  <c r="A1270" i="7"/>
  <c r="G1270" i="7"/>
  <c r="H1270" i="7"/>
  <c r="P1270" i="7" s="1"/>
  <c r="J1270" i="7"/>
  <c r="K1270" i="7"/>
  <c r="O1270" i="7"/>
  <c r="A1271" i="7"/>
  <c r="G1271" i="7"/>
  <c r="H1271" i="7" s="1"/>
  <c r="P1271" i="7" s="1"/>
  <c r="J1271" i="7"/>
  <c r="O1271" i="7" s="1"/>
  <c r="K1271" i="7"/>
  <c r="A1272" i="7"/>
  <c r="G1272" i="7"/>
  <c r="H1272" i="7"/>
  <c r="J1272" i="7"/>
  <c r="K1272" i="7" s="1"/>
  <c r="O1272" i="7"/>
  <c r="P1272" i="7" s="1"/>
  <c r="A1273" i="7"/>
  <c r="G1273" i="7"/>
  <c r="H1273" i="7" s="1"/>
  <c r="P1273" i="7" s="1"/>
  <c r="J1273" i="7"/>
  <c r="K1273" i="7"/>
  <c r="O1273" i="7"/>
  <c r="A1274" i="7"/>
  <c r="G1274" i="7"/>
  <c r="H1274" i="7" s="1"/>
  <c r="P1274" i="7" s="1"/>
  <c r="J1274" i="7"/>
  <c r="O1274" i="7" s="1"/>
  <c r="A1275" i="7"/>
  <c r="G1275" i="7"/>
  <c r="H1275" i="7"/>
  <c r="J1275" i="7"/>
  <c r="A1276" i="7"/>
  <c r="G1276" i="7"/>
  <c r="H1276" i="7"/>
  <c r="J1276" i="7"/>
  <c r="A1277" i="7"/>
  <c r="G1277" i="7"/>
  <c r="H1277" i="7" s="1"/>
  <c r="J1277" i="7"/>
  <c r="A1278" i="7"/>
  <c r="G1278" i="7"/>
  <c r="H1278" i="7"/>
  <c r="J1278" i="7"/>
  <c r="K1278" i="7" s="1"/>
  <c r="O1278" i="7"/>
  <c r="P1278" i="7"/>
  <c r="A1279" i="7"/>
  <c r="G1279" i="7"/>
  <c r="H1279" i="7" s="1"/>
  <c r="P1279" i="7" s="1"/>
  <c r="J1279" i="7"/>
  <c r="K1279" i="7"/>
  <c r="O1279" i="7"/>
  <c r="A1280" i="7"/>
  <c r="G1280" i="7"/>
  <c r="H1280" i="7" s="1"/>
  <c r="P1280" i="7" s="1"/>
  <c r="J1280" i="7"/>
  <c r="O1280" i="7" s="1"/>
  <c r="A1281" i="7"/>
  <c r="G1281" i="7"/>
  <c r="H1281" i="7"/>
  <c r="P1281" i="7" s="1"/>
  <c r="J1281" i="7"/>
  <c r="O1281" i="7" s="1"/>
  <c r="K1281" i="7"/>
  <c r="A1282" i="7"/>
  <c r="G1282" i="7"/>
  <c r="H1282" i="7"/>
  <c r="P1282" i="7" s="1"/>
  <c r="J1282" i="7"/>
  <c r="K1282" i="7"/>
  <c r="O1282" i="7"/>
  <c r="A1283" i="7"/>
  <c r="G1283" i="7"/>
  <c r="H1283" i="7"/>
  <c r="J1283" i="7"/>
  <c r="A1284" i="7"/>
  <c r="G1284" i="7"/>
  <c r="H1284" i="7"/>
  <c r="J1284" i="7"/>
  <c r="K1284" i="7" s="1"/>
  <c r="O1284" i="7"/>
  <c r="P1284" i="7"/>
  <c r="A1285" i="7"/>
  <c r="G1285" i="7"/>
  <c r="H1285" i="7"/>
  <c r="J1285" i="7"/>
  <c r="K1285" i="7"/>
  <c r="O1285" i="7"/>
  <c r="A1286" i="7"/>
  <c r="F1286" i="7"/>
  <c r="G1286" i="7"/>
  <c r="H1286" i="7"/>
  <c r="J1286" i="7"/>
  <c r="K1286" i="7"/>
  <c r="L1286" i="7"/>
  <c r="N1286" i="7"/>
  <c r="O1286" i="7"/>
  <c r="P1286" i="7"/>
  <c r="Q1286" i="7"/>
  <c r="A1287" i="7"/>
  <c r="F1287" i="7"/>
  <c r="G1287" i="7"/>
  <c r="H1287" i="7"/>
  <c r="J1287" i="7"/>
  <c r="K1287" i="7"/>
  <c r="L1287" i="7"/>
  <c r="N1287" i="7"/>
  <c r="O1287" i="7"/>
  <c r="P1287" i="7"/>
  <c r="Q1287" i="7"/>
  <c r="A1288" i="7"/>
  <c r="F1288" i="7"/>
  <c r="G1288" i="7"/>
  <c r="H1288" i="7"/>
  <c r="J1288" i="7"/>
  <c r="K1288" i="7"/>
  <c r="L1288" i="7"/>
  <c r="N1288" i="7"/>
  <c r="O1288" i="7"/>
  <c r="P1288" i="7"/>
  <c r="Q1288" i="7"/>
  <c r="A1237" i="7"/>
  <c r="G1237" i="7"/>
  <c r="H1237" i="7" s="1"/>
  <c r="J1237" i="7"/>
  <c r="A1238" i="7"/>
  <c r="G1238" i="7"/>
  <c r="H1238" i="7" s="1"/>
  <c r="J1238" i="7"/>
  <c r="K1238" i="7" s="1"/>
  <c r="O1238" i="7"/>
  <c r="P1238" i="7" s="1"/>
  <c r="A1239" i="7"/>
  <c r="G1239" i="7"/>
  <c r="H1239" i="7" s="1"/>
  <c r="J1239" i="7"/>
  <c r="K1239" i="7"/>
  <c r="O1239" i="7"/>
  <c r="A1240" i="7"/>
  <c r="G1240" i="7"/>
  <c r="H1240" i="7" s="1"/>
  <c r="J1240" i="7"/>
  <c r="O1240" i="7" s="1"/>
  <c r="K1240" i="7"/>
  <c r="P1240" i="7"/>
  <c r="A1241" i="7"/>
  <c r="G1241" i="7"/>
  <c r="H1241" i="7"/>
  <c r="J1241" i="7"/>
  <c r="K1241" i="7"/>
  <c r="O1241" i="7"/>
  <c r="A1242" i="7"/>
  <c r="G1242" i="7"/>
  <c r="H1242" i="7" s="1"/>
  <c r="P1242" i="7" s="1"/>
  <c r="J1242" i="7"/>
  <c r="K1242" i="7"/>
  <c r="O1242" i="7"/>
  <c r="A1243" i="7"/>
  <c r="G1243" i="7"/>
  <c r="H1243" i="7" s="1"/>
  <c r="J1243" i="7"/>
  <c r="O1243" i="7" s="1"/>
  <c r="A1244" i="7"/>
  <c r="G1244" i="7"/>
  <c r="H1244" i="7"/>
  <c r="J1244" i="7"/>
  <c r="K1244" i="7" s="1"/>
  <c r="O1244" i="7"/>
  <c r="P1244" i="7"/>
  <c r="A1245" i="7"/>
  <c r="G1245" i="7"/>
  <c r="H1245" i="7"/>
  <c r="P1245" i="7" s="1"/>
  <c r="J1245" i="7"/>
  <c r="K1245" i="7"/>
  <c r="O1245" i="7"/>
  <c r="A1246" i="7"/>
  <c r="G1246" i="7"/>
  <c r="H1246" i="7" s="1"/>
  <c r="J1246" i="7"/>
  <c r="K1246" i="7"/>
  <c r="O1246" i="7"/>
  <c r="P1246" i="7"/>
  <c r="A1247" i="7"/>
  <c r="G1247" i="7"/>
  <c r="H1247" i="7"/>
  <c r="J1247" i="7"/>
  <c r="K1247" i="7" s="1"/>
  <c r="O1247" i="7"/>
  <c r="A1248" i="7"/>
  <c r="G1248" i="7"/>
  <c r="H1248" i="7" s="1"/>
  <c r="P1248" i="7" s="1"/>
  <c r="J1248" i="7"/>
  <c r="K1248" i="7"/>
  <c r="O1248" i="7"/>
  <c r="A1249" i="7"/>
  <c r="G1249" i="7"/>
  <c r="H1249" i="7" s="1"/>
  <c r="J1249" i="7"/>
  <c r="O1249" i="7" s="1"/>
  <c r="K1249" i="7"/>
  <c r="A1250" i="7"/>
  <c r="G1250" i="7"/>
  <c r="H1250" i="7"/>
  <c r="J1250" i="7"/>
  <c r="K1250" i="7" s="1"/>
  <c r="O1250" i="7"/>
  <c r="P1250" i="7"/>
  <c r="A1251" i="7"/>
  <c r="G1251" i="7"/>
  <c r="H1251" i="7"/>
  <c r="P1251" i="7" s="1"/>
  <c r="J1251" i="7"/>
  <c r="K1251" i="7"/>
  <c r="O1251" i="7"/>
  <c r="A1252" i="7"/>
  <c r="G1252" i="7"/>
  <c r="H1252" i="7" s="1"/>
  <c r="J1252" i="7"/>
  <c r="O1252" i="7" s="1"/>
  <c r="K1252" i="7"/>
  <c r="P1252" i="7"/>
  <c r="A1253" i="7"/>
  <c r="G1253" i="7"/>
  <c r="H1253" i="7"/>
  <c r="J1253" i="7"/>
  <c r="A1254" i="7"/>
  <c r="G1254" i="7"/>
  <c r="H1254" i="7" s="1"/>
  <c r="J1254" i="7"/>
  <c r="K1254" i="7"/>
  <c r="O1254" i="7"/>
  <c r="A1255" i="7"/>
  <c r="G1255" i="7"/>
  <c r="H1255" i="7" s="1"/>
  <c r="J1255" i="7"/>
  <c r="O1255" i="7" s="1"/>
  <c r="K1255" i="7"/>
  <c r="A1256" i="7"/>
  <c r="F1256" i="7"/>
  <c r="G1256" i="7"/>
  <c r="H1256" i="7"/>
  <c r="J1256" i="7"/>
  <c r="K1256" i="7"/>
  <c r="L1256" i="7"/>
  <c r="N1256" i="7"/>
  <c r="O1256" i="7"/>
  <c r="P1256" i="7"/>
  <c r="Q1256" i="7"/>
  <c r="A1205" i="7"/>
  <c r="G1205" i="7"/>
  <c r="H1205" i="7" s="1"/>
  <c r="J1205" i="7"/>
  <c r="O1205" i="7" s="1"/>
  <c r="K1205" i="7"/>
  <c r="P1205" i="7"/>
  <c r="A1206" i="7"/>
  <c r="G1206" i="7"/>
  <c r="H1206" i="7" s="1"/>
  <c r="P1206" i="7" s="1"/>
  <c r="J1206" i="7"/>
  <c r="O1206" i="7" s="1"/>
  <c r="K1206" i="7"/>
  <c r="A1207" i="7"/>
  <c r="G1207" i="7"/>
  <c r="H1207" i="7" s="1"/>
  <c r="P1207" i="7" s="1"/>
  <c r="J1207" i="7"/>
  <c r="K1207" i="7"/>
  <c r="O1207" i="7"/>
  <c r="A1208" i="7"/>
  <c r="G1208" i="7"/>
  <c r="H1208" i="7"/>
  <c r="J1208" i="7"/>
  <c r="A1209" i="7"/>
  <c r="G1209" i="7"/>
  <c r="H1209" i="7"/>
  <c r="J1209" i="7"/>
  <c r="A1210" i="7"/>
  <c r="G1210" i="7"/>
  <c r="H1210" i="7"/>
  <c r="P1210" i="7" s="1"/>
  <c r="J1210" i="7"/>
  <c r="K1210" i="7"/>
  <c r="O1210" i="7"/>
  <c r="A1211" i="7"/>
  <c r="G1211" i="7"/>
  <c r="H1211" i="7"/>
  <c r="P1211" i="7" s="1"/>
  <c r="J1211" i="7"/>
  <c r="K1211" i="7"/>
  <c r="O1211" i="7"/>
  <c r="A1212" i="7"/>
  <c r="G1212" i="7"/>
  <c r="H1212" i="7"/>
  <c r="P1212" i="7" s="1"/>
  <c r="J1212" i="7"/>
  <c r="K1212" i="7" s="1"/>
  <c r="O1212" i="7"/>
  <c r="A1213" i="7"/>
  <c r="G1213" i="7"/>
  <c r="H1213" i="7" s="1"/>
  <c r="P1213" i="7" s="1"/>
  <c r="J1213" i="7"/>
  <c r="K1213" i="7"/>
  <c r="O1213" i="7"/>
  <c r="A1214" i="7"/>
  <c r="G1214" i="7"/>
  <c r="H1214" i="7" s="1"/>
  <c r="J1214" i="7"/>
  <c r="K1214" i="7" s="1"/>
  <c r="A1215" i="7"/>
  <c r="G1215" i="7"/>
  <c r="H1215" i="7" s="1"/>
  <c r="J1215" i="7"/>
  <c r="K1215" i="7" s="1"/>
  <c r="O1215" i="7"/>
  <c r="P1215" i="7"/>
  <c r="A1216" i="7"/>
  <c r="G1216" i="7"/>
  <c r="H1216" i="7" s="1"/>
  <c r="J1216" i="7"/>
  <c r="O1216" i="7" s="1"/>
  <c r="K1216" i="7"/>
  <c r="A1217" i="7"/>
  <c r="G1217" i="7"/>
  <c r="H1217" i="7" s="1"/>
  <c r="J1217" i="7"/>
  <c r="O1217" i="7" s="1"/>
  <c r="P1217" i="7" s="1"/>
  <c r="A1218" i="7"/>
  <c r="G1218" i="7"/>
  <c r="H1218" i="7" s="1"/>
  <c r="J1218" i="7"/>
  <c r="O1218" i="7" s="1"/>
  <c r="K1218" i="7"/>
  <c r="A1219" i="7"/>
  <c r="G1219" i="7"/>
  <c r="H1219" i="7" s="1"/>
  <c r="J1219" i="7"/>
  <c r="K1219" i="7"/>
  <c r="O1219" i="7"/>
  <c r="P1219" i="7"/>
  <c r="A1220" i="7"/>
  <c r="G1220" i="7"/>
  <c r="H1220" i="7"/>
  <c r="J1220" i="7"/>
  <c r="O1220" i="7" s="1"/>
  <c r="K1220" i="7"/>
  <c r="P1220" i="7"/>
  <c r="A1221" i="7"/>
  <c r="G1221" i="7"/>
  <c r="H1221" i="7"/>
  <c r="J1221" i="7"/>
  <c r="K1221" i="7"/>
  <c r="O1221" i="7"/>
  <c r="A1222" i="7"/>
  <c r="F1222" i="7"/>
  <c r="G1222" i="7"/>
  <c r="H1222" i="7"/>
  <c r="J1222" i="7"/>
  <c r="K1222" i="7"/>
  <c r="L1222" i="7"/>
  <c r="N1222" i="7"/>
  <c r="O1222" i="7"/>
  <c r="P1222" i="7"/>
  <c r="Q1222" i="7"/>
  <c r="A1223" i="7"/>
  <c r="F1223" i="7"/>
  <c r="G1223" i="7"/>
  <c r="H1223" i="7"/>
  <c r="J1223" i="7"/>
  <c r="K1223" i="7"/>
  <c r="L1223" i="7"/>
  <c r="N1223" i="7"/>
  <c r="O1223" i="7"/>
  <c r="P1223" i="7"/>
  <c r="Q1223" i="7"/>
  <c r="A1224" i="7"/>
  <c r="F1224" i="7"/>
  <c r="G1224" i="7"/>
  <c r="H1224" i="7"/>
  <c r="J1224" i="7"/>
  <c r="K1224" i="7"/>
  <c r="L1224" i="7"/>
  <c r="N1224" i="7"/>
  <c r="O1224" i="7"/>
  <c r="P1224" i="7"/>
  <c r="Q1224" i="7"/>
  <c r="A1173" i="7"/>
  <c r="G1173" i="7"/>
  <c r="H1173" i="7" s="1"/>
  <c r="J1173" i="7"/>
  <c r="O1173" i="7" s="1"/>
  <c r="K1173" i="7"/>
  <c r="A1174" i="7"/>
  <c r="G1174" i="7"/>
  <c r="H1174" i="7" s="1"/>
  <c r="J1174" i="7"/>
  <c r="K1174" i="7"/>
  <c r="O1174" i="7"/>
  <c r="A1175" i="7"/>
  <c r="G1175" i="7"/>
  <c r="H1175" i="7" s="1"/>
  <c r="J1175" i="7"/>
  <c r="K1175" i="7" s="1"/>
  <c r="A1176" i="7"/>
  <c r="G1176" i="7"/>
  <c r="H1176" i="7" s="1"/>
  <c r="P1176" i="7" s="1"/>
  <c r="J1176" i="7"/>
  <c r="O1176" i="7" s="1"/>
  <c r="A1177" i="7"/>
  <c r="G1177" i="7"/>
  <c r="H1177" i="7" s="1"/>
  <c r="J1177" i="7"/>
  <c r="K1177" i="7" s="1"/>
  <c r="A1178" i="7"/>
  <c r="G1178" i="7"/>
  <c r="H1178" i="7" s="1"/>
  <c r="P1178" i="7" s="1"/>
  <c r="J1178" i="7"/>
  <c r="K1178" i="7"/>
  <c r="O1178" i="7"/>
  <c r="A1179" i="7"/>
  <c r="G1179" i="7"/>
  <c r="H1179" i="7" s="1"/>
  <c r="J1179" i="7"/>
  <c r="K1179" i="7"/>
  <c r="O1179" i="7"/>
  <c r="P1179" i="7" s="1"/>
  <c r="A1180" i="7"/>
  <c r="G1180" i="7"/>
  <c r="H1180" i="7" s="1"/>
  <c r="J1180" i="7"/>
  <c r="A1181" i="7"/>
  <c r="G1181" i="7"/>
  <c r="H1181" i="7"/>
  <c r="J1181" i="7"/>
  <c r="O1181" i="7" s="1"/>
  <c r="P1181" i="7" s="1"/>
  <c r="K1181" i="7"/>
  <c r="A1182" i="7"/>
  <c r="G1182" i="7"/>
  <c r="H1182" i="7" s="1"/>
  <c r="P1182" i="7" s="1"/>
  <c r="J1182" i="7"/>
  <c r="K1182" i="7"/>
  <c r="O1182" i="7"/>
  <c r="A1183" i="7"/>
  <c r="G1183" i="7"/>
  <c r="H1183" i="7"/>
  <c r="J1183" i="7"/>
  <c r="K1183" i="7" s="1"/>
  <c r="O1183" i="7"/>
  <c r="P1183" i="7" s="1"/>
  <c r="A1184" i="7"/>
  <c r="G1184" i="7"/>
  <c r="H1184" i="7"/>
  <c r="J1184" i="7"/>
  <c r="K1184" i="7" s="1"/>
  <c r="A1185" i="7"/>
  <c r="G1185" i="7"/>
  <c r="H1185" i="7"/>
  <c r="J1185" i="7"/>
  <c r="K1185" i="7" s="1"/>
  <c r="O1185" i="7"/>
  <c r="A1186" i="7"/>
  <c r="G1186" i="7"/>
  <c r="H1186" i="7"/>
  <c r="J1186" i="7"/>
  <c r="K1186" i="7"/>
  <c r="O1186" i="7"/>
  <c r="P1186" i="7" s="1"/>
  <c r="A1187" i="7"/>
  <c r="G1187" i="7"/>
  <c r="H1187" i="7"/>
  <c r="J1187" i="7"/>
  <c r="K1187" i="7" s="1"/>
  <c r="O1187" i="7"/>
  <c r="A1188" i="7"/>
  <c r="G1188" i="7"/>
  <c r="H1188" i="7" s="1"/>
  <c r="P1188" i="7" s="1"/>
  <c r="J1188" i="7"/>
  <c r="K1188" i="7"/>
  <c r="O1188" i="7"/>
  <c r="A1189" i="7"/>
  <c r="G1189" i="7"/>
  <c r="H1189" i="7" s="1"/>
  <c r="J1189" i="7"/>
  <c r="O1189" i="7" s="1"/>
  <c r="K1189" i="7"/>
  <c r="A1190" i="7"/>
  <c r="G1190" i="7"/>
  <c r="H1190" i="7"/>
  <c r="J1190" i="7"/>
  <c r="O1190" i="7" s="1"/>
  <c r="P1190" i="7" s="1"/>
  <c r="K1190" i="7"/>
  <c r="A1191" i="7"/>
  <c r="G1191" i="7"/>
  <c r="H1191" i="7" s="1"/>
  <c r="P1191" i="7" s="1"/>
  <c r="J1191" i="7"/>
  <c r="K1191" i="7" s="1"/>
  <c r="O1191" i="7"/>
  <c r="A1192" i="7"/>
  <c r="F1192" i="7"/>
  <c r="G1192" i="7"/>
  <c r="H1192" i="7"/>
  <c r="J1192" i="7"/>
  <c r="K1192" i="7"/>
  <c r="L1192" i="7"/>
  <c r="N1192" i="7"/>
  <c r="O1192" i="7"/>
  <c r="P1192" i="7"/>
  <c r="Q1192" i="7"/>
  <c r="A1138" i="7"/>
  <c r="G1138" i="7"/>
  <c r="H1138" i="7"/>
  <c r="P1138" i="7" s="1"/>
  <c r="J1138" i="7"/>
  <c r="K1138" i="7"/>
  <c r="O1138" i="7"/>
  <c r="A1139" i="7"/>
  <c r="G1139" i="7"/>
  <c r="H1139" i="7"/>
  <c r="P1139" i="7" s="1"/>
  <c r="J1139" i="7"/>
  <c r="K1139" i="7" s="1"/>
  <c r="O1139" i="7"/>
  <c r="A1140" i="7"/>
  <c r="G1140" i="7"/>
  <c r="H1140" i="7" s="1"/>
  <c r="J1140" i="7"/>
  <c r="K1140" i="7" s="1"/>
  <c r="O1140" i="7"/>
  <c r="P1140" i="7" s="1"/>
  <c r="A1141" i="7"/>
  <c r="G1141" i="7"/>
  <c r="H1141" i="7" s="1"/>
  <c r="P1141" i="7" s="1"/>
  <c r="J1141" i="7"/>
  <c r="O1141" i="7" s="1"/>
  <c r="K1141" i="7"/>
  <c r="A1142" i="7"/>
  <c r="G1142" i="7"/>
  <c r="H1142" i="7" s="1"/>
  <c r="J1142" i="7"/>
  <c r="O1142" i="7" s="1"/>
  <c r="P1142" i="7" s="1"/>
  <c r="K1142" i="7"/>
  <c r="A1143" i="7"/>
  <c r="G1143" i="7"/>
  <c r="H1143" i="7" s="1"/>
  <c r="J1143" i="7"/>
  <c r="K1143" i="7" s="1"/>
  <c r="A1144" i="7"/>
  <c r="G1144" i="7"/>
  <c r="H1144" i="7" s="1"/>
  <c r="P1144" i="7" s="1"/>
  <c r="J1144" i="7"/>
  <c r="K1144" i="7"/>
  <c r="O1144" i="7"/>
  <c r="A1145" i="7"/>
  <c r="G1145" i="7"/>
  <c r="H1145" i="7" s="1"/>
  <c r="J1145" i="7"/>
  <c r="O1145" i="7" s="1"/>
  <c r="K1145" i="7"/>
  <c r="P1145" i="7"/>
  <c r="A1146" i="7"/>
  <c r="G1146" i="7"/>
  <c r="H1146" i="7"/>
  <c r="J1146" i="7"/>
  <c r="A1147" i="7"/>
  <c r="G1147" i="7"/>
  <c r="H1147" i="7"/>
  <c r="J1147" i="7"/>
  <c r="K1147" i="7"/>
  <c r="O1147" i="7"/>
  <c r="P1147" i="7" s="1"/>
  <c r="A1148" i="7"/>
  <c r="G1148" i="7"/>
  <c r="H1148" i="7"/>
  <c r="P1148" i="7" s="1"/>
  <c r="J1148" i="7"/>
  <c r="K1148" i="7" s="1"/>
  <c r="O1148" i="7"/>
  <c r="A1149" i="7"/>
  <c r="G1149" i="7"/>
  <c r="H1149" i="7"/>
  <c r="J1149" i="7"/>
  <c r="K1149" i="7"/>
  <c r="O1149" i="7"/>
  <c r="P1149" i="7" s="1"/>
  <c r="A1150" i="7"/>
  <c r="G1150" i="7"/>
  <c r="H1150" i="7" s="1"/>
  <c r="J1150" i="7"/>
  <c r="A1151" i="7"/>
  <c r="G1151" i="7"/>
  <c r="H1151" i="7"/>
  <c r="J1151" i="7"/>
  <c r="K1151" i="7" s="1"/>
  <c r="O1151" i="7"/>
  <c r="P1151" i="7" s="1"/>
  <c r="A1152" i="7"/>
  <c r="G1152" i="7"/>
  <c r="H1152" i="7"/>
  <c r="J1152" i="7"/>
  <c r="K1152" i="7" s="1"/>
  <c r="O1152" i="7"/>
  <c r="P1152" i="7"/>
  <c r="A1153" i="7"/>
  <c r="G1153" i="7"/>
  <c r="H1153" i="7"/>
  <c r="J1153" i="7"/>
  <c r="K1153" i="7"/>
  <c r="O1153" i="7"/>
  <c r="A1154" i="7"/>
  <c r="G1154" i="7"/>
  <c r="H1154" i="7" s="1"/>
  <c r="J1154" i="7"/>
  <c r="K1154" i="7"/>
  <c r="O1154" i="7"/>
  <c r="P1154" i="7"/>
  <c r="A1155" i="7"/>
  <c r="G1155" i="7"/>
  <c r="H1155" i="7"/>
  <c r="P1155" i="7" s="1"/>
  <c r="J1155" i="7"/>
  <c r="O1155" i="7" s="1"/>
  <c r="K1155" i="7"/>
  <c r="A1156" i="7"/>
  <c r="G1156" i="7"/>
  <c r="H1156" i="7"/>
  <c r="J1156" i="7"/>
  <c r="K1156" i="7" s="1"/>
  <c r="A1157" i="7"/>
  <c r="G1157" i="7"/>
  <c r="H1157" i="7"/>
  <c r="J1157" i="7"/>
  <c r="K1157" i="7" s="1"/>
  <c r="O1157" i="7"/>
  <c r="A1158" i="7"/>
  <c r="G1158" i="7"/>
  <c r="H1158" i="7"/>
  <c r="J1158" i="7"/>
  <c r="K1158" i="7" s="1"/>
  <c r="A1159" i="7"/>
  <c r="G1159" i="7"/>
  <c r="H1159" i="7" s="1"/>
  <c r="J1159" i="7"/>
  <c r="A1160" i="7"/>
  <c r="F1160" i="7"/>
  <c r="G1160" i="7"/>
  <c r="H1160" i="7"/>
  <c r="J1160" i="7"/>
  <c r="K1160" i="7"/>
  <c r="L1160" i="7"/>
  <c r="N1160" i="7"/>
  <c r="O1160" i="7"/>
  <c r="P1160" i="7"/>
  <c r="Q1160" i="7"/>
  <c r="A1105" i="7"/>
  <c r="G1105" i="7"/>
  <c r="H1105" i="7" s="1"/>
  <c r="P1105" i="7" s="1"/>
  <c r="J1105" i="7"/>
  <c r="K1105" i="7"/>
  <c r="O1105" i="7"/>
  <c r="A1106" i="7"/>
  <c r="G1106" i="7"/>
  <c r="H1106" i="7"/>
  <c r="J1106" i="7"/>
  <c r="K1106" i="7"/>
  <c r="O1106" i="7"/>
  <c r="P1106" i="7"/>
  <c r="A1107" i="7"/>
  <c r="G1107" i="7"/>
  <c r="H1107" i="7" s="1"/>
  <c r="J1107" i="7"/>
  <c r="K1107" i="7" s="1"/>
  <c r="A1108" i="7"/>
  <c r="G1108" i="7"/>
  <c r="H1108" i="7"/>
  <c r="J1108" i="7"/>
  <c r="K1108" i="7" s="1"/>
  <c r="O1108" i="7"/>
  <c r="P1108" i="7" s="1"/>
  <c r="A1109" i="7"/>
  <c r="G1109" i="7"/>
  <c r="H1109" i="7" s="1"/>
  <c r="J1109" i="7"/>
  <c r="K1109" i="7" s="1"/>
  <c r="O1109" i="7"/>
  <c r="A1110" i="7"/>
  <c r="G1110" i="7"/>
  <c r="H1110" i="7"/>
  <c r="J1110" i="7"/>
  <c r="K1110" i="7" s="1"/>
  <c r="O1110" i="7"/>
  <c r="P1110" i="7" s="1"/>
  <c r="A1111" i="7"/>
  <c r="G1111" i="7"/>
  <c r="H1111" i="7" s="1"/>
  <c r="J1111" i="7"/>
  <c r="A1112" i="7"/>
  <c r="G1112" i="7"/>
  <c r="H1112" i="7" s="1"/>
  <c r="J1112" i="7"/>
  <c r="O1112" i="7" s="1"/>
  <c r="P1112" i="7" s="1"/>
  <c r="K1112" i="7"/>
  <c r="A1113" i="7"/>
  <c r="G1113" i="7"/>
  <c r="H1113" i="7" s="1"/>
  <c r="J1113" i="7"/>
  <c r="K1113" i="7"/>
  <c r="O1113" i="7"/>
  <c r="P1113" i="7"/>
  <c r="A1114" i="7"/>
  <c r="G1114" i="7"/>
  <c r="H1114" i="7"/>
  <c r="J1114" i="7"/>
  <c r="O1114" i="7" s="1"/>
  <c r="P1114" i="7"/>
  <c r="A1115" i="7"/>
  <c r="G1115" i="7"/>
  <c r="H1115" i="7"/>
  <c r="J1115" i="7"/>
  <c r="K1115" i="7" s="1"/>
  <c r="A1116" i="7"/>
  <c r="G1116" i="7"/>
  <c r="H1116" i="7"/>
  <c r="P1116" i="7" s="1"/>
  <c r="J1116" i="7"/>
  <c r="O1116" i="7" s="1"/>
  <c r="K1116" i="7"/>
  <c r="A1117" i="7"/>
  <c r="G1117" i="7"/>
  <c r="H1117" i="7"/>
  <c r="P1117" i="7" s="1"/>
  <c r="J1117" i="7"/>
  <c r="K1117" i="7" s="1"/>
  <c r="O1117" i="7"/>
  <c r="A1118" i="7"/>
  <c r="G1118" i="7"/>
  <c r="H1118" i="7"/>
  <c r="J1118" i="7"/>
  <c r="K1118" i="7"/>
  <c r="O1118" i="7"/>
  <c r="P1118" i="7" s="1"/>
  <c r="A1119" i="7"/>
  <c r="G1119" i="7"/>
  <c r="H1119" i="7" s="1"/>
  <c r="J1119" i="7"/>
  <c r="A1120" i="7"/>
  <c r="G1120" i="7"/>
  <c r="H1120" i="7"/>
  <c r="J1120" i="7"/>
  <c r="A1121" i="7"/>
  <c r="G1121" i="7"/>
  <c r="H1121" i="7"/>
  <c r="P1121" i="7" s="1"/>
  <c r="J1121" i="7"/>
  <c r="K1121" i="7"/>
  <c r="O1121" i="7"/>
  <c r="A1122" i="7"/>
  <c r="G1122" i="7"/>
  <c r="H1122" i="7"/>
  <c r="J1122" i="7"/>
  <c r="K1122" i="7" s="1"/>
  <c r="A1123" i="7"/>
  <c r="G1123" i="7"/>
  <c r="H1123" i="7" s="1"/>
  <c r="J1123" i="7"/>
  <c r="A1124" i="7"/>
  <c r="G1124" i="7"/>
  <c r="H1124" i="7" s="1"/>
  <c r="J1124" i="7"/>
  <c r="K1124" i="7"/>
  <c r="O1124" i="7"/>
  <c r="A1125" i="7"/>
  <c r="F1125" i="7"/>
  <c r="G1125" i="7"/>
  <c r="H1125" i="7"/>
  <c r="J1125" i="7"/>
  <c r="K1125" i="7"/>
  <c r="L1125" i="7"/>
  <c r="N1125" i="7"/>
  <c r="O1125" i="7"/>
  <c r="P1125" i="7"/>
  <c r="Q1125" i="7"/>
  <c r="A1073" i="7"/>
  <c r="G1073" i="7"/>
  <c r="H1073" i="7" s="1"/>
  <c r="P1073" i="7" s="1"/>
  <c r="J1073" i="7"/>
  <c r="K1073" i="7"/>
  <c r="O1073" i="7"/>
  <c r="A1074" i="7"/>
  <c r="G1074" i="7"/>
  <c r="H1074" i="7" s="1"/>
  <c r="J1074" i="7"/>
  <c r="O1074" i="7" s="1"/>
  <c r="P1074" i="7" s="1"/>
  <c r="A1075" i="7"/>
  <c r="G1075" i="7"/>
  <c r="H1075" i="7"/>
  <c r="J1075" i="7"/>
  <c r="K1075" i="7" s="1"/>
  <c r="O1075" i="7"/>
  <c r="P1075" i="7"/>
  <c r="A1076" i="7"/>
  <c r="G1076" i="7"/>
  <c r="H1076" i="7" s="1"/>
  <c r="J1076" i="7"/>
  <c r="K1076" i="7"/>
  <c r="O1076" i="7"/>
  <c r="A1077" i="7"/>
  <c r="G1077" i="7"/>
  <c r="H1077" i="7"/>
  <c r="J1077" i="7"/>
  <c r="K1077" i="7"/>
  <c r="O1077" i="7"/>
  <c r="P1077" i="7"/>
  <c r="A1078" i="7"/>
  <c r="G1078" i="7"/>
  <c r="H1078" i="7" s="1"/>
  <c r="J1078" i="7"/>
  <c r="A1079" i="7"/>
  <c r="G1079" i="7"/>
  <c r="H1079" i="7"/>
  <c r="J1079" i="7"/>
  <c r="K1079" i="7"/>
  <c r="O1079" i="7"/>
  <c r="P1079" i="7"/>
  <c r="A1080" i="7"/>
  <c r="G1080" i="7"/>
  <c r="H1080" i="7" s="1"/>
  <c r="J1080" i="7"/>
  <c r="K1080" i="7"/>
  <c r="O1080" i="7"/>
  <c r="A1081" i="7"/>
  <c r="G1081" i="7"/>
  <c r="H1081" i="7" s="1"/>
  <c r="J1081" i="7"/>
  <c r="K1081" i="7" s="1"/>
  <c r="A1082" i="7"/>
  <c r="G1082" i="7"/>
  <c r="H1082" i="7"/>
  <c r="J1082" i="7"/>
  <c r="A1083" i="7"/>
  <c r="G1083" i="7"/>
  <c r="H1083" i="7" s="1"/>
  <c r="J1083" i="7"/>
  <c r="A1084" i="7"/>
  <c r="G1084" i="7"/>
  <c r="H1084" i="7"/>
  <c r="J1084" i="7"/>
  <c r="A1085" i="7"/>
  <c r="G1085" i="7"/>
  <c r="H1085" i="7"/>
  <c r="P1085" i="7" s="1"/>
  <c r="J1085" i="7"/>
  <c r="K1085" i="7"/>
  <c r="O1085" i="7"/>
  <c r="A1086" i="7"/>
  <c r="G1086" i="7"/>
  <c r="H1086" i="7" s="1"/>
  <c r="P1086" i="7" s="1"/>
  <c r="J1086" i="7"/>
  <c r="O1086" i="7" s="1"/>
  <c r="K1086" i="7"/>
  <c r="A1087" i="7"/>
  <c r="G1087" i="7"/>
  <c r="H1087" i="7"/>
  <c r="J1087" i="7"/>
  <c r="K1087" i="7" s="1"/>
  <c r="O1087" i="7"/>
  <c r="P1087" i="7" s="1"/>
  <c r="A1088" i="7"/>
  <c r="G1088" i="7"/>
  <c r="H1088" i="7"/>
  <c r="J1088" i="7"/>
  <c r="K1088" i="7"/>
  <c r="O1088" i="7"/>
  <c r="A1089" i="7"/>
  <c r="F1089" i="7"/>
  <c r="G1089" i="7"/>
  <c r="H1089" i="7"/>
  <c r="J1089" i="7"/>
  <c r="K1089" i="7"/>
  <c r="L1089" i="7"/>
  <c r="N1089" i="7"/>
  <c r="O1089" i="7"/>
  <c r="P1089" i="7"/>
  <c r="Q1089" i="7"/>
  <c r="A1090" i="7"/>
  <c r="F1090" i="7"/>
  <c r="G1090" i="7"/>
  <c r="H1090" i="7"/>
  <c r="J1090" i="7"/>
  <c r="K1090" i="7"/>
  <c r="L1090" i="7"/>
  <c r="N1090" i="7"/>
  <c r="O1090" i="7"/>
  <c r="P1090" i="7"/>
  <c r="Q1090" i="7"/>
  <c r="A1091" i="7"/>
  <c r="F1091" i="7"/>
  <c r="G1091" i="7"/>
  <c r="H1091" i="7"/>
  <c r="J1091" i="7"/>
  <c r="K1091" i="7"/>
  <c r="L1091" i="7"/>
  <c r="N1091" i="7"/>
  <c r="O1091" i="7"/>
  <c r="P1091" i="7"/>
  <c r="Q1091" i="7"/>
  <c r="A1092" i="7"/>
  <c r="F1092" i="7"/>
  <c r="G1092" i="7"/>
  <c r="H1092" i="7"/>
  <c r="J1092" i="7"/>
  <c r="K1092" i="7"/>
  <c r="L1092" i="7"/>
  <c r="N1092" i="7"/>
  <c r="O1092" i="7"/>
  <c r="P1092" i="7"/>
  <c r="Q1092" i="7"/>
  <c r="A1041" i="7"/>
  <c r="G1041" i="7"/>
  <c r="H1041" i="7"/>
  <c r="J1041" i="7"/>
  <c r="K1041" i="7"/>
  <c r="O1041" i="7"/>
  <c r="P1041" i="7" s="1"/>
  <c r="A1042" i="7"/>
  <c r="G1042" i="7"/>
  <c r="H1042" i="7" s="1"/>
  <c r="J1042" i="7"/>
  <c r="K1042" i="7"/>
  <c r="O1042" i="7"/>
  <c r="A1043" i="7"/>
  <c r="G1043" i="7"/>
  <c r="H1043" i="7"/>
  <c r="J1043" i="7"/>
  <c r="O1043" i="7" s="1"/>
  <c r="K1043" i="7"/>
  <c r="P1043" i="7"/>
  <c r="A1044" i="7"/>
  <c r="G1044" i="7"/>
  <c r="H1044" i="7"/>
  <c r="J1044" i="7"/>
  <c r="K1044" i="7" s="1"/>
  <c r="O1044" i="7"/>
  <c r="A1045" i="7"/>
  <c r="G1045" i="7"/>
  <c r="H1045" i="7"/>
  <c r="J1045" i="7"/>
  <c r="K1045" i="7" s="1"/>
  <c r="O1045" i="7"/>
  <c r="P1045" i="7"/>
  <c r="A1046" i="7"/>
  <c r="G1046" i="7"/>
  <c r="H1046" i="7"/>
  <c r="J1046" i="7"/>
  <c r="A1047" i="7"/>
  <c r="G1047" i="7"/>
  <c r="H1047" i="7" s="1"/>
  <c r="J1047" i="7"/>
  <c r="K1047" i="7" s="1"/>
  <c r="A1048" i="7"/>
  <c r="G1048" i="7"/>
  <c r="H1048" i="7" s="1"/>
  <c r="J1048" i="7"/>
  <c r="K1048" i="7"/>
  <c r="O1048" i="7"/>
  <c r="P1048" i="7"/>
  <c r="A1049" i="7"/>
  <c r="G1049" i="7"/>
  <c r="H1049" i="7" s="1"/>
  <c r="P1049" i="7" s="1"/>
  <c r="J1049" i="7"/>
  <c r="K1049" i="7"/>
  <c r="O1049" i="7"/>
  <c r="A1050" i="7"/>
  <c r="G1050" i="7"/>
  <c r="H1050" i="7"/>
  <c r="J1050" i="7"/>
  <c r="O1050" i="7" s="1"/>
  <c r="P1050" i="7" s="1"/>
  <c r="K1050" i="7"/>
  <c r="A1051" i="7"/>
  <c r="G1051" i="7"/>
  <c r="H1051" i="7"/>
  <c r="J1051" i="7"/>
  <c r="A1052" i="7"/>
  <c r="G1052" i="7"/>
  <c r="H1052" i="7" s="1"/>
  <c r="J1052" i="7"/>
  <c r="O1052" i="7" s="1"/>
  <c r="K1052" i="7"/>
  <c r="P1052" i="7"/>
  <c r="A1053" i="7"/>
  <c r="G1053" i="7"/>
  <c r="H1053" i="7"/>
  <c r="P1053" i="7" s="1"/>
  <c r="J1053" i="7"/>
  <c r="K1053" i="7"/>
  <c r="O1053" i="7"/>
  <c r="A1054" i="7"/>
  <c r="G1054" i="7"/>
  <c r="H1054" i="7"/>
  <c r="J1054" i="7"/>
  <c r="K1054" i="7" s="1"/>
  <c r="O1054" i="7"/>
  <c r="A1055" i="7"/>
  <c r="G1055" i="7"/>
  <c r="H1055" i="7"/>
  <c r="J1055" i="7"/>
  <c r="O1055" i="7" s="1"/>
  <c r="K1055" i="7"/>
  <c r="P1055" i="7"/>
  <c r="A1056" i="7"/>
  <c r="G1056" i="7"/>
  <c r="H1056" i="7" s="1"/>
  <c r="J1056" i="7"/>
  <c r="A1057" i="7"/>
  <c r="F1057" i="7"/>
  <c r="G1057" i="7"/>
  <c r="H1057" i="7"/>
  <c r="J1057" i="7"/>
  <c r="K1057" i="7"/>
  <c r="L1057" i="7"/>
  <c r="N1057" i="7"/>
  <c r="O1057" i="7"/>
  <c r="P1057" i="7"/>
  <c r="Q1057" i="7"/>
  <c r="A1058" i="7"/>
  <c r="F1058" i="7"/>
  <c r="G1058" i="7"/>
  <c r="H1058" i="7"/>
  <c r="J1058" i="7"/>
  <c r="K1058" i="7"/>
  <c r="L1058" i="7"/>
  <c r="N1058" i="7"/>
  <c r="O1058" i="7"/>
  <c r="P1058" i="7"/>
  <c r="Q1058" i="7"/>
  <c r="A1059" i="7"/>
  <c r="F1059" i="7"/>
  <c r="G1059" i="7"/>
  <c r="H1059" i="7"/>
  <c r="J1059" i="7"/>
  <c r="K1059" i="7"/>
  <c r="L1059" i="7"/>
  <c r="N1059" i="7"/>
  <c r="O1059" i="7"/>
  <c r="P1059" i="7"/>
  <c r="Q1059" i="7"/>
  <c r="A1060" i="7"/>
  <c r="F1060" i="7"/>
  <c r="G1060" i="7"/>
  <c r="H1060" i="7"/>
  <c r="J1060" i="7"/>
  <c r="K1060" i="7"/>
  <c r="L1060" i="7"/>
  <c r="N1060" i="7"/>
  <c r="O1060" i="7"/>
  <c r="P1060" i="7"/>
  <c r="Q1060" i="7"/>
  <c r="A1009" i="7"/>
  <c r="G1009" i="7"/>
  <c r="H1009" i="7" s="1"/>
  <c r="J1009" i="7"/>
  <c r="K1009" i="7"/>
  <c r="O1009" i="7"/>
  <c r="A1010" i="7"/>
  <c r="G1010" i="7"/>
  <c r="H1010" i="7"/>
  <c r="P1010" i="7" s="1"/>
  <c r="J1010" i="7"/>
  <c r="K1010" i="7"/>
  <c r="O1010" i="7"/>
  <c r="A1011" i="7"/>
  <c r="G1011" i="7"/>
  <c r="H1011" i="7"/>
  <c r="J1011" i="7"/>
  <c r="K1011" i="7"/>
  <c r="O1011" i="7"/>
  <c r="P1011" i="7" s="1"/>
  <c r="A1012" i="7"/>
  <c r="G1012" i="7"/>
  <c r="H1012" i="7" s="1"/>
  <c r="P1012" i="7" s="1"/>
  <c r="J1012" i="7"/>
  <c r="O1012" i="7" s="1"/>
  <c r="A1013" i="7"/>
  <c r="G1013" i="7"/>
  <c r="H1013" i="7" s="1"/>
  <c r="J1013" i="7"/>
  <c r="O1013" i="7" s="1"/>
  <c r="K1013" i="7"/>
  <c r="P1013" i="7"/>
  <c r="A1014" i="7"/>
  <c r="G1014" i="7"/>
  <c r="H1014" i="7" s="1"/>
  <c r="J1014" i="7"/>
  <c r="A1015" i="7"/>
  <c r="G1015" i="7"/>
  <c r="H1015" i="7" s="1"/>
  <c r="J1015" i="7"/>
  <c r="O1015" i="7" s="1"/>
  <c r="K1015" i="7"/>
  <c r="P1015" i="7"/>
  <c r="A1016" i="7"/>
  <c r="G1016" i="7"/>
  <c r="H1016" i="7" s="1"/>
  <c r="J1016" i="7"/>
  <c r="K1016" i="7"/>
  <c r="O1016" i="7"/>
  <c r="P1016" i="7"/>
  <c r="A1017" i="7"/>
  <c r="G1017" i="7"/>
  <c r="H1017" i="7"/>
  <c r="J1017" i="7"/>
  <c r="K1017" i="7" s="1"/>
  <c r="O1017" i="7"/>
  <c r="P1017" i="7"/>
  <c r="A1018" i="7"/>
  <c r="G1018" i="7"/>
  <c r="H1018" i="7"/>
  <c r="P1018" i="7" s="1"/>
  <c r="J1018" i="7"/>
  <c r="K1018" i="7"/>
  <c r="O1018" i="7"/>
  <c r="A1019" i="7"/>
  <c r="G1019" i="7"/>
  <c r="H1019" i="7" s="1"/>
  <c r="J1019" i="7"/>
  <c r="O1019" i="7" s="1"/>
  <c r="A1020" i="7"/>
  <c r="G1020" i="7"/>
  <c r="H1020" i="7"/>
  <c r="J1020" i="7"/>
  <c r="K1020" i="7"/>
  <c r="O1020" i="7"/>
  <c r="A1021" i="7"/>
  <c r="G1021" i="7"/>
  <c r="H1021" i="7" s="1"/>
  <c r="P1021" i="7" s="1"/>
  <c r="J1021" i="7"/>
  <c r="K1021" i="7"/>
  <c r="O1021" i="7"/>
  <c r="A1022" i="7"/>
  <c r="G1022" i="7"/>
  <c r="H1022" i="7"/>
  <c r="J1022" i="7"/>
  <c r="A1023" i="7"/>
  <c r="G1023" i="7"/>
  <c r="H1023" i="7"/>
  <c r="J1023" i="7"/>
  <c r="A1024" i="7"/>
  <c r="G1024" i="7"/>
  <c r="H1024" i="7" s="1"/>
  <c r="P1024" i="7" s="1"/>
  <c r="J1024" i="7"/>
  <c r="O1024" i="7" s="1"/>
  <c r="K1024" i="7"/>
  <c r="A1025" i="7"/>
  <c r="G1025" i="7"/>
  <c r="H1025" i="7" s="1"/>
  <c r="P1025" i="7" s="1"/>
  <c r="J1025" i="7"/>
  <c r="O1025" i="7" s="1"/>
  <c r="A1026" i="7"/>
  <c r="G1026" i="7"/>
  <c r="H1026" i="7"/>
  <c r="J1026" i="7"/>
  <c r="A1027" i="7"/>
  <c r="F1027" i="7"/>
  <c r="G1027" i="7"/>
  <c r="H1027" i="7"/>
  <c r="J1027" i="7"/>
  <c r="K1027" i="7"/>
  <c r="L1027" i="7"/>
  <c r="N1027" i="7"/>
  <c r="O1027" i="7"/>
  <c r="P1027" i="7"/>
  <c r="Q1027" i="7"/>
  <c r="A1028" i="7"/>
  <c r="F1028" i="7"/>
  <c r="G1028" i="7"/>
  <c r="H1028" i="7"/>
  <c r="J1028" i="7"/>
  <c r="K1028" i="7"/>
  <c r="L1028" i="7"/>
  <c r="N1028" i="7"/>
  <c r="O1028" i="7"/>
  <c r="P1028" i="7"/>
  <c r="Q1028" i="7"/>
  <c r="A977" i="7"/>
  <c r="G977" i="7"/>
  <c r="H977" i="7"/>
  <c r="J977" i="7"/>
  <c r="K977" i="7"/>
  <c r="O977" i="7"/>
  <c r="P977" i="7" s="1"/>
  <c r="A978" i="7"/>
  <c r="G978" i="7"/>
  <c r="H978" i="7" s="1"/>
  <c r="J978" i="7"/>
  <c r="A979" i="7"/>
  <c r="G979" i="7"/>
  <c r="H979" i="7"/>
  <c r="J979" i="7"/>
  <c r="K979" i="7"/>
  <c r="O979" i="7"/>
  <c r="P979" i="7" s="1"/>
  <c r="A980" i="7"/>
  <c r="G980" i="7"/>
  <c r="H980" i="7" s="1"/>
  <c r="P980" i="7" s="1"/>
  <c r="J980" i="7"/>
  <c r="K980" i="7"/>
  <c r="O980" i="7"/>
  <c r="A981" i="7"/>
  <c r="G981" i="7"/>
  <c r="H981" i="7" s="1"/>
  <c r="P981" i="7" s="1"/>
  <c r="J981" i="7"/>
  <c r="K981" i="7"/>
  <c r="O981" i="7"/>
  <c r="A982" i="7"/>
  <c r="G982" i="7"/>
  <c r="H982" i="7"/>
  <c r="J982" i="7"/>
  <c r="O982" i="7" s="1"/>
  <c r="P982" i="7" s="1"/>
  <c r="K982" i="7"/>
  <c r="A983" i="7"/>
  <c r="G983" i="7"/>
  <c r="H983" i="7" s="1"/>
  <c r="J983" i="7"/>
  <c r="A984" i="7"/>
  <c r="G984" i="7"/>
  <c r="H984" i="7" s="1"/>
  <c r="J984" i="7"/>
  <c r="O984" i="7" s="1"/>
  <c r="K984" i="7"/>
  <c r="A985" i="7"/>
  <c r="G985" i="7"/>
  <c r="H985" i="7" s="1"/>
  <c r="P985" i="7" s="1"/>
  <c r="J985" i="7"/>
  <c r="K985" i="7"/>
  <c r="O985" i="7"/>
  <c r="A986" i="7"/>
  <c r="G986" i="7"/>
  <c r="H986" i="7"/>
  <c r="J986" i="7"/>
  <c r="K986" i="7"/>
  <c r="O986" i="7"/>
  <c r="P986" i="7"/>
  <c r="A987" i="7"/>
  <c r="G987" i="7"/>
  <c r="H987" i="7"/>
  <c r="J987" i="7"/>
  <c r="O987" i="7" s="1"/>
  <c r="P987" i="7" s="1"/>
  <c r="A988" i="7"/>
  <c r="G988" i="7"/>
  <c r="H988" i="7"/>
  <c r="J988" i="7"/>
  <c r="K988" i="7"/>
  <c r="O988" i="7"/>
  <c r="A989" i="7"/>
  <c r="G989" i="7"/>
  <c r="H989" i="7"/>
  <c r="J989" i="7"/>
  <c r="A990" i="7"/>
  <c r="G990" i="7"/>
  <c r="H990" i="7"/>
  <c r="J990" i="7"/>
  <c r="A991" i="7"/>
  <c r="G991" i="7"/>
  <c r="H991" i="7"/>
  <c r="J991" i="7"/>
  <c r="A992" i="7"/>
  <c r="G992" i="7"/>
  <c r="H992" i="7" s="1"/>
  <c r="J992" i="7"/>
  <c r="K992" i="7"/>
  <c r="O992" i="7"/>
  <c r="P992" i="7"/>
  <c r="A993" i="7"/>
  <c r="G993" i="7"/>
  <c r="H993" i="7" s="1"/>
  <c r="P993" i="7" s="1"/>
  <c r="J993" i="7"/>
  <c r="K993" i="7"/>
  <c r="O993" i="7"/>
  <c r="A994" i="7"/>
  <c r="G994" i="7"/>
  <c r="H994" i="7"/>
  <c r="J994" i="7"/>
  <c r="O994" i="7" s="1"/>
  <c r="P994" i="7"/>
  <c r="A995" i="7"/>
  <c r="F995" i="7"/>
  <c r="G995" i="7"/>
  <c r="H995" i="7"/>
  <c r="J995" i="7"/>
  <c r="K995" i="7"/>
  <c r="L995" i="7"/>
  <c r="N995" i="7"/>
  <c r="O995" i="7"/>
  <c r="P995" i="7"/>
  <c r="Q995" i="7"/>
  <c r="A996" i="7"/>
  <c r="F996" i="7"/>
  <c r="G996" i="7"/>
  <c r="H996" i="7"/>
  <c r="J996" i="7"/>
  <c r="K996" i="7"/>
  <c r="L996" i="7"/>
  <c r="N996" i="7"/>
  <c r="O996" i="7"/>
  <c r="P996" i="7"/>
  <c r="Q996" i="7"/>
  <c r="A945" i="7"/>
  <c r="G945" i="7"/>
  <c r="H945" i="7" s="1"/>
  <c r="J945" i="7"/>
  <c r="K945" i="7"/>
  <c r="O945" i="7"/>
  <c r="A946" i="7"/>
  <c r="G946" i="7"/>
  <c r="H946" i="7" s="1"/>
  <c r="P946" i="7" s="1"/>
  <c r="J946" i="7"/>
  <c r="O946" i="7" s="1"/>
  <c r="K946" i="7"/>
  <c r="A947" i="7"/>
  <c r="G947" i="7"/>
  <c r="H947" i="7"/>
  <c r="J947" i="7"/>
  <c r="O947" i="7" s="1"/>
  <c r="P947" i="7"/>
  <c r="A948" i="7"/>
  <c r="G948" i="7"/>
  <c r="H948" i="7" s="1"/>
  <c r="J948" i="7"/>
  <c r="K948" i="7" s="1"/>
  <c r="A949" i="7"/>
  <c r="G949" i="7"/>
  <c r="H949" i="7"/>
  <c r="J949" i="7"/>
  <c r="K949" i="7"/>
  <c r="O949" i="7"/>
  <c r="P949" i="7" s="1"/>
  <c r="A950" i="7"/>
  <c r="G950" i="7"/>
  <c r="H950" i="7" s="1"/>
  <c r="P950" i="7" s="1"/>
  <c r="J950" i="7"/>
  <c r="O950" i="7" s="1"/>
  <c r="A951" i="7"/>
  <c r="G951" i="7"/>
  <c r="H951" i="7"/>
  <c r="J951" i="7"/>
  <c r="K951" i="7"/>
  <c r="O951" i="7"/>
  <c r="P951" i="7" s="1"/>
  <c r="A952" i="7"/>
  <c r="G952" i="7"/>
  <c r="H952" i="7" s="1"/>
  <c r="P952" i="7" s="1"/>
  <c r="J952" i="7"/>
  <c r="K952" i="7"/>
  <c r="O952" i="7"/>
  <c r="A953" i="7"/>
  <c r="G953" i="7"/>
  <c r="H953" i="7"/>
  <c r="P953" i="7" s="1"/>
  <c r="J953" i="7"/>
  <c r="O953" i="7" s="1"/>
  <c r="K953" i="7"/>
  <c r="A954" i="7"/>
  <c r="G954" i="7"/>
  <c r="H954" i="7"/>
  <c r="J954" i="7"/>
  <c r="K954" i="7" s="1"/>
  <c r="O954" i="7"/>
  <c r="P954" i="7"/>
  <c r="A955" i="7"/>
  <c r="G955" i="7"/>
  <c r="H955" i="7"/>
  <c r="P955" i="7" s="1"/>
  <c r="J955" i="7"/>
  <c r="K955" i="7"/>
  <c r="O955" i="7"/>
  <c r="A956" i="7"/>
  <c r="G956" i="7"/>
  <c r="H956" i="7" s="1"/>
  <c r="J956" i="7"/>
  <c r="A957" i="7"/>
  <c r="G957" i="7"/>
  <c r="H957" i="7"/>
  <c r="J957" i="7"/>
  <c r="A958" i="7"/>
  <c r="G958" i="7"/>
  <c r="H958" i="7"/>
  <c r="J958" i="7"/>
  <c r="A959" i="7"/>
  <c r="G959" i="7"/>
  <c r="H959" i="7" s="1"/>
  <c r="J959" i="7"/>
  <c r="O959" i="7" s="1"/>
  <c r="K959" i="7"/>
  <c r="P959" i="7"/>
  <c r="A960" i="7"/>
  <c r="G960" i="7"/>
  <c r="H960" i="7" s="1"/>
  <c r="P960" i="7" s="1"/>
  <c r="J960" i="7"/>
  <c r="K960" i="7" s="1"/>
  <c r="O960" i="7"/>
  <c r="A961" i="7"/>
  <c r="G961" i="7"/>
  <c r="H961" i="7"/>
  <c r="J961" i="7"/>
  <c r="K961" i="7"/>
  <c r="O961" i="7"/>
  <c r="P961" i="7" s="1"/>
  <c r="A962" i="7"/>
  <c r="G962" i="7"/>
  <c r="H962" i="7" s="1"/>
  <c r="P962" i="7" s="1"/>
  <c r="J962" i="7"/>
  <c r="O962" i="7" s="1"/>
  <c r="K962" i="7"/>
  <c r="A963" i="7"/>
  <c r="F963" i="7"/>
  <c r="G963" i="7"/>
  <c r="H963" i="7"/>
  <c r="J963" i="7"/>
  <c r="K963" i="7"/>
  <c r="L963" i="7"/>
  <c r="N963" i="7"/>
  <c r="O963" i="7"/>
  <c r="P963" i="7"/>
  <c r="Q963" i="7"/>
  <c r="A964" i="7"/>
  <c r="F964" i="7"/>
  <c r="G964" i="7"/>
  <c r="H964" i="7"/>
  <c r="J964" i="7"/>
  <c r="K964" i="7"/>
  <c r="L964" i="7"/>
  <c r="N964" i="7"/>
  <c r="O964" i="7"/>
  <c r="P964" i="7"/>
  <c r="Q964" i="7"/>
  <c r="A913" i="7"/>
  <c r="G913" i="7"/>
  <c r="H913" i="7"/>
  <c r="J913" i="7"/>
  <c r="K913" i="7"/>
  <c r="O913" i="7"/>
  <c r="P913" i="7" s="1"/>
  <c r="A914" i="7"/>
  <c r="G914" i="7"/>
  <c r="H914" i="7" s="1"/>
  <c r="J914" i="7"/>
  <c r="A915" i="7"/>
  <c r="G915" i="7"/>
  <c r="H915" i="7"/>
  <c r="J915" i="7"/>
  <c r="A916" i="7"/>
  <c r="G916" i="7"/>
  <c r="H916" i="7"/>
  <c r="P916" i="7" s="1"/>
  <c r="J916" i="7"/>
  <c r="K916" i="7"/>
  <c r="O916" i="7"/>
  <c r="A917" i="7"/>
  <c r="G917" i="7"/>
  <c r="H917" i="7"/>
  <c r="P917" i="7" s="1"/>
  <c r="J917" i="7"/>
  <c r="O917" i="7" s="1"/>
  <c r="A918" i="7"/>
  <c r="G918" i="7"/>
  <c r="H918" i="7"/>
  <c r="J918" i="7"/>
  <c r="K918" i="7" s="1"/>
  <c r="O918" i="7"/>
  <c r="P918" i="7" s="1"/>
  <c r="A919" i="7"/>
  <c r="G919" i="7"/>
  <c r="H919" i="7"/>
  <c r="P919" i="7" s="1"/>
  <c r="J919" i="7"/>
  <c r="K919" i="7"/>
  <c r="O919" i="7"/>
  <c r="A920" i="7"/>
  <c r="G920" i="7"/>
  <c r="H920" i="7" s="1"/>
  <c r="J920" i="7"/>
  <c r="A921" i="7"/>
  <c r="G921" i="7"/>
  <c r="H921" i="7"/>
  <c r="J921" i="7"/>
  <c r="A922" i="7"/>
  <c r="G922" i="7"/>
  <c r="H922" i="7" s="1"/>
  <c r="P922" i="7" s="1"/>
  <c r="J922" i="7"/>
  <c r="K922" i="7"/>
  <c r="O922" i="7"/>
  <c r="A923" i="7"/>
  <c r="G923" i="7"/>
  <c r="H923" i="7" s="1"/>
  <c r="J923" i="7"/>
  <c r="O923" i="7" s="1"/>
  <c r="K923" i="7"/>
  <c r="P923" i="7"/>
  <c r="A924" i="7"/>
  <c r="G924" i="7"/>
  <c r="H924" i="7"/>
  <c r="J924" i="7"/>
  <c r="K924" i="7" s="1"/>
  <c r="A925" i="7"/>
  <c r="G925" i="7"/>
  <c r="H925" i="7"/>
  <c r="J925" i="7"/>
  <c r="K925" i="7"/>
  <c r="O925" i="7"/>
  <c r="P925" i="7" s="1"/>
  <c r="A926" i="7"/>
  <c r="G926" i="7"/>
  <c r="H926" i="7" s="1"/>
  <c r="P926" i="7" s="1"/>
  <c r="J926" i="7"/>
  <c r="O926" i="7" s="1"/>
  <c r="A927" i="7"/>
  <c r="G927" i="7"/>
  <c r="H927" i="7"/>
  <c r="J927" i="7"/>
  <c r="A928" i="7"/>
  <c r="G928" i="7"/>
  <c r="H928" i="7"/>
  <c r="P928" i="7" s="1"/>
  <c r="J928" i="7"/>
  <c r="K928" i="7"/>
  <c r="O928" i="7"/>
  <c r="A929" i="7"/>
  <c r="G929" i="7"/>
  <c r="H929" i="7"/>
  <c r="J929" i="7"/>
  <c r="A930" i="7"/>
  <c r="G930" i="7"/>
  <c r="H930" i="7"/>
  <c r="J930" i="7"/>
  <c r="K930" i="7" s="1"/>
  <c r="O930" i="7"/>
  <c r="P930" i="7"/>
  <c r="A931" i="7"/>
  <c r="G931" i="7"/>
  <c r="H931" i="7"/>
  <c r="P931" i="7" s="1"/>
  <c r="J931" i="7"/>
  <c r="K931" i="7"/>
  <c r="O931" i="7"/>
  <c r="A932" i="7"/>
  <c r="F932" i="7"/>
  <c r="G932" i="7"/>
  <c r="H932" i="7"/>
  <c r="J932" i="7"/>
  <c r="K932" i="7"/>
  <c r="L932" i="7"/>
  <c r="N932" i="7"/>
  <c r="O932" i="7"/>
  <c r="P932" i="7"/>
  <c r="Q932" i="7"/>
  <c r="A881" i="7"/>
  <c r="G881" i="7"/>
  <c r="H881" i="7"/>
  <c r="J881" i="7"/>
  <c r="K881" i="7"/>
  <c r="O881" i="7"/>
  <c r="P881" i="7"/>
  <c r="A882" i="7"/>
  <c r="G882" i="7"/>
  <c r="H882" i="7" s="1"/>
  <c r="J882" i="7"/>
  <c r="O882" i="7" s="1"/>
  <c r="K882" i="7"/>
  <c r="A883" i="7"/>
  <c r="G883" i="7"/>
  <c r="H883" i="7"/>
  <c r="P883" i="7" s="1"/>
  <c r="J883" i="7"/>
  <c r="K883" i="7"/>
  <c r="O883" i="7"/>
  <c r="A884" i="7"/>
  <c r="G884" i="7"/>
  <c r="H884" i="7" s="1"/>
  <c r="P884" i="7" s="1"/>
  <c r="J884" i="7"/>
  <c r="K884" i="7"/>
  <c r="O884" i="7"/>
  <c r="A885" i="7"/>
  <c r="G885" i="7"/>
  <c r="H885" i="7" s="1"/>
  <c r="P885" i="7" s="1"/>
  <c r="J885" i="7"/>
  <c r="O885" i="7" s="1"/>
  <c r="A886" i="7"/>
  <c r="G886" i="7"/>
  <c r="H886" i="7"/>
  <c r="J886" i="7"/>
  <c r="K886" i="7" s="1"/>
  <c r="O886" i="7"/>
  <c r="P886" i="7" s="1"/>
  <c r="A887" i="7"/>
  <c r="G887" i="7"/>
  <c r="H887" i="7" s="1"/>
  <c r="P887" i="7" s="1"/>
  <c r="J887" i="7"/>
  <c r="K887" i="7"/>
  <c r="O887" i="7"/>
  <c r="A888" i="7"/>
  <c r="G888" i="7"/>
  <c r="H888" i="7" s="1"/>
  <c r="J888" i="7"/>
  <c r="O888" i="7" s="1"/>
  <c r="P888" i="7" s="1"/>
  <c r="A889" i="7"/>
  <c r="G889" i="7"/>
  <c r="H889" i="7"/>
  <c r="J889" i="7"/>
  <c r="A890" i="7"/>
  <c r="G890" i="7"/>
  <c r="H890" i="7"/>
  <c r="J890" i="7"/>
  <c r="K890" i="7"/>
  <c r="O890" i="7"/>
  <c r="A891" i="7"/>
  <c r="G891" i="7"/>
  <c r="H891" i="7" s="1"/>
  <c r="P891" i="7" s="1"/>
  <c r="J891" i="7"/>
  <c r="O891" i="7" s="1"/>
  <c r="K891" i="7"/>
  <c r="A892" i="7"/>
  <c r="G892" i="7"/>
  <c r="H892" i="7" s="1"/>
  <c r="P892" i="7" s="1"/>
  <c r="J892" i="7"/>
  <c r="K892" i="7" s="1"/>
  <c r="O892" i="7"/>
  <c r="A893" i="7"/>
  <c r="G893" i="7"/>
  <c r="H893" i="7"/>
  <c r="J893" i="7"/>
  <c r="K893" i="7"/>
  <c r="O893" i="7"/>
  <c r="P893" i="7"/>
  <c r="A894" i="7"/>
  <c r="G894" i="7"/>
  <c r="H894" i="7" s="1"/>
  <c r="J894" i="7"/>
  <c r="O894" i="7" s="1"/>
  <c r="K894" i="7"/>
  <c r="A895" i="7"/>
  <c r="G895" i="7"/>
  <c r="H895" i="7"/>
  <c r="J895" i="7"/>
  <c r="O895" i="7" s="1"/>
  <c r="K895" i="7"/>
  <c r="A896" i="7"/>
  <c r="G896" i="7"/>
  <c r="H896" i="7" s="1"/>
  <c r="P896" i="7" s="1"/>
  <c r="J896" i="7"/>
  <c r="K896" i="7"/>
  <c r="O896" i="7"/>
  <c r="A897" i="7"/>
  <c r="G897" i="7"/>
  <c r="H897" i="7" s="1"/>
  <c r="J897" i="7"/>
  <c r="A898" i="7"/>
  <c r="G898" i="7"/>
  <c r="H898" i="7"/>
  <c r="J898" i="7"/>
  <c r="K898" i="7" s="1"/>
  <c r="O898" i="7"/>
  <c r="P898" i="7" s="1"/>
  <c r="A899" i="7"/>
  <c r="G899" i="7"/>
  <c r="H899" i="7" s="1"/>
  <c r="P899" i="7" s="1"/>
  <c r="J899" i="7"/>
  <c r="K899" i="7"/>
  <c r="O899" i="7"/>
  <c r="A900" i="7"/>
  <c r="F900" i="7"/>
  <c r="G900" i="7"/>
  <c r="H900" i="7"/>
  <c r="J900" i="7"/>
  <c r="K900" i="7"/>
  <c r="L900" i="7"/>
  <c r="N900" i="7"/>
  <c r="O900" i="7"/>
  <c r="P900" i="7"/>
  <c r="Q900" i="7"/>
  <c r="A849" i="7"/>
  <c r="G849" i="7"/>
  <c r="H849" i="7"/>
  <c r="J849" i="7"/>
  <c r="K849" i="7"/>
  <c r="O849" i="7"/>
  <c r="P849" i="7" s="1"/>
  <c r="A850" i="7"/>
  <c r="G850" i="7"/>
  <c r="H850" i="7" s="1"/>
  <c r="P850" i="7" s="1"/>
  <c r="J850" i="7"/>
  <c r="O850" i="7" s="1"/>
  <c r="K850" i="7"/>
  <c r="A851" i="7"/>
  <c r="G851" i="7"/>
  <c r="H851" i="7"/>
  <c r="J851" i="7"/>
  <c r="K851" i="7" s="1"/>
  <c r="O851" i="7"/>
  <c r="P851" i="7" s="1"/>
  <c r="A852" i="7"/>
  <c r="G852" i="7"/>
  <c r="H852" i="7"/>
  <c r="J852" i="7"/>
  <c r="K852" i="7"/>
  <c r="O852" i="7"/>
  <c r="A853" i="7"/>
  <c r="G853" i="7"/>
  <c r="H853" i="7" s="1"/>
  <c r="J853" i="7"/>
  <c r="O853" i="7" s="1"/>
  <c r="K853" i="7"/>
  <c r="P853" i="7"/>
  <c r="A854" i="7"/>
  <c r="G854" i="7"/>
  <c r="H854" i="7"/>
  <c r="J854" i="7"/>
  <c r="K854" i="7" s="1"/>
  <c r="O854" i="7"/>
  <c r="P854" i="7" s="1"/>
  <c r="A855" i="7"/>
  <c r="G855" i="7"/>
  <c r="H855" i="7" s="1"/>
  <c r="J855" i="7"/>
  <c r="K855" i="7"/>
  <c r="O855" i="7"/>
  <c r="A856" i="7"/>
  <c r="G856" i="7"/>
  <c r="H856" i="7" s="1"/>
  <c r="J856" i="7"/>
  <c r="A857" i="7"/>
  <c r="G857" i="7"/>
  <c r="H857" i="7"/>
  <c r="J857" i="7"/>
  <c r="A858" i="7"/>
  <c r="G858" i="7"/>
  <c r="H858" i="7"/>
  <c r="J858" i="7"/>
  <c r="A859" i="7"/>
  <c r="G859" i="7"/>
  <c r="H859" i="7" s="1"/>
  <c r="P859" i="7" s="1"/>
  <c r="J859" i="7"/>
  <c r="O859" i="7" s="1"/>
  <c r="K859" i="7"/>
  <c r="A860" i="7"/>
  <c r="G860" i="7"/>
  <c r="H860" i="7" s="1"/>
  <c r="J860" i="7"/>
  <c r="K860" i="7" s="1"/>
  <c r="O860" i="7"/>
  <c r="P860" i="7"/>
  <c r="A861" i="7"/>
  <c r="G861" i="7"/>
  <c r="H861" i="7"/>
  <c r="J861" i="7"/>
  <c r="K861" i="7"/>
  <c r="O861" i="7"/>
  <c r="P861" i="7" s="1"/>
  <c r="A862" i="7"/>
  <c r="G862" i="7"/>
  <c r="H862" i="7" s="1"/>
  <c r="P862" i="7" s="1"/>
  <c r="J862" i="7"/>
  <c r="O862" i="7" s="1"/>
  <c r="A863" i="7"/>
  <c r="G863" i="7"/>
  <c r="H863" i="7"/>
  <c r="P863" i="7" s="1"/>
  <c r="J863" i="7"/>
  <c r="K863" i="7" s="1"/>
  <c r="O863" i="7"/>
  <c r="A864" i="7"/>
  <c r="G864" i="7"/>
  <c r="H864" i="7" s="1"/>
  <c r="P864" i="7" s="1"/>
  <c r="J864" i="7"/>
  <c r="K864" i="7"/>
  <c r="O864" i="7"/>
  <c r="A865" i="7"/>
  <c r="G865" i="7"/>
  <c r="H865" i="7" s="1"/>
  <c r="P865" i="7" s="1"/>
  <c r="J865" i="7"/>
  <c r="O865" i="7" s="1"/>
  <c r="K865" i="7"/>
  <c r="A866" i="7"/>
  <c r="G866" i="7"/>
  <c r="H866" i="7"/>
  <c r="J866" i="7"/>
  <c r="K866" i="7" s="1"/>
  <c r="O866" i="7"/>
  <c r="P866" i="7" s="1"/>
  <c r="A867" i="7"/>
  <c r="G867" i="7"/>
  <c r="H867" i="7" s="1"/>
  <c r="P867" i="7" s="1"/>
  <c r="J867" i="7"/>
  <c r="K867" i="7"/>
  <c r="O867" i="7"/>
  <c r="A868" i="7"/>
  <c r="F868" i="7"/>
  <c r="G868" i="7"/>
  <c r="H868" i="7"/>
  <c r="J868" i="7"/>
  <c r="K868" i="7"/>
  <c r="L868" i="7"/>
  <c r="N868" i="7"/>
  <c r="O868" i="7"/>
  <c r="P868" i="7"/>
  <c r="Q868" i="7"/>
  <c r="A817" i="7"/>
  <c r="G817" i="7"/>
  <c r="H817" i="7"/>
  <c r="J817" i="7"/>
  <c r="K817" i="7"/>
  <c r="O817" i="7"/>
  <c r="P817" i="7"/>
  <c r="A818" i="7"/>
  <c r="G818" i="7"/>
  <c r="H818" i="7" s="1"/>
  <c r="P818" i="7" s="1"/>
  <c r="J818" i="7"/>
  <c r="O818" i="7" s="1"/>
  <c r="A819" i="7"/>
  <c r="G819" i="7"/>
  <c r="H819" i="7"/>
  <c r="J819" i="7"/>
  <c r="K819" i="7"/>
  <c r="O819" i="7"/>
  <c r="P819" i="7" s="1"/>
  <c r="A820" i="7"/>
  <c r="G820" i="7"/>
  <c r="H820" i="7" s="1"/>
  <c r="P820" i="7" s="1"/>
  <c r="J820" i="7"/>
  <c r="K820" i="7"/>
  <c r="O820" i="7"/>
  <c r="A821" i="7"/>
  <c r="G821" i="7"/>
  <c r="H821" i="7"/>
  <c r="P821" i="7" s="1"/>
  <c r="J821" i="7"/>
  <c r="O821" i="7" s="1"/>
  <c r="A822" i="7"/>
  <c r="G822" i="7"/>
  <c r="H822" i="7"/>
  <c r="J822" i="7"/>
  <c r="K822" i="7" s="1"/>
  <c r="O822" i="7"/>
  <c r="P822" i="7"/>
  <c r="A823" i="7"/>
  <c r="G823" i="7"/>
  <c r="H823" i="7"/>
  <c r="P823" i="7" s="1"/>
  <c r="J823" i="7"/>
  <c r="K823" i="7"/>
  <c r="O823" i="7"/>
  <c r="A824" i="7"/>
  <c r="G824" i="7"/>
  <c r="H824" i="7" s="1"/>
  <c r="J824" i="7"/>
  <c r="A825" i="7"/>
  <c r="G825" i="7"/>
  <c r="H825" i="7"/>
  <c r="J825" i="7"/>
  <c r="A826" i="7"/>
  <c r="G826" i="7"/>
  <c r="H826" i="7"/>
  <c r="J826" i="7"/>
  <c r="A827" i="7"/>
  <c r="G827" i="7"/>
  <c r="H827" i="7" s="1"/>
  <c r="J827" i="7"/>
  <c r="O827" i="7" s="1"/>
  <c r="K827" i="7"/>
  <c r="P827" i="7"/>
  <c r="A828" i="7"/>
  <c r="G828" i="7"/>
  <c r="H828" i="7"/>
  <c r="J828" i="7"/>
  <c r="A829" i="7"/>
  <c r="G829" i="7"/>
  <c r="H829" i="7"/>
  <c r="J829" i="7"/>
  <c r="K829" i="7"/>
  <c r="O829" i="7"/>
  <c r="P829" i="7" s="1"/>
  <c r="A830" i="7"/>
  <c r="G830" i="7"/>
  <c r="H830" i="7" s="1"/>
  <c r="J830" i="7"/>
  <c r="O830" i="7" s="1"/>
  <c r="K830" i="7"/>
  <c r="A831" i="7"/>
  <c r="G831" i="7"/>
  <c r="H831" i="7"/>
  <c r="J831" i="7"/>
  <c r="K831" i="7" s="1"/>
  <c r="A832" i="7"/>
  <c r="G832" i="7"/>
  <c r="H832" i="7" s="1"/>
  <c r="P832" i="7" s="1"/>
  <c r="J832" i="7"/>
  <c r="K832" i="7"/>
  <c r="O832" i="7"/>
  <c r="A833" i="7"/>
  <c r="G833" i="7"/>
  <c r="H833" i="7"/>
  <c r="J833" i="7"/>
  <c r="O833" i="7" s="1"/>
  <c r="P833" i="7"/>
  <c r="A834" i="7"/>
  <c r="G834" i="7"/>
  <c r="H834" i="7"/>
  <c r="J834" i="7"/>
  <c r="K834" i="7" s="1"/>
  <c r="O834" i="7"/>
  <c r="P834" i="7"/>
  <c r="A835" i="7"/>
  <c r="G835" i="7"/>
  <c r="H835" i="7"/>
  <c r="J835" i="7"/>
  <c r="K835" i="7"/>
  <c r="O835" i="7"/>
  <c r="A836" i="7"/>
  <c r="F836" i="7"/>
  <c r="G836" i="7"/>
  <c r="H836" i="7"/>
  <c r="J836" i="7"/>
  <c r="K836" i="7"/>
  <c r="L836" i="7"/>
  <c r="N836" i="7"/>
  <c r="O836" i="7"/>
  <c r="P836" i="7"/>
  <c r="Q836" i="7"/>
  <c r="A785" i="7"/>
  <c r="G785" i="7"/>
  <c r="H785" i="7"/>
  <c r="J785" i="7"/>
  <c r="K785" i="7"/>
  <c r="O785" i="7"/>
  <c r="P785" i="7"/>
  <c r="A786" i="7"/>
  <c r="G786" i="7"/>
  <c r="H786" i="7" s="1"/>
  <c r="J786" i="7"/>
  <c r="O786" i="7" s="1"/>
  <c r="A787" i="7"/>
  <c r="G787" i="7"/>
  <c r="H787" i="7"/>
  <c r="P787" i="7" s="1"/>
  <c r="J787" i="7"/>
  <c r="O787" i="7" s="1"/>
  <c r="K787" i="7"/>
  <c r="A788" i="7"/>
  <c r="G788" i="7"/>
  <c r="H788" i="7" s="1"/>
  <c r="P788" i="7" s="1"/>
  <c r="J788" i="7"/>
  <c r="K788" i="7"/>
  <c r="O788" i="7"/>
  <c r="A789" i="7"/>
  <c r="G789" i="7"/>
  <c r="H789" i="7"/>
  <c r="P789" i="7" s="1"/>
  <c r="J789" i="7"/>
  <c r="O789" i="7" s="1"/>
  <c r="K789" i="7"/>
  <c r="A790" i="7"/>
  <c r="G790" i="7"/>
  <c r="H790" i="7"/>
  <c r="J790" i="7"/>
  <c r="K790" i="7" s="1"/>
  <c r="O790" i="7"/>
  <c r="P790" i="7" s="1"/>
  <c r="A791" i="7"/>
  <c r="G791" i="7"/>
  <c r="H791" i="7"/>
  <c r="P791" i="7" s="1"/>
  <c r="J791" i="7"/>
  <c r="K791" i="7"/>
  <c r="O791" i="7"/>
  <c r="A792" i="7"/>
  <c r="G792" i="7"/>
  <c r="H792" i="7" s="1"/>
  <c r="J792" i="7"/>
  <c r="O792" i="7" s="1"/>
  <c r="K792" i="7"/>
  <c r="A793" i="7"/>
  <c r="G793" i="7"/>
  <c r="H793" i="7"/>
  <c r="J793" i="7"/>
  <c r="A794" i="7"/>
  <c r="G794" i="7"/>
  <c r="H794" i="7" s="1"/>
  <c r="P794" i="7" s="1"/>
  <c r="J794" i="7"/>
  <c r="K794" i="7" s="1"/>
  <c r="O794" i="7"/>
  <c r="A795" i="7"/>
  <c r="G795" i="7"/>
  <c r="H795" i="7" s="1"/>
  <c r="J795" i="7"/>
  <c r="O795" i="7" s="1"/>
  <c r="K795" i="7"/>
  <c r="P795" i="7"/>
  <c r="A796" i="7"/>
  <c r="G796" i="7"/>
  <c r="H796" i="7"/>
  <c r="H805" i="7" s="1"/>
  <c r="J796" i="7"/>
  <c r="A797" i="7"/>
  <c r="G797" i="7"/>
  <c r="H797" i="7"/>
  <c r="J797" i="7"/>
  <c r="K797" i="7"/>
  <c r="O797" i="7"/>
  <c r="P797" i="7"/>
  <c r="A798" i="7"/>
  <c r="G798" i="7"/>
  <c r="H798" i="7" s="1"/>
  <c r="P798" i="7" s="1"/>
  <c r="J798" i="7"/>
  <c r="O798" i="7" s="1"/>
  <c r="A799" i="7"/>
  <c r="G799" i="7"/>
  <c r="H799" i="7"/>
  <c r="J799" i="7"/>
  <c r="K799" i="7" s="1"/>
  <c r="O799" i="7"/>
  <c r="P799" i="7"/>
  <c r="A800" i="7"/>
  <c r="G800" i="7"/>
  <c r="H800" i="7"/>
  <c r="P800" i="7" s="1"/>
  <c r="J800" i="7"/>
  <c r="K800" i="7"/>
  <c r="O800" i="7"/>
  <c r="A801" i="7"/>
  <c r="G801" i="7"/>
  <c r="H801" i="7"/>
  <c r="J801" i="7"/>
  <c r="K801" i="7"/>
  <c r="O801" i="7"/>
  <c r="P801" i="7" s="1"/>
  <c r="A802" i="7"/>
  <c r="G802" i="7"/>
  <c r="H802" i="7"/>
  <c r="J802" i="7"/>
  <c r="K802" i="7" s="1"/>
  <c r="O802" i="7"/>
  <c r="P802" i="7" s="1"/>
  <c r="A803" i="7"/>
  <c r="G803" i="7"/>
  <c r="H803" i="7" s="1"/>
  <c r="P803" i="7" s="1"/>
  <c r="J803" i="7"/>
  <c r="K803" i="7"/>
  <c r="O803" i="7"/>
  <c r="A804" i="7"/>
  <c r="F804" i="7"/>
  <c r="G804" i="7"/>
  <c r="H804" i="7"/>
  <c r="J804" i="7"/>
  <c r="K804" i="7"/>
  <c r="L804" i="7"/>
  <c r="N804" i="7"/>
  <c r="O804" i="7"/>
  <c r="P804" i="7"/>
  <c r="Q804" i="7"/>
  <c r="A753" i="7"/>
  <c r="G753" i="7"/>
  <c r="H753" i="7"/>
  <c r="J753" i="7"/>
  <c r="K753" i="7"/>
  <c r="O753" i="7"/>
  <c r="P753" i="7" s="1"/>
  <c r="A754" i="7"/>
  <c r="G754" i="7"/>
  <c r="H754" i="7"/>
  <c r="P754" i="7" s="1"/>
  <c r="J754" i="7"/>
  <c r="O754" i="7" s="1"/>
  <c r="A755" i="7"/>
  <c r="G755" i="7"/>
  <c r="H755" i="7"/>
  <c r="P755" i="7" s="1"/>
  <c r="J755" i="7"/>
  <c r="K755" i="7" s="1"/>
  <c r="O755" i="7"/>
  <c r="A756" i="7"/>
  <c r="G756" i="7"/>
  <c r="H756" i="7"/>
  <c r="J756" i="7"/>
  <c r="K756" i="7"/>
  <c r="O756" i="7"/>
  <c r="A757" i="7"/>
  <c r="G757" i="7"/>
  <c r="H757" i="7" s="1"/>
  <c r="P757" i="7" s="1"/>
  <c r="J757" i="7"/>
  <c r="O757" i="7" s="1"/>
  <c r="K757" i="7"/>
  <c r="A758" i="7"/>
  <c r="G758" i="7"/>
  <c r="H758" i="7"/>
  <c r="J758" i="7"/>
  <c r="K758" i="7" s="1"/>
  <c r="O758" i="7"/>
  <c r="P758" i="7" s="1"/>
  <c r="A759" i="7"/>
  <c r="G759" i="7"/>
  <c r="H759" i="7" s="1"/>
  <c r="J759" i="7"/>
  <c r="K759" i="7" s="1"/>
  <c r="A760" i="7"/>
  <c r="G760" i="7"/>
  <c r="H760" i="7" s="1"/>
  <c r="J760" i="7"/>
  <c r="A761" i="7"/>
  <c r="G761" i="7"/>
  <c r="H761" i="7" s="1"/>
  <c r="J761" i="7"/>
  <c r="A762" i="7"/>
  <c r="G762" i="7"/>
  <c r="H762" i="7" s="1"/>
  <c r="J762" i="7"/>
  <c r="O762" i="7" s="1"/>
  <c r="K762" i="7"/>
  <c r="P762" i="7"/>
  <c r="A763" i="7"/>
  <c r="G763" i="7"/>
  <c r="H763" i="7" s="1"/>
  <c r="P763" i="7" s="1"/>
  <c r="J763" i="7"/>
  <c r="O763" i="7" s="1"/>
  <c r="K763" i="7"/>
  <c r="A764" i="7"/>
  <c r="G764" i="7"/>
  <c r="H764" i="7" s="1"/>
  <c r="J764" i="7"/>
  <c r="K764" i="7"/>
  <c r="O764" i="7"/>
  <c r="P764" i="7"/>
  <c r="A765" i="7"/>
  <c r="G765" i="7"/>
  <c r="H765" i="7"/>
  <c r="J765" i="7"/>
  <c r="K765" i="7"/>
  <c r="O765" i="7"/>
  <c r="P765" i="7"/>
  <c r="A766" i="7"/>
  <c r="G766" i="7"/>
  <c r="H766" i="7"/>
  <c r="J766" i="7"/>
  <c r="O766" i="7" s="1"/>
  <c r="K766" i="7"/>
  <c r="A767" i="7"/>
  <c r="G767" i="7"/>
  <c r="H767" i="7"/>
  <c r="J767" i="7"/>
  <c r="K767" i="7" s="1"/>
  <c r="A768" i="7"/>
  <c r="G768" i="7"/>
  <c r="H768" i="7" s="1"/>
  <c r="J768" i="7"/>
  <c r="K768" i="7"/>
  <c r="O768" i="7"/>
  <c r="A769" i="7"/>
  <c r="G769" i="7"/>
  <c r="H769" i="7"/>
  <c r="J769" i="7"/>
  <c r="K769" i="7"/>
  <c r="O769" i="7"/>
  <c r="P769" i="7" s="1"/>
  <c r="A770" i="7"/>
  <c r="G770" i="7"/>
  <c r="H770" i="7"/>
  <c r="J770" i="7"/>
  <c r="K770" i="7" s="1"/>
  <c r="A771" i="7"/>
  <c r="G771" i="7"/>
  <c r="H771" i="7" s="1"/>
  <c r="J771" i="7"/>
  <c r="K771" i="7"/>
  <c r="O771" i="7"/>
  <c r="A772" i="7"/>
  <c r="F772" i="7"/>
  <c r="G772" i="7"/>
  <c r="H772" i="7"/>
  <c r="J772" i="7"/>
  <c r="K772" i="7"/>
  <c r="L772" i="7"/>
  <c r="N772" i="7"/>
  <c r="O772" i="7"/>
  <c r="P772" i="7"/>
  <c r="Q772" i="7"/>
  <c r="A721" i="7"/>
  <c r="G721" i="7"/>
  <c r="H721" i="7"/>
  <c r="P721" i="7" s="1"/>
  <c r="J721" i="7"/>
  <c r="K721" i="7"/>
  <c r="O721" i="7"/>
  <c r="A722" i="7"/>
  <c r="G722" i="7"/>
  <c r="H722" i="7" s="1"/>
  <c r="P722" i="7" s="1"/>
  <c r="J722" i="7"/>
  <c r="O722" i="7" s="1"/>
  <c r="K722" i="7"/>
  <c r="A723" i="7"/>
  <c r="G723" i="7"/>
  <c r="H723" i="7"/>
  <c r="J723" i="7"/>
  <c r="A724" i="7"/>
  <c r="G724" i="7"/>
  <c r="H724" i="7" s="1"/>
  <c r="J724" i="7"/>
  <c r="K724" i="7"/>
  <c r="O724" i="7"/>
  <c r="A725" i="7"/>
  <c r="G725" i="7"/>
  <c r="H725" i="7" s="1"/>
  <c r="J725" i="7"/>
  <c r="O725" i="7" s="1"/>
  <c r="K725" i="7"/>
  <c r="A726" i="7"/>
  <c r="G726" i="7"/>
  <c r="H726" i="7"/>
  <c r="J726" i="7"/>
  <c r="K726" i="7" s="1"/>
  <c r="O726" i="7"/>
  <c r="P726" i="7" s="1"/>
  <c r="A727" i="7"/>
  <c r="G727" i="7"/>
  <c r="H727" i="7"/>
  <c r="J727" i="7"/>
  <c r="A728" i="7"/>
  <c r="G728" i="7"/>
  <c r="H728" i="7" s="1"/>
  <c r="J728" i="7"/>
  <c r="K728" i="7"/>
  <c r="O728" i="7"/>
  <c r="P728" i="7" s="1"/>
  <c r="A729" i="7"/>
  <c r="G729" i="7"/>
  <c r="H729" i="7" s="1"/>
  <c r="J729" i="7"/>
  <c r="A730" i="7"/>
  <c r="G730" i="7"/>
  <c r="H730" i="7" s="1"/>
  <c r="J730" i="7"/>
  <c r="K730" i="7"/>
  <c r="O730" i="7"/>
  <c r="P730" i="7"/>
  <c r="A731" i="7"/>
  <c r="G731" i="7"/>
  <c r="H731" i="7" s="1"/>
  <c r="J731" i="7"/>
  <c r="O731" i="7" s="1"/>
  <c r="K731" i="7"/>
  <c r="A732" i="7"/>
  <c r="G732" i="7"/>
  <c r="H732" i="7" s="1"/>
  <c r="J732" i="7"/>
  <c r="K732" i="7"/>
  <c r="O732" i="7"/>
  <c r="P732" i="7" s="1"/>
  <c r="A733" i="7"/>
  <c r="G733" i="7"/>
  <c r="H733" i="7"/>
  <c r="P733" i="7" s="1"/>
  <c r="J733" i="7"/>
  <c r="K733" i="7"/>
  <c r="O733" i="7"/>
  <c r="A734" i="7"/>
  <c r="G734" i="7"/>
  <c r="H734" i="7"/>
  <c r="P734" i="7" s="1"/>
  <c r="J734" i="7"/>
  <c r="O734" i="7" s="1"/>
  <c r="K734" i="7"/>
  <c r="A735" i="7"/>
  <c r="G735" i="7"/>
  <c r="H735" i="7"/>
  <c r="J735" i="7"/>
  <c r="A736" i="7"/>
  <c r="G736" i="7"/>
  <c r="H736" i="7"/>
  <c r="J736" i="7"/>
  <c r="K736" i="7"/>
  <c r="O736" i="7"/>
  <c r="A737" i="7"/>
  <c r="G737" i="7"/>
  <c r="H737" i="7" s="1"/>
  <c r="P737" i="7" s="1"/>
  <c r="J737" i="7"/>
  <c r="K737" i="7" s="1"/>
  <c r="O737" i="7"/>
  <c r="A738" i="7"/>
  <c r="G738" i="7"/>
  <c r="H738" i="7"/>
  <c r="J738" i="7"/>
  <c r="K738" i="7" s="1"/>
  <c r="A739" i="7"/>
  <c r="G739" i="7"/>
  <c r="H739" i="7" s="1"/>
  <c r="J739" i="7"/>
  <c r="O739" i="7" s="1"/>
  <c r="K739" i="7"/>
  <c r="A740" i="7"/>
  <c r="F740" i="7"/>
  <c r="G740" i="7"/>
  <c r="H740" i="7"/>
  <c r="J740" i="7"/>
  <c r="K740" i="7"/>
  <c r="L740" i="7"/>
  <c r="N740" i="7"/>
  <c r="O740" i="7"/>
  <c r="P740" i="7"/>
  <c r="Q740" i="7"/>
  <c r="A689" i="7"/>
  <c r="G689" i="7"/>
  <c r="H689" i="7"/>
  <c r="J689" i="7"/>
  <c r="K689" i="7"/>
  <c r="O689" i="7"/>
  <c r="P689" i="7"/>
  <c r="A690" i="7"/>
  <c r="G690" i="7"/>
  <c r="H690" i="7" s="1"/>
  <c r="P690" i="7" s="1"/>
  <c r="J690" i="7"/>
  <c r="O690" i="7" s="1"/>
  <c r="K690" i="7"/>
  <c r="A691" i="7"/>
  <c r="G691" i="7"/>
  <c r="H691" i="7"/>
  <c r="J691" i="7"/>
  <c r="K691" i="7" s="1"/>
  <c r="A692" i="7"/>
  <c r="G692" i="7"/>
  <c r="H692" i="7" s="1"/>
  <c r="P692" i="7" s="1"/>
  <c r="J692" i="7"/>
  <c r="K692" i="7"/>
  <c r="O692" i="7"/>
  <c r="A693" i="7"/>
  <c r="G693" i="7"/>
  <c r="H693" i="7" s="1"/>
  <c r="J693" i="7"/>
  <c r="K693" i="7" s="1"/>
  <c r="A694" i="7"/>
  <c r="G694" i="7"/>
  <c r="H694" i="7"/>
  <c r="J694" i="7"/>
  <c r="K694" i="7" s="1"/>
  <c r="A695" i="7"/>
  <c r="G695" i="7"/>
  <c r="H695" i="7" s="1"/>
  <c r="P695" i="7" s="1"/>
  <c r="J695" i="7"/>
  <c r="O695" i="7" s="1"/>
  <c r="K695" i="7"/>
  <c r="A696" i="7"/>
  <c r="G696" i="7"/>
  <c r="H696" i="7" s="1"/>
  <c r="J696" i="7"/>
  <c r="O696" i="7" s="1"/>
  <c r="K696" i="7"/>
  <c r="A697" i="7"/>
  <c r="G697" i="7"/>
  <c r="H697" i="7" s="1"/>
  <c r="J697" i="7"/>
  <c r="A698" i="7"/>
  <c r="G698" i="7"/>
  <c r="H698" i="7" s="1"/>
  <c r="P698" i="7" s="1"/>
  <c r="J698" i="7"/>
  <c r="O698" i="7" s="1"/>
  <c r="K698" i="7"/>
  <c r="A699" i="7"/>
  <c r="G699" i="7"/>
  <c r="H699" i="7" s="1"/>
  <c r="J699" i="7"/>
  <c r="O699" i="7" s="1"/>
  <c r="K699" i="7"/>
  <c r="A700" i="7"/>
  <c r="F700" i="7"/>
  <c r="G700" i="7"/>
  <c r="H700" i="7"/>
  <c r="J700" i="7"/>
  <c r="K700" i="7"/>
  <c r="L700" i="7"/>
  <c r="N700" i="7"/>
  <c r="O700" i="7"/>
  <c r="P700" i="7"/>
  <c r="Q700" i="7"/>
  <c r="A701" i="7"/>
  <c r="F701" i="7"/>
  <c r="G701" i="7"/>
  <c r="H701" i="7"/>
  <c r="J701" i="7"/>
  <c r="K701" i="7"/>
  <c r="L701" i="7"/>
  <c r="N701" i="7"/>
  <c r="O701" i="7"/>
  <c r="P701" i="7"/>
  <c r="Q701" i="7"/>
  <c r="A702" i="7"/>
  <c r="F702" i="7"/>
  <c r="G702" i="7"/>
  <c r="H702" i="7"/>
  <c r="J702" i="7"/>
  <c r="K702" i="7"/>
  <c r="L702" i="7"/>
  <c r="N702" i="7"/>
  <c r="O702" i="7"/>
  <c r="P702" i="7"/>
  <c r="Q702" i="7"/>
  <c r="A703" i="7"/>
  <c r="F703" i="7"/>
  <c r="G703" i="7"/>
  <c r="H703" i="7"/>
  <c r="J703" i="7"/>
  <c r="K703" i="7"/>
  <c r="L703" i="7"/>
  <c r="N703" i="7"/>
  <c r="O703" i="7"/>
  <c r="P703" i="7"/>
  <c r="Q703" i="7"/>
  <c r="A704" i="7"/>
  <c r="F704" i="7"/>
  <c r="W709" i="7" s="1"/>
  <c r="G704" i="7"/>
  <c r="H704" i="7"/>
  <c r="J704" i="7"/>
  <c r="K704" i="7"/>
  <c r="L704" i="7"/>
  <c r="N704" i="7"/>
  <c r="O704" i="7"/>
  <c r="P704" i="7"/>
  <c r="Q704" i="7"/>
  <c r="A705" i="7"/>
  <c r="F705" i="7"/>
  <c r="G705" i="7"/>
  <c r="H705" i="7"/>
  <c r="J705" i="7"/>
  <c r="K705" i="7"/>
  <c r="L705" i="7"/>
  <c r="N705" i="7"/>
  <c r="O705" i="7"/>
  <c r="P705" i="7"/>
  <c r="Q705" i="7"/>
  <c r="A706" i="7"/>
  <c r="F706" i="7"/>
  <c r="G706" i="7"/>
  <c r="H706" i="7"/>
  <c r="J706" i="7"/>
  <c r="K706" i="7"/>
  <c r="L706" i="7"/>
  <c r="N706" i="7"/>
  <c r="O706" i="7"/>
  <c r="P706" i="7"/>
  <c r="Q706" i="7"/>
  <c r="A707" i="7"/>
  <c r="F707" i="7"/>
  <c r="G707" i="7"/>
  <c r="H707" i="7"/>
  <c r="J707" i="7"/>
  <c r="K707" i="7"/>
  <c r="L707" i="7"/>
  <c r="N707" i="7"/>
  <c r="O707" i="7"/>
  <c r="P707" i="7"/>
  <c r="Q707" i="7"/>
  <c r="A708" i="7"/>
  <c r="F708" i="7"/>
  <c r="G708" i="7"/>
  <c r="H708" i="7"/>
  <c r="J708" i="7"/>
  <c r="K708" i="7"/>
  <c r="L708" i="7"/>
  <c r="N708" i="7"/>
  <c r="O708" i="7"/>
  <c r="P708" i="7"/>
  <c r="Q708" i="7"/>
  <c r="A657" i="7"/>
  <c r="G657" i="7"/>
  <c r="H657" i="7" s="1"/>
  <c r="J657" i="7"/>
  <c r="K657" i="7" s="1"/>
  <c r="O657" i="7"/>
  <c r="P657" i="7"/>
  <c r="A658" i="7"/>
  <c r="G658" i="7"/>
  <c r="H658" i="7"/>
  <c r="J658" i="7"/>
  <c r="A659" i="7"/>
  <c r="G659" i="7"/>
  <c r="H659" i="7" s="1"/>
  <c r="J659" i="7"/>
  <c r="O659" i="7" s="1"/>
  <c r="K659" i="7"/>
  <c r="P659" i="7"/>
  <c r="A660" i="7"/>
  <c r="G660" i="7"/>
  <c r="H660" i="7"/>
  <c r="P660" i="7" s="1"/>
  <c r="J660" i="7"/>
  <c r="O660" i="7" s="1"/>
  <c r="K660" i="7"/>
  <c r="A661" i="7"/>
  <c r="G661" i="7"/>
  <c r="H661" i="7"/>
  <c r="J661" i="7"/>
  <c r="K661" i="7"/>
  <c r="O661" i="7"/>
  <c r="P661" i="7" s="1"/>
  <c r="A662" i="7"/>
  <c r="G662" i="7"/>
  <c r="H662" i="7"/>
  <c r="P662" i="7" s="1"/>
  <c r="J662" i="7"/>
  <c r="O662" i="7" s="1"/>
  <c r="A663" i="7"/>
  <c r="G663" i="7"/>
  <c r="H663" i="7"/>
  <c r="P663" i="7" s="1"/>
  <c r="J663" i="7"/>
  <c r="O663" i="7" s="1"/>
  <c r="K663" i="7"/>
  <c r="A664" i="7"/>
  <c r="G664" i="7"/>
  <c r="H664" i="7" s="1"/>
  <c r="P664" i="7" s="1"/>
  <c r="J664" i="7"/>
  <c r="K664" i="7"/>
  <c r="O664" i="7"/>
  <c r="A665" i="7"/>
  <c r="G665" i="7"/>
  <c r="H665" i="7" s="1"/>
  <c r="P665" i="7" s="1"/>
  <c r="J665" i="7"/>
  <c r="O665" i="7" s="1"/>
  <c r="K665" i="7"/>
  <c r="A666" i="7"/>
  <c r="G666" i="7"/>
  <c r="H666" i="7"/>
  <c r="J666" i="7"/>
  <c r="K666" i="7" s="1"/>
  <c r="A667" i="7"/>
  <c r="G667" i="7"/>
  <c r="H667" i="7" s="1"/>
  <c r="J667" i="7"/>
  <c r="K667" i="7"/>
  <c r="O667" i="7"/>
  <c r="A668" i="7"/>
  <c r="G668" i="7"/>
  <c r="H668" i="7" s="1"/>
  <c r="P668" i="7" s="1"/>
  <c r="J668" i="7"/>
  <c r="O668" i="7" s="1"/>
  <c r="K668" i="7"/>
  <c r="A669" i="7"/>
  <c r="G669" i="7"/>
  <c r="H669" i="7" s="1"/>
  <c r="J669" i="7"/>
  <c r="K669" i="7" s="1"/>
  <c r="A670" i="7"/>
  <c r="G670" i="7"/>
  <c r="H670" i="7" s="1"/>
  <c r="J670" i="7"/>
  <c r="K670" i="7" s="1"/>
  <c r="A671" i="7"/>
  <c r="G671" i="7"/>
  <c r="H671" i="7" s="1"/>
  <c r="J671" i="7"/>
  <c r="A672" i="7"/>
  <c r="G672" i="7"/>
  <c r="H672" i="7" s="1"/>
  <c r="J672" i="7"/>
  <c r="K672" i="7" s="1"/>
  <c r="A673" i="7"/>
  <c r="G673" i="7"/>
  <c r="H673" i="7"/>
  <c r="J673" i="7"/>
  <c r="K673" i="7"/>
  <c r="O673" i="7"/>
  <c r="A674" i="7"/>
  <c r="F674" i="7"/>
  <c r="G674" i="7"/>
  <c r="H674" i="7"/>
  <c r="J674" i="7"/>
  <c r="K674" i="7"/>
  <c r="L674" i="7"/>
  <c r="N674" i="7"/>
  <c r="O674" i="7"/>
  <c r="P674" i="7"/>
  <c r="Q674" i="7"/>
  <c r="A675" i="7"/>
  <c r="F675" i="7"/>
  <c r="G675" i="7"/>
  <c r="H675" i="7"/>
  <c r="J675" i="7"/>
  <c r="K675" i="7"/>
  <c r="L675" i="7"/>
  <c r="N675" i="7"/>
  <c r="O675" i="7"/>
  <c r="P675" i="7"/>
  <c r="Q675" i="7"/>
  <c r="A676" i="7"/>
  <c r="F676" i="7"/>
  <c r="G676" i="7"/>
  <c r="H676" i="7"/>
  <c r="J676" i="7"/>
  <c r="K676" i="7"/>
  <c r="L676" i="7"/>
  <c r="N676" i="7"/>
  <c r="O676" i="7"/>
  <c r="P676" i="7"/>
  <c r="Q676" i="7"/>
  <c r="A625" i="7"/>
  <c r="G625" i="7"/>
  <c r="H625" i="7" s="1"/>
  <c r="J625" i="7"/>
  <c r="O625" i="7" s="1"/>
  <c r="K625" i="7"/>
  <c r="A626" i="7"/>
  <c r="G626" i="7"/>
  <c r="H626" i="7"/>
  <c r="J626" i="7"/>
  <c r="K626" i="7" s="1"/>
  <c r="O626" i="7"/>
  <c r="P626" i="7" s="1"/>
  <c r="A627" i="7"/>
  <c r="G627" i="7"/>
  <c r="H627" i="7" s="1"/>
  <c r="J627" i="7"/>
  <c r="K627" i="7" s="1"/>
  <c r="A628" i="7"/>
  <c r="G628" i="7"/>
  <c r="H628" i="7" s="1"/>
  <c r="J628" i="7"/>
  <c r="K628" i="7"/>
  <c r="O628" i="7"/>
  <c r="A629" i="7"/>
  <c r="G629" i="7"/>
  <c r="H629" i="7" s="1"/>
  <c r="J629" i="7"/>
  <c r="K629" i="7" s="1"/>
  <c r="A630" i="7"/>
  <c r="G630" i="7"/>
  <c r="H630" i="7" s="1"/>
  <c r="P630" i="7" s="1"/>
  <c r="J630" i="7"/>
  <c r="K630" i="7"/>
  <c r="O630" i="7"/>
  <c r="A631" i="7"/>
  <c r="G631" i="7"/>
  <c r="H631" i="7" s="1"/>
  <c r="P631" i="7" s="1"/>
  <c r="J631" i="7"/>
  <c r="O631" i="7" s="1"/>
  <c r="A632" i="7"/>
  <c r="G632" i="7"/>
  <c r="H632" i="7" s="1"/>
  <c r="J632" i="7"/>
  <c r="K632" i="7" s="1"/>
  <c r="A633" i="7"/>
  <c r="G633" i="7"/>
  <c r="H633" i="7"/>
  <c r="J633" i="7"/>
  <c r="K633" i="7"/>
  <c r="O633" i="7"/>
  <c r="P633" i="7"/>
  <c r="A634" i="7"/>
  <c r="G634" i="7"/>
  <c r="H634" i="7" s="1"/>
  <c r="P634" i="7" s="1"/>
  <c r="J634" i="7"/>
  <c r="O634" i="7" s="1"/>
  <c r="K634" i="7"/>
  <c r="A635" i="7"/>
  <c r="G635" i="7"/>
  <c r="H635" i="7"/>
  <c r="J635" i="7"/>
  <c r="K635" i="7"/>
  <c r="O635" i="7"/>
  <c r="P635" i="7"/>
  <c r="A636" i="7"/>
  <c r="F636" i="7"/>
  <c r="G636" i="7"/>
  <c r="H636" i="7"/>
  <c r="J636" i="7"/>
  <c r="K636" i="7"/>
  <c r="L636" i="7"/>
  <c r="N636" i="7"/>
  <c r="O636" i="7"/>
  <c r="P636" i="7"/>
  <c r="Q636" i="7"/>
  <c r="A637" i="7"/>
  <c r="F637" i="7"/>
  <c r="G637" i="7"/>
  <c r="H637" i="7"/>
  <c r="J637" i="7"/>
  <c r="K637" i="7"/>
  <c r="L637" i="7"/>
  <c r="N637" i="7"/>
  <c r="O637" i="7"/>
  <c r="P637" i="7"/>
  <c r="Q637" i="7"/>
  <c r="A638" i="7"/>
  <c r="F638" i="7"/>
  <c r="V645" i="7" s="1"/>
  <c r="G638" i="7"/>
  <c r="H638" i="7"/>
  <c r="J638" i="7"/>
  <c r="K638" i="7"/>
  <c r="L638" i="7"/>
  <c r="N638" i="7"/>
  <c r="O638" i="7"/>
  <c r="P638" i="7"/>
  <c r="Q638" i="7"/>
  <c r="A639" i="7"/>
  <c r="F639" i="7"/>
  <c r="G639" i="7"/>
  <c r="H639" i="7"/>
  <c r="J639" i="7"/>
  <c r="K639" i="7"/>
  <c r="L639" i="7"/>
  <c r="N639" i="7"/>
  <c r="O639" i="7"/>
  <c r="P639" i="7"/>
  <c r="Q639" i="7"/>
  <c r="A640" i="7"/>
  <c r="F640" i="7"/>
  <c r="G640" i="7"/>
  <c r="H640" i="7"/>
  <c r="J640" i="7"/>
  <c r="K640" i="7"/>
  <c r="L640" i="7"/>
  <c r="N640" i="7"/>
  <c r="O640" i="7"/>
  <c r="P640" i="7"/>
  <c r="Q640" i="7"/>
  <c r="A641" i="7"/>
  <c r="F641" i="7"/>
  <c r="G641" i="7"/>
  <c r="H641" i="7"/>
  <c r="J641" i="7"/>
  <c r="K641" i="7"/>
  <c r="L641" i="7"/>
  <c r="N641" i="7"/>
  <c r="O641" i="7"/>
  <c r="P641" i="7"/>
  <c r="Q641" i="7"/>
  <c r="A642" i="7"/>
  <c r="F642" i="7"/>
  <c r="G642" i="7"/>
  <c r="H642" i="7"/>
  <c r="J642" i="7"/>
  <c r="K642" i="7"/>
  <c r="L642" i="7"/>
  <c r="N642" i="7"/>
  <c r="O642" i="7"/>
  <c r="P642" i="7"/>
  <c r="Q642" i="7"/>
  <c r="A643" i="7"/>
  <c r="F643" i="7"/>
  <c r="G643" i="7"/>
  <c r="H643" i="7"/>
  <c r="J643" i="7"/>
  <c r="K643" i="7"/>
  <c r="L643" i="7"/>
  <c r="N643" i="7"/>
  <c r="O643" i="7"/>
  <c r="P643" i="7"/>
  <c r="Q643" i="7"/>
  <c r="A644" i="7"/>
  <c r="F644" i="7"/>
  <c r="G644" i="7"/>
  <c r="H644" i="7"/>
  <c r="J644" i="7"/>
  <c r="K644" i="7"/>
  <c r="L644" i="7"/>
  <c r="N644" i="7"/>
  <c r="O644" i="7"/>
  <c r="P644" i="7"/>
  <c r="Q644" i="7"/>
  <c r="A593" i="7"/>
  <c r="G593" i="7"/>
  <c r="H593" i="7" s="1"/>
  <c r="J593" i="7"/>
  <c r="K593" i="7"/>
  <c r="O593" i="7"/>
  <c r="P593" i="7"/>
  <c r="A594" i="7"/>
  <c r="G594" i="7"/>
  <c r="H594" i="7"/>
  <c r="J594" i="7"/>
  <c r="O594" i="7" s="1"/>
  <c r="K594" i="7"/>
  <c r="A595" i="7"/>
  <c r="G595" i="7"/>
  <c r="H595" i="7"/>
  <c r="J595" i="7"/>
  <c r="K595" i="7"/>
  <c r="O595" i="7"/>
  <c r="P595" i="7" s="1"/>
  <c r="A596" i="7"/>
  <c r="G596" i="7"/>
  <c r="H596" i="7" s="1"/>
  <c r="P596" i="7" s="1"/>
  <c r="J596" i="7"/>
  <c r="K596" i="7"/>
  <c r="O596" i="7"/>
  <c r="A597" i="7"/>
  <c r="G597" i="7"/>
  <c r="H597" i="7" s="1"/>
  <c r="J597" i="7"/>
  <c r="K597" i="7"/>
  <c r="O597" i="7"/>
  <c r="A598" i="7"/>
  <c r="G598" i="7"/>
  <c r="H598" i="7"/>
  <c r="J598" i="7"/>
  <c r="A599" i="7"/>
  <c r="G599" i="7"/>
  <c r="H599" i="7"/>
  <c r="J599" i="7"/>
  <c r="K599" i="7"/>
  <c r="O599" i="7"/>
  <c r="A600" i="7"/>
  <c r="G600" i="7"/>
  <c r="H600" i="7" s="1"/>
  <c r="J600" i="7"/>
  <c r="A601" i="7"/>
  <c r="G601" i="7"/>
  <c r="H601" i="7"/>
  <c r="J601" i="7"/>
  <c r="K601" i="7" s="1"/>
  <c r="O601" i="7"/>
  <c r="P601" i="7" s="1"/>
  <c r="A602" i="7"/>
  <c r="G602" i="7"/>
  <c r="H602" i="7" s="1"/>
  <c r="J602" i="7"/>
  <c r="A603" i="7"/>
  <c r="G603" i="7"/>
  <c r="H603" i="7" s="1"/>
  <c r="J603" i="7"/>
  <c r="O603" i="7" s="1"/>
  <c r="P603" i="7" s="1"/>
  <c r="K603" i="7"/>
  <c r="A604" i="7"/>
  <c r="G604" i="7"/>
  <c r="H604" i="7" s="1"/>
  <c r="J604" i="7"/>
  <c r="A605" i="7"/>
  <c r="G605" i="7"/>
  <c r="H605" i="7"/>
  <c r="P605" i="7" s="1"/>
  <c r="J605" i="7"/>
  <c r="K605" i="7"/>
  <c r="O605" i="7"/>
  <c r="A606" i="7"/>
  <c r="F606" i="7"/>
  <c r="G606" i="7"/>
  <c r="H606" i="7"/>
  <c r="J606" i="7"/>
  <c r="K606" i="7"/>
  <c r="L606" i="7"/>
  <c r="N606" i="7"/>
  <c r="O606" i="7"/>
  <c r="P606" i="7"/>
  <c r="Q606" i="7"/>
  <c r="A607" i="7"/>
  <c r="F607" i="7"/>
  <c r="G607" i="7"/>
  <c r="H607" i="7"/>
  <c r="J607" i="7"/>
  <c r="K607" i="7"/>
  <c r="L607" i="7"/>
  <c r="N607" i="7"/>
  <c r="O607" i="7"/>
  <c r="P607" i="7"/>
  <c r="Q607" i="7"/>
  <c r="A608" i="7"/>
  <c r="F608" i="7"/>
  <c r="G608" i="7"/>
  <c r="H608" i="7"/>
  <c r="J608" i="7"/>
  <c r="K608" i="7"/>
  <c r="L608" i="7"/>
  <c r="N608" i="7"/>
  <c r="O608" i="7"/>
  <c r="P608" i="7"/>
  <c r="Q608" i="7"/>
  <c r="A609" i="7"/>
  <c r="F609" i="7"/>
  <c r="G609" i="7"/>
  <c r="H609" i="7"/>
  <c r="J609" i="7"/>
  <c r="K609" i="7"/>
  <c r="L609" i="7"/>
  <c r="N609" i="7"/>
  <c r="O609" i="7"/>
  <c r="P609" i="7"/>
  <c r="Q609" i="7"/>
  <c r="A610" i="7"/>
  <c r="F610" i="7"/>
  <c r="G610" i="7"/>
  <c r="H610" i="7"/>
  <c r="J610" i="7"/>
  <c r="K610" i="7"/>
  <c r="L610" i="7"/>
  <c r="N610" i="7"/>
  <c r="O610" i="7"/>
  <c r="P610" i="7"/>
  <c r="Q610" i="7"/>
  <c r="A611" i="7"/>
  <c r="F611" i="7"/>
  <c r="G611" i="7"/>
  <c r="H611" i="7"/>
  <c r="J611" i="7"/>
  <c r="K611" i="7"/>
  <c r="L611" i="7"/>
  <c r="N611" i="7"/>
  <c r="O611" i="7"/>
  <c r="P611" i="7"/>
  <c r="Q611" i="7"/>
  <c r="A612" i="7"/>
  <c r="F612" i="7"/>
  <c r="G612" i="7"/>
  <c r="H612" i="7"/>
  <c r="J612" i="7"/>
  <c r="K612" i="7"/>
  <c r="L612" i="7"/>
  <c r="N612" i="7"/>
  <c r="O612" i="7"/>
  <c r="P612" i="7"/>
  <c r="Q612" i="7"/>
  <c r="A561" i="7"/>
  <c r="G561" i="7"/>
  <c r="H561" i="7"/>
  <c r="P561" i="7" s="1"/>
  <c r="J561" i="7"/>
  <c r="K561" i="7"/>
  <c r="O561" i="7"/>
  <c r="A562" i="7"/>
  <c r="G562" i="7"/>
  <c r="H562" i="7" s="1"/>
  <c r="P562" i="7" s="1"/>
  <c r="J562" i="7"/>
  <c r="O562" i="7" s="1"/>
  <c r="K562" i="7"/>
  <c r="A563" i="7"/>
  <c r="G563" i="7"/>
  <c r="H563" i="7"/>
  <c r="J563" i="7"/>
  <c r="K563" i="7"/>
  <c r="O563" i="7"/>
  <c r="A564" i="7"/>
  <c r="G564" i="7"/>
  <c r="H564" i="7" s="1"/>
  <c r="P564" i="7" s="1"/>
  <c r="J564" i="7"/>
  <c r="K564" i="7"/>
  <c r="O564" i="7"/>
  <c r="A565" i="7"/>
  <c r="G565" i="7"/>
  <c r="H565" i="7" s="1"/>
  <c r="J565" i="7"/>
  <c r="K565" i="7"/>
  <c r="O565" i="7"/>
  <c r="A566" i="7"/>
  <c r="G566" i="7"/>
  <c r="H566" i="7"/>
  <c r="J566" i="7"/>
  <c r="K566" i="7" s="1"/>
  <c r="O566" i="7"/>
  <c r="P566" i="7"/>
  <c r="A567" i="7"/>
  <c r="G567" i="7"/>
  <c r="H567" i="7" s="1"/>
  <c r="J567" i="7"/>
  <c r="A568" i="7"/>
  <c r="G568" i="7"/>
  <c r="H568" i="7" s="1"/>
  <c r="J568" i="7"/>
  <c r="K568" i="7" s="1"/>
  <c r="A569" i="7"/>
  <c r="G569" i="7"/>
  <c r="H569" i="7" s="1"/>
  <c r="J569" i="7"/>
  <c r="A570" i="7"/>
  <c r="G570" i="7"/>
  <c r="H570" i="7"/>
  <c r="J570" i="7"/>
  <c r="K570" i="7"/>
  <c r="O570" i="7"/>
  <c r="P570" i="7"/>
  <c r="A571" i="7"/>
  <c r="G571" i="7"/>
  <c r="H571" i="7" s="1"/>
  <c r="J571" i="7"/>
  <c r="A572" i="7"/>
  <c r="F572" i="7"/>
  <c r="G572" i="7"/>
  <c r="H572" i="7"/>
  <c r="J572" i="7"/>
  <c r="K572" i="7"/>
  <c r="L572" i="7"/>
  <c r="N572" i="7"/>
  <c r="O572" i="7"/>
  <c r="P572" i="7"/>
  <c r="Q572" i="7"/>
  <c r="A573" i="7"/>
  <c r="F573" i="7"/>
  <c r="G573" i="7"/>
  <c r="H573" i="7"/>
  <c r="J573" i="7"/>
  <c r="K573" i="7"/>
  <c r="L573" i="7"/>
  <c r="N573" i="7"/>
  <c r="O573" i="7"/>
  <c r="P573" i="7"/>
  <c r="Q573" i="7"/>
  <c r="A574" i="7"/>
  <c r="F574" i="7"/>
  <c r="V581" i="7" s="1"/>
  <c r="G574" i="7"/>
  <c r="H574" i="7"/>
  <c r="J574" i="7"/>
  <c r="K574" i="7"/>
  <c r="L574" i="7"/>
  <c r="N574" i="7"/>
  <c r="O574" i="7"/>
  <c r="P574" i="7"/>
  <c r="Q574" i="7"/>
  <c r="A575" i="7"/>
  <c r="F575" i="7"/>
  <c r="G575" i="7"/>
  <c r="H575" i="7"/>
  <c r="J575" i="7"/>
  <c r="K575" i="7"/>
  <c r="L575" i="7"/>
  <c r="N575" i="7"/>
  <c r="O575" i="7"/>
  <c r="P575" i="7"/>
  <c r="Q575" i="7"/>
  <c r="A576" i="7"/>
  <c r="F576" i="7"/>
  <c r="G576" i="7"/>
  <c r="H576" i="7"/>
  <c r="J576" i="7"/>
  <c r="K576" i="7"/>
  <c r="L576" i="7"/>
  <c r="N576" i="7"/>
  <c r="O576" i="7"/>
  <c r="P576" i="7"/>
  <c r="Q576" i="7"/>
  <c r="A577" i="7"/>
  <c r="F577" i="7"/>
  <c r="G577" i="7"/>
  <c r="H577" i="7"/>
  <c r="J577" i="7"/>
  <c r="K577" i="7"/>
  <c r="L577" i="7"/>
  <c r="N577" i="7"/>
  <c r="O577" i="7"/>
  <c r="P577" i="7"/>
  <c r="Q577" i="7"/>
  <c r="A578" i="7"/>
  <c r="F578" i="7"/>
  <c r="G578" i="7"/>
  <c r="H578" i="7"/>
  <c r="J578" i="7"/>
  <c r="K578" i="7"/>
  <c r="L578" i="7"/>
  <c r="N578" i="7"/>
  <c r="O578" i="7"/>
  <c r="P578" i="7"/>
  <c r="Q578" i="7"/>
  <c r="A579" i="7"/>
  <c r="F579" i="7"/>
  <c r="G579" i="7"/>
  <c r="H579" i="7"/>
  <c r="J579" i="7"/>
  <c r="K579" i="7"/>
  <c r="L579" i="7"/>
  <c r="N579" i="7"/>
  <c r="O579" i="7"/>
  <c r="P579" i="7"/>
  <c r="Q579" i="7"/>
  <c r="A580" i="7"/>
  <c r="F580" i="7"/>
  <c r="G580" i="7"/>
  <c r="H580" i="7"/>
  <c r="J580" i="7"/>
  <c r="K580" i="7"/>
  <c r="L580" i="7"/>
  <c r="N580" i="7"/>
  <c r="O580" i="7"/>
  <c r="P580" i="7"/>
  <c r="Q580" i="7"/>
  <c r="A529" i="7"/>
  <c r="G529" i="7"/>
  <c r="H529" i="7"/>
  <c r="J529" i="7"/>
  <c r="K529" i="7"/>
  <c r="O529" i="7"/>
  <c r="P529" i="7" s="1"/>
  <c r="A530" i="7"/>
  <c r="G530" i="7"/>
  <c r="H530" i="7" s="1"/>
  <c r="J530" i="7"/>
  <c r="O530" i="7" s="1"/>
  <c r="K530" i="7"/>
  <c r="A531" i="7"/>
  <c r="G531" i="7"/>
  <c r="H531" i="7" s="1"/>
  <c r="J531" i="7"/>
  <c r="O531" i="7" s="1"/>
  <c r="P531" i="7" s="1"/>
  <c r="A532" i="7"/>
  <c r="G532" i="7"/>
  <c r="H532" i="7" s="1"/>
  <c r="J532" i="7"/>
  <c r="K532" i="7" s="1"/>
  <c r="A533" i="7"/>
  <c r="G533" i="7"/>
  <c r="H533" i="7"/>
  <c r="J533" i="7"/>
  <c r="K533" i="7"/>
  <c r="O533" i="7"/>
  <c r="A534" i="7"/>
  <c r="G534" i="7"/>
  <c r="H534" i="7" s="1"/>
  <c r="J534" i="7"/>
  <c r="K534" i="7"/>
  <c r="O534" i="7"/>
  <c r="P534" i="7"/>
  <c r="A535" i="7"/>
  <c r="G535" i="7"/>
  <c r="H535" i="7"/>
  <c r="J535" i="7"/>
  <c r="A536" i="7"/>
  <c r="G536" i="7"/>
  <c r="H536" i="7"/>
  <c r="J536" i="7"/>
  <c r="K536" i="7"/>
  <c r="O536" i="7"/>
  <c r="P536" i="7"/>
  <c r="A537" i="7"/>
  <c r="G537" i="7"/>
  <c r="H537" i="7" s="1"/>
  <c r="J537" i="7"/>
  <c r="O537" i="7" s="1"/>
  <c r="K537" i="7"/>
  <c r="A538" i="7"/>
  <c r="G538" i="7"/>
  <c r="H538" i="7"/>
  <c r="J538" i="7"/>
  <c r="K538" i="7" s="1"/>
  <c r="O538" i="7"/>
  <c r="P538" i="7"/>
  <c r="A539" i="7"/>
  <c r="G539" i="7"/>
  <c r="H539" i="7"/>
  <c r="J539" i="7"/>
  <c r="K539" i="7"/>
  <c r="O539" i="7"/>
  <c r="P539" i="7"/>
  <c r="A540" i="7"/>
  <c r="F540" i="7"/>
  <c r="G540" i="7"/>
  <c r="H540" i="7"/>
  <c r="J540" i="7"/>
  <c r="K540" i="7"/>
  <c r="L540" i="7"/>
  <c r="N540" i="7"/>
  <c r="O540" i="7"/>
  <c r="P540" i="7"/>
  <c r="Q540" i="7"/>
  <c r="A541" i="7"/>
  <c r="F541" i="7"/>
  <c r="G541" i="7"/>
  <c r="H541" i="7"/>
  <c r="J541" i="7"/>
  <c r="K541" i="7"/>
  <c r="L541" i="7"/>
  <c r="N541" i="7"/>
  <c r="O541" i="7"/>
  <c r="P541" i="7"/>
  <c r="Q541" i="7"/>
  <c r="A542" i="7"/>
  <c r="F542" i="7"/>
  <c r="G542" i="7"/>
  <c r="H542" i="7"/>
  <c r="J542" i="7"/>
  <c r="K542" i="7"/>
  <c r="L542" i="7"/>
  <c r="N542" i="7"/>
  <c r="O542" i="7"/>
  <c r="P542" i="7"/>
  <c r="Q542" i="7"/>
  <c r="A543" i="7"/>
  <c r="F543" i="7"/>
  <c r="G543" i="7"/>
  <c r="H543" i="7"/>
  <c r="J543" i="7"/>
  <c r="K543" i="7"/>
  <c r="L543" i="7"/>
  <c r="N543" i="7"/>
  <c r="O543" i="7"/>
  <c r="P543" i="7"/>
  <c r="Q543" i="7"/>
  <c r="A544" i="7"/>
  <c r="F544" i="7"/>
  <c r="G544" i="7"/>
  <c r="H544" i="7"/>
  <c r="J544" i="7"/>
  <c r="K544" i="7"/>
  <c r="L544" i="7"/>
  <c r="N544" i="7"/>
  <c r="O544" i="7"/>
  <c r="P544" i="7"/>
  <c r="Q544" i="7"/>
  <c r="A545" i="7"/>
  <c r="F545" i="7"/>
  <c r="G545" i="7"/>
  <c r="H545" i="7"/>
  <c r="J545" i="7"/>
  <c r="K545" i="7"/>
  <c r="L545" i="7"/>
  <c r="N545" i="7"/>
  <c r="O545" i="7"/>
  <c r="P545" i="7"/>
  <c r="Q545" i="7"/>
  <c r="A546" i="7"/>
  <c r="F546" i="7"/>
  <c r="G546" i="7"/>
  <c r="H546" i="7"/>
  <c r="J546" i="7"/>
  <c r="K546" i="7"/>
  <c r="L546" i="7"/>
  <c r="N546" i="7"/>
  <c r="O546" i="7"/>
  <c r="P546" i="7"/>
  <c r="Q546" i="7"/>
  <c r="A547" i="7"/>
  <c r="F547" i="7"/>
  <c r="G547" i="7"/>
  <c r="H547" i="7"/>
  <c r="J547" i="7"/>
  <c r="K547" i="7"/>
  <c r="L547" i="7"/>
  <c r="N547" i="7"/>
  <c r="O547" i="7"/>
  <c r="P547" i="7"/>
  <c r="Q547" i="7"/>
  <c r="A548" i="7"/>
  <c r="F548" i="7"/>
  <c r="G548" i="7"/>
  <c r="H548" i="7"/>
  <c r="J548" i="7"/>
  <c r="K548" i="7"/>
  <c r="L548" i="7"/>
  <c r="N548" i="7"/>
  <c r="O548" i="7"/>
  <c r="P548" i="7"/>
  <c r="Q548" i="7"/>
  <c r="A496" i="7"/>
  <c r="G496" i="7"/>
  <c r="H496" i="7" s="1"/>
  <c r="J496" i="7"/>
  <c r="O496" i="7" s="1"/>
  <c r="K496" i="7"/>
  <c r="A497" i="7"/>
  <c r="G497" i="7"/>
  <c r="H497" i="7" s="1"/>
  <c r="J497" i="7"/>
  <c r="K497" i="7"/>
  <c r="O497" i="7"/>
  <c r="P497" i="7"/>
  <c r="A498" i="7"/>
  <c r="G498" i="7"/>
  <c r="H498" i="7"/>
  <c r="P498" i="7" s="1"/>
  <c r="J498" i="7"/>
  <c r="K498" i="7"/>
  <c r="O498" i="7"/>
  <c r="A499" i="7"/>
  <c r="G499" i="7"/>
  <c r="H499" i="7"/>
  <c r="J499" i="7"/>
  <c r="A500" i="7"/>
  <c r="G500" i="7"/>
  <c r="H500" i="7"/>
  <c r="J500" i="7"/>
  <c r="O500" i="7" s="1"/>
  <c r="P500" i="7" s="1"/>
  <c r="A501" i="7"/>
  <c r="G501" i="7"/>
  <c r="H501" i="7"/>
  <c r="P501" i="7" s="1"/>
  <c r="J501" i="7"/>
  <c r="K501" i="7" s="1"/>
  <c r="O501" i="7"/>
  <c r="A502" i="7"/>
  <c r="G502" i="7"/>
  <c r="H502" i="7"/>
  <c r="P502" i="7" s="1"/>
  <c r="J502" i="7"/>
  <c r="O502" i="7" s="1"/>
  <c r="A503" i="7"/>
  <c r="G503" i="7"/>
  <c r="H503" i="7" s="1"/>
  <c r="J503" i="7"/>
  <c r="A504" i="7"/>
  <c r="G504" i="7"/>
  <c r="H504" i="7"/>
  <c r="J504" i="7"/>
  <c r="A505" i="7"/>
  <c r="G505" i="7"/>
  <c r="H505" i="7" s="1"/>
  <c r="J505" i="7"/>
  <c r="K505" i="7"/>
  <c r="O505" i="7"/>
  <c r="P505" i="7" s="1"/>
  <c r="A506" i="7"/>
  <c r="G506" i="7"/>
  <c r="H506" i="7"/>
  <c r="J506" i="7"/>
  <c r="A507" i="7"/>
  <c r="G507" i="7"/>
  <c r="H507" i="7"/>
  <c r="J507" i="7"/>
  <c r="K507" i="7" s="1"/>
  <c r="O507" i="7"/>
  <c r="P507" i="7" s="1"/>
  <c r="A508" i="7"/>
  <c r="G508" i="7"/>
  <c r="H508" i="7" s="1"/>
  <c r="P508" i="7" s="1"/>
  <c r="J508" i="7"/>
  <c r="O508" i="7" s="1"/>
  <c r="K508" i="7"/>
  <c r="A509" i="7"/>
  <c r="G509" i="7"/>
  <c r="H509" i="7" s="1"/>
  <c r="J509" i="7"/>
  <c r="K509" i="7" s="1"/>
  <c r="A510" i="7"/>
  <c r="G510" i="7"/>
  <c r="H510" i="7"/>
  <c r="P510" i="7" s="1"/>
  <c r="J510" i="7"/>
  <c r="K510" i="7"/>
  <c r="O510" i="7"/>
  <c r="A511" i="7"/>
  <c r="G511" i="7"/>
  <c r="H511" i="7" s="1"/>
  <c r="P511" i="7" s="1"/>
  <c r="J511" i="7"/>
  <c r="O511" i="7" s="1"/>
  <c r="K511" i="7"/>
  <c r="A512" i="7"/>
  <c r="G512" i="7"/>
  <c r="H512" i="7"/>
  <c r="J512" i="7"/>
  <c r="O512" i="7" s="1"/>
  <c r="P512" i="7" s="1"/>
  <c r="K512" i="7"/>
  <c r="A513" i="7"/>
  <c r="G513" i="7"/>
  <c r="H513" i="7" s="1"/>
  <c r="P513" i="7" s="1"/>
  <c r="J513" i="7"/>
  <c r="K513" i="7" s="1"/>
  <c r="O513" i="7"/>
  <c r="A514" i="7"/>
  <c r="G514" i="7"/>
  <c r="H514" i="7" s="1"/>
  <c r="J514" i="7"/>
  <c r="K514" i="7"/>
  <c r="O514" i="7"/>
  <c r="P514" i="7"/>
  <c r="A515" i="7"/>
  <c r="G515" i="7"/>
  <c r="H515" i="7" s="1"/>
  <c r="J515" i="7"/>
  <c r="A516" i="7"/>
  <c r="F516" i="7"/>
  <c r="G516" i="7"/>
  <c r="H516" i="7"/>
  <c r="J516" i="7"/>
  <c r="K516" i="7"/>
  <c r="L516" i="7"/>
  <c r="N516" i="7"/>
  <c r="O516" i="7"/>
  <c r="P516" i="7"/>
  <c r="Q516" i="7"/>
  <c r="A463" i="7"/>
  <c r="G463" i="7"/>
  <c r="H463" i="7" s="1"/>
  <c r="J463" i="7"/>
  <c r="K463" i="7" s="1"/>
  <c r="A464" i="7"/>
  <c r="G464" i="7"/>
  <c r="H464" i="7"/>
  <c r="J464" i="7"/>
  <c r="K464" i="7"/>
  <c r="O464" i="7"/>
  <c r="P464" i="7"/>
  <c r="A465" i="7"/>
  <c r="G465" i="7"/>
  <c r="H465" i="7" s="1"/>
  <c r="P465" i="7" s="1"/>
  <c r="J465" i="7"/>
  <c r="O465" i="7" s="1"/>
  <c r="K465" i="7"/>
  <c r="A466" i="7"/>
  <c r="G466" i="7"/>
  <c r="H466" i="7"/>
  <c r="J466" i="7"/>
  <c r="A467" i="7"/>
  <c r="G467" i="7"/>
  <c r="H467" i="7" s="1"/>
  <c r="P467" i="7" s="1"/>
  <c r="J467" i="7"/>
  <c r="K467" i="7" s="1"/>
  <c r="O467" i="7"/>
  <c r="A468" i="7"/>
  <c r="G468" i="7"/>
  <c r="H468" i="7" s="1"/>
  <c r="J468" i="7"/>
  <c r="A469" i="7"/>
  <c r="G469" i="7"/>
  <c r="H469" i="7" s="1"/>
  <c r="J469" i="7"/>
  <c r="A470" i="7"/>
  <c r="G470" i="7"/>
  <c r="H470" i="7"/>
  <c r="P470" i="7" s="1"/>
  <c r="J470" i="7"/>
  <c r="O470" i="7" s="1"/>
  <c r="K470" i="7"/>
  <c r="A471" i="7"/>
  <c r="G471" i="7"/>
  <c r="H471" i="7" s="1"/>
  <c r="J471" i="7"/>
  <c r="K471" i="7"/>
  <c r="O471" i="7"/>
  <c r="A472" i="7"/>
  <c r="G472" i="7"/>
  <c r="H472" i="7" s="1"/>
  <c r="J472" i="7"/>
  <c r="A473" i="7"/>
  <c r="G473" i="7"/>
  <c r="H473" i="7"/>
  <c r="P473" i="7" s="1"/>
  <c r="J473" i="7"/>
  <c r="K473" i="7"/>
  <c r="O473" i="7"/>
  <c r="A474" i="7"/>
  <c r="G474" i="7"/>
  <c r="H474" i="7" s="1"/>
  <c r="P474" i="7" s="1"/>
  <c r="J474" i="7"/>
  <c r="O474" i="7" s="1"/>
  <c r="K474" i="7"/>
  <c r="A475" i="7"/>
  <c r="G475" i="7"/>
  <c r="H475" i="7"/>
  <c r="J475" i="7"/>
  <c r="O475" i="7" s="1"/>
  <c r="K475" i="7"/>
  <c r="A476" i="7"/>
  <c r="G476" i="7"/>
  <c r="H476" i="7"/>
  <c r="P476" i="7" s="1"/>
  <c r="J476" i="7"/>
  <c r="K476" i="7"/>
  <c r="O476" i="7"/>
  <c r="A477" i="7"/>
  <c r="G477" i="7"/>
  <c r="H477" i="7"/>
  <c r="J477" i="7"/>
  <c r="O477" i="7" s="1"/>
  <c r="K477" i="7"/>
  <c r="A478" i="7"/>
  <c r="G478" i="7"/>
  <c r="H478" i="7"/>
  <c r="J478" i="7"/>
  <c r="A479" i="7"/>
  <c r="G479" i="7"/>
  <c r="H479" i="7"/>
  <c r="J479" i="7"/>
  <c r="K479" i="7" s="1"/>
  <c r="O479" i="7"/>
  <c r="A480" i="7"/>
  <c r="G480" i="7"/>
  <c r="H480" i="7" s="1"/>
  <c r="J480" i="7"/>
  <c r="A481" i="7"/>
  <c r="G481" i="7"/>
  <c r="H481" i="7" s="1"/>
  <c r="J481" i="7"/>
  <c r="A482" i="7"/>
  <c r="G482" i="7"/>
  <c r="H482" i="7"/>
  <c r="J482" i="7"/>
  <c r="O482" i="7" s="1"/>
  <c r="K482" i="7"/>
  <c r="A483" i="7"/>
  <c r="F483" i="7"/>
  <c r="G483" i="7"/>
  <c r="H483" i="7"/>
  <c r="J483" i="7"/>
  <c r="K483" i="7"/>
  <c r="L483" i="7"/>
  <c r="N483" i="7"/>
  <c r="O483" i="7"/>
  <c r="P483" i="7"/>
  <c r="Q483" i="7"/>
  <c r="A430" i="7"/>
  <c r="G430" i="7"/>
  <c r="H430" i="7"/>
  <c r="J430" i="7"/>
  <c r="K430" i="7"/>
  <c r="O430" i="7"/>
  <c r="A431" i="7"/>
  <c r="G431" i="7"/>
  <c r="H431" i="7" s="1"/>
  <c r="J431" i="7"/>
  <c r="A432" i="7"/>
  <c r="G432" i="7"/>
  <c r="H432" i="7"/>
  <c r="J432" i="7"/>
  <c r="K432" i="7"/>
  <c r="O432" i="7"/>
  <c r="P432" i="7" s="1"/>
  <c r="A433" i="7"/>
  <c r="G433" i="7"/>
  <c r="H433" i="7"/>
  <c r="J433" i="7"/>
  <c r="K433" i="7" s="1"/>
  <c r="A434" i="7"/>
  <c r="G434" i="7"/>
  <c r="H434" i="7"/>
  <c r="J434" i="7"/>
  <c r="K434" i="7" s="1"/>
  <c r="O434" i="7"/>
  <c r="P434" i="7" s="1"/>
  <c r="A435" i="7"/>
  <c r="G435" i="7"/>
  <c r="H435" i="7" s="1"/>
  <c r="J435" i="7"/>
  <c r="A436" i="7"/>
  <c r="G436" i="7"/>
  <c r="H436" i="7" s="1"/>
  <c r="P436" i="7" s="1"/>
  <c r="J436" i="7"/>
  <c r="K436" i="7"/>
  <c r="O436" i="7"/>
  <c r="A437" i="7"/>
  <c r="G437" i="7"/>
  <c r="H437" i="7" s="1"/>
  <c r="P437" i="7" s="1"/>
  <c r="J437" i="7"/>
  <c r="K437" i="7"/>
  <c r="O437" i="7"/>
  <c r="A438" i="7"/>
  <c r="G438" i="7"/>
  <c r="H438" i="7"/>
  <c r="P438" i="7" s="1"/>
  <c r="J438" i="7"/>
  <c r="O438" i="7" s="1"/>
  <c r="A439" i="7"/>
  <c r="G439" i="7"/>
  <c r="H439" i="7"/>
  <c r="J439" i="7"/>
  <c r="A440" i="7"/>
  <c r="G440" i="7"/>
  <c r="H440" i="7"/>
  <c r="P440" i="7" s="1"/>
  <c r="J440" i="7"/>
  <c r="O440" i="7" s="1"/>
  <c r="K440" i="7"/>
  <c r="A441" i="7"/>
  <c r="G441" i="7"/>
  <c r="H441" i="7" s="1"/>
  <c r="J441" i="7"/>
  <c r="A442" i="7"/>
  <c r="G442" i="7"/>
  <c r="H442" i="7"/>
  <c r="J442" i="7"/>
  <c r="K442" i="7"/>
  <c r="O442" i="7"/>
  <c r="P442" i="7" s="1"/>
  <c r="A443" i="7"/>
  <c r="G443" i="7"/>
  <c r="H443" i="7" s="1"/>
  <c r="J443" i="7"/>
  <c r="K443" i="7"/>
  <c r="O443" i="7"/>
  <c r="A444" i="7"/>
  <c r="G444" i="7"/>
  <c r="H444" i="7"/>
  <c r="J444" i="7"/>
  <c r="K444" i="7"/>
  <c r="O444" i="7"/>
  <c r="P444" i="7" s="1"/>
  <c r="A445" i="7"/>
  <c r="G445" i="7"/>
  <c r="H445" i="7" s="1"/>
  <c r="P445" i="7" s="1"/>
  <c r="J445" i="7"/>
  <c r="K445" i="7" s="1"/>
  <c r="O445" i="7"/>
  <c r="A446" i="7"/>
  <c r="G446" i="7"/>
  <c r="H446" i="7"/>
  <c r="J446" i="7"/>
  <c r="K446" i="7" s="1"/>
  <c r="O446" i="7"/>
  <c r="P446" i="7" s="1"/>
  <c r="A447" i="7"/>
  <c r="G447" i="7"/>
  <c r="H447" i="7" s="1"/>
  <c r="J447" i="7"/>
  <c r="A448" i="7"/>
  <c r="G448" i="7"/>
  <c r="H448" i="7" s="1"/>
  <c r="J448" i="7"/>
  <c r="K448" i="7" s="1"/>
  <c r="A449" i="7"/>
  <c r="G449" i="7"/>
  <c r="H449" i="7" s="1"/>
  <c r="P449" i="7" s="1"/>
  <c r="J449" i="7"/>
  <c r="K449" i="7"/>
  <c r="O449" i="7"/>
  <c r="A450" i="7"/>
  <c r="F450" i="7"/>
  <c r="G450" i="7"/>
  <c r="H450" i="7"/>
  <c r="J450" i="7"/>
  <c r="K450" i="7"/>
  <c r="L450" i="7"/>
  <c r="N450" i="7"/>
  <c r="O450" i="7"/>
  <c r="P450" i="7"/>
  <c r="Q450" i="7"/>
  <c r="A397" i="7"/>
  <c r="G397" i="7"/>
  <c r="H397" i="7" s="1"/>
  <c r="J397" i="7"/>
  <c r="K397" i="7" s="1"/>
  <c r="A398" i="7"/>
  <c r="G398" i="7"/>
  <c r="H398" i="7"/>
  <c r="J398" i="7"/>
  <c r="K398" i="7" s="1"/>
  <c r="O398" i="7"/>
  <c r="P398" i="7" s="1"/>
  <c r="A399" i="7"/>
  <c r="G399" i="7"/>
  <c r="H399" i="7" s="1"/>
  <c r="J399" i="7"/>
  <c r="K399" i="7" s="1"/>
  <c r="A400" i="7"/>
  <c r="G400" i="7"/>
  <c r="H400" i="7" s="1"/>
  <c r="P400" i="7" s="1"/>
  <c r="J400" i="7"/>
  <c r="K400" i="7" s="1"/>
  <c r="O400" i="7"/>
  <c r="A401" i="7"/>
  <c r="G401" i="7"/>
  <c r="H401" i="7" s="1"/>
  <c r="J401" i="7"/>
  <c r="A402" i="7"/>
  <c r="G402" i="7"/>
  <c r="H402" i="7" s="1"/>
  <c r="J402" i="7"/>
  <c r="A403" i="7"/>
  <c r="G403" i="7"/>
  <c r="H403" i="7" s="1"/>
  <c r="P403" i="7" s="1"/>
  <c r="J403" i="7"/>
  <c r="K403" i="7"/>
  <c r="O403" i="7"/>
  <c r="A404" i="7"/>
  <c r="G404" i="7"/>
  <c r="H404" i="7" s="1"/>
  <c r="J404" i="7"/>
  <c r="O404" i="7" s="1"/>
  <c r="P404" i="7"/>
  <c r="A405" i="7"/>
  <c r="G405" i="7"/>
  <c r="H405" i="7"/>
  <c r="P405" i="7" s="1"/>
  <c r="J405" i="7"/>
  <c r="K405" i="7" s="1"/>
  <c r="O405" i="7"/>
  <c r="A406" i="7"/>
  <c r="G406" i="7"/>
  <c r="H406" i="7" s="1"/>
  <c r="P406" i="7" s="1"/>
  <c r="J406" i="7"/>
  <c r="O406" i="7" s="1"/>
  <c r="K406" i="7"/>
  <c r="A407" i="7"/>
  <c r="G407" i="7"/>
  <c r="H407" i="7"/>
  <c r="J407" i="7"/>
  <c r="O407" i="7" s="1"/>
  <c r="K407" i="7"/>
  <c r="A408" i="7"/>
  <c r="G408" i="7"/>
  <c r="H408" i="7"/>
  <c r="J408" i="7"/>
  <c r="K408" i="7"/>
  <c r="O408" i="7"/>
  <c r="P408" i="7"/>
  <c r="A409" i="7"/>
  <c r="G409" i="7"/>
  <c r="H409" i="7"/>
  <c r="P409" i="7" s="1"/>
  <c r="J409" i="7"/>
  <c r="K409" i="7"/>
  <c r="O409" i="7"/>
  <c r="A410" i="7"/>
  <c r="G410" i="7"/>
  <c r="H410" i="7"/>
  <c r="J410" i="7"/>
  <c r="K410" i="7"/>
  <c r="O410" i="7"/>
  <c r="P410" i="7" s="1"/>
  <c r="A411" i="7"/>
  <c r="G411" i="7"/>
  <c r="H411" i="7" s="1"/>
  <c r="J411" i="7"/>
  <c r="A412" i="7"/>
  <c r="G412" i="7"/>
  <c r="H412" i="7"/>
  <c r="J412" i="7"/>
  <c r="K412" i="7"/>
  <c r="O412" i="7"/>
  <c r="P412" i="7"/>
  <c r="A413" i="7"/>
  <c r="G413" i="7"/>
  <c r="H413" i="7"/>
  <c r="J413" i="7"/>
  <c r="A414" i="7"/>
  <c r="G414" i="7"/>
  <c r="H414" i="7"/>
  <c r="J414" i="7"/>
  <c r="K414" i="7"/>
  <c r="O414" i="7"/>
  <c r="P414" i="7"/>
  <c r="A415" i="7"/>
  <c r="G415" i="7"/>
  <c r="H415" i="7" s="1"/>
  <c r="P415" i="7" s="1"/>
  <c r="J415" i="7"/>
  <c r="K415" i="7"/>
  <c r="O415" i="7"/>
  <c r="A416" i="7"/>
  <c r="G416" i="7"/>
  <c r="H416" i="7" s="1"/>
  <c r="J416" i="7"/>
  <c r="K416" i="7" s="1"/>
  <c r="A417" i="7"/>
  <c r="F417" i="7"/>
  <c r="G417" i="7"/>
  <c r="H417" i="7"/>
  <c r="J417" i="7"/>
  <c r="K417" i="7"/>
  <c r="L417" i="7"/>
  <c r="N417" i="7"/>
  <c r="O417" i="7"/>
  <c r="P417" i="7"/>
  <c r="Q417" i="7"/>
  <c r="A364" i="7"/>
  <c r="G364" i="7"/>
  <c r="H364" i="7"/>
  <c r="J364" i="7"/>
  <c r="O364" i="7" s="1"/>
  <c r="P364" i="7" s="1"/>
  <c r="A365" i="7"/>
  <c r="G365" i="7"/>
  <c r="H365" i="7" s="1"/>
  <c r="P365" i="7" s="1"/>
  <c r="J365" i="7"/>
  <c r="K365" i="7"/>
  <c r="O365" i="7"/>
  <c r="A366" i="7"/>
  <c r="G366" i="7"/>
  <c r="H366" i="7"/>
  <c r="J366" i="7"/>
  <c r="A367" i="7"/>
  <c r="G367" i="7"/>
  <c r="H367" i="7"/>
  <c r="J367" i="7"/>
  <c r="A368" i="7"/>
  <c r="G368" i="7"/>
  <c r="H368" i="7" s="1"/>
  <c r="J368" i="7"/>
  <c r="A369" i="7"/>
  <c r="G369" i="7"/>
  <c r="H369" i="7" s="1"/>
  <c r="P369" i="7" s="1"/>
  <c r="J369" i="7"/>
  <c r="K369" i="7"/>
  <c r="O369" i="7"/>
  <c r="A370" i="7"/>
  <c r="G370" i="7"/>
  <c r="H370" i="7" s="1"/>
  <c r="P370" i="7" s="1"/>
  <c r="J370" i="7"/>
  <c r="K370" i="7" s="1"/>
  <c r="O370" i="7"/>
  <c r="A371" i="7"/>
  <c r="G371" i="7"/>
  <c r="H371" i="7"/>
  <c r="P371" i="7" s="1"/>
  <c r="J371" i="7"/>
  <c r="K371" i="7"/>
  <c r="O371" i="7"/>
  <c r="A372" i="7"/>
  <c r="G372" i="7"/>
  <c r="H372" i="7" s="1"/>
  <c r="P372" i="7" s="1"/>
  <c r="J372" i="7"/>
  <c r="O372" i="7" s="1"/>
  <c r="K372" i="7"/>
  <c r="A373" i="7"/>
  <c r="G373" i="7"/>
  <c r="H373" i="7"/>
  <c r="J373" i="7"/>
  <c r="A374" i="7"/>
  <c r="G374" i="7"/>
  <c r="H374" i="7" s="1"/>
  <c r="J374" i="7"/>
  <c r="K374" i="7"/>
  <c r="O374" i="7"/>
  <c r="P374" i="7"/>
  <c r="A375" i="7"/>
  <c r="G375" i="7"/>
  <c r="H375" i="7" s="1"/>
  <c r="P375" i="7" s="1"/>
  <c r="J375" i="7"/>
  <c r="K375" i="7"/>
  <c r="O375" i="7"/>
  <c r="A376" i="7"/>
  <c r="G376" i="7"/>
  <c r="H376" i="7"/>
  <c r="J376" i="7"/>
  <c r="K376" i="7"/>
  <c r="O376" i="7"/>
  <c r="P376" i="7" s="1"/>
  <c r="A377" i="7"/>
  <c r="G377" i="7"/>
  <c r="H377" i="7" s="1"/>
  <c r="J377" i="7"/>
  <c r="A378" i="7"/>
  <c r="G378" i="7"/>
  <c r="H378" i="7"/>
  <c r="J378" i="7"/>
  <c r="K378" i="7"/>
  <c r="O378" i="7"/>
  <c r="P378" i="7"/>
  <c r="A379" i="7"/>
  <c r="G379" i="7"/>
  <c r="H379" i="7" s="1"/>
  <c r="J379" i="7"/>
  <c r="A380" i="7"/>
  <c r="G380" i="7"/>
  <c r="H380" i="7" s="1"/>
  <c r="J380" i="7"/>
  <c r="K380" i="7"/>
  <c r="O380" i="7"/>
  <c r="P380" i="7"/>
  <c r="A381" i="7"/>
  <c r="G381" i="7"/>
  <c r="H381" i="7" s="1"/>
  <c r="J381" i="7"/>
  <c r="K381" i="7"/>
  <c r="O381" i="7"/>
  <c r="P381" i="7"/>
  <c r="A382" i="7"/>
  <c r="G382" i="7"/>
  <c r="H382" i="7"/>
  <c r="J382" i="7"/>
  <c r="K382" i="7"/>
  <c r="O382" i="7"/>
  <c r="P382" i="7"/>
  <c r="A383" i="7"/>
  <c r="G383" i="7"/>
  <c r="H383" i="7"/>
  <c r="J383" i="7"/>
  <c r="K383" i="7"/>
  <c r="O383" i="7"/>
  <c r="P383" i="7" s="1"/>
  <c r="A384" i="7"/>
  <c r="F384" i="7"/>
  <c r="V385" i="7" s="1"/>
  <c r="G384" i="7"/>
  <c r="H384" i="7"/>
  <c r="J384" i="7"/>
  <c r="K384" i="7"/>
  <c r="L384" i="7"/>
  <c r="N384" i="7"/>
  <c r="O384" i="7"/>
  <c r="P384" i="7"/>
  <c r="Q384" i="7"/>
  <c r="A332" i="7"/>
  <c r="G332" i="7"/>
  <c r="H332" i="7"/>
  <c r="J332" i="7"/>
  <c r="K332" i="7"/>
  <c r="O332" i="7"/>
  <c r="A333" i="7"/>
  <c r="G333" i="7"/>
  <c r="H333" i="7" s="1"/>
  <c r="J333" i="7"/>
  <c r="K333" i="7"/>
  <c r="O333" i="7"/>
  <c r="A334" i="7"/>
  <c r="G334" i="7"/>
  <c r="H334" i="7" s="1"/>
  <c r="J334" i="7"/>
  <c r="A335" i="7"/>
  <c r="G335" i="7"/>
  <c r="H335" i="7" s="1"/>
  <c r="J335" i="7"/>
  <c r="K335" i="7"/>
  <c r="O335" i="7"/>
  <c r="P335" i="7"/>
  <c r="A336" i="7"/>
  <c r="G336" i="7"/>
  <c r="H336" i="7" s="1"/>
  <c r="J336" i="7"/>
  <c r="K336" i="7"/>
  <c r="O336" i="7"/>
  <c r="P336" i="7"/>
  <c r="A337" i="7"/>
  <c r="G337" i="7"/>
  <c r="H337" i="7" s="1"/>
  <c r="J337" i="7"/>
  <c r="O337" i="7" s="1"/>
  <c r="P337" i="7" s="1"/>
  <c r="K337" i="7"/>
  <c r="A338" i="7"/>
  <c r="G338" i="7"/>
  <c r="H338" i="7"/>
  <c r="J338" i="7"/>
  <c r="K338" i="7" s="1"/>
  <c r="A339" i="7"/>
  <c r="G339" i="7"/>
  <c r="H339" i="7"/>
  <c r="J339" i="7"/>
  <c r="A340" i="7"/>
  <c r="G340" i="7"/>
  <c r="H340" i="7" s="1"/>
  <c r="P340" i="7" s="1"/>
  <c r="J340" i="7"/>
  <c r="O340" i="7" s="1"/>
  <c r="K340" i="7"/>
  <c r="A341" i="7"/>
  <c r="G341" i="7"/>
  <c r="H341" i="7" s="1"/>
  <c r="P341" i="7" s="1"/>
  <c r="J341" i="7"/>
  <c r="K341" i="7"/>
  <c r="O341" i="7"/>
  <c r="A342" i="7"/>
  <c r="G342" i="7"/>
  <c r="H342" i="7"/>
  <c r="J342" i="7"/>
  <c r="A343" i="7"/>
  <c r="G343" i="7"/>
  <c r="H343" i="7"/>
  <c r="J343" i="7"/>
  <c r="O343" i="7" s="1"/>
  <c r="P343" i="7" s="1"/>
  <c r="A344" i="7"/>
  <c r="G344" i="7"/>
  <c r="H344" i="7" s="1"/>
  <c r="J344" i="7"/>
  <c r="K344" i="7"/>
  <c r="O344" i="7"/>
  <c r="A345" i="7"/>
  <c r="G345" i="7"/>
  <c r="H345" i="7" s="1"/>
  <c r="J345" i="7"/>
  <c r="A346" i="7"/>
  <c r="G346" i="7"/>
  <c r="H346" i="7" s="1"/>
  <c r="J346" i="7"/>
  <c r="A347" i="7"/>
  <c r="G347" i="7"/>
  <c r="H347" i="7"/>
  <c r="P347" i="7" s="1"/>
  <c r="J347" i="7"/>
  <c r="K347" i="7"/>
  <c r="O347" i="7"/>
  <c r="A348" i="7"/>
  <c r="G348" i="7"/>
  <c r="H348" i="7" s="1"/>
  <c r="J348" i="7"/>
  <c r="K348" i="7"/>
  <c r="O348" i="7"/>
  <c r="P348" i="7"/>
  <c r="A349" i="7"/>
  <c r="G349" i="7"/>
  <c r="H349" i="7" s="1"/>
  <c r="J349" i="7"/>
  <c r="O349" i="7" s="1"/>
  <c r="K349" i="7"/>
  <c r="A350" i="7"/>
  <c r="F350" i="7"/>
  <c r="G350" i="7"/>
  <c r="H350" i="7"/>
  <c r="J350" i="7"/>
  <c r="K350" i="7"/>
  <c r="L350" i="7"/>
  <c r="N350" i="7"/>
  <c r="O350" i="7"/>
  <c r="P350" i="7"/>
  <c r="Q350" i="7"/>
  <c r="A351" i="7"/>
  <c r="F351" i="7"/>
  <c r="G351" i="7"/>
  <c r="H351" i="7"/>
  <c r="J351" i="7"/>
  <c r="K351" i="7"/>
  <c r="L351" i="7"/>
  <c r="N351" i="7"/>
  <c r="O351" i="7"/>
  <c r="P351" i="7"/>
  <c r="Q351" i="7"/>
  <c r="A299" i="7"/>
  <c r="G299" i="7"/>
  <c r="H299" i="7" s="1"/>
  <c r="J299" i="7"/>
  <c r="K299" i="7"/>
  <c r="O299" i="7"/>
  <c r="P299" i="7" s="1"/>
  <c r="A300" i="7"/>
  <c r="G300" i="7"/>
  <c r="H300" i="7" s="1"/>
  <c r="J300" i="7"/>
  <c r="K300" i="7"/>
  <c r="O300" i="7"/>
  <c r="A301" i="7"/>
  <c r="G301" i="7"/>
  <c r="H301" i="7"/>
  <c r="J301" i="7"/>
  <c r="O301" i="7" s="1"/>
  <c r="P301" i="7" s="1"/>
  <c r="K301" i="7"/>
  <c r="A302" i="7"/>
  <c r="G302" i="7"/>
  <c r="H302" i="7"/>
  <c r="J302" i="7"/>
  <c r="A303" i="7"/>
  <c r="G303" i="7"/>
  <c r="H303" i="7" s="1"/>
  <c r="J303" i="7"/>
  <c r="K303" i="7"/>
  <c r="O303" i="7"/>
  <c r="P303" i="7"/>
  <c r="A304" i="7"/>
  <c r="G304" i="7"/>
  <c r="H304" i="7" s="1"/>
  <c r="P304" i="7" s="1"/>
  <c r="J304" i="7"/>
  <c r="K304" i="7"/>
  <c r="O304" i="7"/>
  <c r="A305" i="7"/>
  <c r="G305" i="7"/>
  <c r="H305" i="7" s="1"/>
  <c r="J305" i="7"/>
  <c r="K305" i="7"/>
  <c r="O305" i="7"/>
  <c r="P305" i="7"/>
  <c r="A306" i="7"/>
  <c r="G306" i="7"/>
  <c r="H306" i="7"/>
  <c r="J306" i="7"/>
  <c r="A307" i="7"/>
  <c r="G307" i="7"/>
  <c r="H307" i="7" s="1"/>
  <c r="J307" i="7"/>
  <c r="K307" i="7"/>
  <c r="O307" i="7"/>
  <c r="A308" i="7"/>
  <c r="G308" i="7"/>
  <c r="H308" i="7" s="1"/>
  <c r="J308" i="7"/>
  <c r="K308" i="7" s="1"/>
  <c r="O308" i="7"/>
  <c r="A309" i="7"/>
  <c r="G309" i="7"/>
  <c r="H309" i="7" s="1"/>
  <c r="J309" i="7"/>
  <c r="A310" i="7"/>
  <c r="G310" i="7"/>
  <c r="H310" i="7"/>
  <c r="J310" i="7"/>
  <c r="K310" i="7" s="1"/>
  <c r="O310" i="7"/>
  <c r="P310" i="7"/>
  <c r="A311" i="7"/>
  <c r="G311" i="7"/>
  <c r="H311" i="7" s="1"/>
  <c r="J311" i="7"/>
  <c r="K311" i="7"/>
  <c r="O311" i="7"/>
  <c r="P311" i="7" s="1"/>
  <c r="A312" i="7"/>
  <c r="G312" i="7"/>
  <c r="H312" i="7" s="1"/>
  <c r="J312" i="7"/>
  <c r="K312" i="7"/>
  <c r="O312" i="7"/>
  <c r="P312" i="7"/>
  <c r="A313" i="7"/>
  <c r="G313" i="7"/>
  <c r="H313" i="7"/>
  <c r="J313" i="7"/>
  <c r="K313" i="7"/>
  <c r="O313" i="7"/>
  <c r="P313" i="7"/>
  <c r="A314" i="7"/>
  <c r="G314" i="7"/>
  <c r="H314" i="7"/>
  <c r="J314" i="7"/>
  <c r="O314" i="7" s="1"/>
  <c r="K314" i="7"/>
  <c r="A315" i="7"/>
  <c r="G315" i="7"/>
  <c r="H315" i="7" s="1"/>
  <c r="P315" i="7" s="1"/>
  <c r="J315" i="7"/>
  <c r="K315" i="7"/>
  <c r="O315" i="7"/>
  <c r="A316" i="7"/>
  <c r="G316" i="7"/>
  <c r="H316" i="7"/>
  <c r="J316" i="7"/>
  <c r="K316" i="7"/>
  <c r="O316" i="7"/>
  <c r="P316" i="7"/>
  <c r="A317" i="7"/>
  <c r="G317" i="7"/>
  <c r="H317" i="7"/>
  <c r="P317" i="7" s="1"/>
  <c r="J317" i="7"/>
  <c r="O317" i="7" s="1"/>
  <c r="A318" i="7"/>
  <c r="G318" i="7"/>
  <c r="H318" i="7"/>
  <c r="J318" i="7"/>
  <c r="O318" i="7" s="1"/>
  <c r="P318" i="7" s="1"/>
  <c r="K318" i="7"/>
  <c r="A319" i="7"/>
  <c r="F319" i="7"/>
  <c r="G319" i="7"/>
  <c r="H319" i="7"/>
  <c r="J319" i="7"/>
  <c r="K319" i="7"/>
  <c r="L319" i="7"/>
  <c r="N319" i="7"/>
  <c r="O319" i="7"/>
  <c r="P319" i="7"/>
  <c r="Q319" i="7"/>
  <c r="A266" i="7"/>
  <c r="G266" i="7"/>
  <c r="H266" i="7" s="1"/>
  <c r="J266" i="7"/>
  <c r="A267" i="7"/>
  <c r="G267" i="7"/>
  <c r="H267" i="7"/>
  <c r="J267" i="7"/>
  <c r="K267" i="7"/>
  <c r="O267" i="7"/>
  <c r="A268" i="7"/>
  <c r="G268" i="7"/>
  <c r="H268" i="7" s="1"/>
  <c r="P268" i="7" s="1"/>
  <c r="J268" i="7"/>
  <c r="O268" i="7" s="1"/>
  <c r="K268" i="7"/>
  <c r="A269" i="7"/>
  <c r="G269" i="7"/>
  <c r="H269" i="7" s="1"/>
  <c r="J269" i="7"/>
  <c r="K269" i="7" s="1"/>
  <c r="A270" i="7"/>
  <c r="G270" i="7"/>
  <c r="H270" i="7" s="1"/>
  <c r="J270" i="7"/>
  <c r="K270" i="7"/>
  <c r="O270" i="7"/>
  <c r="P270" i="7" s="1"/>
  <c r="A271" i="7"/>
  <c r="G271" i="7"/>
  <c r="H271" i="7" s="1"/>
  <c r="P271" i="7" s="1"/>
  <c r="J271" i="7"/>
  <c r="K271" i="7"/>
  <c r="O271" i="7"/>
  <c r="A272" i="7"/>
  <c r="G272" i="7"/>
  <c r="H272" i="7"/>
  <c r="J272" i="7"/>
  <c r="K272" i="7"/>
  <c r="O272" i="7"/>
  <c r="P272" i="7" s="1"/>
  <c r="A273" i="7"/>
  <c r="G273" i="7"/>
  <c r="H273" i="7"/>
  <c r="J273" i="7"/>
  <c r="A274" i="7"/>
  <c r="G274" i="7"/>
  <c r="H274" i="7" s="1"/>
  <c r="J274" i="7"/>
  <c r="K274" i="7"/>
  <c r="O274" i="7"/>
  <c r="P274" i="7"/>
  <c r="A275" i="7"/>
  <c r="G275" i="7"/>
  <c r="H275" i="7"/>
  <c r="J275" i="7"/>
  <c r="A276" i="7"/>
  <c r="G276" i="7"/>
  <c r="H276" i="7" s="1"/>
  <c r="J276" i="7"/>
  <c r="K276" i="7"/>
  <c r="O276" i="7"/>
  <c r="P276" i="7"/>
  <c r="A277" i="7"/>
  <c r="G277" i="7"/>
  <c r="H277" i="7" s="1"/>
  <c r="P277" i="7" s="1"/>
  <c r="J277" i="7"/>
  <c r="K277" i="7"/>
  <c r="O277" i="7"/>
  <c r="A278" i="7"/>
  <c r="G278" i="7"/>
  <c r="H278" i="7" s="1"/>
  <c r="J278" i="7"/>
  <c r="K278" i="7"/>
  <c r="O278" i="7"/>
  <c r="P278" i="7"/>
  <c r="A279" i="7"/>
  <c r="G279" i="7"/>
  <c r="H279" i="7"/>
  <c r="P279" i="7" s="1"/>
  <c r="J279" i="7"/>
  <c r="K279" i="7" s="1"/>
  <c r="O279" i="7"/>
  <c r="A280" i="7"/>
  <c r="G280" i="7"/>
  <c r="H280" i="7" s="1"/>
  <c r="J280" i="7"/>
  <c r="O280" i="7" s="1"/>
  <c r="A281" i="7"/>
  <c r="G281" i="7"/>
  <c r="H281" i="7"/>
  <c r="J281" i="7"/>
  <c r="K281" i="7" s="1"/>
  <c r="O281" i="7"/>
  <c r="P281" i="7"/>
  <c r="A282" i="7"/>
  <c r="G282" i="7"/>
  <c r="H282" i="7" s="1"/>
  <c r="P282" i="7" s="1"/>
  <c r="J282" i="7"/>
  <c r="K282" i="7"/>
  <c r="O282" i="7"/>
  <c r="A283" i="7"/>
  <c r="G283" i="7"/>
  <c r="H283" i="7" s="1"/>
  <c r="J283" i="7"/>
  <c r="K283" i="7"/>
  <c r="O283" i="7"/>
  <c r="A284" i="7"/>
  <c r="G284" i="7"/>
  <c r="H284" i="7"/>
  <c r="J284" i="7"/>
  <c r="A285" i="7"/>
  <c r="G285" i="7"/>
  <c r="H285" i="7" s="1"/>
  <c r="J285" i="7"/>
  <c r="O285" i="7" s="1"/>
  <c r="K285" i="7"/>
  <c r="A286" i="7"/>
  <c r="F286" i="7"/>
  <c r="G286" i="7"/>
  <c r="H286" i="7"/>
  <c r="J286" i="7"/>
  <c r="K286" i="7"/>
  <c r="L286" i="7"/>
  <c r="N286" i="7"/>
  <c r="O286" i="7"/>
  <c r="P286" i="7"/>
  <c r="Q286" i="7"/>
  <c r="A233" i="7"/>
  <c r="G233" i="7"/>
  <c r="H233" i="7" s="1"/>
  <c r="J233" i="7"/>
  <c r="K233" i="7"/>
  <c r="O233" i="7"/>
  <c r="A234" i="7"/>
  <c r="G234" i="7"/>
  <c r="H234" i="7" s="1"/>
  <c r="P234" i="7" s="1"/>
  <c r="J234" i="7"/>
  <c r="O234" i="7" s="1"/>
  <c r="K234" i="7"/>
  <c r="A235" i="7"/>
  <c r="G235" i="7"/>
  <c r="H235" i="7" s="1"/>
  <c r="P235" i="7" s="1"/>
  <c r="J235" i="7"/>
  <c r="O235" i="7" s="1"/>
  <c r="K235" i="7"/>
  <c r="A236" i="7"/>
  <c r="G236" i="7"/>
  <c r="H236" i="7"/>
  <c r="P236" i="7" s="1"/>
  <c r="J236" i="7"/>
  <c r="K236" i="7"/>
  <c r="O236" i="7"/>
  <c r="A237" i="7"/>
  <c r="G237" i="7"/>
  <c r="H237" i="7" s="1"/>
  <c r="J237" i="7"/>
  <c r="K237" i="7" s="1"/>
  <c r="O237" i="7"/>
  <c r="P237" i="7"/>
  <c r="A238" i="7"/>
  <c r="G238" i="7"/>
  <c r="H238" i="7"/>
  <c r="P238" i="7" s="1"/>
  <c r="J238" i="7"/>
  <c r="K238" i="7"/>
  <c r="O238" i="7"/>
  <c r="A239" i="7"/>
  <c r="G239" i="7"/>
  <c r="H239" i="7" s="1"/>
  <c r="J239" i="7"/>
  <c r="K239" i="7"/>
  <c r="O239" i="7"/>
  <c r="A240" i="7"/>
  <c r="G240" i="7"/>
  <c r="H240" i="7" s="1"/>
  <c r="P240" i="7" s="1"/>
  <c r="J240" i="7"/>
  <c r="K240" i="7"/>
  <c r="O240" i="7"/>
  <c r="A241" i="7"/>
  <c r="G241" i="7"/>
  <c r="H241" i="7"/>
  <c r="J241" i="7"/>
  <c r="K241" i="7" s="1"/>
  <c r="O241" i="7"/>
  <c r="P241" i="7"/>
  <c r="A242" i="7"/>
  <c r="G242" i="7"/>
  <c r="H242" i="7" s="1"/>
  <c r="P242" i="7" s="1"/>
  <c r="J242" i="7"/>
  <c r="O242" i="7" s="1"/>
  <c r="K242" i="7"/>
  <c r="A243" i="7"/>
  <c r="G243" i="7"/>
  <c r="H243" i="7" s="1"/>
  <c r="J243" i="7"/>
  <c r="K243" i="7"/>
  <c r="O243" i="7"/>
  <c r="P243" i="7"/>
  <c r="A244" i="7"/>
  <c r="G244" i="7"/>
  <c r="H244" i="7" s="1"/>
  <c r="J244" i="7"/>
  <c r="O244" i="7" s="1"/>
  <c r="K244" i="7"/>
  <c r="A245" i="7"/>
  <c r="G245" i="7"/>
  <c r="H245" i="7" s="1"/>
  <c r="P245" i="7" s="1"/>
  <c r="J245" i="7"/>
  <c r="K245" i="7"/>
  <c r="O245" i="7"/>
  <c r="A246" i="7"/>
  <c r="G246" i="7"/>
  <c r="H246" i="7" s="1"/>
  <c r="J246" i="7"/>
  <c r="O246" i="7" s="1"/>
  <c r="P246" i="7"/>
  <c r="A247" i="7"/>
  <c r="G247" i="7"/>
  <c r="H247" i="7" s="1"/>
  <c r="J247" i="7"/>
  <c r="K247" i="7"/>
  <c r="O247" i="7"/>
  <c r="A248" i="7"/>
  <c r="G248" i="7"/>
  <c r="H248" i="7" s="1"/>
  <c r="J248" i="7"/>
  <c r="K248" i="7"/>
  <c r="O248" i="7"/>
  <c r="A249" i="7"/>
  <c r="G249" i="7"/>
  <c r="H249" i="7" s="1"/>
  <c r="P249" i="7" s="1"/>
  <c r="J249" i="7"/>
  <c r="K249" i="7"/>
  <c r="O249" i="7"/>
  <c r="A250" i="7"/>
  <c r="G250" i="7"/>
  <c r="H250" i="7"/>
  <c r="J250" i="7"/>
  <c r="A251" i="7"/>
  <c r="G251" i="7"/>
  <c r="H251" i="7"/>
  <c r="P251" i="7" s="1"/>
  <c r="J251" i="7"/>
  <c r="O251" i="7" s="1"/>
  <c r="A252" i="7"/>
  <c r="G252" i="7"/>
  <c r="H252" i="7"/>
  <c r="J252" i="7"/>
  <c r="A253" i="7"/>
  <c r="F253" i="7"/>
  <c r="V254" i="7" s="1"/>
  <c r="G253" i="7"/>
  <c r="H253" i="7"/>
  <c r="J253" i="7"/>
  <c r="K253" i="7"/>
  <c r="L253" i="7"/>
  <c r="N253" i="7"/>
  <c r="O253" i="7"/>
  <c r="P253" i="7"/>
  <c r="Q253" i="7"/>
  <c r="A200" i="7"/>
  <c r="G200" i="7"/>
  <c r="H200" i="7"/>
  <c r="J200" i="7"/>
  <c r="O200" i="7" s="1"/>
  <c r="K200" i="7"/>
  <c r="A201" i="7"/>
  <c r="G201" i="7"/>
  <c r="H201" i="7" s="1"/>
  <c r="P201" i="7" s="1"/>
  <c r="J201" i="7"/>
  <c r="O201" i="7" s="1"/>
  <c r="A202" i="7"/>
  <c r="G202" i="7"/>
  <c r="H202" i="7"/>
  <c r="P202" i="7" s="1"/>
  <c r="J202" i="7"/>
  <c r="K202" i="7"/>
  <c r="O202" i="7"/>
  <c r="A203" i="7"/>
  <c r="G203" i="7"/>
  <c r="H203" i="7"/>
  <c r="P203" i="7" s="1"/>
  <c r="J203" i="7"/>
  <c r="K203" i="7"/>
  <c r="O203" i="7"/>
  <c r="A204" i="7"/>
  <c r="G204" i="7"/>
  <c r="H204" i="7"/>
  <c r="J204" i="7"/>
  <c r="K204" i="7"/>
  <c r="O204" i="7"/>
  <c r="P204" i="7"/>
  <c r="A205" i="7"/>
  <c r="G205" i="7"/>
  <c r="H205" i="7"/>
  <c r="J205" i="7"/>
  <c r="K205" i="7" s="1"/>
  <c r="O205" i="7"/>
  <c r="A206" i="7"/>
  <c r="G206" i="7"/>
  <c r="H206" i="7" s="1"/>
  <c r="P206" i="7" s="1"/>
  <c r="J206" i="7"/>
  <c r="O206" i="7" s="1"/>
  <c r="K206" i="7"/>
  <c r="A207" i="7"/>
  <c r="G207" i="7"/>
  <c r="H207" i="7"/>
  <c r="J207" i="7"/>
  <c r="K207" i="7" s="1"/>
  <c r="A208" i="7"/>
  <c r="G208" i="7"/>
  <c r="H208" i="7"/>
  <c r="J208" i="7"/>
  <c r="A209" i="7"/>
  <c r="G209" i="7"/>
  <c r="H209" i="7" s="1"/>
  <c r="J209" i="7"/>
  <c r="K209" i="7" s="1"/>
  <c r="O209" i="7"/>
  <c r="A210" i="7"/>
  <c r="G210" i="7"/>
  <c r="H210" i="7"/>
  <c r="P210" i="7" s="1"/>
  <c r="J210" i="7"/>
  <c r="K210" i="7" s="1"/>
  <c r="O210" i="7"/>
  <c r="A211" i="7"/>
  <c r="G211" i="7"/>
  <c r="H211" i="7" s="1"/>
  <c r="J211" i="7"/>
  <c r="A212" i="7"/>
  <c r="G212" i="7"/>
  <c r="H212" i="7"/>
  <c r="J212" i="7"/>
  <c r="A213" i="7"/>
  <c r="G213" i="7"/>
  <c r="H213" i="7"/>
  <c r="J213" i="7"/>
  <c r="K213" i="7" s="1"/>
  <c r="O213" i="7"/>
  <c r="P213" i="7"/>
  <c r="A214" i="7"/>
  <c r="G214" i="7"/>
  <c r="H214" i="7"/>
  <c r="J214" i="7"/>
  <c r="K214" i="7"/>
  <c r="O214" i="7"/>
  <c r="P214" i="7"/>
  <c r="A215" i="7"/>
  <c r="G215" i="7"/>
  <c r="H215" i="7" s="1"/>
  <c r="J215" i="7"/>
  <c r="K215" i="7" s="1"/>
  <c r="O215" i="7"/>
  <c r="P215" i="7"/>
  <c r="A216" i="7"/>
  <c r="G216" i="7"/>
  <c r="H216" i="7"/>
  <c r="J216" i="7"/>
  <c r="K216" i="7"/>
  <c r="O216" i="7"/>
  <c r="A217" i="7"/>
  <c r="G217" i="7"/>
  <c r="H217" i="7" s="1"/>
  <c r="P217" i="7" s="1"/>
  <c r="J217" i="7"/>
  <c r="K217" i="7"/>
  <c r="O217" i="7"/>
  <c r="A218" i="7"/>
  <c r="G218" i="7"/>
  <c r="H218" i="7"/>
  <c r="P218" i="7" s="1"/>
  <c r="J218" i="7"/>
  <c r="O218" i="7" s="1"/>
  <c r="K218" i="7"/>
  <c r="A219" i="7"/>
  <c r="G219" i="7"/>
  <c r="H219" i="7"/>
  <c r="J219" i="7"/>
  <c r="K219" i="7" s="1"/>
  <c r="A220" i="7"/>
  <c r="F220" i="7"/>
  <c r="G220" i="7"/>
  <c r="H220" i="7"/>
  <c r="J220" i="7"/>
  <c r="K220" i="7"/>
  <c r="L220" i="7"/>
  <c r="N220" i="7"/>
  <c r="O220" i="7"/>
  <c r="P220" i="7"/>
  <c r="Q220" i="7"/>
  <c r="A168" i="7"/>
  <c r="G168" i="7"/>
  <c r="H168" i="7"/>
  <c r="J168" i="7"/>
  <c r="O168" i="7" s="1"/>
  <c r="A169" i="7"/>
  <c r="G169" i="7"/>
  <c r="H169" i="7"/>
  <c r="P169" i="7" s="1"/>
  <c r="J169" i="7"/>
  <c r="K169" i="7"/>
  <c r="O169" i="7"/>
  <c r="A170" i="7"/>
  <c r="G170" i="7"/>
  <c r="H170" i="7" s="1"/>
  <c r="P170" i="7" s="1"/>
  <c r="J170" i="7"/>
  <c r="K170" i="7" s="1"/>
  <c r="O170" i="7"/>
  <c r="A171" i="7"/>
  <c r="G171" i="7"/>
  <c r="H171" i="7"/>
  <c r="J171" i="7"/>
  <c r="K171" i="7" s="1"/>
  <c r="A172" i="7"/>
  <c r="G172" i="7"/>
  <c r="H172" i="7" s="1"/>
  <c r="J172" i="7"/>
  <c r="O172" i="7" s="1"/>
  <c r="K172" i="7"/>
  <c r="A173" i="7"/>
  <c r="G173" i="7"/>
  <c r="H173" i="7" s="1"/>
  <c r="J173" i="7"/>
  <c r="K173" i="7" s="1"/>
  <c r="A174" i="7"/>
  <c r="G174" i="7"/>
  <c r="H174" i="7"/>
  <c r="J174" i="7"/>
  <c r="A175" i="7"/>
  <c r="G175" i="7"/>
  <c r="H175" i="7"/>
  <c r="J175" i="7"/>
  <c r="K175" i="7" s="1"/>
  <c r="O175" i="7"/>
  <c r="A176" i="7"/>
  <c r="G176" i="7"/>
  <c r="H176" i="7" s="1"/>
  <c r="J176" i="7"/>
  <c r="O176" i="7" s="1"/>
  <c r="K176" i="7"/>
  <c r="P176" i="7"/>
  <c r="A177" i="7"/>
  <c r="G177" i="7"/>
  <c r="H177" i="7"/>
  <c r="P177" i="7" s="1"/>
  <c r="J177" i="7"/>
  <c r="O177" i="7" s="1"/>
  <c r="A178" i="7"/>
  <c r="G178" i="7"/>
  <c r="H178" i="7"/>
  <c r="P178" i="7" s="1"/>
  <c r="J178" i="7"/>
  <c r="O178" i="7" s="1"/>
  <c r="A179" i="7"/>
  <c r="G179" i="7"/>
  <c r="H179" i="7"/>
  <c r="J179" i="7"/>
  <c r="A180" i="7"/>
  <c r="G180" i="7"/>
  <c r="H180" i="7"/>
  <c r="P180" i="7" s="1"/>
  <c r="J180" i="7"/>
  <c r="O180" i="7" s="1"/>
  <c r="K180" i="7"/>
  <c r="A181" i="7"/>
  <c r="F181" i="7"/>
  <c r="G181" i="7"/>
  <c r="H181" i="7"/>
  <c r="J181" i="7"/>
  <c r="K181" i="7"/>
  <c r="L181" i="7"/>
  <c r="N181" i="7"/>
  <c r="O181" i="7"/>
  <c r="P181" i="7"/>
  <c r="Q181" i="7"/>
  <c r="A182" i="7"/>
  <c r="F182" i="7"/>
  <c r="G182" i="7"/>
  <c r="H182" i="7"/>
  <c r="J182" i="7"/>
  <c r="K182" i="7"/>
  <c r="L182" i="7"/>
  <c r="N182" i="7"/>
  <c r="O182" i="7"/>
  <c r="P182" i="7"/>
  <c r="Q182" i="7"/>
  <c r="A183" i="7"/>
  <c r="F183" i="7"/>
  <c r="G183" i="7"/>
  <c r="H183" i="7"/>
  <c r="J183" i="7"/>
  <c r="K183" i="7"/>
  <c r="L183" i="7"/>
  <c r="N183" i="7"/>
  <c r="O183" i="7"/>
  <c r="P183" i="7"/>
  <c r="Q183" i="7"/>
  <c r="A184" i="7"/>
  <c r="F184" i="7"/>
  <c r="G184" i="7"/>
  <c r="H184" i="7"/>
  <c r="J184" i="7"/>
  <c r="K184" i="7"/>
  <c r="L184" i="7"/>
  <c r="N184" i="7"/>
  <c r="O184" i="7"/>
  <c r="P184" i="7"/>
  <c r="Q184" i="7"/>
  <c r="A185" i="7"/>
  <c r="F185" i="7"/>
  <c r="G185" i="7"/>
  <c r="H185" i="7"/>
  <c r="J185" i="7"/>
  <c r="K185" i="7"/>
  <c r="L185" i="7"/>
  <c r="N185" i="7"/>
  <c r="O185" i="7"/>
  <c r="P185" i="7"/>
  <c r="Q185" i="7"/>
  <c r="A186" i="7"/>
  <c r="F186" i="7"/>
  <c r="W188" i="7" s="1"/>
  <c r="G186" i="7"/>
  <c r="H186" i="7"/>
  <c r="J186" i="7"/>
  <c r="K186" i="7"/>
  <c r="L186" i="7"/>
  <c r="N186" i="7"/>
  <c r="O186" i="7"/>
  <c r="P186" i="7"/>
  <c r="Q186" i="7"/>
  <c r="A187" i="7"/>
  <c r="F187" i="7"/>
  <c r="G187" i="7"/>
  <c r="H187" i="7"/>
  <c r="J187" i="7"/>
  <c r="K187" i="7"/>
  <c r="L187" i="7"/>
  <c r="N187" i="7"/>
  <c r="O187" i="7"/>
  <c r="P187" i="7"/>
  <c r="Q187" i="7"/>
  <c r="A135" i="7"/>
  <c r="G135" i="7"/>
  <c r="H135" i="7" s="1"/>
  <c r="J135" i="7"/>
  <c r="A136" i="7"/>
  <c r="G136" i="7"/>
  <c r="H136" i="7"/>
  <c r="J136" i="7"/>
  <c r="K136" i="7"/>
  <c r="O136" i="7"/>
  <c r="P136" i="7" s="1"/>
  <c r="A137" i="7"/>
  <c r="G137" i="7"/>
  <c r="H137" i="7"/>
  <c r="P137" i="7" s="1"/>
  <c r="J137" i="7"/>
  <c r="K137" i="7"/>
  <c r="O137" i="7"/>
  <c r="A138" i="7"/>
  <c r="G138" i="7"/>
  <c r="H138" i="7"/>
  <c r="J138" i="7"/>
  <c r="O138" i="7" s="1"/>
  <c r="P138" i="7" s="1"/>
  <c r="K138" i="7"/>
  <c r="A139" i="7"/>
  <c r="G139" i="7"/>
  <c r="H139" i="7"/>
  <c r="J139" i="7"/>
  <c r="A140" i="7"/>
  <c r="G140" i="7"/>
  <c r="H140" i="7"/>
  <c r="J140" i="7"/>
  <c r="K140" i="7"/>
  <c r="O140" i="7"/>
  <c r="P140" i="7" s="1"/>
  <c r="A141" i="7"/>
  <c r="G141" i="7"/>
  <c r="H141" i="7"/>
  <c r="P141" i="7" s="1"/>
  <c r="J141" i="7"/>
  <c r="K141" i="7"/>
  <c r="O141" i="7"/>
  <c r="A142" i="7"/>
  <c r="G142" i="7"/>
  <c r="H142" i="7"/>
  <c r="J142" i="7"/>
  <c r="O142" i="7" s="1"/>
  <c r="P142" i="7" s="1"/>
  <c r="K142" i="7"/>
  <c r="A143" i="7"/>
  <c r="G143" i="7"/>
  <c r="H143" i="7"/>
  <c r="J143" i="7"/>
  <c r="K143" i="7" s="1"/>
  <c r="O143" i="7"/>
  <c r="P143" i="7"/>
  <c r="A144" i="7"/>
  <c r="G144" i="7"/>
  <c r="H144" i="7"/>
  <c r="J144" i="7"/>
  <c r="K144" i="7"/>
  <c r="O144" i="7"/>
  <c r="A145" i="7"/>
  <c r="G145" i="7"/>
  <c r="H145" i="7" s="1"/>
  <c r="J145" i="7"/>
  <c r="A146" i="7"/>
  <c r="G146" i="7"/>
  <c r="H146" i="7"/>
  <c r="J146" i="7"/>
  <c r="A147" i="7"/>
  <c r="G147" i="7"/>
  <c r="H147" i="7"/>
  <c r="J147" i="7"/>
  <c r="O147" i="7" s="1"/>
  <c r="A148" i="7"/>
  <c r="G148" i="7"/>
  <c r="H148" i="7" s="1"/>
  <c r="J148" i="7"/>
  <c r="K148" i="7" s="1"/>
  <c r="A149" i="7"/>
  <c r="G149" i="7"/>
  <c r="H149" i="7"/>
  <c r="J149" i="7"/>
  <c r="K149" i="7" s="1"/>
  <c r="O149" i="7"/>
  <c r="P149" i="7"/>
  <c r="A150" i="7"/>
  <c r="G150" i="7"/>
  <c r="H150" i="7" s="1"/>
  <c r="P150" i="7" s="1"/>
  <c r="J150" i="7"/>
  <c r="K150" i="7"/>
  <c r="O150" i="7"/>
  <c r="A151" i="7"/>
  <c r="G151" i="7"/>
  <c r="H151" i="7" s="1"/>
  <c r="J151" i="7"/>
  <c r="O151" i="7" s="1"/>
  <c r="K151" i="7"/>
  <c r="A152" i="7"/>
  <c r="G152" i="7"/>
  <c r="H152" i="7"/>
  <c r="P152" i="7" s="1"/>
  <c r="J152" i="7"/>
  <c r="K152" i="7"/>
  <c r="O152" i="7"/>
  <c r="A153" i="7"/>
  <c r="G153" i="7"/>
  <c r="H153" i="7"/>
  <c r="P153" i="7" s="1"/>
  <c r="J153" i="7"/>
  <c r="K153" i="7"/>
  <c r="O153" i="7"/>
  <c r="A154" i="7"/>
  <c r="G154" i="7"/>
  <c r="H154" i="7" s="1"/>
  <c r="P154" i="7" s="1"/>
  <c r="J154" i="7"/>
  <c r="O154" i="7" s="1"/>
  <c r="K154" i="7"/>
  <c r="A155" i="7"/>
  <c r="F155" i="7"/>
  <c r="G155" i="7"/>
  <c r="H155" i="7"/>
  <c r="J155" i="7"/>
  <c r="K155" i="7"/>
  <c r="L155" i="7"/>
  <c r="N155" i="7"/>
  <c r="O155" i="7"/>
  <c r="P155" i="7"/>
  <c r="Q155" i="7"/>
  <c r="A103" i="7"/>
  <c r="G103" i="7"/>
  <c r="H103" i="7" s="1"/>
  <c r="J103" i="7"/>
  <c r="K103" i="7" s="1"/>
  <c r="A104" i="7"/>
  <c r="G104" i="7"/>
  <c r="H104" i="7" s="1"/>
  <c r="J104" i="7"/>
  <c r="K104" i="7" s="1"/>
  <c r="O104" i="7"/>
  <c r="A105" i="7"/>
  <c r="G105" i="7"/>
  <c r="H105" i="7" s="1"/>
  <c r="J105" i="7"/>
  <c r="K105" i="7"/>
  <c r="O105" i="7"/>
  <c r="P105" i="7"/>
  <c r="A106" i="7"/>
  <c r="G106" i="7"/>
  <c r="H106" i="7" s="1"/>
  <c r="J106" i="7"/>
  <c r="O106" i="7" s="1"/>
  <c r="A107" i="7"/>
  <c r="G107" i="7"/>
  <c r="H107" i="7"/>
  <c r="J107" i="7"/>
  <c r="K107" i="7" s="1"/>
  <c r="A108" i="7"/>
  <c r="G108" i="7"/>
  <c r="H108" i="7"/>
  <c r="P108" i="7" s="1"/>
  <c r="J108" i="7"/>
  <c r="K108" i="7"/>
  <c r="O108" i="7"/>
  <c r="A109" i="7"/>
  <c r="G109" i="7"/>
  <c r="H109" i="7"/>
  <c r="J109" i="7"/>
  <c r="O109" i="7" s="1"/>
  <c r="P109" i="7"/>
  <c r="A110" i="7"/>
  <c r="G110" i="7"/>
  <c r="H110" i="7"/>
  <c r="J110" i="7"/>
  <c r="K110" i="7" s="1"/>
  <c r="O110" i="7"/>
  <c r="P110" i="7" s="1"/>
  <c r="A111" i="7"/>
  <c r="G111" i="7"/>
  <c r="H111" i="7"/>
  <c r="J111" i="7"/>
  <c r="K111" i="7"/>
  <c r="O111" i="7"/>
  <c r="A112" i="7"/>
  <c r="G112" i="7"/>
  <c r="H112" i="7" s="1"/>
  <c r="J112" i="7"/>
  <c r="O112" i="7" s="1"/>
  <c r="K112" i="7"/>
  <c r="A113" i="7"/>
  <c r="G113" i="7"/>
  <c r="H113" i="7"/>
  <c r="J113" i="7"/>
  <c r="A114" i="7"/>
  <c r="G114" i="7"/>
  <c r="H114" i="7"/>
  <c r="J114" i="7"/>
  <c r="K114" i="7"/>
  <c r="O114" i="7"/>
  <c r="A115" i="7"/>
  <c r="G115" i="7"/>
  <c r="H115" i="7" s="1"/>
  <c r="J115" i="7"/>
  <c r="K115" i="7" s="1"/>
  <c r="A116" i="7"/>
  <c r="G116" i="7"/>
  <c r="H116" i="7" s="1"/>
  <c r="J116" i="7"/>
  <c r="K116" i="7" s="1"/>
  <c r="O116" i="7"/>
  <c r="P116" i="7"/>
  <c r="A117" i="7"/>
  <c r="G117" i="7"/>
  <c r="H117" i="7" s="1"/>
  <c r="P117" i="7" s="1"/>
  <c r="J117" i="7"/>
  <c r="K117" i="7"/>
  <c r="O117" i="7"/>
  <c r="A118" i="7"/>
  <c r="F118" i="7"/>
  <c r="G118" i="7"/>
  <c r="H118" i="7"/>
  <c r="J118" i="7"/>
  <c r="K118" i="7"/>
  <c r="L118" i="7"/>
  <c r="N118" i="7"/>
  <c r="O118" i="7"/>
  <c r="P118" i="7"/>
  <c r="Q118" i="7"/>
  <c r="A119" i="7"/>
  <c r="F119" i="7"/>
  <c r="G119" i="7"/>
  <c r="H119" i="7"/>
  <c r="J119" i="7"/>
  <c r="K119" i="7"/>
  <c r="L119" i="7"/>
  <c r="N119" i="7"/>
  <c r="O119" i="7"/>
  <c r="P119" i="7"/>
  <c r="Q119" i="7"/>
  <c r="A120" i="7"/>
  <c r="F120" i="7"/>
  <c r="G120" i="7"/>
  <c r="H120" i="7"/>
  <c r="J120" i="7"/>
  <c r="K120" i="7"/>
  <c r="L120" i="7"/>
  <c r="N120" i="7"/>
  <c r="O120" i="7"/>
  <c r="P120" i="7"/>
  <c r="Q120" i="7"/>
  <c r="A121" i="7"/>
  <c r="F121" i="7"/>
  <c r="G121" i="7"/>
  <c r="H121" i="7"/>
  <c r="J121" i="7"/>
  <c r="K121" i="7"/>
  <c r="L121" i="7"/>
  <c r="N121" i="7"/>
  <c r="O121" i="7"/>
  <c r="P121" i="7"/>
  <c r="Q121" i="7"/>
  <c r="A122" i="7"/>
  <c r="F122" i="7"/>
  <c r="W123" i="7" s="1"/>
  <c r="G122" i="7"/>
  <c r="H122" i="7"/>
  <c r="J122" i="7"/>
  <c r="K122" i="7"/>
  <c r="L122" i="7"/>
  <c r="N122" i="7"/>
  <c r="O122" i="7"/>
  <c r="P122" i="7"/>
  <c r="Q122" i="7"/>
  <c r="A71" i="7"/>
  <c r="G71" i="7"/>
  <c r="H71" i="7"/>
  <c r="P71" i="7" s="1"/>
  <c r="J71" i="7"/>
  <c r="K71" i="7"/>
  <c r="O71" i="7"/>
  <c r="A72" i="7"/>
  <c r="G72" i="7"/>
  <c r="H72" i="7"/>
  <c r="P72" i="7" s="1"/>
  <c r="J72" i="7"/>
  <c r="K72" i="7"/>
  <c r="O72" i="7"/>
  <c r="A73" i="7"/>
  <c r="G73" i="7"/>
  <c r="H73" i="7" s="1"/>
  <c r="P73" i="7" s="1"/>
  <c r="J73" i="7"/>
  <c r="O73" i="7" s="1"/>
  <c r="K73" i="7"/>
  <c r="A74" i="7"/>
  <c r="G74" i="7"/>
  <c r="H74" i="7"/>
  <c r="J74" i="7"/>
  <c r="K74" i="7" s="1"/>
  <c r="O74" i="7"/>
  <c r="P74" i="7"/>
  <c r="A75" i="7"/>
  <c r="G75" i="7"/>
  <c r="H75" i="7" s="1"/>
  <c r="P75" i="7" s="1"/>
  <c r="J75" i="7"/>
  <c r="K75" i="7"/>
  <c r="O75" i="7"/>
  <c r="A76" i="7"/>
  <c r="G76" i="7"/>
  <c r="H76" i="7" s="1"/>
  <c r="J76" i="7"/>
  <c r="K76" i="7"/>
  <c r="O76" i="7"/>
  <c r="P76" i="7" s="1"/>
  <c r="A77" i="7"/>
  <c r="G77" i="7"/>
  <c r="H77" i="7"/>
  <c r="J77" i="7"/>
  <c r="A78" i="7"/>
  <c r="G78" i="7"/>
  <c r="H78" i="7" s="1"/>
  <c r="P78" i="7" s="1"/>
  <c r="J78" i="7"/>
  <c r="K78" i="7"/>
  <c r="O78" i="7"/>
  <c r="A79" i="7"/>
  <c r="G79" i="7"/>
  <c r="H79" i="7" s="1"/>
  <c r="J79" i="7"/>
  <c r="K79" i="7" s="1"/>
  <c r="A80" i="7"/>
  <c r="G80" i="7"/>
  <c r="H80" i="7"/>
  <c r="J80" i="7"/>
  <c r="K80" i="7" s="1"/>
  <c r="A81" i="7"/>
  <c r="G81" i="7"/>
  <c r="H81" i="7" s="1"/>
  <c r="P81" i="7" s="1"/>
  <c r="J81" i="7"/>
  <c r="K81" i="7"/>
  <c r="O81" i="7"/>
  <c r="A82" i="7"/>
  <c r="G82" i="7"/>
  <c r="H82" i="7" s="1"/>
  <c r="J82" i="7"/>
  <c r="O82" i="7" s="1"/>
  <c r="A83" i="7"/>
  <c r="G83" i="7"/>
  <c r="H83" i="7"/>
  <c r="P83" i="7" s="1"/>
  <c r="J83" i="7"/>
  <c r="O83" i="7" s="1"/>
  <c r="K83" i="7"/>
  <c r="A84" i="7"/>
  <c r="G84" i="7"/>
  <c r="H84" i="7"/>
  <c r="P84" i="7" s="1"/>
  <c r="J84" i="7"/>
  <c r="K84" i="7"/>
  <c r="O84" i="7"/>
  <c r="A85" i="7"/>
  <c r="G85" i="7"/>
  <c r="H85" i="7"/>
  <c r="P85" i="7" s="1"/>
  <c r="J85" i="7"/>
  <c r="O85" i="7" s="1"/>
  <c r="A86" i="7"/>
  <c r="F86" i="7"/>
  <c r="G86" i="7"/>
  <c r="H86" i="7"/>
  <c r="J86" i="7"/>
  <c r="K86" i="7"/>
  <c r="L86" i="7"/>
  <c r="N86" i="7"/>
  <c r="O86" i="7"/>
  <c r="P86" i="7"/>
  <c r="Q86" i="7"/>
  <c r="A87" i="7"/>
  <c r="F87" i="7"/>
  <c r="G87" i="7"/>
  <c r="H87" i="7"/>
  <c r="J87" i="7"/>
  <c r="K87" i="7"/>
  <c r="L87" i="7"/>
  <c r="N87" i="7"/>
  <c r="O87" i="7"/>
  <c r="P87" i="7"/>
  <c r="Q87" i="7"/>
  <c r="A88" i="7"/>
  <c r="F88" i="7"/>
  <c r="G88" i="7"/>
  <c r="H88" i="7"/>
  <c r="J88" i="7"/>
  <c r="K88" i="7"/>
  <c r="L88" i="7"/>
  <c r="N88" i="7"/>
  <c r="O88" i="7"/>
  <c r="P88" i="7"/>
  <c r="Q88" i="7"/>
  <c r="A89" i="7"/>
  <c r="F89" i="7"/>
  <c r="G89" i="7"/>
  <c r="H89" i="7"/>
  <c r="J89" i="7"/>
  <c r="K89" i="7"/>
  <c r="L89" i="7"/>
  <c r="N89" i="7"/>
  <c r="O89" i="7"/>
  <c r="P89" i="7"/>
  <c r="Q89" i="7"/>
  <c r="A90" i="7"/>
  <c r="F90" i="7"/>
  <c r="V91" i="7" s="1"/>
  <c r="G90" i="7"/>
  <c r="H90" i="7"/>
  <c r="J90" i="7"/>
  <c r="K90" i="7"/>
  <c r="L90" i="7"/>
  <c r="N90" i="7"/>
  <c r="O90" i="7"/>
  <c r="P90" i="7"/>
  <c r="Q90" i="7"/>
  <c r="A1587" i="7"/>
  <c r="H1587" i="7"/>
  <c r="A1588" i="7"/>
  <c r="A1589" i="7"/>
  <c r="A1554" i="7"/>
  <c r="A1555" i="7"/>
  <c r="A1556" i="7"/>
  <c r="A1522" i="7"/>
  <c r="A1523" i="7"/>
  <c r="A1524" i="7"/>
  <c r="A1490" i="7"/>
  <c r="A1491" i="7"/>
  <c r="A1492" i="7"/>
  <c r="A1458" i="7"/>
  <c r="A1459" i="7"/>
  <c r="A1460" i="7"/>
  <c r="A1423" i="7"/>
  <c r="H1423" i="7"/>
  <c r="H1424" i="7" s="1"/>
  <c r="H1425" i="7" s="1"/>
  <c r="A1424" i="7"/>
  <c r="A1425" i="7"/>
  <c r="A1388" i="7"/>
  <c r="A1389" i="7"/>
  <c r="A1390" i="7"/>
  <c r="A1356" i="7"/>
  <c r="A1357" i="7"/>
  <c r="A1358" i="7"/>
  <c r="A1321" i="7"/>
  <c r="H1321" i="7"/>
  <c r="H1322" i="7" s="1"/>
  <c r="A1322" i="7"/>
  <c r="A1323" i="7"/>
  <c r="A1289" i="7"/>
  <c r="H1289" i="7"/>
  <c r="A1290" i="7"/>
  <c r="A1291" i="7"/>
  <c r="A1257" i="7"/>
  <c r="A1258" i="7"/>
  <c r="A1259" i="7"/>
  <c r="A1225" i="7"/>
  <c r="H1225" i="7"/>
  <c r="A1226" i="7"/>
  <c r="A1227" i="7"/>
  <c r="A1193" i="7"/>
  <c r="A1194" i="7"/>
  <c r="A1195" i="7"/>
  <c r="A1161" i="7"/>
  <c r="H1161" i="7"/>
  <c r="A1162" i="7"/>
  <c r="A1163" i="7"/>
  <c r="A1126" i="7"/>
  <c r="A1127" i="7"/>
  <c r="A1128" i="7"/>
  <c r="A1093" i="7"/>
  <c r="A1094" i="7"/>
  <c r="A1095" i="7"/>
  <c r="A1061" i="7"/>
  <c r="A1062" i="7"/>
  <c r="A1063" i="7"/>
  <c r="A1029" i="7"/>
  <c r="A1030" i="7"/>
  <c r="A1031" i="7"/>
  <c r="A997" i="7"/>
  <c r="A998" i="7"/>
  <c r="A999" i="7"/>
  <c r="A965" i="7"/>
  <c r="A966" i="7"/>
  <c r="A967" i="7"/>
  <c r="A933" i="7"/>
  <c r="A934" i="7"/>
  <c r="A935" i="7"/>
  <c r="A901" i="7"/>
  <c r="H901" i="7"/>
  <c r="A902" i="7"/>
  <c r="A903" i="7"/>
  <c r="A869" i="7"/>
  <c r="A870" i="7"/>
  <c r="A871" i="7"/>
  <c r="A837" i="7"/>
  <c r="A838" i="7"/>
  <c r="A839" i="7"/>
  <c r="A805" i="7"/>
  <c r="A806" i="7"/>
  <c r="A807" i="7"/>
  <c r="A773" i="7"/>
  <c r="A774" i="7"/>
  <c r="A775" i="7"/>
  <c r="A741" i="7"/>
  <c r="A742" i="7"/>
  <c r="A743" i="7"/>
  <c r="A709" i="7"/>
  <c r="A710" i="7"/>
  <c r="A711" i="7"/>
  <c r="A677" i="7"/>
  <c r="A678" i="7"/>
  <c r="A679" i="7"/>
  <c r="A645" i="7"/>
  <c r="A646" i="7"/>
  <c r="A647" i="7"/>
  <c r="A613" i="7"/>
  <c r="A614" i="7"/>
  <c r="A615" i="7"/>
  <c r="A581" i="7"/>
  <c r="A582" i="7"/>
  <c r="A583" i="7"/>
  <c r="A549" i="7"/>
  <c r="A550" i="7"/>
  <c r="A551" i="7"/>
  <c r="A517" i="7"/>
  <c r="A518" i="7"/>
  <c r="A519" i="7"/>
  <c r="A484" i="7"/>
  <c r="A485" i="7"/>
  <c r="A486" i="7"/>
  <c r="A451" i="7"/>
  <c r="A452" i="7"/>
  <c r="A453" i="7"/>
  <c r="A418" i="7"/>
  <c r="A419" i="7"/>
  <c r="A420" i="7"/>
  <c r="A385" i="7"/>
  <c r="H385" i="7"/>
  <c r="H386" i="7" s="1"/>
  <c r="A386" i="7"/>
  <c r="A387" i="7"/>
  <c r="A352" i="7"/>
  <c r="A353" i="7"/>
  <c r="A354" i="7"/>
  <c r="A320" i="7"/>
  <c r="H320" i="7"/>
  <c r="A321" i="7"/>
  <c r="A322" i="7"/>
  <c r="A287" i="7"/>
  <c r="A288" i="7"/>
  <c r="A289" i="7"/>
  <c r="A254" i="7"/>
  <c r="A255" i="7"/>
  <c r="A256" i="7"/>
  <c r="A221" i="7"/>
  <c r="A222" i="7"/>
  <c r="A223" i="7"/>
  <c r="A188" i="7"/>
  <c r="A189" i="7"/>
  <c r="A190" i="7"/>
  <c r="A156" i="7"/>
  <c r="A157" i="7"/>
  <c r="A158" i="7"/>
  <c r="A123" i="7"/>
  <c r="A124" i="7"/>
  <c r="A125" i="7"/>
  <c r="A91" i="7"/>
  <c r="A92" i="7"/>
  <c r="A93" i="7"/>
  <c r="A2" i="7"/>
  <c r="A3" i="7"/>
  <c r="A5" i="7"/>
  <c r="H5" i="7"/>
  <c r="A7" i="7"/>
  <c r="A8" i="7"/>
  <c r="A9" i="7"/>
  <c r="A10" i="7"/>
  <c r="A11" i="7"/>
  <c r="A12" i="7"/>
  <c r="A13" i="7"/>
  <c r="A14" i="7"/>
  <c r="A15" i="7"/>
  <c r="A16" i="7"/>
  <c r="A17" i="7"/>
  <c r="A18" i="7"/>
  <c r="A19" i="7"/>
  <c r="A20" i="7"/>
  <c r="A21" i="7"/>
  <c r="A22" i="7"/>
  <c r="A23" i="7"/>
  <c r="A24" i="7"/>
  <c r="A25" i="7"/>
  <c r="A26" i="7"/>
  <c r="A27" i="7"/>
  <c r="A28" i="7"/>
  <c r="A29" i="7"/>
  <c r="A30" i="7"/>
  <c r="A31" i="7"/>
  <c r="A32" i="7"/>
  <c r="A33" i="7"/>
  <c r="A34" i="7"/>
  <c r="A35" i="7"/>
  <c r="A36" i="7"/>
  <c r="A37" i="7"/>
  <c r="A38" i="7"/>
  <c r="A39" i="7"/>
  <c r="A40" i="7"/>
  <c r="A41" i="7"/>
  <c r="A42" i="7"/>
  <c r="A43" i="7"/>
  <c r="A44" i="7"/>
  <c r="A45" i="7"/>
  <c r="A46" i="7"/>
  <c r="A47" i="7"/>
  <c r="A48" i="7"/>
  <c r="A49" i="7"/>
  <c r="A50" i="7"/>
  <c r="A51" i="7"/>
  <c r="A52" i="7"/>
  <c r="A53" i="7"/>
  <c r="A54" i="7"/>
  <c r="A55" i="7"/>
  <c r="A56" i="7"/>
  <c r="F56" i="7"/>
  <c r="A57" i="7"/>
  <c r="H57" i="7"/>
  <c r="J57" i="7"/>
  <c r="A58" i="7"/>
  <c r="H58" i="7"/>
  <c r="J58" i="7"/>
  <c r="A59" i="7"/>
  <c r="H59" i="7"/>
  <c r="J59" i="7"/>
  <c r="A60" i="7"/>
  <c r="A65" i="7"/>
  <c r="H65" i="7"/>
  <c r="A66" i="7"/>
  <c r="A67" i="7"/>
  <c r="A97" i="7"/>
  <c r="H97" i="7"/>
  <c r="A98" i="7"/>
  <c r="A99" i="7"/>
  <c r="A129" i="7"/>
  <c r="H129" i="7"/>
  <c r="A130" i="7"/>
  <c r="A131" i="7"/>
  <c r="V156" i="7"/>
  <c r="W156" i="7"/>
  <c r="A162" i="7"/>
  <c r="H162" i="7"/>
  <c r="A163" i="7"/>
  <c r="A164" i="7"/>
  <c r="A194" i="7"/>
  <c r="H194" i="7"/>
  <c r="A195" i="7"/>
  <c r="A196" i="7"/>
  <c r="V221" i="7"/>
  <c r="W221" i="7"/>
  <c r="A227" i="7"/>
  <c r="H227" i="7"/>
  <c r="A228" i="7"/>
  <c r="A229" i="7"/>
  <c r="W254" i="7"/>
  <c r="A260" i="7"/>
  <c r="H260" i="7"/>
  <c r="A261" i="7"/>
  <c r="A262" i="7"/>
  <c r="V287" i="7"/>
  <c r="W287" i="7"/>
  <c r="A293" i="7"/>
  <c r="H293" i="7"/>
  <c r="A294" i="7"/>
  <c r="A295" i="7"/>
  <c r="V320" i="7"/>
  <c r="W320" i="7"/>
  <c r="A326" i="7"/>
  <c r="H326" i="7"/>
  <c r="A327" i="7"/>
  <c r="A328" i="7"/>
  <c r="V352" i="7"/>
  <c r="W352" i="7"/>
  <c r="A358" i="7"/>
  <c r="H358" i="7"/>
  <c r="A359" i="7"/>
  <c r="A360" i="7"/>
  <c r="W385" i="7"/>
  <c r="A391" i="7"/>
  <c r="H391" i="7"/>
  <c r="A392" i="7"/>
  <c r="A393" i="7"/>
  <c r="V418" i="7"/>
  <c r="W418" i="7"/>
  <c r="A424" i="7"/>
  <c r="H424" i="7"/>
  <c r="A425" i="7"/>
  <c r="A426" i="7"/>
  <c r="V451" i="7"/>
  <c r="W451" i="7"/>
  <c r="A457" i="7"/>
  <c r="H457" i="7"/>
  <c r="A458" i="7"/>
  <c r="A459" i="7"/>
  <c r="A490" i="7"/>
  <c r="H490" i="7"/>
  <c r="A491" i="7"/>
  <c r="A492" i="7"/>
  <c r="V517" i="7"/>
  <c r="W517" i="7"/>
  <c r="A523" i="7"/>
  <c r="H523" i="7"/>
  <c r="A524" i="7"/>
  <c r="A525" i="7"/>
  <c r="V549" i="7"/>
  <c r="W549" i="7"/>
  <c r="A555" i="7"/>
  <c r="H555" i="7"/>
  <c r="A556" i="7"/>
  <c r="A557" i="7"/>
  <c r="W581" i="7"/>
  <c r="A587" i="7"/>
  <c r="H587" i="7"/>
  <c r="A588" i="7"/>
  <c r="A589" i="7"/>
  <c r="A619" i="7"/>
  <c r="H619" i="7"/>
  <c r="A620" i="7"/>
  <c r="A621" i="7"/>
  <c r="W645" i="7"/>
  <c r="A651" i="7"/>
  <c r="H651" i="7"/>
  <c r="A652" i="7"/>
  <c r="A653" i="7"/>
  <c r="V677" i="7"/>
  <c r="W677" i="7"/>
  <c r="A683" i="7"/>
  <c r="H683" i="7"/>
  <c r="A684" i="7"/>
  <c r="A685" i="7"/>
  <c r="A715" i="7"/>
  <c r="H715" i="7"/>
  <c r="A716" i="7"/>
  <c r="A717" i="7"/>
  <c r="V741" i="7"/>
  <c r="W741" i="7"/>
  <c r="A747" i="7"/>
  <c r="H747" i="7"/>
  <c r="A748" i="7"/>
  <c r="A749" i="7"/>
  <c r="V773" i="7"/>
  <c r="W773" i="7"/>
  <c r="A779" i="7"/>
  <c r="H779" i="7"/>
  <c r="A780" i="7"/>
  <c r="A781" i="7"/>
  <c r="V805" i="7"/>
  <c r="W805" i="7"/>
  <c r="A811" i="7"/>
  <c r="H811" i="7"/>
  <c r="A812" i="7"/>
  <c r="A813" i="7"/>
  <c r="V837" i="7"/>
  <c r="W837" i="7"/>
  <c r="A843" i="7"/>
  <c r="H843" i="7"/>
  <c r="A844" i="7"/>
  <c r="A845" i="7"/>
  <c r="V869" i="7"/>
  <c r="W869" i="7"/>
  <c r="A875" i="7"/>
  <c r="H875" i="7"/>
  <c r="A876" i="7"/>
  <c r="A877" i="7"/>
  <c r="V901" i="7"/>
  <c r="W901" i="7"/>
  <c r="A907" i="7"/>
  <c r="H907" i="7"/>
  <c r="A908" i="7"/>
  <c r="A909" i="7"/>
  <c r="V933" i="7"/>
  <c r="W933" i="7"/>
  <c r="A939" i="7"/>
  <c r="H939" i="7"/>
  <c r="A940" i="7"/>
  <c r="A941" i="7"/>
  <c r="V965" i="7"/>
  <c r="W965" i="7"/>
  <c r="A971" i="7"/>
  <c r="H971" i="7"/>
  <c r="A972" i="7"/>
  <c r="A973" i="7"/>
  <c r="V997" i="7"/>
  <c r="W997" i="7"/>
  <c r="A1003" i="7"/>
  <c r="H1003" i="7"/>
  <c r="A1004" i="7"/>
  <c r="A1005" i="7"/>
  <c r="V1029" i="7"/>
  <c r="W1029" i="7"/>
  <c r="A1035" i="7"/>
  <c r="H1035" i="7"/>
  <c r="A1036" i="7"/>
  <c r="A1037" i="7"/>
  <c r="V1061" i="7"/>
  <c r="W1061" i="7"/>
  <c r="A1067" i="7"/>
  <c r="H1067" i="7"/>
  <c r="A1068" i="7"/>
  <c r="A1069" i="7"/>
  <c r="V1093" i="7"/>
  <c r="W1093" i="7"/>
  <c r="A1099" i="7"/>
  <c r="H1099" i="7"/>
  <c r="A1100" i="7"/>
  <c r="A1101" i="7"/>
  <c r="V1126" i="7"/>
  <c r="W1126" i="7"/>
  <c r="A1132" i="7"/>
  <c r="H1132" i="7"/>
  <c r="A1133" i="7"/>
  <c r="A1134" i="7"/>
  <c r="V1161" i="7"/>
  <c r="W1161" i="7"/>
  <c r="A1167" i="7"/>
  <c r="H1167" i="7"/>
  <c r="A1168" i="7"/>
  <c r="A1169" i="7"/>
  <c r="V1193" i="7"/>
  <c r="W1193" i="7"/>
  <c r="A1199" i="7"/>
  <c r="H1199" i="7"/>
  <c r="A1200" i="7"/>
  <c r="A1201" i="7"/>
  <c r="V1225" i="7"/>
  <c r="W1225" i="7"/>
  <c r="A1231" i="7"/>
  <c r="H1231" i="7"/>
  <c r="A1232" i="7"/>
  <c r="A1233" i="7"/>
  <c r="V1257" i="7"/>
  <c r="W1257" i="7"/>
  <c r="A1263" i="7"/>
  <c r="H1263" i="7"/>
  <c r="A1264" i="7"/>
  <c r="A1265" i="7"/>
  <c r="V1289" i="7"/>
  <c r="W1289" i="7"/>
  <c r="A1295" i="7"/>
  <c r="H1295" i="7"/>
  <c r="A1296" i="7"/>
  <c r="A1297" i="7"/>
  <c r="V1321" i="7"/>
  <c r="W1321" i="7"/>
  <c r="A1327" i="7"/>
  <c r="H1327" i="7"/>
  <c r="A1328" i="7"/>
  <c r="A1329" i="7"/>
  <c r="V1356" i="7"/>
  <c r="W1356" i="7"/>
  <c r="A1362" i="7"/>
  <c r="H1362" i="7"/>
  <c r="A1363" i="7"/>
  <c r="A1364" i="7"/>
  <c r="V1388" i="7"/>
  <c r="W1388" i="7"/>
  <c r="A1394" i="7"/>
  <c r="H1394" i="7"/>
  <c r="A1395" i="7"/>
  <c r="A1396" i="7"/>
  <c r="V1423" i="7"/>
  <c r="W1423" i="7"/>
  <c r="A1429" i="7"/>
  <c r="H1429" i="7"/>
  <c r="A1430" i="7"/>
  <c r="A1431" i="7"/>
  <c r="V1458" i="7"/>
  <c r="W1458" i="7"/>
  <c r="A1464" i="7"/>
  <c r="H1464" i="7"/>
  <c r="A1465" i="7"/>
  <c r="A1466" i="7"/>
  <c r="V1490" i="7"/>
  <c r="W1490" i="7"/>
  <c r="A1496" i="7"/>
  <c r="H1496" i="7"/>
  <c r="A1497" i="7"/>
  <c r="A1498" i="7"/>
  <c r="V1522" i="7"/>
  <c r="W1522" i="7"/>
  <c r="A1528" i="7"/>
  <c r="H1528" i="7"/>
  <c r="A1529" i="7"/>
  <c r="A1530" i="7"/>
  <c r="V1554" i="7"/>
  <c r="W1554" i="7"/>
  <c r="A1560" i="7"/>
  <c r="H1560" i="7"/>
  <c r="A1561" i="7"/>
  <c r="A1562" i="7"/>
  <c r="V1587" i="7"/>
  <c r="W1587" i="7"/>
  <c r="A1593" i="7"/>
  <c r="H1593" i="7"/>
  <c r="B29" i="1"/>
  <c r="H29" i="1" s="1"/>
  <c r="H1323" i="7" l="1"/>
  <c r="G45" i="7" s="1"/>
  <c r="H45" i="7" s="1"/>
  <c r="P104" i="7"/>
  <c r="H123" i="7"/>
  <c r="F60" i="7"/>
  <c r="C29" i="1" s="1"/>
  <c r="H806" i="7"/>
  <c r="H807" i="7" s="1"/>
  <c r="P135" i="7"/>
  <c r="H156" i="7"/>
  <c r="K709" i="7"/>
  <c r="K711" i="7" s="1"/>
  <c r="K712" i="7" s="1"/>
  <c r="J26" i="7" s="1"/>
  <c r="P569" i="7"/>
  <c r="P112" i="7"/>
  <c r="K284" i="7"/>
  <c r="O284" i="7"/>
  <c r="P147" i="7"/>
  <c r="P1056" i="7"/>
  <c r="P399" i="7"/>
  <c r="K869" i="7"/>
  <c r="K871" i="7" s="1"/>
  <c r="K872" i="7" s="1"/>
  <c r="J31" i="7" s="1"/>
  <c r="W91" i="7"/>
  <c r="H1522" i="7"/>
  <c r="P349" i="7"/>
  <c r="K402" i="7"/>
  <c r="O402" i="7"/>
  <c r="P402" i="7" s="1"/>
  <c r="K480" i="7"/>
  <c r="O480" i="7"/>
  <c r="P480" i="7" s="1"/>
  <c r="P565" i="7"/>
  <c r="H581" i="7"/>
  <c r="K723" i="7"/>
  <c r="O723" i="7"/>
  <c r="P723" i="7" s="1"/>
  <c r="O1567" i="7"/>
  <c r="P1567" i="7" s="1"/>
  <c r="K1567" i="7"/>
  <c r="H418" i="7"/>
  <c r="P172" i="7"/>
  <c r="O212" i="7"/>
  <c r="P212" i="7" s="1"/>
  <c r="K212" i="7"/>
  <c r="P333" i="7"/>
  <c r="H352" i="7"/>
  <c r="O600" i="7"/>
  <c r="P600" i="7" s="1"/>
  <c r="K600" i="7"/>
  <c r="P1122" i="7"/>
  <c r="K1510" i="7"/>
  <c r="O1510" i="7"/>
  <c r="P1510" i="7" s="1"/>
  <c r="P407" i="7"/>
  <c r="P477" i="7"/>
  <c r="K466" i="7"/>
  <c r="O466" i="7"/>
  <c r="P466" i="7" s="1"/>
  <c r="H677" i="7"/>
  <c r="O1083" i="7"/>
  <c r="P1083" i="7" s="1"/>
  <c r="K1083" i="7"/>
  <c r="O1276" i="7"/>
  <c r="P1276" i="7" s="1"/>
  <c r="K1276" i="7"/>
  <c r="P1537" i="7"/>
  <c r="H1554" i="7"/>
  <c r="H902" i="7"/>
  <c r="H903" i="7" s="1"/>
  <c r="P413" i="7"/>
  <c r="K401" i="7"/>
  <c r="O401" i="7"/>
  <c r="P401" i="7" s="1"/>
  <c r="P472" i="7"/>
  <c r="P699" i="7"/>
  <c r="P1119" i="7"/>
  <c r="H387" i="7"/>
  <c r="K106" i="7"/>
  <c r="P151" i="7"/>
  <c r="K174" i="7"/>
  <c r="O174" i="7"/>
  <c r="P174" i="7" s="1"/>
  <c r="P233" i="7"/>
  <c r="H254" i="7"/>
  <c r="K266" i="7"/>
  <c r="O266" i="7"/>
  <c r="P266" i="7" s="1"/>
  <c r="K352" i="7"/>
  <c r="K354" i="7" s="1"/>
  <c r="K355" i="7" s="1"/>
  <c r="J15" i="7" s="1"/>
  <c r="K569" i="7"/>
  <c r="O569" i="7"/>
  <c r="H997" i="7"/>
  <c r="P984" i="7"/>
  <c r="H321" i="7"/>
  <c r="H322" i="7" s="1"/>
  <c r="K504" i="7"/>
  <c r="O504" i="7"/>
  <c r="P504" i="7" s="1"/>
  <c r="K1577" i="7"/>
  <c r="O1577" i="7"/>
  <c r="P1577" i="7" s="1"/>
  <c r="K146" i="7"/>
  <c r="O146" i="7"/>
  <c r="O411" i="7"/>
  <c r="P411" i="7" s="1"/>
  <c r="K411" i="7"/>
  <c r="K413" i="7"/>
  <c r="O413" i="7"/>
  <c r="K145" i="7"/>
  <c r="O145" i="7"/>
  <c r="H287" i="7"/>
  <c r="P300" i="7"/>
  <c r="O345" i="7"/>
  <c r="K345" i="7"/>
  <c r="P479" i="7"/>
  <c r="O499" i="7"/>
  <c r="P499" i="7" s="1"/>
  <c r="K499" i="7"/>
  <c r="P535" i="7"/>
  <c r="P530" i="7"/>
  <c r="H549" i="7"/>
  <c r="O671" i="7"/>
  <c r="P671" i="7" s="1"/>
  <c r="K671" i="7"/>
  <c r="K91" i="7"/>
  <c r="K93" i="7" s="1"/>
  <c r="K94" i="7" s="1"/>
  <c r="J7" i="7" s="1"/>
  <c r="P114" i="7"/>
  <c r="H91" i="7"/>
  <c r="H517" i="7"/>
  <c r="G1426" i="7"/>
  <c r="H1426" i="7" s="1"/>
  <c r="G48" i="7"/>
  <c r="H48" i="7" s="1"/>
  <c r="P106" i="7"/>
  <c r="P145" i="7"/>
  <c r="P211" i="7"/>
  <c r="K208" i="7"/>
  <c r="O208" i="7"/>
  <c r="P247" i="7"/>
  <c r="P345" i="7"/>
  <c r="K342" i="7"/>
  <c r="O342" i="7"/>
  <c r="P342" i="7" s="1"/>
  <c r="P367" i="7"/>
  <c r="P482" i="7"/>
  <c r="O571" i="7"/>
  <c r="P571" i="7" s="1"/>
  <c r="K571" i="7"/>
  <c r="K581" i="7"/>
  <c r="K583" i="7" s="1"/>
  <c r="K584" i="7" s="1"/>
  <c r="J22" i="7" s="1"/>
  <c r="V613" i="7"/>
  <c r="W613" i="7"/>
  <c r="P602" i="7"/>
  <c r="K858" i="7"/>
  <c r="O858" i="7"/>
  <c r="P927" i="7"/>
  <c r="P793" i="7"/>
  <c r="O929" i="7"/>
  <c r="P929" i="7" s="1"/>
  <c r="K929" i="7"/>
  <c r="P852" i="7"/>
  <c r="H869" i="7"/>
  <c r="K506" i="7"/>
  <c r="O506" i="7"/>
  <c r="P506" i="7" s="1"/>
  <c r="P1159" i="7"/>
  <c r="K1303" i="7"/>
  <c r="O1303" i="7"/>
  <c r="P1303" i="7" s="1"/>
  <c r="P1352" i="7"/>
  <c r="P1379" i="7"/>
  <c r="H1388" i="7"/>
  <c r="O1579" i="7"/>
  <c r="K1579" i="7"/>
  <c r="H484" i="7"/>
  <c r="P308" i="7"/>
  <c r="P475" i="7"/>
  <c r="P693" i="7"/>
  <c r="H709" i="7"/>
  <c r="P756" i="7"/>
  <c r="H773" i="7"/>
  <c r="P1076" i="7"/>
  <c r="H1093" i="7"/>
  <c r="P1174" i="7"/>
  <c r="H1193" i="7"/>
  <c r="P1349" i="7"/>
  <c r="H1356" i="7"/>
  <c r="P1475" i="7"/>
  <c r="H1490" i="7"/>
  <c r="P1579" i="7"/>
  <c r="K418" i="7"/>
  <c r="K420" i="7" s="1"/>
  <c r="K421" i="7" s="1"/>
  <c r="J17" i="7" s="1"/>
  <c r="P430" i="7"/>
  <c r="H451" i="7"/>
  <c r="V484" i="7"/>
  <c r="W484" i="7"/>
  <c r="P696" i="7"/>
  <c r="O1119" i="7"/>
  <c r="K1119" i="7"/>
  <c r="O135" i="7"/>
  <c r="K135" i="7"/>
  <c r="H933" i="7"/>
  <c r="H1226" i="7"/>
  <c r="H1227" i="7" s="1"/>
  <c r="H1588" i="7"/>
  <c r="H1589" i="7" s="1"/>
  <c r="P208" i="7"/>
  <c r="K201" i="7"/>
  <c r="K251" i="7"/>
  <c r="P244" i="7"/>
  <c r="O339" i="7"/>
  <c r="K339" i="7"/>
  <c r="K364" i="7"/>
  <c r="P858" i="7"/>
  <c r="O914" i="7"/>
  <c r="P914" i="7" s="1"/>
  <c r="K914" i="7"/>
  <c r="K933" i="7" s="1"/>
  <c r="K935" i="7" s="1"/>
  <c r="K936" i="7" s="1"/>
  <c r="J33" i="7" s="1"/>
  <c r="H1162" i="7"/>
  <c r="H1163" i="7" s="1"/>
  <c r="H741" i="7"/>
  <c r="H837" i="7"/>
  <c r="P1109" i="7"/>
  <c r="H1126" i="7"/>
  <c r="K85" i="7"/>
  <c r="K123" i="7"/>
  <c r="K125" i="7" s="1"/>
  <c r="K126" i="7" s="1"/>
  <c r="J8" i="7" s="1"/>
  <c r="K147" i="7"/>
  <c r="P339" i="7"/>
  <c r="P334" i="7"/>
  <c r="P439" i="7"/>
  <c r="K888" i="7"/>
  <c r="O927" i="7"/>
  <c r="K927" i="7"/>
  <c r="H1290" i="7"/>
  <c r="H1291" i="7" s="1"/>
  <c r="P144" i="7"/>
  <c r="P216" i="7"/>
  <c r="O302" i="7"/>
  <c r="P302" i="7" s="1"/>
  <c r="K302" i="7"/>
  <c r="K320" i="7" s="1"/>
  <c r="K322" i="7" s="1"/>
  <c r="K323" i="7" s="1"/>
  <c r="J14" i="7" s="1"/>
  <c r="K373" i="7"/>
  <c r="O373" i="7"/>
  <c r="P1124" i="7"/>
  <c r="H1458" i="7"/>
  <c r="O80" i="7"/>
  <c r="P80" i="7" s="1"/>
  <c r="K109" i="7"/>
  <c r="O107" i="7"/>
  <c r="P107" i="7" s="1"/>
  <c r="K221" i="7"/>
  <c r="K223" i="7" s="1"/>
  <c r="K224" i="7" s="1"/>
  <c r="J11" i="7" s="1"/>
  <c r="P283" i="7"/>
  <c r="P307" i="7"/>
  <c r="K334" i="7"/>
  <c r="O334" i="7"/>
  <c r="P332" i="7"/>
  <c r="P373" i="7"/>
  <c r="O416" i="7"/>
  <c r="P416" i="7" s="1"/>
  <c r="K441" i="7"/>
  <c r="O441" i="7"/>
  <c r="P441" i="7" s="1"/>
  <c r="K431" i="7"/>
  <c r="O431" i="7"/>
  <c r="P431" i="7" s="1"/>
  <c r="P496" i="7"/>
  <c r="P594" i="7"/>
  <c r="H613" i="7"/>
  <c r="P628" i="7"/>
  <c r="H645" i="7"/>
  <c r="P771" i="7"/>
  <c r="P766" i="7"/>
  <c r="P921" i="7"/>
  <c r="K1056" i="7"/>
  <c r="O1056" i="7"/>
  <c r="P1054" i="7"/>
  <c r="P1386" i="7"/>
  <c r="K82" i="7"/>
  <c r="V123" i="7"/>
  <c r="K113" i="7"/>
  <c r="O113" i="7"/>
  <c r="V188" i="7"/>
  <c r="K178" i="7"/>
  <c r="K168" i="7"/>
  <c r="K188" i="7" s="1"/>
  <c r="K190" i="7" s="1"/>
  <c r="K191" i="7" s="1"/>
  <c r="J10" i="7" s="1"/>
  <c r="K250" i="7"/>
  <c r="O250" i="7"/>
  <c r="P285" i="7"/>
  <c r="K317" i="7"/>
  <c r="K346" i="7"/>
  <c r="O346" i="7"/>
  <c r="P346" i="7" s="1"/>
  <c r="K343" i="7"/>
  <c r="O338" i="7"/>
  <c r="K368" i="7"/>
  <c r="O368" i="7"/>
  <c r="P368" i="7" s="1"/>
  <c r="K438" i="7"/>
  <c r="K503" i="7"/>
  <c r="O503" i="7"/>
  <c r="P503" i="7" s="1"/>
  <c r="K500" i="7"/>
  <c r="K517" i="7" s="1"/>
  <c r="K519" i="7" s="1"/>
  <c r="K520" i="7" s="1"/>
  <c r="J20" i="7" s="1"/>
  <c r="O567" i="7"/>
  <c r="P567" i="7" s="1"/>
  <c r="K567" i="7"/>
  <c r="P667" i="7"/>
  <c r="K697" i="7"/>
  <c r="O697" i="7"/>
  <c r="P697" i="7" s="1"/>
  <c r="P725" i="7"/>
  <c r="K828" i="7"/>
  <c r="O828" i="7"/>
  <c r="P828" i="7" s="1"/>
  <c r="O856" i="7"/>
  <c r="P856" i="7" s="1"/>
  <c r="K856" i="7"/>
  <c r="P945" i="7"/>
  <c r="H965" i="7"/>
  <c r="P1042" i="7"/>
  <c r="H1061" i="7"/>
  <c r="K1237" i="7"/>
  <c r="O1237" i="7"/>
  <c r="P1237" i="7" s="1"/>
  <c r="P113" i="7"/>
  <c r="P111" i="7"/>
  <c r="P200" i="7"/>
  <c r="H221" i="7"/>
  <c r="P250" i="7"/>
  <c r="P248" i="7"/>
  <c r="K280" i="7"/>
  <c r="O273" i="7"/>
  <c r="K273" i="7"/>
  <c r="O269" i="7"/>
  <c r="P269" i="7" s="1"/>
  <c r="P267" i="7"/>
  <c r="K309" i="7"/>
  <c r="O309" i="7"/>
  <c r="P309" i="7" s="1"/>
  <c r="K306" i="7"/>
  <c r="O306" i="7"/>
  <c r="P306" i="7" s="1"/>
  <c r="P443" i="7"/>
  <c r="P471" i="7"/>
  <c r="K468" i="7"/>
  <c r="O468" i="7"/>
  <c r="P468" i="7" s="1"/>
  <c r="O770" i="7"/>
  <c r="P770" i="7" s="1"/>
  <c r="K825" i="7"/>
  <c r="O825" i="7"/>
  <c r="P825" i="7" s="1"/>
  <c r="K957" i="7"/>
  <c r="O957" i="7"/>
  <c r="P1009" i="7"/>
  <c r="H1029" i="7"/>
  <c r="O1115" i="7"/>
  <c r="K1150" i="7"/>
  <c r="O1150" i="7"/>
  <c r="O1208" i="7"/>
  <c r="P1208" i="7" s="1"/>
  <c r="K1208" i="7"/>
  <c r="O1283" i="7"/>
  <c r="P1283" i="7" s="1"/>
  <c r="K1283" i="7"/>
  <c r="K1385" i="7"/>
  <c r="O1385" i="7"/>
  <c r="P1385" i="7" s="1"/>
  <c r="P82" i="7"/>
  <c r="K77" i="7"/>
  <c r="O77" i="7"/>
  <c r="P77" i="7" s="1"/>
  <c r="K139" i="7"/>
  <c r="O139" i="7"/>
  <c r="P168" i="7"/>
  <c r="H188" i="7"/>
  <c r="P273" i="7"/>
  <c r="V709" i="7"/>
  <c r="P727" i="7"/>
  <c r="P897" i="7"/>
  <c r="P957" i="7"/>
  <c r="K1023" i="7"/>
  <c r="O1023" i="7"/>
  <c r="P1023" i="7" s="1"/>
  <c r="P1249" i="7"/>
  <c r="H1257" i="7"/>
  <c r="O1334" i="7"/>
  <c r="K1334" i="7"/>
  <c r="P146" i="7"/>
  <c r="P139" i="7"/>
  <c r="K252" i="7"/>
  <c r="O252" i="7"/>
  <c r="P252" i="7" s="1"/>
  <c r="P280" i="7"/>
  <c r="K275" i="7"/>
  <c r="O275" i="7"/>
  <c r="P275" i="7" s="1"/>
  <c r="P338" i="7"/>
  <c r="K760" i="7"/>
  <c r="O760" i="7"/>
  <c r="P760" i="7" s="1"/>
  <c r="K1253" i="7"/>
  <c r="O1253" i="7"/>
  <c r="P1285" i="7"/>
  <c r="P314" i="7"/>
  <c r="K366" i="7"/>
  <c r="O366" i="7"/>
  <c r="P366" i="7" s="1"/>
  <c r="K469" i="7"/>
  <c r="O469" i="7"/>
  <c r="P469" i="7" s="1"/>
  <c r="O658" i="7"/>
  <c r="P658" i="7" s="1"/>
  <c r="K658" i="7"/>
  <c r="K796" i="7"/>
  <c r="O796" i="7"/>
  <c r="P796" i="7" s="1"/>
  <c r="P830" i="7"/>
  <c r="P895" i="7"/>
  <c r="P1115" i="7"/>
  <c r="O79" i="7"/>
  <c r="P79" i="7" s="1"/>
  <c r="O115" i="7"/>
  <c r="P115" i="7" s="1"/>
  <c r="O103" i="7"/>
  <c r="P103" i="7" s="1"/>
  <c r="O148" i="7"/>
  <c r="P148" i="7" s="1"/>
  <c r="K177" i="7"/>
  <c r="O173" i="7"/>
  <c r="P173" i="7" s="1"/>
  <c r="O171" i="7"/>
  <c r="P171" i="7" s="1"/>
  <c r="O219" i="7"/>
  <c r="P219" i="7" s="1"/>
  <c r="K211" i="7"/>
  <c r="O211" i="7"/>
  <c r="O207" i="7"/>
  <c r="P207" i="7" s="1"/>
  <c r="P284" i="7"/>
  <c r="P344" i="7"/>
  <c r="O397" i="7"/>
  <c r="P397" i="7" s="1"/>
  <c r="O448" i="7"/>
  <c r="P448" i="7" s="1"/>
  <c r="O463" i="7"/>
  <c r="P463" i="7" s="1"/>
  <c r="K502" i="7"/>
  <c r="K729" i="7"/>
  <c r="O729" i="7"/>
  <c r="P729" i="7" s="1"/>
  <c r="P768" i="7"/>
  <c r="P761" i="7"/>
  <c r="K821" i="7"/>
  <c r="O958" i="7"/>
  <c r="K958" i="7"/>
  <c r="P1081" i="7"/>
  <c r="O1146" i="7"/>
  <c r="K1146" i="7"/>
  <c r="K1161" i="7" s="1"/>
  <c r="K1163" i="7" s="1"/>
  <c r="K1164" i="7" s="1"/>
  <c r="J40" i="7" s="1"/>
  <c r="P1180" i="7"/>
  <c r="P1218" i="7"/>
  <c r="P1334" i="7"/>
  <c r="O179" i="7"/>
  <c r="P179" i="7" s="1"/>
  <c r="K179" i="7"/>
  <c r="P239" i="7"/>
  <c r="K367" i="7"/>
  <c r="O367" i="7"/>
  <c r="O399" i="7"/>
  <c r="K435" i="7"/>
  <c r="O435" i="7"/>
  <c r="K481" i="7"/>
  <c r="O481" i="7"/>
  <c r="P481" i="7" s="1"/>
  <c r="K531" i="7"/>
  <c r="K549" i="7" s="1"/>
  <c r="K551" i="7" s="1"/>
  <c r="K552" i="7" s="1"/>
  <c r="J21" i="7" s="1"/>
  <c r="P629" i="7"/>
  <c r="O669" i="7"/>
  <c r="P669" i="7" s="1"/>
  <c r="O738" i="7"/>
  <c r="P738" i="7" s="1"/>
  <c r="O826" i="7"/>
  <c r="P826" i="7" s="1"/>
  <c r="K826" i="7"/>
  <c r="P958" i="7"/>
  <c r="P988" i="7"/>
  <c r="K1074" i="7"/>
  <c r="P1146" i="7"/>
  <c r="P1407" i="7"/>
  <c r="K1401" i="7"/>
  <c r="P175" i="7"/>
  <c r="P209" i="7"/>
  <c r="P205" i="7"/>
  <c r="K377" i="7"/>
  <c r="O377" i="7"/>
  <c r="P377" i="7" s="1"/>
  <c r="P435" i="7"/>
  <c r="K478" i="7"/>
  <c r="O478" i="7"/>
  <c r="P478" i="7" s="1"/>
  <c r="P597" i="7"/>
  <c r="P736" i="7"/>
  <c r="K920" i="7"/>
  <c r="O920" i="7"/>
  <c r="P920" i="7" s="1"/>
  <c r="K915" i="7"/>
  <c r="O915" i="7"/>
  <c r="P915" i="7" s="1"/>
  <c r="K990" i="7"/>
  <c r="O990" i="7"/>
  <c r="P990" i="7" s="1"/>
  <c r="P983" i="7"/>
  <c r="K1447" i="7"/>
  <c r="O1447" i="7"/>
  <c r="K439" i="7"/>
  <c r="O439" i="7"/>
  <c r="P563" i="7"/>
  <c r="K604" i="7"/>
  <c r="O604" i="7"/>
  <c r="P604" i="7" s="1"/>
  <c r="P978" i="7"/>
  <c r="K1078" i="7"/>
  <c r="O1078" i="7"/>
  <c r="P1078" i="7" s="1"/>
  <c r="P1401" i="7"/>
  <c r="K602" i="7"/>
  <c r="O602" i="7"/>
  <c r="P739" i="7"/>
  <c r="K727" i="7"/>
  <c r="O727" i="7"/>
  <c r="K793" i="7"/>
  <c r="O793" i="7"/>
  <c r="P882" i="7"/>
  <c r="K991" i="7"/>
  <c r="O991" i="7"/>
  <c r="P991" i="7" s="1"/>
  <c r="K246" i="7"/>
  <c r="K254" i="7" s="1"/>
  <c r="K256" i="7" s="1"/>
  <c r="K257" i="7" s="1"/>
  <c r="J12" i="7" s="1"/>
  <c r="K404" i="7"/>
  <c r="K447" i="7"/>
  <c r="O447" i="7"/>
  <c r="P447" i="7" s="1"/>
  <c r="O433" i="7"/>
  <c r="P433" i="7" s="1"/>
  <c r="O509" i="7"/>
  <c r="P509" i="7" s="1"/>
  <c r="O632" i="7"/>
  <c r="P632" i="7" s="1"/>
  <c r="P625" i="7"/>
  <c r="O693" i="7"/>
  <c r="O691" i="7"/>
  <c r="P691" i="7" s="1"/>
  <c r="P731" i="7"/>
  <c r="P724" i="7"/>
  <c r="K754" i="7"/>
  <c r="P792" i="7"/>
  <c r="K862" i="7"/>
  <c r="O897" i="7"/>
  <c r="K897" i="7"/>
  <c r="K956" i="7"/>
  <c r="O956" i="7"/>
  <c r="P956" i="7" s="1"/>
  <c r="K1111" i="7"/>
  <c r="O1111" i="7"/>
  <c r="P1111" i="7" s="1"/>
  <c r="O1156" i="7"/>
  <c r="P1156" i="7" s="1"/>
  <c r="K1176" i="7"/>
  <c r="P1253" i="7"/>
  <c r="P1373" i="7"/>
  <c r="P1447" i="7"/>
  <c r="O1437" i="7"/>
  <c r="P1437" i="7" s="1"/>
  <c r="K379" i="7"/>
  <c r="O379" i="7"/>
  <c r="P379" i="7" s="1"/>
  <c r="K515" i="7"/>
  <c r="O515" i="7"/>
  <c r="P515" i="7" s="1"/>
  <c r="K535" i="7"/>
  <c r="O535" i="7"/>
  <c r="K735" i="7"/>
  <c r="O735" i="7"/>
  <c r="P890" i="7"/>
  <c r="K1025" i="7"/>
  <c r="P1080" i="7"/>
  <c r="O1158" i="7"/>
  <c r="P1158" i="7" s="1"/>
  <c r="K1217" i="7"/>
  <c r="P533" i="7"/>
  <c r="K598" i="7"/>
  <c r="O598" i="7"/>
  <c r="P673" i="7"/>
  <c r="P735" i="7"/>
  <c r="P855" i="7"/>
  <c r="K1022" i="7"/>
  <c r="O1022" i="7"/>
  <c r="P1020" i="7"/>
  <c r="K1120" i="7"/>
  <c r="O1120" i="7"/>
  <c r="P1120" i="7" s="1"/>
  <c r="P1343" i="7"/>
  <c r="P1383" i="7"/>
  <c r="K472" i="7"/>
  <c r="O472" i="7"/>
  <c r="P537" i="7"/>
  <c r="P598" i="7"/>
  <c r="K824" i="7"/>
  <c r="O824" i="7"/>
  <c r="P824" i="7" s="1"/>
  <c r="P1022" i="7"/>
  <c r="K1082" i="7"/>
  <c r="O1082" i="7"/>
  <c r="P1082" i="7" s="1"/>
  <c r="P1173" i="7"/>
  <c r="P1414" i="7"/>
  <c r="K1452" i="7"/>
  <c r="O1452" i="7"/>
  <c r="O532" i="7"/>
  <c r="P532" i="7" s="1"/>
  <c r="O568" i="7"/>
  <c r="P568" i="7" s="1"/>
  <c r="P599" i="7"/>
  <c r="O627" i="7"/>
  <c r="P627" i="7" s="1"/>
  <c r="O672" i="7"/>
  <c r="P672" i="7" s="1"/>
  <c r="O670" i="7"/>
  <c r="P670" i="7" s="1"/>
  <c r="O767" i="7"/>
  <c r="P767" i="7" s="1"/>
  <c r="O759" i="7"/>
  <c r="P759" i="7" s="1"/>
  <c r="K833" i="7"/>
  <c r="O831" i="7"/>
  <c r="P831" i="7" s="1"/>
  <c r="K857" i="7"/>
  <c r="O857" i="7"/>
  <c r="P894" i="7"/>
  <c r="K926" i="7"/>
  <c r="O924" i="7"/>
  <c r="P924" i="7" s="1"/>
  <c r="K994" i="7"/>
  <c r="K987" i="7"/>
  <c r="O983" i="7"/>
  <c r="K983" i="7"/>
  <c r="K1084" i="7"/>
  <c r="O1084" i="7"/>
  <c r="P1214" i="7"/>
  <c r="P1239" i="7"/>
  <c r="P1306" i="7"/>
  <c r="P1339" i="7"/>
  <c r="P1416" i="7"/>
  <c r="P1452" i="7"/>
  <c r="K1439" i="7"/>
  <c r="K1458" i="7" s="1"/>
  <c r="K1460" i="7" s="1"/>
  <c r="K1461" i="7" s="1"/>
  <c r="J49" i="7" s="1"/>
  <c r="K631" i="7"/>
  <c r="K645" i="7" s="1"/>
  <c r="K647" i="7" s="1"/>
  <c r="K648" i="7" s="1"/>
  <c r="J24" i="7" s="1"/>
  <c r="O629" i="7"/>
  <c r="O666" i="7"/>
  <c r="P666" i="7" s="1"/>
  <c r="O694" i="7"/>
  <c r="P694" i="7" s="1"/>
  <c r="K786" i="7"/>
  <c r="P857" i="7"/>
  <c r="K885" i="7"/>
  <c r="K1019" i="7"/>
  <c r="K1012" i="7"/>
  <c r="O1051" i="7"/>
  <c r="K1051" i="7"/>
  <c r="O1047" i="7"/>
  <c r="P1047" i="7" s="1"/>
  <c r="P1084" i="7"/>
  <c r="O1107" i="7"/>
  <c r="P1107" i="7" s="1"/>
  <c r="P1221" i="7"/>
  <c r="K1209" i="7"/>
  <c r="O1209" i="7"/>
  <c r="P1209" i="7" s="1"/>
  <c r="P1255" i="7"/>
  <c r="K1243" i="7"/>
  <c r="P1241" i="7"/>
  <c r="K1277" i="7"/>
  <c r="O1277" i="7"/>
  <c r="P1277" i="7" s="1"/>
  <c r="K1302" i="7"/>
  <c r="K1321" i="7" s="1"/>
  <c r="K1323" i="7" s="1"/>
  <c r="K1324" i="7" s="1"/>
  <c r="J45" i="7" s="1"/>
  <c r="O1302" i="7"/>
  <c r="K1346" i="7"/>
  <c r="K1449" i="7"/>
  <c r="O1449" i="7"/>
  <c r="P1449" i="7" s="1"/>
  <c r="O1502" i="7"/>
  <c r="K1502" i="7"/>
  <c r="K761" i="7"/>
  <c r="O761" i="7"/>
  <c r="P835" i="7"/>
  <c r="K889" i="7"/>
  <c r="O889" i="7"/>
  <c r="P889" i="7" s="1"/>
  <c r="K989" i="7"/>
  <c r="O989" i="7"/>
  <c r="P1051" i="7"/>
  <c r="O1081" i="7"/>
  <c r="O1122" i="7"/>
  <c r="O1308" i="7"/>
  <c r="K1308" i="7"/>
  <c r="P1302" i="7"/>
  <c r="P1351" i="7"/>
  <c r="K1338" i="7"/>
  <c r="O1338" i="7"/>
  <c r="P1338" i="7" s="1"/>
  <c r="P1402" i="7"/>
  <c r="P1439" i="7"/>
  <c r="K662" i="7"/>
  <c r="K798" i="7"/>
  <c r="P786" i="7"/>
  <c r="K818" i="7"/>
  <c r="K917" i="7"/>
  <c r="K950" i="7"/>
  <c r="O948" i="7"/>
  <c r="P948" i="7" s="1"/>
  <c r="P989" i="7"/>
  <c r="P1019" i="7"/>
  <c r="P1243" i="7"/>
  <c r="K1274" i="7"/>
  <c r="P1308" i="7"/>
  <c r="K1420" i="7"/>
  <c r="O1420" i="7"/>
  <c r="K921" i="7"/>
  <c r="O921" i="7"/>
  <c r="K1014" i="7"/>
  <c r="O1014" i="7"/>
  <c r="P1014" i="7" s="1"/>
  <c r="P1420" i="7"/>
  <c r="K1407" i="7"/>
  <c r="O1407" i="7"/>
  <c r="P1473" i="7"/>
  <c r="P1150" i="7"/>
  <c r="O1180" i="7"/>
  <c r="K1180" i="7"/>
  <c r="K1386" i="7"/>
  <c r="O1386" i="7"/>
  <c r="P1409" i="7"/>
  <c r="P1502" i="7"/>
  <c r="K947" i="7"/>
  <c r="K965" i="7" s="1"/>
  <c r="K967" i="7" s="1"/>
  <c r="K968" i="7" s="1"/>
  <c r="J34" i="7" s="1"/>
  <c r="K1046" i="7"/>
  <c r="O1046" i="7"/>
  <c r="P1046" i="7" s="1"/>
  <c r="K1114" i="7"/>
  <c r="P1254" i="7"/>
  <c r="K1304" i="7"/>
  <c r="K1471" i="7"/>
  <c r="K1541" i="7"/>
  <c r="O1541" i="7"/>
  <c r="K1026" i="7"/>
  <c r="O1026" i="7"/>
  <c r="P1026" i="7" s="1"/>
  <c r="P1088" i="7"/>
  <c r="K1159" i="7"/>
  <c r="O1159" i="7"/>
  <c r="P1157" i="7"/>
  <c r="P1153" i="7"/>
  <c r="P1187" i="7"/>
  <c r="P1247" i="7"/>
  <c r="K1350" i="7"/>
  <c r="O1350" i="7"/>
  <c r="P1350" i="7" s="1"/>
  <c r="P1341" i="7"/>
  <c r="P1507" i="7"/>
  <c r="P1541" i="7"/>
  <c r="P1044" i="7"/>
  <c r="K1123" i="7"/>
  <c r="O1123" i="7"/>
  <c r="P1123" i="7" s="1"/>
  <c r="P1185" i="7"/>
  <c r="P1216" i="7"/>
  <c r="P1304" i="7"/>
  <c r="O1473" i="7"/>
  <c r="K1473" i="7"/>
  <c r="P1471" i="7"/>
  <c r="K1509" i="7"/>
  <c r="O1509" i="7"/>
  <c r="P1539" i="7"/>
  <c r="K978" i="7"/>
  <c r="O978" i="7"/>
  <c r="P1189" i="7"/>
  <c r="P1301" i="7"/>
  <c r="O1343" i="7"/>
  <c r="K1343" i="7"/>
  <c r="P1384" i="7"/>
  <c r="P1509" i="7"/>
  <c r="O1143" i="7"/>
  <c r="P1143" i="7" s="1"/>
  <c r="O1184" i="7"/>
  <c r="P1184" i="7" s="1"/>
  <c r="O1177" i="7"/>
  <c r="P1177" i="7" s="1"/>
  <c r="P1316" i="7"/>
  <c r="P1348" i="7"/>
  <c r="O1339" i="7"/>
  <c r="O1419" i="7"/>
  <c r="P1419" i="7" s="1"/>
  <c r="O1440" i="7"/>
  <c r="P1440" i="7" s="1"/>
  <c r="P1478" i="7"/>
  <c r="P1470" i="7"/>
  <c r="K1574" i="7"/>
  <c r="O1574" i="7"/>
  <c r="P1574" i="7" s="1"/>
  <c r="O1175" i="7"/>
  <c r="P1175" i="7" s="1"/>
  <c r="K1280" i="7"/>
  <c r="O1376" i="7"/>
  <c r="P1376" i="7" s="1"/>
  <c r="K1404" i="7"/>
  <c r="O1402" i="7"/>
  <c r="P1451" i="7"/>
  <c r="K1446" i="7"/>
  <c r="O1446" i="7"/>
  <c r="P1446" i="7" s="1"/>
  <c r="K1546" i="7"/>
  <c r="O1544" i="7"/>
  <c r="P1544" i="7" s="1"/>
  <c r="K1534" i="7"/>
  <c r="K1582" i="7"/>
  <c r="O1580" i="7"/>
  <c r="P1580" i="7" s="1"/>
  <c r="K1570" i="7"/>
  <c r="O1568" i="7"/>
  <c r="P1568" i="7" s="1"/>
  <c r="O1214" i="7"/>
  <c r="O1269" i="7"/>
  <c r="P1269" i="7" s="1"/>
  <c r="O1309" i="7"/>
  <c r="P1309" i="7" s="1"/>
  <c r="O1384" i="7"/>
  <c r="K1408" i="7"/>
  <c r="O1408" i="7"/>
  <c r="P1408" i="7" s="1"/>
  <c r="O1435" i="7"/>
  <c r="P1435" i="7" s="1"/>
  <c r="O1508" i="7"/>
  <c r="P1508" i="7" s="1"/>
  <c r="K1275" i="7"/>
  <c r="O1275" i="7"/>
  <c r="K1315" i="7"/>
  <c r="O1315" i="7"/>
  <c r="P1315" i="7" s="1"/>
  <c r="O1341" i="7"/>
  <c r="K1369" i="7"/>
  <c r="K1477" i="7"/>
  <c r="O1477" i="7"/>
  <c r="P1477" i="7" s="1"/>
  <c r="P1546" i="7"/>
  <c r="P1534" i="7"/>
  <c r="P1275" i="7"/>
  <c r="K1373" i="7"/>
  <c r="O1373" i="7"/>
  <c r="O1317" i="7"/>
  <c r="P1317" i="7" s="1"/>
  <c r="O1305" i="7"/>
  <c r="P1305" i="7" s="1"/>
  <c r="O1352" i="7"/>
  <c r="O1340" i="7"/>
  <c r="P1340" i="7" s="1"/>
  <c r="O1375" i="7"/>
  <c r="P1375" i="7" s="1"/>
  <c r="O1410" i="7"/>
  <c r="P1410" i="7" s="1"/>
  <c r="O1448" i="7"/>
  <c r="P1448" i="7" s="1"/>
  <c r="O1436" i="7"/>
  <c r="P1436" i="7" s="1"/>
  <c r="O1479" i="7"/>
  <c r="P1479" i="7" s="1"/>
  <c r="O1511" i="7"/>
  <c r="P1511" i="7" s="1"/>
  <c r="A1" i="1"/>
  <c r="A2" i="1"/>
  <c r="A29" i="1"/>
  <c r="A30" i="1"/>
  <c r="A31" i="1"/>
  <c r="A32" i="1"/>
  <c r="A33" i="1"/>
  <c r="A34" i="1"/>
  <c r="A35" i="1"/>
  <c r="A36" i="1"/>
  <c r="A37" i="1"/>
  <c r="A38" i="1"/>
  <c r="A39" i="1"/>
  <c r="A40" i="1"/>
  <c r="A41" i="1"/>
  <c r="A42" i="1"/>
  <c r="A43" i="1"/>
  <c r="A44" i="1"/>
  <c r="A45" i="1"/>
  <c r="A46" i="1"/>
  <c r="A47" i="1"/>
  <c r="A48" i="1"/>
  <c r="A49" i="1"/>
  <c r="A50" i="1"/>
  <c r="A52" i="1"/>
  <c r="A53" i="1"/>
  <c r="A54" i="1"/>
  <c r="A55" i="1"/>
  <c r="A56" i="1"/>
  <c r="G1324" i="7" l="1"/>
  <c r="H1324" i="7" s="1"/>
  <c r="G29" i="7"/>
  <c r="H29" i="7" s="1"/>
  <c r="G808" i="7"/>
  <c r="H808" i="7" s="1"/>
  <c r="G32" i="7"/>
  <c r="H32" i="7" s="1"/>
  <c r="G904" i="7"/>
  <c r="H904" i="7" s="1"/>
  <c r="G53" i="7"/>
  <c r="H53" i="7" s="1"/>
  <c r="G1590" i="7"/>
  <c r="H1590" i="7" s="1"/>
  <c r="G1164" i="7"/>
  <c r="H1164" i="7" s="1"/>
  <c r="G40" i="7"/>
  <c r="H40" i="7" s="1"/>
  <c r="G1228" i="7"/>
  <c r="H1228" i="7" s="1"/>
  <c r="G42" i="7"/>
  <c r="H42" i="7" s="1"/>
  <c r="H966" i="7"/>
  <c r="H967" i="7" s="1"/>
  <c r="H92" i="7"/>
  <c r="H93" i="7" s="1"/>
  <c r="K1289" i="7"/>
  <c r="K1291" i="7" s="1"/>
  <c r="K1292" i="7" s="1"/>
  <c r="J44" i="7" s="1"/>
  <c r="K1126" i="7"/>
  <c r="K1128" i="7" s="1"/>
  <c r="K1129" i="7" s="1"/>
  <c r="J39" i="7" s="1"/>
  <c r="K451" i="7"/>
  <c r="K453" i="7" s="1"/>
  <c r="K454" i="7" s="1"/>
  <c r="J18" i="7" s="1"/>
  <c r="H452" i="7"/>
  <c r="H453" i="7" s="1"/>
  <c r="H774" i="7"/>
  <c r="H775" i="7"/>
  <c r="H419" i="7"/>
  <c r="H420" i="7" s="1"/>
  <c r="H1523" i="7"/>
  <c r="H1524" i="7" s="1"/>
  <c r="K1554" i="7"/>
  <c r="K1556" i="7" s="1"/>
  <c r="K1557" i="7" s="1"/>
  <c r="J52" i="7" s="1"/>
  <c r="K1061" i="7"/>
  <c r="K1063" i="7" s="1"/>
  <c r="K1064" i="7" s="1"/>
  <c r="J37" i="7" s="1"/>
  <c r="K1587" i="7"/>
  <c r="K1589" i="7" s="1"/>
  <c r="K1590" i="7" s="1"/>
  <c r="J53" i="7" s="1"/>
  <c r="H710" i="7"/>
  <c r="H711" i="7" s="1"/>
  <c r="K287" i="7"/>
  <c r="K289" i="7" s="1"/>
  <c r="K290" i="7" s="1"/>
  <c r="J13" i="7" s="1"/>
  <c r="H1459" i="7"/>
  <c r="H1460" i="7" s="1"/>
  <c r="H255" i="7"/>
  <c r="H256" i="7" s="1"/>
  <c r="H157" i="7"/>
  <c r="H158" i="7" s="1"/>
  <c r="H1491" i="7"/>
  <c r="H1492" i="7" s="1"/>
  <c r="K1388" i="7"/>
  <c r="K1390" i="7" s="1"/>
  <c r="K1391" i="7" s="1"/>
  <c r="J47" i="7" s="1"/>
  <c r="K156" i="7"/>
  <c r="K158" i="7" s="1"/>
  <c r="K159" i="7" s="1"/>
  <c r="J9" i="7" s="1"/>
  <c r="H646" i="7"/>
  <c r="H647" i="7" s="1"/>
  <c r="H1357" i="7"/>
  <c r="H1358" i="7" s="1"/>
  <c r="H485" i="7"/>
  <c r="H486" i="7" s="1"/>
  <c r="G14" i="7"/>
  <c r="H14" i="7" s="1"/>
  <c r="G323" i="7"/>
  <c r="H323" i="7" s="1"/>
  <c r="K901" i="7"/>
  <c r="K903" i="7" s="1"/>
  <c r="K904" i="7" s="1"/>
  <c r="J32" i="7" s="1"/>
  <c r="H189" i="7"/>
  <c r="H190" i="7" s="1"/>
  <c r="K1257" i="7"/>
  <c r="K1259" i="7" s="1"/>
  <c r="K1260" i="7" s="1"/>
  <c r="J43" i="7" s="1"/>
  <c r="H838" i="7"/>
  <c r="H839" i="7" s="1"/>
  <c r="H550" i="7"/>
  <c r="H551" i="7" s="1"/>
  <c r="H353" i="7"/>
  <c r="H354" i="7"/>
  <c r="H222" i="7"/>
  <c r="H223" i="7" s="1"/>
  <c r="G44" i="7"/>
  <c r="H44" i="7" s="1"/>
  <c r="G1292" i="7"/>
  <c r="H1292" i="7" s="1"/>
  <c r="K741" i="7"/>
  <c r="K743" i="7" s="1"/>
  <c r="K744" i="7" s="1"/>
  <c r="J27" i="7" s="1"/>
  <c r="K1490" i="7"/>
  <c r="K1492" i="7" s="1"/>
  <c r="K1493" i="7" s="1"/>
  <c r="J50" i="7" s="1"/>
  <c r="K1356" i="7"/>
  <c r="K1358" i="7" s="1"/>
  <c r="K1359" i="7" s="1"/>
  <c r="J46" i="7" s="1"/>
  <c r="K1522" i="7"/>
  <c r="K1524" i="7" s="1"/>
  <c r="K1525" i="7" s="1"/>
  <c r="J51" i="7" s="1"/>
  <c r="K1093" i="7"/>
  <c r="K1095" i="7" s="1"/>
  <c r="K1096" i="7" s="1"/>
  <c r="J38" i="7" s="1"/>
  <c r="H1258" i="7"/>
  <c r="H1259" i="7" s="1"/>
  <c r="H1062" i="7"/>
  <c r="H1063" i="7" s="1"/>
  <c r="H614" i="7"/>
  <c r="H615" i="7" s="1"/>
  <c r="H1194" i="7"/>
  <c r="H1195" i="7" s="1"/>
  <c r="K677" i="7"/>
  <c r="K679" i="7" s="1"/>
  <c r="K680" i="7" s="1"/>
  <c r="J25" i="7" s="1"/>
  <c r="H1127" i="7"/>
  <c r="H1128" i="7" s="1"/>
  <c r="K837" i="7"/>
  <c r="K839" i="7" s="1"/>
  <c r="K840" i="7" s="1"/>
  <c r="J30" i="7" s="1"/>
  <c r="K1193" i="7"/>
  <c r="K1195" i="7" s="1"/>
  <c r="K1196" i="7" s="1"/>
  <c r="J41" i="7" s="1"/>
  <c r="H742" i="7"/>
  <c r="H743" i="7" s="1"/>
  <c r="H1389" i="7"/>
  <c r="H1390" i="7" s="1"/>
  <c r="H998" i="7"/>
  <c r="H999" i="7" s="1"/>
  <c r="K484" i="7"/>
  <c r="K486" i="7" s="1"/>
  <c r="K487" i="7" s="1"/>
  <c r="J19" i="7" s="1"/>
  <c r="H124" i="7"/>
  <c r="H125" i="7" s="1"/>
  <c r="H1030" i="7"/>
  <c r="H1031" i="7" s="1"/>
  <c r="K45" i="7"/>
  <c r="L45" i="7"/>
  <c r="H934" i="7"/>
  <c r="H935" i="7"/>
  <c r="H288" i="7"/>
  <c r="H289" i="7"/>
  <c r="K1029" i="7"/>
  <c r="K1031" i="7" s="1"/>
  <c r="K1032" i="7" s="1"/>
  <c r="J36" i="7" s="1"/>
  <c r="K1423" i="7"/>
  <c r="K1425" i="7" s="1"/>
  <c r="K1426" i="7" s="1"/>
  <c r="J48" i="7" s="1"/>
  <c r="K48" i="7" s="1"/>
  <c r="L48" i="7" s="1"/>
  <c r="K385" i="7"/>
  <c r="K387" i="7" s="1"/>
  <c r="K388" i="7" s="1"/>
  <c r="J16" i="7" s="1"/>
  <c r="H870" i="7"/>
  <c r="H871" i="7" s="1"/>
  <c r="H582" i="7"/>
  <c r="H583" i="7" s="1"/>
  <c r="K1225" i="7"/>
  <c r="K1227" i="7" s="1"/>
  <c r="K1228" i="7" s="1"/>
  <c r="J42" i="7" s="1"/>
  <c r="H678" i="7"/>
  <c r="H679" i="7" s="1"/>
  <c r="K805" i="7"/>
  <c r="K807" i="7" s="1"/>
  <c r="K808" i="7" s="1"/>
  <c r="J29" i="7" s="1"/>
  <c r="K773" i="7"/>
  <c r="K775" i="7" s="1"/>
  <c r="K776" i="7" s="1"/>
  <c r="J28" i="7" s="1"/>
  <c r="K997" i="7"/>
  <c r="K999" i="7" s="1"/>
  <c r="K1000" i="7" s="1"/>
  <c r="J35" i="7" s="1"/>
  <c r="K613" i="7"/>
  <c r="K615" i="7" s="1"/>
  <c r="K616" i="7" s="1"/>
  <c r="J23" i="7" s="1"/>
  <c r="H1094" i="7"/>
  <c r="H1095" i="7"/>
  <c r="H518" i="7"/>
  <c r="H519" i="7" s="1"/>
  <c r="G388" i="7"/>
  <c r="H388" i="7" s="1"/>
  <c r="G16" i="7"/>
  <c r="H16" i="7" s="1"/>
  <c r="H1555" i="7"/>
  <c r="H1556" i="7" s="1"/>
  <c r="C53" i="1"/>
  <c r="H53" i="1"/>
  <c r="J56" i="7" l="1"/>
  <c r="J60" i="7" s="1"/>
  <c r="E29" i="1" s="1"/>
  <c r="E53" i="1" s="1"/>
  <c r="G1129" i="7"/>
  <c r="H1129" i="7" s="1"/>
  <c r="G39" i="7"/>
  <c r="H39" i="7" s="1"/>
  <c r="G17" i="7"/>
  <c r="H17" i="7" s="1"/>
  <c r="G421" i="7"/>
  <c r="H421" i="7" s="1"/>
  <c r="G840" i="7"/>
  <c r="H840" i="7" s="1"/>
  <c r="G30" i="7"/>
  <c r="H30" i="7" s="1"/>
  <c r="G191" i="7"/>
  <c r="H191" i="7" s="1"/>
  <c r="G10" i="7"/>
  <c r="H10" i="7" s="1"/>
  <c r="G20" i="7"/>
  <c r="H20" i="7" s="1"/>
  <c r="G520" i="7"/>
  <c r="H520" i="7" s="1"/>
  <c r="G41" i="7"/>
  <c r="H41" i="7" s="1"/>
  <c r="G1196" i="7"/>
  <c r="H1196" i="7" s="1"/>
  <c r="G11" i="7"/>
  <c r="H11" i="7" s="1"/>
  <c r="G224" i="7"/>
  <c r="H224" i="7" s="1"/>
  <c r="G23" i="7"/>
  <c r="H23" i="7" s="1"/>
  <c r="G616" i="7"/>
  <c r="H616" i="7" s="1"/>
  <c r="G744" i="7"/>
  <c r="H744" i="7" s="1"/>
  <c r="G27" i="7"/>
  <c r="H27" i="7" s="1"/>
  <c r="G9" i="7"/>
  <c r="H9" i="7" s="1"/>
  <c r="G159" i="7"/>
  <c r="H159" i="7" s="1"/>
  <c r="G1493" i="7"/>
  <c r="H1493" i="7" s="1"/>
  <c r="G50" i="7"/>
  <c r="H50" i="7" s="1"/>
  <c r="G31" i="7"/>
  <c r="H31" i="7" s="1"/>
  <c r="G872" i="7"/>
  <c r="H872" i="7" s="1"/>
  <c r="G454" i="7"/>
  <c r="H454" i="7" s="1"/>
  <c r="G18" i="7"/>
  <c r="H18" i="7" s="1"/>
  <c r="G47" i="7"/>
  <c r="H47" i="7" s="1"/>
  <c r="G1391" i="7"/>
  <c r="H1391" i="7" s="1"/>
  <c r="G43" i="7"/>
  <c r="H43" i="7" s="1"/>
  <c r="G1260" i="7"/>
  <c r="H1260" i="7" s="1"/>
  <c r="G7" i="7"/>
  <c r="H7" i="7" s="1"/>
  <c r="G94" i="7"/>
  <c r="H94" i="7" s="1"/>
  <c r="G8" i="7"/>
  <c r="H8" i="7" s="1"/>
  <c r="G126" i="7"/>
  <c r="H126" i="7" s="1"/>
  <c r="G355" i="7"/>
  <c r="H355" i="7" s="1"/>
  <c r="G15" i="7"/>
  <c r="H15" i="7" s="1"/>
  <c r="G19" i="7"/>
  <c r="H19" i="7" s="1"/>
  <c r="G487" i="7"/>
  <c r="H487" i="7" s="1"/>
  <c r="G12" i="7"/>
  <c r="H12" i="7" s="1"/>
  <c r="G257" i="7"/>
  <c r="H257" i="7" s="1"/>
  <c r="K42" i="7"/>
  <c r="L42" i="7" s="1"/>
  <c r="G34" i="7"/>
  <c r="H34" i="7" s="1"/>
  <c r="G968" i="7"/>
  <c r="H968" i="7" s="1"/>
  <c r="G21" i="7"/>
  <c r="H21" i="7" s="1"/>
  <c r="G552" i="7"/>
  <c r="H552" i="7" s="1"/>
  <c r="G776" i="7"/>
  <c r="H776" i="7" s="1"/>
  <c r="G28" i="7"/>
  <c r="H28" i="7" s="1"/>
  <c r="G13" i="7"/>
  <c r="H13" i="7" s="1"/>
  <c r="G290" i="7"/>
  <c r="H290" i="7" s="1"/>
  <c r="K40" i="7"/>
  <c r="L40" i="7" s="1"/>
  <c r="G24" i="7"/>
  <c r="H24" i="7" s="1"/>
  <c r="G648" i="7"/>
  <c r="H648" i="7" s="1"/>
  <c r="G25" i="7"/>
  <c r="H25" i="7" s="1"/>
  <c r="G680" i="7"/>
  <c r="H680" i="7" s="1"/>
  <c r="K14" i="7"/>
  <c r="L14" i="7" s="1"/>
  <c r="G46" i="7"/>
  <c r="H46" i="7" s="1"/>
  <c r="G1359" i="7"/>
  <c r="H1359" i="7" s="1"/>
  <c r="G35" i="7"/>
  <c r="H35" i="7" s="1"/>
  <c r="G1000" i="7"/>
  <c r="H1000" i="7" s="1"/>
  <c r="K32" i="7"/>
  <c r="L32" i="7" s="1"/>
  <c r="G1032" i="7"/>
  <c r="H1032" i="7" s="1"/>
  <c r="G36" i="7"/>
  <c r="H36" i="7" s="1"/>
  <c r="G49" i="7"/>
  <c r="H49" i="7" s="1"/>
  <c r="G1461" i="7"/>
  <c r="H1461" i="7" s="1"/>
  <c r="G1557" i="7"/>
  <c r="H1557" i="7" s="1"/>
  <c r="G52" i="7"/>
  <c r="H52" i="7" s="1"/>
  <c r="G33" i="7"/>
  <c r="H33" i="7" s="1"/>
  <c r="G936" i="7"/>
  <c r="H936" i="7" s="1"/>
  <c r="G712" i="7"/>
  <c r="H712" i="7" s="1"/>
  <c r="G26" i="7"/>
  <c r="H26" i="7" s="1"/>
  <c r="K53" i="7"/>
  <c r="L53" i="7" s="1"/>
  <c r="G22" i="7"/>
  <c r="H22" i="7" s="1"/>
  <c r="G584" i="7"/>
  <c r="H584" i="7" s="1"/>
  <c r="G1096" i="7"/>
  <c r="H1096" i="7" s="1"/>
  <c r="G38" i="7"/>
  <c r="H38" i="7" s="1"/>
  <c r="G1525" i="7"/>
  <c r="H1525" i="7" s="1"/>
  <c r="G51" i="7"/>
  <c r="H51" i="7" s="1"/>
  <c r="K44" i="7"/>
  <c r="L44" i="7" s="1"/>
  <c r="K16" i="7"/>
  <c r="L16" i="7"/>
  <c r="G37" i="7"/>
  <c r="H37" i="7" s="1"/>
  <c r="G1064" i="7"/>
  <c r="H1064" i="7" s="1"/>
  <c r="K29" i="7"/>
  <c r="L29" i="7" s="1"/>
  <c r="K15" i="7" l="1"/>
  <c r="L15" i="7" s="1"/>
  <c r="K51" i="7"/>
  <c r="L51" i="7" s="1"/>
  <c r="K50" i="7"/>
  <c r="L50" i="7"/>
  <c r="K8" i="7"/>
  <c r="L8" i="7" s="1"/>
  <c r="K25" i="7"/>
  <c r="L25" i="7" s="1"/>
  <c r="K22" i="7"/>
  <c r="L22" i="7"/>
  <c r="K24" i="7"/>
  <c r="L24" i="7" s="1"/>
  <c r="K43" i="7"/>
  <c r="L43" i="7" s="1"/>
  <c r="K41" i="7"/>
  <c r="L41" i="7" s="1"/>
  <c r="K20" i="7"/>
  <c r="L20" i="7" s="1"/>
  <c r="K7" i="7"/>
  <c r="L7" i="7" s="1"/>
  <c r="H56" i="7"/>
  <c r="G60" i="7" s="1"/>
  <c r="H60" i="7" s="1"/>
  <c r="K46" i="7"/>
  <c r="L46" i="7" s="1"/>
  <c r="K52" i="7"/>
  <c r="L52" i="7" s="1"/>
  <c r="K21" i="7"/>
  <c r="L21" i="7"/>
  <c r="K38" i="7"/>
  <c r="L38" i="7"/>
  <c r="K10" i="7"/>
  <c r="L10" i="7" s="1"/>
  <c r="K34" i="7"/>
  <c r="L34" i="7" s="1"/>
  <c r="K27" i="7"/>
  <c r="L27" i="7" s="1"/>
  <c r="K12" i="7"/>
  <c r="L12" i="7" s="1"/>
  <c r="K47" i="7"/>
  <c r="L47" i="7" s="1"/>
  <c r="K23" i="7"/>
  <c r="L23" i="7" s="1"/>
  <c r="K17" i="7"/>
  <c r="L17" i="7" s="1"/>
  <c r="K28" i="7"/>
  <c r="L28" i="7" s="1"/>
  <c r="K33" i="7"/>
  <c r="L33" i="7" s="1"/>
  <c r="K31" i="7"/>
  <c r="L31" i="7"/>
  <c r="K49" i="7"/>
  <c r="L49" i="7"/>
  <c r="K36" i="7"/>
  <c r="L36" i="7" s="1"/>
  <c r="K30" i="7"/>
  <c r="L30" i="7" s="1"/>
  <c r="K26" i="7"/>
  <c r="L26" i="7" s="1"/>
  <c r="K18" i="7"/>
  <c r="L18" i="7" s="1"/>
  <c r="K39" i="7"/>
  <c r="L39" i="7" s="1"/>
  <c r="K9" i="7"/>
  <c r="L9" i="7" s="1"/>
  <c r="K37" i="7"/>
  <c r="L37" i="7" s="1"/>
  <c r="K35" i="7"/>
  <c r="L35" i="7"/>
  <c r="K13" i="7"/>
  <c r="L13" i="7" s="1"/>
  <c r="K19" i="7"/>
  <c r="L19" i="7" s="1"/>
  <c r="K11" i="7"/>
  <c r="L11" i="7" s="1"/>
  <c r="K56" i="7" l="1"/>
  <c r="K60" i="7" s="1"/>
  <c r="L60" i="7" s="1"/>
  <c r="C60" i="7"/>
  <c r="D29" i="1"/>
  <c r="F29" i="1" l="1"/>
  <c r="G29" i="1" s="1"/>
  <c r="D53" i="1"/>
  <c r="F53" i="1" l="1"/>
  <c r="G53" i="1" s="1"/>
  <c r="D55" i="1"/>
  <c r="C56" i="1" s="1"/>
</calcChain>
</file>

<file path=xl/sharedStrings.xml><?xml version="1.0" encoding="utf-8"?>
<sst xmlns="http://schemas.openxmlformats.org/spreadsheetml/2006/main" count="14042" uniqueCount="363">
  <si>
    <t>工程信息</t>
  </si>
  <si>
    <t>项目名称</t>
  </si>
  <si>
    <t>新建项目</t>
  </si>
  <si>
    <t>描述</t>
  </si>
  <si>
    <t>报价单号</t>
  </si>
  <si>
    <t>WZ202312060241</t>
  </si>
  <si>
    <t>报价人</t>
  </si>
  <si>
    <t>wzr</t>
  </si>
  <si>
    <t>创建日期</t>
  </si>
  <si>
    <t>2023.12.06</t>
  </si>
  <si>
    <t>报价审核人</t>
  </si>
  <si>
    <t>项目负责人</t>
  </si>
  <si>
    <t>项目备注</t>
  </si>
  <si>
    <t>客户信息</t>
  </si>
  <si>
    <t>客户名称</t>
  </si>
  <si>
    <t>联系人</t>
  </si>
  <si>
    <t>联系电话</t>
  </si>
  <si>
    <t>客户地址</t>
  </si>
  <si>
    <t>客户邮编</t>
  </si>
  <si>
    <t>客户网址</t>
  </si>
  <si>
    <t>客户email</t>
  </si>
  <si>
    <t>本企业信息</t>
  </si>
  <si>
    <t>单位名称</t>
  </si>
  <si>
    <t>利驰软件（苏州）有限公司</t>
  </si>
  <si>
    <t>英文名称</t>
  </si>
  <si>
    <t>王妮</t>
  </si>
  <si>
    <t>0512-8098815822 1</t>
  </si>
  <si>
    <t>销售地区</t>
  </si>
  <si>
    <t>苏州工业园区星湖街328号14号</t>
  </si>
  <si>
    <t xml:space="preserve">                          分类汇总                       金额单位：人民币元</t>
  </si>
  <si>
    <t>序号</t>
  </si>
  <si>
    <t>分类名称</t>
  </si>
  <si>
    <t>箱柜数量</t>
  </si>
  <si>
    <t>总   价</t>
  </si>
  <si>
    <t>成本</t>
  </si>
  <si>
    <t>毛利</t>
  </si>
  <si>
    <t>毛利率</t>
  </si>
  <si>
    <t>分类属性</t>
  </si>
  <si>
    <t>小计</t>
  </si>
  <si>
    <t>运费</t>
  </si>
  <si>
    <t>合计</t>
  </si>
  <si>
    <t>人民币大写</t>
  </si>
  <si>
    <t>报表说明</t>
  </si>
  <si>
    <t>生产厂家</t>
  </si>
  <si>
    <t/>
  </si>
  <si>
    <t>台</t>
  </si>
  <si>
    <t>成套产品报价明细表</t>
  </si>
  <si>
    <t>柜号:</t>
  </si>
  <si>
    <t>型号:</t>
  </si>
  <si>
    <t>名称:</t>
  </si>
  <si>
    <t>箱柜尺寸:</t>
  </si>
  <si>
    <t>类别:</t>
  </si>
  <si>
    <t>元件名称</t>
  </si>
  <si>
    <t>型号规格</t>
  </si>
  <si>
    <t>单位</t>
  </si>
  <si>
    <t>数量</t>
  </si>
  <si>
    <t>单   价</t>
  </si>
  <si>
    <t>备注</t>
  </si>
  <si>
    <t>成本单价</t>
  </si>
  <si>
    <t>成本总价</t>
  </si>
  <si>
    <t>报出
系数</t>
  </si>
  <si>
    <t>表价</t>
  </si>
  <si>
    <t>折扣
系数</t>
  </si>
  <si>
    <t>取费
系数</t>
  </si>
  <si>
    <t>成套费</t>
  </si>
  <si>
    <t>类别</t>
  </si>
  <si>
    <t>物料编码</t>
  </si>
  <si>
    <t>产地</t>
  </si>
  <si>
    <t>加工费</t>
  </si>
  <si>
    <t>订货号</t>
  </si>
  <si>
    <t>人工</t>
  </si>
  <si>
    <t>辅料</t>
  </si>
  <si>
    <t>单台合计</t>
  </si>
  <si>
    <t>总计</t>
  </si>
  <si>
    <t>综合费(管理、税金、利润等)</t>
  </si>
  <si>
    <t>费用</t>
  </si>
  <si>
    <t>低压开关柜,AC380V,固定式,分段,1250A,65kA</t>
  </si>
  <si>
    <t>9906-500006301-00001</t>
  </si>
  <si>
    <t>低压开关柜,AC380V,固定式,分段,2000A,65kA</t>
  </si>
  <si>
    <t>低压电容器柜,AC380V,固定式,240kvar</t>
  </si>
  <si>
    <t>9906-500112470-00012</t>
  </si>
  <si>
    <t>低压开关柜,AC380V,抽屉式,馈线,1250A,50kA</t>
  </si>
  <si>
    <t>9906-500006689-00009</t>
  </si>
  <si>
    <t>低压电容器柜,AC380V,固定式,300kvar</t>
  </si>
  <si>
    <t>低压电容器柜,AC380V,固定式,60kvar</t>
  </si>
  <si>
    <t>9906-500112470-00009</t>
  </si>
  <si>
    <t>低压电容器柜,AC380V,固定式,160kvar</t>
  </si>
  <si>
    <t>9906-500112470-00007</t>
  </si>
  <si>
    <t>低压电容器柜,AC380V,固定式,130kvar</t>
  </si>
  <si>
    <t>9906-500112470-00008</t>
  </si>
  <si>
    <t>9906-500112470-00015</t>
  </si>
  <si>
    <t>9906-500112470-00019</t>
  </si>
  <si>
    <t>低压开关柜,AC380V,抽屉式,馈线,2000A,50kA</t>
  </si>
  <si>
    <t>9906-500006689-00002</t>
  </si>
  <si>
    <t>9906-500006689-00013</t>
  </si>
  <si>
    <t>低压开关柜,AC380V,抽屉式,分段,1250A,65kA</t>
  </si>
  <si>
    <t>9906-500006534-00002</t>
  </si>
  <si>
    <t>9906-500006689-00007</t>
  </si>
  <si>
    <t>低压开关柜,AC380V,固定式,馈线,2000A,50kA</t>
  </si>
  <si>
    <t>9906-500006463-00009</t>
  </si>
  <si>
    <t>9906-500006689-00006</t>
  </si>
  <si>
    <t>9906-500006463-00010</t>
  </si>
  <si>
    <t>低压开关柜,AC380V,抽屉式,进线,800A,65kA</t>
  </si>
  <si>
    <t>9906-500006608-00001</t>
  </si>
  <si>
    <t>低压开关柜,AC380V,抽屉式,进线,1250A,65kA</t>
  </si>
  <si>
    <t>低压开关柜,AC380V,固定式,进线,800A,65kA</t>
  </si>
  <si>
    <t>9906-500006377-00002</t>
  </si>
  <si>
    <t>低压开关柜,AC380V,固定式,馈线,1250A,50kA</t>
  </si>
  <si>
    <t>9906-500006463-00007</t>
  </si>
  <si>
    <t>9906-500112470-00001</t>
  </si>
  <si>
    <t>9906-500112470-00005</t>
  </si>
  <si>
    <t>9906-500112470-00006</t>
  </si>
  <si>
    <t>低压开关柜,AC380V,固定式,进线,800A,50kA</t>
  </si>
  <si>
    <t>9906-500006452-00003</t>
  </si>
  <si>
    <t>低压开关柜,AC380V,固定式,进线,1250A,65kA</t>
  </si>
  <si>
    <t>低压开关柜,AC380V,固定式,进线,2000A,65kA</t>
  </si>
  <si>
    <t>低压开关柜,AC380V,固定式,馈线,800A,50kA</t>
  </si>
  <si>
    <t>9906-500006452-00012</t>
  </si>
  <si>
    <t>9906-500006463-00001</t>
  </si>
  <si>
    <t>9906-500006463-00002</t>
  </si>
  <si>
    <t>9906-500006463-00006</t>
  </si>
  <si>
    <t>9906-500006463-00012</t>
  </si>
  <si>
    <t>9906-500006463-00004</t>
  </si>
  <si>
    <t>低压开关柜,AC380V,抽屉式,分段,2000A,65kA</t>
  </si>
  <si>
    <t>低压开关柜,AC380V,抽屉式,进线,2000A,65kA</t>
  </si>
  <si>
    <t>低压开关柜,AC380V,抽屉式,馈线,800A,50kA</t>
  </si>
  <si>
    <t>9906-500006689-00004</t>
  </si>
  <si>
    <t>9906-500006689-00001</t>
  </si>
  <si>
    <t xml:space="preserve">     成套产品报价清单                          金额单位：人民币元</t>
  </si>
  <si>
    <t>柜号</t>
  </si>
  <si>
    <t>箱柜名称</t>
  </si>
  <si>
    <t>箱柜型号</t>
  </si>
  <si>
    <t>单  价</t>
  </si>
  <si>
    <t>箱柜尺寸</t>
  </si>
  <si>
    <t>预留</t>
  </si>
  <si>
    <t>图号</t>
  </si>
  <si>
    <t>包装费</t>
  </si>
  <si>
    <t>运输费</t>
  </si>
  <si>
    <t>套</t>
  </si>
  <si>
    <t>运载工具车</t>
  </si>
  <si>
    <t>合计(人民币大写)</t>
  </si>
  <si>
    <t>说明</t>
  </si>
  <si>
    <t>壳体</t>
  </si>
  <si>
    <t>宽800*深800*高2200，GGD  覆铝锌板</t>
  </si>
  <si>
    <t>森源</t>
  </si>
  <si>
    <t>箱体</t>
  </si>
  <si>
    <t>河南</t>
  </si>
  <si>
    <t>0</t>
  </si>
  <si>
    <t>隔离开关</t>
  </si>
  <si>
    <t>HD13-1000/31BX</t>
  </si>
  <si>
    <t>金莱勒电气</t>
  </si>
  <si>
    <t>只</t>
  </si>
  <si>
    <t>元件</t>
  </si>
  <si>
    <t>浙江</t>
  </si>
  <si>
    <t>塑壳断路器</t>
  </si>
  <si>
    <t>TGM1Z-250M/3300 250A</t>
  </si>
  <si>
    <t>德力西电气</t>
  </si>
  <si>
    <t>TGM1Z-400L/3300 400A</t>
  </si>
  <si>
    <t>电流互感器</t>
  </si>
  <si>
    <t>BH-0.66 800/5</t>
  </si>
  <si>
    <t>江北宁电</t>
  </si>
  <si>
    <t>三相电流表</t>
  </si>
  <si>
    <t>YN803I-96Y/GS</t>
  </si>
  <si>
    <t>弘讯电力</t>
  </si>
  <si>
    <t>江苏</t>
  </si>
  <si>
    <t>指示灯</t>
  </si>
  <si>
    <t>AD16 AC220V</t>
  </si>
  <si>
    <t>长江</t>
  </si>
  <si>
    <t>湖北</t>
  </si>
  <si>
    <t>导线</t>
  </si>
  <si>
    <t>BVR1.5mm</t>
  </si>
  <si>
    <t>BV2.5mm</t>
  </si>
  <si>
    <t>主铜排</t>
  </si>
  <si>
    <t>TMY125*10</t>
  </si>
  <si>
    <t>江西铜业</t>
  </si>
  <si>
    <t>母排</t>
  </si>
  <si>
    <t>江西</t>
  </si>
  <si>
    <t>1000A分支铜排</t>
  </si>
  <si>
    <t>TMY-80*6</t>
  </si>
  <si>
    <t>400A分支铜排</t>
  </si>
  <si>
    <t>TMY-30*5</t>
  </si>
  <si>
    <t>250A分支铜排</t>
  </si>
  <si>
    <t>TMY-25*3</t>
  </si>
  <si>
    <t>接地铜排</t>
  </si>
  <si>
    <t>TMY80X8</t>
  </si>
  <si>
    <t>热缩套管</t>
  </si>
  <si>
    <t>宽200*深800*高2200，GGD 覆铝锌板</t>
  </si>
  <si>
    <t>HD13-1500/31BX</t>
  </si>
  <si>
    <t>框架断路器</t>
  </si>
  <si>
    <t>TGW1-2000/3P 1250A 固定式 3H型</t>
  </si>
  <si>
    <t>正泰电器</t>
  </si>
  <si>
    <t>三锁二钥匙</t>
  </si>
  <si>
    <t>BH-0.66 1200/5</t>
  </si>
  <si>
    <t>多功能表</t>
  </si>
  <si>
    <t>YN803D-96Y/GS</t>
  </si>
  <si>
    <t>天正电气</t>
  </si>
  <si>
    <t>中间继电器</t>
  </si>
  <si>
    <t>JZC1-44</t>
  </si>
  <si>
    <t>双电源装置</t>
  </si>
  <si>
    <t>TGLD-100/4 63A PC级</t>
  </si>
  <si>
    <t>微型断路器</t>
  </si>
  <si>
    <t>TGB1-63 3P C63</t>
  </si>
  <si>
    <t>TGB1-63 3P C16</t>
  </si>
  <si>
    <t>熔断器</t>
  </si>
  <si>
    <t>RT16-125/100A</t>
  </si>
  <si>
    <t>按钮</t>
  </si>
  <si>
    <t>LAY38-11</t>
  </si>
  <si>
    <t>BVR6mm</t>
  </si>
  <si>
    <t>BV16mm</t>
  </si>
  <si>
    <t>TMY80*8</t>
  </si>
  <si>
    <t>TMY60X6</t>
  </si>
  <si>
    <t>交流塑壳断路器</t>
  </si>
  <si>
    <t>CDM1-400M/3300 400A</t>
  </si>
  <si>
    <t>或国产同档次产品</t>
  </si>
  <si>
    <t>CDM1-250M/3300 250A</t>
  </si>
  <si>
    <t>CDM1-250M/3300 160A</t>
  </si>
  <si>
    <t>BH-0.66 400/5 Φ50 双排 0.5级</t>
  </si>
  <si>
    <t>上海人民电器开关厂</t>
  </si>
  <si>
    <t>上海</t>
  </si>
  <si>
    <t>HX600-I3系列</t>
  </si>
  <si>
    <t>无锡</t>
  </si>
  <si>
    <t>宁波金田</t>
  </si>
  <si>
    <t>米</t>
  </si>
  <si>
    <t>垂直铜排</t>
  </si>
  <si>
    <t>160A分支铜排</t>
  </si>
  <si>
    <t>TMY-15*3</t>
  </si>
  <si>
    <t>柜体</t>
  </si>
  <si>
    <t>GCK</t>
  </si>
  <si>
    <t>森源电气</t>
  </si>
  <si>
    <t>宁波</t>
  </si>
  <si>
    <t>宽500*深800*高2200，GGD  覆铝锌板</t>
  </si>
  <si>
    <t>HD13-500/31BX</t>
  </si>
  <si>
    <t>TGW1-2000/3P 800A 固定式 3H型</t>
  </si>
  <si>
    <t>计量互感器</t>
  </si>
  <si>
    <t>LMZ4D 800/5 0.2S</t>
  </si>
  <si>
    <t>浪涌保护器</t>
  </si>
  <si>
    <t>WY6-B25/4P</t>
  </si>
  <si>
    <t>川本</t>
  </si>
  <si>
    <t>RT16-63A</t>
  </si>
  <si>
    <t>BV4mm</t>
  </si>
  <si>
    <t>TMY60*6</t>
  </si>
  <si>
    <t>TMY40X4</t>
  </si>
  <si>
    <t>表架</t>
  </si>
  <si>
    <t>通用270</t>
  </si>
  <si>
    <t>联合接线盒</t>
  </si>
  <si>
    <t>DFY1</t>
  </si>
  <si>
    <t>恒一电气</t>
  </si>
  <si>
    <t>TGW1-2000/3P 1250A固定式3H型</t>
  </si>
  <si>
    <t>LMZ4D 1200/5 0.2S</t>
  </si>
  <si>
    <t>RT14-63A</t>
  </si>
  <si>
    <t>HD13-2000/31BX</t>
  </si>
  <si>
    <t>TGW1-2000/3P 2000A固定式3H型</t>
  </si>
  <si>
    <t>LMZ4D 2000/5 0.2S</t>
  </si>
  <si>
    <t>BH-0.66 2000/5</t>
  </si>
  <si>
    <t>HD13-600/31BX</t>
  </si>
  <si>
    <t>重合闸断路器</t>
  </si>
  <si>
    <t>ZHDM3L-400A/4P</t>
  </si>
  <si>
    <t>杭州尚美电气</t>
  </si>
  <si>
    <t>BH-0.66 400/5</t>
  </si>
  <si>
    <t>电流表</t>
  </si>
  <si>
    <t>6L2-A</t>
  </si>
  <si>
    <t>电压表</t>
  </si>
  <si>
    <t>6L2-V</t>
  </si>
  <si>
    <t>电压转换开关</t>
  </si>
  <si>
    <t>LW5-16YH3/3</t>
  </si>
  <si>
    <t>NT00-400</t>
  </si>
  <si>
    <t>HD13-100/31BX</t>
  </si>
  <si>
    <t>100A分支铜排</t>
  </si>
  <si>
    <t>TGW1-2000/3P 630A 固定式 3H型</t>
  </si>
  <si>
    <t>BH-0.66 600/5</t>
  </si>
  <si>
    <t>BH-0.66 500/5</t>
  </si>
  <si>
    <t>600A分支铜排</t>
  </si>
  <si>
    <t>TMY-50*5</t>
  </si>
  <si>
    <t>500A分支铜排</t>
  </si>
  <si>
    <t>宽800*深100*高2200，GCK  覆铝锌板</t>
  </si>
  <si>
    <t>TGW1-2000/3P 2000A 抽屉式 3H型</t>
  </si>
  <si>
    <t>宽800*深1000*高2200，GCK  覆铝锌板</t>
  </si>
  <si>
    <t>RT19-125/100A</t>
  </si>
  <si>
    <t>TGW1-2000/3P 1250A 抽屉式 3H型</t>
  </si>
  <si>
    <t>TGW1-2000/3P 800A 抽屉式 3H型</t>
  </si>
  <si>
    <t>宽600*深1000*高2200，GGD  覆铝锌板</t>
  </si>
  <si>
    <t>TGM1Z-250M/3300 160A</t>
  </si>
  <si>
    <t>BH-0.66 200/5</t>
  </si>
  <si>
    <t>TGW1-2000/3P 1000A 抽屉式 3H型</t>
  </si>
  <si>
    <t>TMY60*8</t>
  </si>
  <si>
    <t>宽1000*深800*高2200，GGJ  覆铝锌板</t>
  </si>
  <si>
    <t>QSA-400/31BX</t>
  </si>
  <si>
    <t>无功补偿仪</t>
  </si>
  <si>
    <t>JKWDC-863</t>
  </si>
  <si>
    <t>杭州得诚</t>
  </si>
  <si>
    <t>NT00 -80A</t>
  </si>
  <si>
    <t>复合开关</t>
  </si>
  <si>
    <t>RFKDC-△-30</t>
  </si>
  <si>
    <t>RFKDC-Y-30</t>
  </si>
  <si>
    <t>普通电容器</t>
  </si>
  <si>
    <t>BSMJ-0.45-25</t>
  </si>
  <si>
    <t>BSMJ-0.45-50</t>
  </si>
  <si>
    <t>BSMJ-0.25-10</t>
  </si>
  <si>
    <t>BSMJ-0.25-20</t>
  </si>
  <si>
    <t>RT14 -16A</t>
  </si>
  <si>
    <t>BH-0.66  250/5  0.5</t>
  </si>
  <si>
    <t>BVR2.5mm</t>
  </si>
  <si>
    <t>BVR10mm</t>
  </si>
  <si>
    <t>QSA-600/31BX</t>
  </si>
  <si>
    <t>TGM1Z-630M/3300 630A</t>
  </si>
  <si>
    <t>RFKDC-△-60</t>
  </si>
  <si>
    <t>TMY-125*10</t>
  </si>
  <si>
    <t>TMY-60*6</t>
  </si>
  <si>
    <t>TMY-80X8</t>
  </si>
  <si>
    <t>QSA-1000/31BX</t>
  </si>
  <si>
    <t>9906-500006301-00001</t>
    <phoneticPr fontId="1" type="noConversion"/>
  </si>
  <si>
    <t>低压开关柜,AC380V,固定式,分段,1250A,65kA</t>
    <phoneticPr fontId="1" type="noConversion"/>
  </si>
  <si>
    <t>台</t>
    <phoneticPr fontId="1" type="noConversion"/>
  </si>
  <si>
    <t>低压开关柜,AC380V,固定式,分段,2000A,65kA</t>
    <phoneticPr fontId="1" type="noConversion"/>
  </si>
  <si>
    <t>9906-500112470-00012</t>
    <phoneticPr fontId="1" type="noConversion"/>
  </si>
  <si>
    <t>低压电容器柜,AC380V,固定式,240kvar</t>
    <phoneticPr fontId="1" type="noConversion"/>
  </si>
  <si>
    <t>9906-500006689-00009</t>
    <phoneticPr fontId="1" type="noConversion"/>
  </si>
  <si>
    <t>低压开关柜,AC380V,抽屉式,馈线,1250A,50kA</t>
    <phoneticPr fontId="1" type="noConversion"/>
  </si>
  <si>
    <t>低压电容器柜,AC380V,固定式,300kvar</t>
    <phoneticPr fontId="1" type="noConversion"/>
  </si>
  <si>
    <t>9906-500112470-00009</t>
    <phoneticPr fontId="1" type="noConversion"/>
  </si>
  <si>
    <t>低压电容器柜,AC380V,固定式,60kvar</t>
    <phoneticPr fontId="1" type="noConversion"/>
  </si>
  <si>
    <t>9906-500112470-00007</t>
    <phoneticPr fontId="1" type="noConversion"/>
  </si>
  <si>
    <t>低压电容器柜,AC380V,固定式,160kvar</t>
    <phoneticPr fontId="1" type="noConversion"/>
  </si>
  <si>
    <t>9906-500112470-00008</t>
    <phoneticPr fontId="1" type="noConversion"/>
  </si>
  <si>
    <t>低压电容器柜,AC380V,固定式,130kvar</t>
    <phoneticPr fontId="1" type="noConversion"/>
  </si>
  <si>
    <t>9906-500112470-00015</t>
    <phoneticPr fontId="1" type="noConversion"/>
  </si>
  <si>
    <t>9906-500112470-00019</t>
    <phoneticPr fontId="1" type="noConversion"/>
  </si>
  <si>
    <t>9906-500006689-00002</t>
    <phoneticPr fontId="1" type="noConversion"/>
  </si>
  <si>
    <t>低压开关柜,AC380V,抽屉式,馈线,2000A,50kA</t>
    <phoneticPr fontId="1" type="noConversion"/>
  </si>
  <si>
    <t>9906-500006689-00013</t>
    <phoneticPr fontId="1" type="noConversion"/>
  </si>
  <si>
    <t>9906-500006534-00002</t>
    <phoneticPr fontId="1" type="noConversion"/>
  </si>
  <si>
    <t>低压开关柜,AC380V,抽屉式,分段,1250A,65kA</t>
    <phoneticPr fontId="1" type="noConversion"/>
  </si>
  <si>
    <t>9906-500006689-00007</t>
    <phoneticPr fontId="1" type="noConversion"/>
  </si>
  <si>
    <t>9906-500006463-00009</t>
    <phoneticPr fontId="1" type="noConversion"/>
  </si>
  <si>
    <t>低压开关柜,AC380V,固定式,馈线,2000A,50kA</t>
    <phoneticPr fontId="1" type="noConversion"/>
  </si>
  <si>
    <t>9906-500006689-00006</t>
    <phoneticPr fontId="1" type="noConversion"/>
  </si>
  <si>
    <t>9906-500006463-00010</t>
    <phoneticPr fontId="1" type="noConversion"/>
  </si>
  <si>
    <t>9906-500006608-00001</t>
    <phoneticPr fontId="1" type="noConversion"/>
  </si>
  <si>
    <t>低压开关柜,AC380V,抽屉式,进线,800A,65kA</t>
    <phoneticPr fontId="1" type="noConversion"/>
  </si>
  <si>
    <t>低压开关柜,AC380V,抽屉式,进线,1250A,65kA</t>
    <phoneticPr fontId="1" type="noConversion"/>
  </si>
  <si>
    <t>9906-500006377-00002</t>
    <phoneticPr fontId="1" type="noConversion"/>
  </si>
  <si>
    <t>低压开关柜,AC380V,固定式,进线,800A,65kA</t>
    <phoneticPr fontId="1" type="noConversion"/>
  </si>
  <si>
    <t>9906-500006463-00007</t>
    <phoneticPr fontId="1" type="noConversion"/>
  </si>
  <si>
    <t>低压开关柜,AC380V,固定式,馈线,1250A,50kA</t>
    <phoneticPr fontId="1" type="noConversion"/>
  </si>
  <si>
    <t>9906-500112470-00001</t>
    <phoneticPr fontId="1" type="noConversion"/>
  </si>
  <si>
    <t>9906-500112470-00005</t>
    <phoneticPr fontId="1" type="noConversion"/>
  </si>
  <si>
    <t>9906-500112470-00006</t>
    <phoneticPr fontId="1" type="noConversion"/>
  </si>
  <si>
    <t>9906-500006452-00003</t>
    <phoneticPr fontId="1" type="noConversion"/>
  </si>
  <si>
    <t>低压开关柜,AC380V,固定式,进线,800A,50kA</t>
    <phoneticPr fontId="1" type="noConversion"/>
  </si>
  <si>
    <t>低压开关柜,AC380V,固定式,进线,1250A,65kA</t>
    <phoneticPr fontId="1" type="noConversion"/>
  </si>
  <si>
    <t>低压开关柜,AC380V,固定式,进线,2000A,65kA</t>
    <phoneticPr fontId="1" type="noConversion"/>
  </si>
  <si>
    <t>9906-500006452-00012</t>
    <phoneticPr fontId="1" type="noConversion"/>
  </si>
  <si>
    <t>低压开关柜,AC380V,固定式,馈线,800A,50kA</t>
    <phoneticPr fontId="1" type="noConversion"/>
  </si>
  <si>
    <t>9906-500006463-00001</t>
    <phoneticPr fontId="1" type="noConversion"/>
  </si>
  <si>
    <t>9906-500006463-00002</t>
    <phoneticPr fontId="1" type="noConversion"/>
  </si>
  <si>
    <t>9906-500006463-00006</t>
    <phoneticPr fontId="1" type="noConversion"/>
  </si>
  <si>
    <t>9906-500006463-00012</t>
    <phoneticPr fontId="1" type="noConversion"/>
  </si>
  <si>
    <t>9906-500006463-00004</t>
    <phoneticPr fontId="1" type="noConversion"/>
  </si>
  <si>
    <t>低压开关柜,AC380V,抽屉式,分段,2000A,65kA</t>
    <phoneticPr fontId="1" type="noConversion"/>
  </si>
  <si>
    <t>低压开关柜,AC380V,抽屉式,进线,2000A,65kA</t>
    <phoneticPr fontId="1" type="noConversion"/>
  </si>
  <si>
    <t>9906-500006689-00004</t>
    <phoneticPr fontId="1" type="noConversion"/>
  </si>
  <si>
    <t>低压开关柜,AC380V,抽屉式,馈线,800A,50kA</t>
    <phoneticPr fontId="1" type="noConversion"/>
  </si>
  <si>
    <t>9906-500006689-00001</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</si>
</sst>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quot;¥&quot;#,##0;&quot;¥&quot;\-#,##0"/>
    <numFmt numFmtId="176" formatCode="0.00_ ;[Red]\-0.00\ "/>
    <numFmt numFmtId="177" formatCode="0.00_);[Red]\-0.00_)"/>
    <numFmt numFmtId="178" formatCode="0_);[Red]\(0\)"/>
    <numFmt numFmtId="179" formatCode="0_ ;[Red]\-0\ "/>
    <numFmt numFmtId="180" formatCode="&quot;备注:&quot;@"/>
    <numFmt numFmtId="181" formatCode="&quot;图号:&quot;@"/>
    <numFmt numFmtId="182" formatCode="0.00_);[Red]\(0.00\)"/>
  </numFmts>
  <fonts count="21" x14ac:knownFonts="1">
    <font>
      <sz val="11"/>
      <color theme="1"/>
      <name val="宋体"/>
      <family val="2"/>
      <charset val="134"/>
      <scheme val="minor"/>
    </font>
    <font>
      <sz val="9"/>
      <name val="宋体"/>
      <family val="2"/>
      <charset val="134"/>
      <scheme val="minor"/>
    </font>
    <font>
      <b/>
      <sz val="16"/>
      <color indexed="8"/>
      <name val="宋体"/>
      <family val="3"/>
      <charset val="134"/>
      <scheme val="minor"/>
    </font>
    <font>
      <b/>
      <sz val="12"/>
      <color indexed="8"/>
      <name val="Arial"/>
      <family val="2"/>
    </font>
    <font>
      <b/>
      <sz val="11"/>
      <color indexed="8"/>
      <name val="宋体"/>
      <family val="3"/>
      <charset val="134"/>
      <scheme val="minor"/>
    </font>
    <font>
      <sz val="11"/>
      <color theme="1"/>
      <name val="宋体"/>
      <family val="3"/>
      <charset val="134"/>
      <scheme val="minor"/>
    </font>
    <font>
      <sz val="11"/>
      <color indexed="8"/>
      <name val="宋体"/>
      <family val="3"/>
      <charset val="134"/>
      <scheme val="minor"/>
    </font>
    <font>
      <sz val="11"/>
      <name val="宋体"/>
      <family val="3"/>
      <charset val="134"/>
      <scheme val="minor"/>
    </font>
    <font>
      <sz val="11"/>
      <color indexed="8"/>
      <name val="宋体"/>
      <family val="3"/>
      <charset val="134"/>
    </font>
    <font>
      <b/>
      <sz val="11"/>
      <name val="宋体"/>
      <family val="3"/>
      <charset val="134"/>
      <scheme val="minor"/>
    </font>
    <font>
      <sz val="12"/>
      <name val="宋体"/>
      <family val="3"/>
      <charset val="134"/>
      <scheme val="minor"/>
    </font>
    <font>
      <b/>
      <sz val="12"/>
      <name val="Arial"/>
      <family val="2"/>
    </font>
    <font>
      <sz val="12"/>
      <color indexed="8"/>
      <name val="宋体"/>
      <family val="3"/>
      <charset val="134"/>
      <scheme val="minor"/>
    </font>
    <font>
      <b/>
      <sz val="11"/>
      <color theme="0" tint="-0.14999847407452621"/>
      <name val="宋体"/>
      <family val="3"/>
      <charset val="134"/>
      <scheme val="minor"/>
    </font>
    <font>
      <sz val="9"/>
      <name val="宋体"/>
      <family val="3"/>
      <charset val="134"/>
      <scheme val="minor"/>
    </font>
    <font>
      <b/>
      <sz val="9"/>
      <name val="宋体"/>
      <family val="3"/>
      <charset val="134"/>
      <scheme val="minor"/>
    </font>
    <font>
      <u/>
      <sz val="11"/>
      <color theme="10"/>
      <name val="宋体"/>
      <family val="2"/>
      <charset val="134"/>
      <scheme val="minor"/>
    </font>
    <font>
      <sz val="14"/>
      <color indexed="8"/>
      <name val="宋体"/>
      <family val="3"/>
      <charset val="134"/>
      <scheme val="minor"/>
    </font>
    <font>
      <u/>
      <sz val="11"/>
      <color rgb="FF0000FF"/>
      <name val="宋体"/>
      <family val="3"/>
      <charset val="134"/>
      <scheme val="minor"/>
    </font>
    <font>
      <b/>
      <sz val="11"/>
      <color theme="1"/>
      <name val="宋体"/>
      <family val="3"/>
      <charset val="134"/>
      <scheme val="minor"/>
    </font>
    <font>
      <b/>
      <sz val="9"/>
      <color indexed="8"/>
      <name val="宋体"/>
      <family val="3"/>
      <charset val="134"/>
      <scheme val="minor"/>
    </font>
  </fonts>
  <fills count="1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4" tint="0.3999450666829432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5"/>
        <bgColor indexed="64"/>
      </patternFill>
    </fill>
    <fill>
      <patternFill patternType="solid">
        <fgColor rgb="FFCEAEE0"/>
        <bgColor indexed="64"/>
      </patternFill>
    </fill>
    <fill>
      <patternFill patternType="solid">
        <fgColor theme="6"/>
        <bgColor indexed="64"/>
      </patternFill>
    </fill>
    <fill>
      <patternFill patternType="solid">
        <fgColor rgb="FFFFFF99"/>
        <bgColor indexed="64"/>
      </patternFill>
    </fill>
    <fill>
      <patternFill patternType="solid">
        <fgColor theme="4" tint="0.59996337778862885"/>
        <bgColor indexed="64"/>
      </patternFill>
    </fill>
    <fill>
      <patternFill patternType="solid">
        <fgColor theme="9" tint="0.79998168889431442"/>
        <bgColor indexed="64"/>
      </patternFill>
    </fill>
    <fill>
      <patternFill patternType="solid">
        <fgColor theme="8" tint="0.79998168889431442"/>
        <bgColor indexed="64"/>
      </patternFill>
    </fill>
  </fills>
  <borders count="3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thin">
        <color indexed="64"/>
      </bottom>
      <diagonal/>
    </border>
    <border>
      <left style="hair">
        <color indexed="64"/>
      </left>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bottom style="thin">
        <color indexed="64"/>
      </bottom>
      <diagonal/>
    </border>
    <border>
      <left/>
      <right style="hair">
        <color indexed="64"/>
      </right>
      <top/>
      <bottom style="hair">
        <color indexed="64"/>
      </bottom>
      <diagonal/>
    </border>
    <border>
      <left style="hair">
        <color indexed="64"/>
      </left>
      <right style="thin">
        <color indexed="64"/>
      </right>
      <top/>
      <bottom style="thin">
        <color indexed="64"/>
      </bottom>
      <diagonal/>
    </border>
  </borders>
  <cellStyleXfs count="2">
    <xf numFmtId="0" fontId="0" fillId="0" borderId="0">
      <alignment vertical="center"/>
    </xf>
    <xf numFmtId="0" fontId="16" fillId="0" borderId="0" applyNumberFormat="0" applyFill="0" applyBorder="0" applyAlignment="0" applyProtection="0">
      <alignment vertical="center"/>
    </xf>
  </cellStyleXfs>
  <cellXfs count="215">
    <xf numFmtId="0" fontId="0" fillId="0" borderId="0" xfId="0">
      <alignment vertical="center"/>
    </xf>
    <xf numFmtId="0" fontId="0" fillId="0" borderId="0" xfId="0" applyAlignment="1">
      <alignment horizontal="center" vertical="center"/>
    </xf>
    <xf numFmtId="1" fontId="4" fillId="0" borderId="1" xfId="0" applyNumberFormat="1" applyFont="1" applyBorder="1" applyAlignment="1">
      <alignment horizontal="center"/>
    </xf>
    <xf numFmtId="0" fontId="4" fillId="0" borderId="1" xfId="0" applyFont="1" applyBorder="1" applyAlignment="1">
      <alignment horizontal="center"/>
    </xf>
    <xf numFmtId="0" fontId="5" fillId="0" borderId="0" xfId="0" applyFont="1">
      <alignment vertical="center"/>
    </xf>
    <xf numFmtId="0" fontId="5" fillId="0" borderId="0" xfId="0" applyFont="1" applyAlignment="1">
      <alignment horizontal="center" vertical="center"/>
    </xf>
    <xf numFmtId="1" fontId="6" fillId="3" borderId="2" xfId="0" applyNumberFormat="1" applyFont="1" applyFill="1" applyBorder="1" applyAlignment="1">
      <alignment horizontal="right" vertical="center"/>
    </xf>
    <xf numFmtId="1" fontId="4" fillId="2" borderId="2" xfId="0" applyNumberFormat="1" applyFont="1" applyFill="1" applyBorder="1" applyAlignment="1">
      <alignment horizontal="center" vertical="center"/>
    </xf>
    <xf numFmtId="0" fontId="4" fillId="2" borderId="2" xfId="0" applyFont="1" applyFill="1" applyBorder="1" applyAlignment="1">
      <alignment horizontal="center" vertical="center"/>
    </xf>
    <xf numFmtId="176" fontId="4" fillId="2" borderId="2" xfId="0" applyNumberFormat="1" applyFont="1" applyFill="1" applyBorder="1" applyAlignment="1">
      <alignment horizontal="center" vertical="center" wrapText="1"/>
    </xf>
    <xf numFmtId="176" fontId="4" fillId="4" borderId="2" xfId="0" applyNumberFormat="1" applyFont="1" applyFill="1" applyBorder="1" applyAlignment="1">
      <alignment horizontal="center" vertical="center" wrapText="1"/>
    </xf>
    <xf numFmtId="176" fontId="4" fillId="4" borderId="2" xfId="0" applyNumberFormat="1" applyFont="1" applyFill="1" applyBorder="1" applyAlignment="1">
      <alignment horizontal="center" vertical="center"/>
    </xf>
    <xf numFmtId="0" fontId="4" fillId="4" borderId="2" xfId="0" applyFont="1" applyFill="1" applyBorder="1" applyAlignment="1">
      <alignment horizontal="center" vertical="center" wrapText="1"/>
    </xf>
    <xf numFmtId="176" fontId="5" fillId="6" borderId="10" xfId="0" applyNumberFormat="1" applyFont="1" applyFill="1" applyBorder="1" applyAlignment="1">
      <alignment horizontal="center" vertical="center" wrapText="1"/>
    </xf>
    <xf numFmtId="1" fontId="7" fillId="0" borderId="13" xfId="0" applyNumberFormat="1" applyFont="1" applyBorder="1" applyAlignment="1">
      <alignment horizontal="center" vertical="center" wrapText="1"/>
    </xf>
    <xf numFmtId="0" fontId="7" fillId="0" borderId="14" xfId="0" applyFont="1" applyBorder="1" applyAlignment="1">
      <alignment horizontal="left" vertical="center" wrapText="1"/>
    </xf>
    <xf numFmtId="0" fontId="7" fillId="0" borderId="15" xfId="0" applyFont="1" applyBorder="1" applyAlignment="1">
      <alignment horizontal="center" vertical="center" wrapText="1"/>
    </xf>
    <xf numFmtId="177" fontId="7" fillId="0" borderId="16" xfId="0" applyNumberFormat="1" applyFont="1" applyBorder="1" applyAlignment="1">
      <alignment vertical="center" wrapText="1"/>
    </xf>
    <xf numFmtId="176" fontId="5" fillId="5" borderId="13" xfId="0" applyNumberFormat="1" applyFont="1" applyFill="1" applyBorder="1" applyAlignment="1">
      <alignment horizontal="right" vertical="center" wrapText="1"/>
    </xf>
    <xf numFmtId="176" fontId="5" fillId="6" borderId="14" xfId="0" applyNumberFormat="1" applyFont="1" applyFill="1" applyBorder="1" applyAlignment="1">
      <alignment horizontal="right" vertical="center" wrapText="1"/>
    </xf>
    <xf numFmtId="10" fontId="5" fillId="7" borderId="14" xfId="0" applyNumberFormat="1" applyFont="1" applyFill="1" applyBorder="1" applyAlignment="1">
      <alignment horizontal="right" vertical="center" wrapText="1"/>
    </xf>
    <xf numFmtId="0" fontId="5" fillId="0" borderId="14" xfId="0" applyFont="1" applyBorder="1" applyAlignment="1">
      <alignment vertical="center" wrapText="1"/>
    </xf>
    <xf numFmtId="0" fontId="5" fillId="0" borderId="15" xfId="0" applyFont="1" applyBorder="1" applyAlignment="1">
      <alignment horizontal="center" vertical="center" wrapText="1"/>
    </xf>
    <xf numFmtId="177" fontId="5" fillId="0" borderId="16" xfId="0" applyNumberFormat="1" applyFont="1" applyBorder="1" applyAlignment="1">
      <alignment vertical="center" wrapText="1"/>
    </xf>
    <xf numFmtId="0" fontId="7" fillId="0" borderId="14" xfId="0" applyFont="1" applyBorder="1" applyAlignment="1">
      <alignment vertical="center" wrapText="1"/>
    </xf>
    <xf numFmtId="177" fontId="7" fillId="0" borderId="16" xfId="0" applyNumberFormat="1" applyFont="1" applyBorder="1" applyAlignment="1">
      <alignment horizontal="right" vertical="center" wrapText="1"/>
    </xf>
    <xf numFmtId="1" fontId="5" fillId="0" borderId="14" xfId="0" applyNumberFormat="1" applyFont="1" applyBorder="1" applyAlignment="1">
      <alignment horizontal="left" vertical="center" wrapText="1"/>
    </xf>
    <xf numFmtId="177" fontId="5" fillId="0" borderId="16" xfId="0" applyNumberFormat="1" applyFont="1" applyBorder="1" applyAlignment="1">
      <alignment horizontal="right" vertical="center" wrapText="1"/>
    </xf>
    <xf numFmtId="176" fontId="5" fillId="6" borderId="14" xfId="0" applyNumberFormat="1" applyFont="1" applyFill="1" applyBorder="1" applyAlignment="1">
      <alignment horizontal="center" vertical="center" wrapText="1"/>
    </xf>
    <xf numFmtId="176" fontId="5" fillId="5" borderId="13" xfId="0" applyNumberFormat="1" applyFont="1" applyFill="1" applyBorder="1" applyAlignment="1">
      <alignment vertical="center" wrapText="1"/>
    </xf>
    <xf numFmtId="176" fontId="5" fillId="6" borderId="14" xfId="0" applyNumberFormat="1" applyFont="1" applyFill="1" applyBorder="1" applyAlignment="1">
      <alignment vertical="center" wrapText="1"/>
    </xf>
    <xf numFmtId="10" fontId="5" fillId="7" borderId="14" xfId="0" applyNumberFormat="1" applyFont="1" applyFill="1" applyBorder="1" applyAlignment="1">
      <alignment vertical="center" wrapText="1"/>
    </xf>
    <xf numFmtId="1" fontId="7" fillId="0" borderId="13" xfId="0" applyNumberFormat="1" applyFont="1" applyBorder="1" applyAlignment="1">
      <alignment horizontal="center" vertical="center"/>
    </xf>
    <xf numFmtId="0" fontId="7" fillId="0" borderId="14" xfId="0" applyFont="1" applyBorder="1">
      <alignment vertical="center"/>
    </xf>
    <xf numFmtId="0" fontId="7" fillId="0" borderId="15" xfId="0" applyFont="1" applyBorder="1" applyAlignment="1">
      <alignment horizontal="center" vertical="center"/>
    </xf>
    <xf numFmtId="177" fontId="9" fillId="0" borderId="16" xfId="0" applyNumberFormat="1" applyFont="1" applyBorder="1" applyAlignment="1">
      <alignment horizontal="right" vertical="center"/>
    </xf>
    <xf numFmtId="178" fontId="5" fillId="5" borderId="17" xfId="0" applyNumberFormat="1" applyFont="1" applyFill="1" applyBorder="1">
      <alignment vertical="center"/>
    </xf>
    <xf numFmtId="178" fontId="5" fillId="6" borderId="18" xfId="0" applyNumberFormat="1" applyFont="1" applyFill="1" applyBorder="1">
      <alignment vertical="center"/>
    </xf>
    <xf numFmtId="10" fontId="5" fillId="7" borderId="18" xfId="0" applyNumberFormat="1" applyFont="1" applyFill="1" applyBorder="1">
      <alignment vertical="center"/>
    </xf>
    <xf numFmtId="178" fontId="5" fillId="6" borderId="18" xfId="0" applyNumberFormat="1" applyFont="1" applyFill="1" applyBorder="1" applyAlignment="1">
      <alignment horizontal="center" vertical="center"/>
    </xf>
    <xf numFmtId="1" fontId="5" fillId="0" borderId="0" xfId="0" applyNumberFormat="1" applyFont="1" applyAlignment="1"/>
    <xf numFmtId="1" fontId="0" fillId="0" borderId="0" xfId="0" applyNumberFormat="1" applyAlignment="1"/>
    <xf numFmtId="0" fontId="10" fillId="0" borderId="0" xfId="0" applyFont="1" applyAlignment="1">
      <alignment horizontal="right"/>
    </xf>
    <xf numFmtId="1" fontId="0" fillId="0" borderId="0" xfId="0" applyNumberFormat="1" applyAlignment="1">
      <alignment horizontal="center" vertical="center"/>
    </xf>
    <xf numFmtId="1" fontId="0" fillId="0" borderId="0" xfId="0" applyNumberFormat="1">
      <alignment vertical="center"/>
    </xf>
    <xf numFmtId="49" fontId="4" fillId="2" borderId="2" xfId="0" applyNumberFormat="1" applyFont="1" applyFill="1" applyBorder="1" applyAlignment="1">
      <alignment horizontal="center" vertical="center"/>
    </xf>
    <xf numFmtId="0" fontId="4" fillId="2" borderId="2" xfId="0" applyFont="1" applyFill="1" applyBorder="1" applyAlignment="1">
      <alignment horizontal="center" vertical="center" wrapText="1"/>
    </xf>
    <xf numFmtId="176" fontId="4" fillId="2" borderId="2"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wrapText="1"/>
    </xf>
    <xf numFmtId="49" fontId="13" fillId="3" borderId="2" xfId="0" applyNumberFormat="1" applyFont="1" applyFill="1" applyBorder="1" applyAlignment="1">
      <alignment horizontal="center" vertical="center" wrapText="1"/>
    </xf>
    <xf numFmtId="1" fontId="7" fillId="0" borderId="9" xfId="0" applyNumberFormat="1" applyFont="1" applyBorder="1" applyAlignment="1">
      <alignment horizontal="center" vertical="center"/>
    </xf>
    <xf numFmtId="49" fontId="7" fillId="0" borderId="10" xfId="0" applyNumberFormat="1" applyFont="1" applyBorder="1" applyAlignment="1">
      <alignment horizontal="left" vertical="center"/>
    </xf>
    <xf numFmtId="0" fontId="7" fillId="0" borderId="10" xfId="0" applyFont="1" applyBorder="1" applyAlignment="1">
      <alignment horizontal="center" vertical="center"/>
    </xf>
    <xf numFmtId="49" fontId="7" fillId="0" borderId="12" xfId="0" applyNumberFormat="1" applyFont="1" applyBorder="1" applyAlignment="1">
      <alignment horizontal="left" vertical="center"/>
    </xf>
    <xf numFmtId="10" fontId="5" fillId="7" borderId="10" xfId="0" applyNumberFormat="1" applyFont="1" applyFill="1" applyBorder="1" applyAlignment="1">
      <alignment horizontal="right" vertical="center"/>
    </xf>
    <xf numFmtId="49" fontId="5" fillId="6" borderId="11" xfId="0" applyNumberFormat="1" applyFont="1" applyFill="1" applyBorder="1" applyAlignment="1">
      <alignment horizontal="left" vertical="center"/>
    </xf>
    <xf numFmtId="49" fontId="5" fillId="6" borderId="24" xfId="0" applyNumberFormat="1" applyFont="1" applyFill="1" applyBorder="1" applyAlignment="1">
      <alignment horizontal="left" vertical="center"/>
    </xf>
    <xf numFmtId="0" fontId="5" fillId="3" borderId="24" xfId="0" applyFont="1" applyFill="1" applyBorder="1">
      <alignment vertical="center"/>
    </xf>
    <xf numFmtId="0" fontId="5" fillId="3" borderId="25" xfId="0" applyFont="1" applyFill="1" applyBorder="1">
      <alignment vertical="center"/>
    </xf>
    <xf numFmtId="49" fontId="5" fillId="6" borderId="12" xfId="0" applyNumberFormat="1" applyFont="1" applyFill="1" applyBorder="1" applyAlignment="1">
      <alignment horizontal="left" vertical="center"/>
    </xf>
    <xf numFmtId="49" fontId="7" fillId="0" borderId="14" xfId="0" applyNumberFormat="1" applyFont="1" applyBorder="1" applyAlignment="1">
      <alignment horizontal="left" vertical="center"/>
    </xf>
    <xf numFmtId="0" fontId="7" fillId="0" borderId="14" xfId="0" applyFont="1" applyBorder="1" applyAlignment="1">
      <alignment horizontal="center" vertical="center"/>
    </xf>
    <xf numFmtId="49" fontId="7" fillId="0" borderId="16" xfId="0" applyNumberFormat="1" applyFont="1" applyBorder="1" applyAlignment="1">
      <alignment horizontal="left" vertical="center"/>
    </xf>
    <xf numFmtId="10" fontId="5" fillId="7" borderId="14" xfId="0" applyNumberFormat="1" applyFont="1" applyFill="1" applyBorder="1" applyAlignment="1">
      <alignment horizontal="right" vertical="center"/>
    </xf>
    <xf numFmtId="49" fontId="5" fillId="6" borderId="15" xfId="0" applyNumberFormat="1" applyFont="1" applyFill="1" applyBorder="1" applyAlignment="1">
      <alignment horizontal="left" vertical="center"/>
    </xf>
    <xf numFmtId="49" fontId="5" fillId="6" borderId="14" xfId="0" applyNumberFormat="1" applyFont="1" applyFill="1" applyBorder="1" applyAlignment="1">
      <alignment horizontal="left" vertical="center"/>
    </xf>
    <xf numFmtId="0" fontId="5" fillId="3" borderId="14" xfId="0" applyFont="1" applyFill="1" applyBorder="1">
      <alignment vertical="center"/>
    </xf>
    <xf numFmtId="0" fontId="5" fillId="3" borderId="26" xfId="0" applyFont="1" applyFill="1" applyBorder="1">
      <alignment vertical="center"/>
    </xf>
    <xf numFmtId="49" fontId="5" fillId="6" borderId="16" xfId="0" applyNumberFormat="1" applyFont="1" applyFill="1" applyBorder="1" applyAlignment="1">
      <alignment horizontal="left" vertical="center"/>
    </xf>
    <xf numFmtId="49" fontId="5" fillId="0" borderId="14" xfId="0" applyNumberFormat="1" applyFont="1" applyBorder="1" applyAlignment="1">
      <alignment horizontal="left" vertical="center"/>
    </xf>
    <xf numFmtId="0" fontId="5" fillId="0" borderId="14" xfId="0" applyFont="1" applyBorder="1" applyAlignment="1">
      <alignment horizontal="center" vertical="center"/>
    </xf>
    <xf numFmtId="10" fontId="5" fillId="7" borderId="15" xfId="0" applyNumberFormat="1" applyFont="1" applyFill="1" applyBorder="1" applyAlignment="1">
      <alignment horizontal="right" vertical="center"/>
    </xf>
    <xf numFmtId="0" fontId="7" fillId="0" borderId="14" xfId="0" applyFont="1" applyBorder="1" applyAlignment="1" applyProtection="1">
      <alignment horizontal="center" vertical="center"/>
      <protection locked="0"/>
    </xf>
    <xf numFmtId="0" fontId="5" fillId="0" borderId="14" xfId="0" applyFont="1" applyBorder="1" applyAlignment="1" applyProtection="1">
      <alignment horizontal="center" vertical="center"/>
      <protection locked="0"/>
    </xf>
    <xf numFmtId="49" fontId="5" fillId="0" borderId="14" xfId="0" applyNumberFormat="1" applyFont="1" applyBorder="1" applyAlignment="1">
      <alignment horizontal="left"/>
    </xf>
    <xf numFmtId="49" fontId="7" fillId="0" borderId="14" xfId="0" applyNumberFormat="1" applyFont="1" applyBorder="1" applyAlignment="1">
      <alignment horizontal="left"/>
    </xf>
    <xf numFmtId="0" fontId="5" fillId="0" borderId="14" xfId="0" applyFont="1" applyBorder="1" applyAlignment="1">
      <alignment horizontal="center"/>
    </xf>
    <xf numFmtId="49" fontId="7" fillId="0" borderId="16" xfId="0" applyNumberFormat="1" applyFont="1" applyBorder="1" applyAlignment="1">
      <alignment horizontal="left"/>
    </xf>
    <xf numFmtId="1" fontId="5" fillId="0" borderId="14" xfId="0" applyNumberFormat="1" applyFont="1" applyBorder="1" applyAlignment="1">
      <alignment horizontal="left"/>
    </xf>
    <xf numFmtId="1" fontId="7" fillId="0" borderId="14" xfId="0" applyNumberFormat="1" applyFont="1" applyBorder="1" applyAlignment="1">
      <alignment horizontal="left"/>
    </xf>
    <xf numFmtId="0" fontId="7" fillId="0" borderId="16" xfId="0" applyFont="1" applyBorder="1" applyAlignment="1">
      <alignment horizontal="left"/>
    </xf>
    <xf numFmtId="178" fontId="5" fillId="6" borderId="15" xfId="0" applyNumberFormat="1" applyFont="1" applyFill="1" applyBorder="1" applyAlignment="1">
      <alignment horizontal="left" vertical="center"/>
    </xf>
    <xf numFmtId="178" fontId="5" fillId="6" borderId="14" xfId="0" applyNumberFormat="1" applyFont="1" applyFill="1" applyBorder="1" applyAlignment="1">
      <alignment horizontal="left" vertical="center"/>
    </xf>
    <xf numFmtId="178" fontId="5" fillId="6" borderId="16" xfId="0" applyNumberFormat="1" applyFont="1" applyFill="1" applyBorder="1" applyAlignment="1">
      <alignment horizontal="left" vertical="center"/>
    </xf>
    <xf numFmtId="5" fontId="7" fillId="0" borderId="16" xfId="0" applyNumberFormat="1" applyFont="1" applyBorder="1" applyAlignment="1">
      <alignment horizontal="left"/>
    </xf>
    <xf numFmtId="0" fontId="14" fillId="0" borderId="14" xfId="0" applyFont="1" applyBorder="1" applyAlignment="1">
      <alignment horizontal="left" shrinkToFit="1"/>
    </xf>
    <xf numFmtId="0" fontId="9" fillId="0" borderId="14" xfId="0" applyFont="1" applyBorder="1" applyAlignment="1">
      <alignment horizontal="center"/>
    </xf>
    <xf numFmtId="0" fontId="7" fillId="0" borderId="14" xfId="0" applyFont="1" applyBorder="1" applyAlignment="1">
      <alignment horizontal="center" shrinkToFit="1"/>
    </xf>
    <xf numFmtId="5" fontId="7" fillId="0" borderId="16" xfId="0" applyNumberFormat="1" applyFont="1" applyBorder="1" applyAlignment="1">
      <alignment horizontal="left" shrinkToFit="1"/>
    </xf>
    <xf numFmtId="10" fontId="5" fillId="7" borderId="18" xfId="0" applyNumberFormat="1" applyFont="1" applyFill="1" applyBorder="1" applyAlignment="1">
      <alignment horizontal="right" vertical="center" shrinkToFit="1"/>
    </xf>
    <xf numFmtId="179" fontId="5" fillId="6" borderId="22" xfId="0" applyNumberFormat="1" applyFont="1" applyFill="1" applyBorder="1" applyAlignment="1">
      <alignment horizontal="left" vertical="center"/>
    </xf>
    <xf numFmtId="179" fontId="5" fillId="6" borderId="18" xfId="0" applyNumberFormat="1" applyFont="1" applyFill="1" applyBorder="1" applyAlignment="1">
      <alignment horizontal="left" vertical="center"/>
    </xf>
    <xf numFmtId="0" fontId="5" fillId="3" borderId="21" xfId="0" applyFont="1" applyFill="1" applyBorder="1">
      <alignment vertical="center"/>
    </xf>
    <xf numFmtId="0" fontId="5" fillId="3" borderId="27" xfId="0" applyFont="1" applyFill="1" applyBorder="1">
      <alignment vertical="center"/>
    </xf>
    <xf numFmtId="179" fontId="5" fillId="6" borderId="23" xfId="0" applyNumberFormat="1" applyFont="1" applyFill="1" applyBorder="1" applyAlignment="1">
      <alignment horizontal="left" vertical="center"/>
    </xf>
    <xf numFmtId="0" fontId="5" fillId="0" borderId="14" xfId="0" applyFont="1" applyBorder="1" applyAlignment="1">
      <alignment horizontal="left" vertical="center"/>
    </xf>
    <xf numFmtId="1" fontId="5" fillId="0" borderId="0" xfId="0" applyNumberFormat="1" applyFont="1" applyAlignment="1">
      <alignment horizontal="center" vertical="center"/>
    </xf>
    <xf numFmtId="0" fontId="5" fillId="0" borderId="0" xfId="0" applyFont="1" applyAlignment="1"/>
    <xf numFmtId="1" fontId="5" fillId="0" borderId="0" xfId="0" applyNumberFormat="1" applyFont="1" applyAlignment="1">
      <alignment horizontal="left" vertical="center"/>
    </xf>
    <xf numFmtId="0" fontId="5" fillId="0" borderId="0" xfId="0" applyFont="1" applyAlignment="1">
      <alignment horizontal="left"/>
    </xf>
    <xf numFmtId="0" fontId="7" fillId="0" borderId="0" xfId="0" applyFont="1" applyAlignment="1">
      <alignment horizontal="right" shrinkToFit="1"/>
    </xf>
    <xf numFmtId="177" fontId="7" fillId="0" borderId="10" xfId="0" applyNumberFormat="1" applyFont="1" applyBorder="1" applyAlignment="1">
      <alignment horizontal="right" vertical="center"/>
    </xf>
    <xf numFmtId="177" fontId="7" fillId="0" borderId="14" xfId="0" applyNumberFormat="1" applyFont="1" applyBorder="1" applyAlignment="1">
      <alignment horizontal="right" vertical="center"/>
    </xf>
    <xf numFmtId="177" fontId="5" fillId="0" borderId="14" xfId="0" applyNumberFormat="1" applyFont="1" applyBorder="1" applyAlignment="1">
      <alignment horizontal="right" vertical="center"/>
    </xf>
    <xf numFmtId="177" fontId="7" fillId="0" borderId="14" xfId="0" applyNumberFormat="1" applyFont="1" applyBorder="1" applyAlignment="1">
      <alignment horizontal="right"/>
    </xf>
    <xf numFmtId="177" fontId="5" fillId="0" borderId="14" xfId="0" applyNumberFormat="1" applyFont="1" applyBorder="1" applyAlignment="1">
      <alignment horizontal="right"/>
    </xf>
    <xf numFmtId="177" fontId="9" fillId="0" borderId="14" xfId="0" applyNumberFormat="1" applyFont="1" applyBorder="1" applyAlignment="1">
      <alignment horizontal="right" shrinkToFit="1"/>
    </xf>
    <xf numFmtId="177" fontId="5" fillId="0" borderId="0" xfId="0" applyNumberFormat="1" applyFont="1">
      <alignment vertical="center"/>
    </xf>
    <xf numFmtId="177" fontId="5" fillId="5" borderId="9" xfId="0" applyNumberFormat="1" applyFont="1" applyFill="1" applyBorder="1" applyAlignment="1">
      <alignment horizontal="right" vertical="center"/>
    </xf>
    <xf numFmtId="177" fontId="5" fillId="5" borderId="13" xfId="0" applyNumberFormat="1" applyFont="1" applyFill="1" applyBorder="1" applyAlignment="1">
      <alignment horizontal="right" vertical="center"/>
    </xf>
    <xf numFmtId="177" fontId="5" fillId="5" borderId="17" xfId="0" applyNumberFormat="1" applyFont="1" applyFill="1" applyBorder="1" applyAlignment="1">
      <alignment horizontal="right" vertical="center" shrinkToFit="1"/>
    </xf>
    <xf numFmtId="177" fontId="5" fillId="6" borderId="10" xfId="0" applyNumberFormat="1" applyFont="1" applyFill="1" applyBorder="1" applyAlignment="1">
      <alignment horizontal="right" vertical="center"/>
    </xf>
    <xf numFmtId="177" fontId="5" fillId="6" borderId="14" xfId="0" applyNumberFormat="1" applyFont="1" applyFill="1" applyBorder="1" applyAlignment="1">
      <alignment horizontal="right" vertical="center"/>
    </xf>
    <xf numFmtId="177" fontId="5" fillId="6" borderId="18" xfId="0" applyNumberFormat="1" applyFont="1" applyFill="1" applyBorder="1" applyAlignment="1">
      <alignment horizontal="right" vertical="center" shrinkToFit="1"/>
    </xf>
    <xf numFmtId="1" fontId="18" fillId="0" borderId="0" xfId="0" applyNumberFormat="1" applyFont="1" applyAlignment="1">
      <alignment horizontal="left" vertical="center"/>
    </xf>
    <xf numFmtId="49" fontId="7" fillId="0" borderId="1" xfId="0" applyNumberFormat="1" applyFont="1" applyBorder="1" applyAlignment="1">
      <alignment horizontal="left" vertical="center"/>
    </xf>
    <xf numFmtId="0" fontId="7" fillId="0" borderId="1" xfId="0" applyFont="1" applyBorder="1" applyAlignment="1">
      <alignment horizontal="right" vertical="center"/>
    </xf>
    <xf numFmtId="0" fontId="7" fillId="0" borderId="1" xfId="0" applyFont="1" applyBorder="1">
      <alignment vertical="center"/>
    </xf>
    <xf numFmtId="180" fontId="5" fillId="0" borderId="0" xfId="0" applyNumberFormat="1" applyFont="1" applyAlignment="1">
      <alignment horizontal="left" vertical="center"/>
    </xf>
    <xf numFmtId="0" fontId="5" fillId="0" borderId="0" xfId="0" applyFont="1" applyAlignment="1">
      <alignment horizontal="right" vertical="center"/>
    </xf>
    <xf numFmtId="49" fontId="5" fillId="0" borderId="0" xfId="0" applyNumberFormat="1" applyFont="1" applyAlignment="1">
      <alignment horizontal="left" vertical="center"/>
    </xf>
    <xf numFmtId="181" fontId="5" fillId="0" borderId="0" xfId="0" applyNumberFormat="1" applyFont="1" applyAlignment="1">
      <alignment horizontal="left" vertical="center"/>
    </xf>
    <xf numFmtId="0" fontId="5" fillId="0" borderId="0" xfId="0" applyFont="1" applyAlignment="1">
      <alignment horizontal="left" vertical="center"/>
    </xf>
    <xf numFmtId="0" fontId="9" fillId="2" borderId="2" xfId="0" applyFont="1" applyFill="1" applyBorder="1" applyAlignment="1">
      <alignment horizontal="center" vertical="center"/>
    </xf>
    <xf numFmtId="49" fontId="19" fillId="2" borderId="2" xfId="0" applyNumberFormat="1" applyFont="1" applyFill="1" applyBorder="1" applyAlignment="1">
      <alignment horizontal="center" vertical="center"/>
    </xf>
    <xf numFmtId="176" fontId="4" fillId="8" borderId="2" xfId="0" applyNumberFormat="1" applyFont="1" applyFill="1" applyBorder="1" applyAlignment="1">
      <alignment horizontal="center" vertical="center" wrapText="1"/>
    </xf>
    <xf numFmtId="0" fontId="20" fillId="8" borderId="2" xfId="0" applyFont="1" applyFill="1" applyBorder="1" applyAlignment="1">
      <alignment horizontal="center" vertical="center" wrapText="1" shrinkToFit="1"/>
    </xf>
    <xf numFmtId="0" fontId="20" fillId="8" borderId="5" xfId="0" applyFont="1" applyFill="1" applyBorder="1" applyAlignment="1">
      <alignment horizontal="center" vertical="center" wrapText="1" shrinkToFit="1"/>
    </xf>
    <xf numFmtId="0" fontId="4" fillId="8" borderId="2" xfId="0" applyFont="1" applyFill="1" applyBorder="1" applyAlignment="1">
      <alignment horizontal="center" vertical="center" wrapText="1"/>
    </xf>
    <xf numFmtId="49" fontId="5" fillId="0" borderId="0" xfId="0" applyNumberFormat="1" applyFont="1">
      <alignment vertical="center"/>
    </xf>
    <xf numFmtId="49" fontId="5" fillId="0" borderId="12" xfId="0" applyNumberFormat="1" applyFont="1" applyBorder="1" applyAlignment="1">
      <alignment horizontal="left" vertical="center"/>
    </xf>
    <xf numFmtId="0" fontId="5" fillId="11" borderId="10" xfId="0" applyFont="1" applyFill="1" applyBorder="1" applyAlignment="1">
      <alignment horizontal="center" vertical="center"/>
    </xf>
    <xf numFmtId="0" fontId="5" fillId="5" borderId="12" xfId="0" applyFont="1" applyFill="1" applyBorder="1" applyAlignment="1">
      <alignment horizontal="center" vertical="center"/>
    </xf>
    <xf numFmtId="0" fontId="5" fillId="13" borderId="28" xfId="0" applyFont="1" applyFill="1" applyBorder="1" applyAlignment="1">
      <alignment horizontal="center" vertical="center"/>
    </xf>
    <xf numFmtId="176" fontId="5" fillId="14" borderId="12" xfId="0" applyNumberFormat="1" applyFont="1" applyFill="1" applyBorder="1" applyAlignment="1">
      <alignment horizontal="center" vertical="center"/>
    </xf>
    <xf numFmtId="49" fontId="5" fillId="14" borderId="12" xfId="0" applyNumberFormat="1" applyFont="1" applyFill="1" applyBorder="1" applyAlignment="1">
      <alignment horizontal="left" vertical="center"/>
    </xf>
    <xf numFmtId="182" fontId="5" fillId="14" borderId="12" xfId="0" applyNumberFormat="1" applyFont="1" applyFill="1" applyBorder="1" applyAlignment="1">
      <alignment horizontal="right" vertical="center"/>
    </xf>
    <xf numFmtId="49" fontId="5" fillId="0" borderId="0" xfId="0" applyNumberFormat="1" applyFont="1" applyAlignment="1">
      <alignment vertical="top" wrapText="1"/>
    </xf>
    <xf numFmtId="49" fontId="5" fillId="0" borderId="16" xfId="0" applyNumberFormat="1" applyFont="1" applyBorder="1" applyAlignment="1">
      <alignment horizontal="left" vertical="center"/>
    </xf>
    <xf numFmtId="0" fontId="8" fillId="0" borderId="14" xfId="0" applyFont="1" applyBorder="1" applyAlignment="1">
      <alignment horizontal="left" vertical="center"/>
    </xf>
    <xf numFmtId="0" fontId="7" fillId="0" borderId="14" xfId="0" applyFont="1" applyBorder="1" applyAlignment="1">
      <alignment horizontal="left" vertical="center"/>
    </xf>
    <xf numFmtId="0" fontId="7" fillId="0" borderId="16" xfId="0" applyFont="1" applyBorder="1" applyAlignment="1">
      <alignment horizontal="left" vertical="center"/>
    </xf>
    <xf numFmtId="0" fontId="5" fillId="11" borderId="14" xfId="0" applyFont="1" applyFill="1" applyBorder="1" applyAlignment="1">
      <alignment horizontal="center" vertical="center"/>
    </xf>
    <xf numFmtId="0" fontId="5" fillId="5" borderId="16" xfId="0" applyFont="1" applyFill="1" applyBorder="1" applyAlignment="1">
      <alignment horizontal="center" vertical="center"/>
    </xf>
    <xf numFmtId="0" fontId="5" fillId="13" borderId="26" xfId="0" applyFont="1" applyFill="1" applyBorder="1" applyAlignment="1">
      <alignment horizontal="center" vertical="center"/>
    </xf>
    <xf numFmtId="1" fontId="7" fillId="0" borderId="17" xfId="0" applyNumberFormat="1" applyFont="1" applyBorder="1" applyAlignment="1">
      <alignment horizontal="center" vertical="center"/>
    </xf>
    <xf numFmtId="0" fontId="5" fillId="0" borderId="18" xfId="0" applyFont="1" applyBorder="1">
      <alignment vertical="center"/>
    </xf>
    <xf numFmtId="0" fontId="7" fillId="0" borderId="18" xfId="0" applyFont="1" applyBorder="1">
      <alignment vertical="center"/>
    </xf>
    <xf numFmtId="0" fontId="5" fillId="0" borderId="18" xfId="0" applyFont="1" applyBorder="1" applyAlignment="1">
      <alignment horizontal="center" vertical="center"/>
    </xf>
    <xf numFmtId="0" fontId="7" fillId="0" borderId="23" xfId="0" applyFont="1" applyBorder="1" applyAlignment="1">
      <alignment horizontal="left" vertical="center"/>
    </xf>
    <xf numFmtId="0" fontId="5" fillId="11" borderId="21" xfId="0" applyFont="1" applyFill="1" applyBorder="1" applyAlignment="1">
      <alignment horizontal="center" vertical="center"/>
    </xf>
    <xf numFmtId="0" fontId="5" fillId="5" borderId="29" xfId="0" applyFont="1" applyFill="1" applyBorder="1" applyAlignment="1">
      <alignment horizontal="center" vertical="center"/>
    </xf>
    <xf numFmtId="0" fontId="5" fillId="13" borderId="27" xfId="0" applyFont="1" applyFill="1" applyBorder="1" applyAlignment="1">
      <alignment horizontal="center" vertical="center"/>
    </xf>
    <xf numFmtId="0" fontId="7" fillId="0" borderId="0" xfId="0" applyFont="1" applyAlignment="1">
      <alignment horizontal="left" vertical="center" shrinkToFit="1"/>
    </xf>
    <xf numFmtId="177" fontId="5" fillId="0" borderId="18" xfId="0" applyNumberFormat="1" applyFont="1" applyBorder="1" applyAlignment="1">
      <alignment horizontal="right" vertical="center"/>
    </xf>
    <xf numFmtId="177" fontId="5" fillId="9" borderId="9" xfId="0" applyNumberFormat="1" applyFont="1" applyFill="1" applyBorder="1" applyAlignment="1">
      <alignment horizontal="right" vertical="center"/>
    </xf>
    <xf numFmtId="177" fontId="5" fillId="9" borderId="13" xfId="0" applyNumberFormat="1" applyFont="1" applyFill="1" applyBorder="1" applyAlignment="1">
      <alignment horizontal="right" vertical="center"/>
    </xf>
    <xf numFmtId="177" fontId="5" fillId="9" borderId="17" xfId="0" applyNumberFormat="1" applyFont="1" applyFill="1" applyBorder="1" applyAlignment="1">
      <alignment horizontal="right" vertical="center"/>
    </xf>
    <xf numFmtId="177" fontId="5" fillId="10" borderId="10" xfId="0" applyNumberFormat="1" applyFont="1" applyFill="1" applyBorder="1" applyAlignment="1">
      <alignment horizontal="right" vertical="center"/>
    </xf>
    <xf numFmtId="177" fontId="5" fillId="10" borderId="14" xfId="0" applyNumberFormat="1" applyFont="1" applyFill="1" applyBorder="1" applyAlignment="1">
      <alignment horizontal="right" vertical="center"/>
    </xf>
    <xf numFmtId="177" fontId="5" fillId="10" borderId="18" xfId="0" applyNumberFormat="1" applyFont="1" applyFill="1" applyBorder="1" applyAlignment="1">
      <alignment horizontal="right" vertical="center"/>
    </xf>
    <xf numFmtId="177" fontId="5" fillId="12" borderId="10" xfId="0" applyNumberFormat="1" applyFont="1" applyFill="1" applyBorder="1" applyAlignment="1">
      <alignment horizontal="right" vertical="center"/>
    </xf>
    <xf numFmtId="177" fontId="5" fillId="12" borderId="14" xfId="0" applyNumberFormat="1" applyFont="1" applyFill="1" applyBorder="1" applyAlignment="1">
      <alignment horizontal="right" vertical="center"/>
    </xf>
    <xf numFmtId="177" fontId="5" fillId="12" borderId="18" xfId="0" applyNumberFormat="1" applyFont="1" applyFill="1" applyBorder="1" applyAlignment="1">
      <alignment horizontal="right" vertical="center"/>
    </xf>
    <xf numFmtId="177" fontId="5" fillId="14" borderId="12" xfId="0" applyNumberFormat="1" applyFont="1" applyFill="1" applyBorder="1" applyAlignment="1">
      <alignment horizontal="right" vertical="center"/>
    </xf>
    <xf numFmtId="177" fontId="5" fillId="14" borderId="16" xfId="0" applyNumberFormat="1" applyFont="1" applyFill="1" applyBorder="1" applyAlignment="1">
      <alignment horizontal="right" vertical="center"/>
    </xf>
    <xf numFmtId="177" fontId="5" fillId="14" borderId="23" xfId="0" applyNumberFormat="1" applyFont="1" applyFill="1" applyBorder="1" applyAlignment="1">
      <alignment horizontal="right" vertical="center"/>
    </xf>
    <xf numFmtId="1" fontId="16" fillId="0" borderId="9" xfId="1" applyNumberFormat="1" applyBorder="1" applyAlignment="1">
      <alignment horizontal="center" vertical="center"/>
    </xf>
    <xf numFmtId="1" fontId="16" fillId="0" borderId="13" xfId="1" applyNumberFormat="1" applyBorder="1" applyAlignment="1">
      <alignment horizontal="center" vertical="center" wrapText="1"/>
    </xf>
    <xf numFmtId="1" fontId="16" fillId="0" borderId="13" xfId="1" applyNumberFormat="1" applyBorder="1" applyAlignment="1">
      <alignment horizontal="center"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0" borderId="5" xfId="0" applyFont="1" applyBorder="1" applyAlignment="1">
      <alignment horizontal="left" vertical="center"/>
    </xf>
    <xf numFmtId="0" fontId="4" fillId="2" borderId="6" xfId="0" applyFont="1" applyFill="1" applyBorder="1" applyAlignment="1" applyProtection="1">
      <alignment horizontal="center" vertical="center"/>
      <protection locked="0"/>
    </xf>
    <xf numFmtId="0" fontId="4" fillId="2" borderId="7" xfId="0" applyFont="1" applyFill="1" applyBorder="1" applyAlignment="1" applyProtection="1">
      <alignment horizontal="center" vertical="center"/>
      <protection locked="0"/>
    </xf>
    <xf numFmtId="0" fontId="4" fillId="2" borderId="8" xfId="0" applyFont="1" applyFill="1" applyBorder="1" applyAlignment="1" applyProtection="1">
      <alignment horizontal="center" vertical="center"/>
      <protection locked="0"/>
    </xf>
    <xf numFmtId="0" fontId="9" fillId="0" borderId="15" xfId="0" applyFont="1" applyBorder="1" applyAlignment="1">
      <alignment horizontal="left" vertical="center" shrinkToFit="1"/>
    </xf>
    <xf numFmtId="0" fontId="9" fillId="0" borderId="19" xfId="0" applyFont="1" applyBorder="1" applyAlignment="1">
      <alignment horizontal="left" vertical="center" shrinkToFit="1"/>
    </xf>
    <xf numFmtId="1" fontId="7" fillId="0" borderId="20" xfId="0" applyNumberFormat="1" applyFont="1" applyBorder="1" applyAlignment="1">
      <alignment horizontal="center" vertical="center" wrapText="1"/>
    </xf>
    <xf numFmtId="1" fontId="7" fillId="0" borderId="21" xfId="0" applyNumberFormat="1" applyFont="1" applyBorder="1" applyAlignment="1">
      <alignment horizontal="center" vertical="center"/>
    </xf>
    <xf numFmtId="0" fontId="9" fillId="0" borderId="14" xfId="0" applyFont="1" applyBorder="1" applyAlignment="1">
      <alignment horizontal="left" vertical="center" wrapText="1"/>
    </xf>
    <xf numFmtId="0" fontId="9" fillId="0" borderId="15" xfId="0" applyFont="1" applyBorder="1" applyAlignment="1">
      <alignment horizontal="left" vertical="center" wrapText="1"/>
    </xf>
    <xf numFmtId="0" fontId="9" fillId="0" borderId="16" xfId="0" applyFont="1" applyBorder="1" applyAlignment="1">
      <alignment horizontal="left" vertical="center"/>
    </xf>
    <xf numFmtId="0" fontId="9" fillId="0" borderId="18" xfId="0" applyFont="1" applyBorder="1" applyAlignment="1">
      <alignment horizontal="left" vertical="center"/>
    </xf>
    <xf numFmtId="0" fontId="9" fillId="0" borderId="22" xfId="0" applyFont="1" applyBorder="1" applyAlignment="1">
      <alignment horizontal="left" vertical="center"/>
    </xf>
    <xf numFmtId="0" fontId="9" fillId="0" borderId="23" xfId="0" applyFont="1" applyBorder="1" applyAlignment="1">
      <alignment horizontal="left" vertical="center"/>
    </xf>
    <xf numFmtId="0" fontId="4" fillId="2" borderId="3" xfId="0" applyFont="1" applyFill="1" applyBorder="1" applyAlignment="1" applyProtection="1">
      <alignment horizontal="center" vertical="center"/>
      <protection locked="0"/>
    </xf>
    <xf numFmtId="0" fontId="4" fillId="2" borderId="4" xfId="0" applyFont="1" applyFill="1" applyBorder="1" applyAlignment="1" applyProtection="1">
      <alignment horizontal="center" vertical="center"/>
      <protection locked="0"/>
    </xf>
    <xf numFmtId="0" fontId="4" fillId="2" borderId="5" xfId="0" applyFont="1" applyFill="1" applyBorder="1" applyAlignment="1" applyProtection="1">
      <alignment horizontal="center" vertical="center"/>
      <protection locked="0"/>
    </xf>
    <xf numFmtId="0" fontId="2" fillId="0" borderId="0" xfId="0" applyFont="1" applyAlignment="1">
      <alignment horizontal="center"/>
    </xf>
    <xf numFmtId="0" fontId="3" fillId="0" borderId="0" xfId="0" applyFont="1" applyAlignment="1">
      <alignment horizontal="center"/>
    </xf>
    <xf numFmtId="0" fontId="4" fillId="2" borderId="2" xfId="0" applyFont="1" applyFill="1" applyBorder="1" applyAlignment="1" applyProtection="1">
      <alignment horizontal="center" vertical="center"/>
      <protection locked="0"/>
    </xf>
    <xf numFmtId="49" fontId="6" fillId="0" borderId="3" xfId="0" applyNumberFormat="1" applyFont="1" applyBorder="1" applyAlignment="1">
      <alignment horizontal="left" vertical="center"/>
    </xf>
    <xf numFmtId="49" fontId="6" fillId="0" borderId="4" xfId="0" applyNumberFormat="1" applyFont="1" applyBorder="1" applyAlignment="1">
      <alignment horizontal="left" vertical="center"/>
    </xf>
    <xf numFmtId="49" fontId="6" fillId="0" borderId="5" xfId="0" applyNumberFormat="1" applyFont="1" applyBorder="1" applyAlignment="1">
      <alignment horizontal="left" vertical="center"/>
    </xf>
    <xf numFmtId="0" fontId="2" fillId="0" borderId="0" xfId="0" applyFont="1" applyAlignment="1">
      <alignment horizontal="center" vertical="center"/>
    </xf>
    <xf numFmtId="0" fontId="3" fillId="0" borderId="0" xfId="0" applyFont="1" applyAlignment="1">
      <alignment horizontal="center" vertical="center"/>
    </xf>
    <xf numFmtId="0" fontId="17" fillId="0" borderId="0" xfId="0" applyFont="1" applyAlignment="1" applyProtection="1">
      <alignment horizontal="center" vertical="center"/>
      <protection locked="0"/>
    </xf>
    <xf numFmtId="49" fontId="7" fillId="0" borderId="1" xfId="0" applyNumberFormat="1" applyFont="1" applyBorder="1" applyAlignment="1">
      <alignment horizontal="left" vertical="center"/>
    </xf>
    <xf numFmtId="1" fontId="7" fillId="0" borderId="13" xfId="0" applyNumberFormat="1" applyFont="1" applyBorder="1" applyAlignment="1">
      <alignment horizontal="center" vertical="center" textRotation="255"/>
    </xf>
    <xf numFmtId="1" fontId="7" fillId="0" borderId="17" xfId="0" applyNumberFormat="1" applyFont="1" applyBorder="1" applyAlignment="1">
      <alignment horizontal="center" vertical="center" textRotation="255"/>
    </xf>
    <xf numFmtId="0" fontId="9" fillId="0" borderId="14" xfId="0" applyFont="1" applyBorder="1" applyAlignment="1">
      <alignment horizontal="left" vertical="center"/>
    </xf>
    <xf numFmtId="0" fontId="5" fillId="0" borderId="14" xfId="0" applyFont="1" applyBorder="1" applyAlignment="1">
      <alignment horizontal="left" vertical="center"/>
    </xf>
    <xf numFmtId="177" fontId="5" fillId="0" borderId="14" xfId="0" applyNumberFormat="1" applyFont="1" applyBorder="1" applyAlignment="1">
      <alignment horizontal="left" vertical="center"/>
    </xf>
    <xf numFmtId="0" fontId="5" fillId="0" borderId="16" xfId="0" applyFont="1" applyBorder="1" applyAlignment="1">
      <alignment horizontal="left" vertical="center"/>
    </xf>
    <xf numFmtId="0" fontId="5" fillId="0" borderId="18" xfId="0" applyFont="1" applyBorder="1" applyAlignment="1">
      <alignment horizontal="left" vertical="center"/>
    </xf>
    <xf numFmtId="177" fontId="5" fillId="0" borderId="18" xfId="0" applyNumberFormat="1" applyFont="1" applyBorder="1" applyAlignment="1">
      <alignment horizontal="left" vertical="center"/>
    </xf>
    <xf numFmtId="0" fontId="5" fillId="0" borderId="23" xfId="0" applyFont="1" applyBorder="1" applyAlignment="1">
      <alignment horizontal="left" vertical="center"/>
    </xf>
    <xf numFmtId="0" fontId="11" fillId="0" borderId="0" xfId="0" applyFont="1" applyAlignment="1">
      <alignment horizontal="center" vertical="center"/>
    </xf>
    <xf numFmtId="0" fontId="12" fillId="0" borderId="1" xfId="0" applyFont="1" applyBorder="1" applyAlignment="1" applyProtection="1">
      <alignment horizontal="right"/>
      <protection locked="0"/>
    </xf>
    <xf numFmtId="0" fontId="10" fillId="0" borderId="1" xfId="0" applyFont="1" applyBorder="1" applyAlignment="1">
      <alignment horizontal="right"/>
    </xf>
    <xf numFmtId="0" fontId="5" fillId="0" borderId="4" xfId="0" applyFont="1" applyBorder="1" applyAlignment="1">
      <alignment horizontal="left" vertical="center"/>
    </xf>
    <xf numFmtId="0" fontId="5" fillId="0" borderId="5" xfId="0" applyFont="1" applyBorder="1" applyAlignment="1">
      <alignment horizontal="left" vertical="center"/>
    </xf>
    <xf numFmtId="0" fontId="15" fillId="0" borderId="15" xfId="0" applyFont="1" applyBorder="1" applyAlignment="1">
      <alignment shrinkToFit="1"/>
    </xf>
    <xf numFmtId="0" fontId="15" fillId="0" borderId="26" xfId="0" applyFont="1" applyBorder="1" applyAlignment="1">
      <alignment shrinkToFit="1"/>
    </xf>
  </cellXfs>
  <cellStyles count="2">
    <cellStyle name="常规" xfId="0" builtinId="0"/>
    <cellStyle name="超链接" xfId="1" builtin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47625</xdr:colOff>
      <xdr:row>2</xdr:row>
      <xdr:rowOff>38100</xdr:rowOff>
    </xdr:to>
    <xdr:pic>
      <xdr:nvPicPr>
        <xdr:cNvPr id="3" name="图片 2">
          <a:extLst>
            <a:ext uri="{FF2B5EF4-FFF2-40B4-BE49-F238E27FC236}">
              <a16:creationId xmlns:a16="http://schemas.microsoft.com/office/drawing/2014/main" id="{4625AE66-233E-2C06-8B99-C96D1110C12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343025" cy="495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962025</xdr:colOff>
      <xdr:row>2</xdr:row>
      <xdr:rowOff>38100</xdr:rowOff>
    </xdr:to>
    <xdr:pic>
      <xdr:nvPicPr>
        <xdr:cNvPr id="3" name="图片 2">
          <a:extLst>
            <a:ext uri="{FF2B5EF4-FFF2-40B4-BE49-F238E27FC236}">
              <a16:creationId xmlns:a16="http://schemas.microsoft.com/office/drawing/2014/main" id="{261B3517-37EE-87B6-20AE-8101C209216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343025" cy="495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3.bin"/><Relationship Id="rId2" Type="http://schemas.openxmlformats.org/officeDocument/2006/relationships/customProperty" Target="../customProperty2.bin"/><Relationship Id="rId1" Type="http://schemas.openxmlformats.org/officeDocument/2006/relationships/customProperty" Target="../customProperty1.bin"/><Relationship Id="rId5" Type="http://schemas.openxmlformats.org/officeDocument/2006/relationships/drawing" Target="../drawings/drawing1.xml"/><Relationship Id="rId4" Type="http://schemas.openxmlformats.org/officeDocument/2006/relationships/customProperty" Target="../customProperty4.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customProperty" Target="../customProperty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9"/>
  <sheetViews>
    <sheetView showGridLines="0" workbookViewId="0">
      <selection activeCell="B29" sqref="B29"/>
    </sheetView>
  </sheetViews>
  <sheetFormatPr defaultRowHeight="18" customHeight="1" x14ac:dyDescent="0.15"/>
  <cols>
    <col min="1" max="1" width="17" customWidth="1"/>
    <col min="2" max="2" width="36" customWidth="1"/>
    <col min="3" max="3" width="9.75" customWidth="1"/>
    <col min="4" max="4" width="20.375" customWidth="1"/>
    <col min="5" max="5" width="15" customWidth="1"/>
    <col min="6" max="6" width="16.125" customWidth="1"/>
    <col min="7" max="8" width="13.375" customWidth="1"/>
  </cols>
  <sheetData>
    <row r="1" spans="1:8" ht="18" customHeight="1" x14ac:dyDescent="0.25">
      <c r="A1" s="189" t="str">
        <f>T(B22)</f>
        <v>利驰软件（苏州）有限公司</v>
      </c>
      <c r="B1" s="189"/>
      <c r="C1" s="189"/>
      <c r="D1" s="189"/>
      <c r="H1" s="1"/>
    </row>
    <row r="2" spans="1:8" ht="18" customHeight="1" x14ac:dyDescent="0.25">
      <c r="A2" s="190" t="str">
        <f>T(B23)</f>
        <v/>
      </c>
      <c r="B2" s="190"/>
      <c r="C2" s="190"/>
      <c r="D2" s="190"/>
      <c r="H2" s="1"/>
    </row>
    <row r="3" spans="1:8" ht="18" customHeight="1" x14ac:dyDescent="0.15">
      <c r="A3" s="2"/>
      <c r="B3" s="3"/>
      <c r="C3" s="3"/>
      <c r="D3" s="3"/>
      <c r="E3" s="4"/>
      <c r="F3" s="4"/>
      <c r="G3" s="4"/>
      <c r="H3" s="5"/>
    </row>
    <row r="4" spans="1:8" ht="18" customHeight="1" x14ac:dyDescent="0.15">
      <c r="A4" s="191" t="s">
        <v>0</v>
      </c>
      <c r="B4" s="191"/>
      <c r="C4" s="191"/>
      <c r="D4" s="191"/>
      <c r="E4" s="4"/>
      <c r="F4" s="4"/>
      <c r="G4" s="4"/>
      <c r="H4" s="5"/>
    </row>
    <row r="5" spans="1:8" ht="18" customHeight="1" x14ac:dyDescent="0.15">
      <c r="A5" s="6" t="s">
        <v>1</v>
      </c>
      <c r="B5" s="192" t="s">
        <v>2</v>
      </c>
      <c r="C5" s="193"/>
      <c r="D5" s="194"/>
      <c r="E5" s="4"/>
      <c r="F5" s="4"/>
      <c r="G5" s="4"/>
      <c r="H5" s="5"/>
    </row>
    <row r="6" spans="1:8" ht="18" customHeight="1" x14ac:dyDescent="0.15">
      <c r="A6" s="6" t="s">
        <v>3</v>
      </c>
      <c r="B6" s="170"/>
      <c r="C6" s="171"/>
      <c r="D6" s="172"/>
      <c r="E6" s="4"/>
      <c r="F6" s="4"/>
      <c r="G6" s="4"/>
      <c r="H6" s="5"/>
    </row>
    <row r="7" spans="1:8" ht="18" customHeight="1" x14ac:dyDescent="0.15">
      <c r="A7" s="6" t="s">
        <v>4</v>
      </c>
      <c r="B7" s="192" t="s">
        <v>5</v>
      </c>
      <c r="C7" s="193"/>
      <c r="D7" s="194"/>
      <c r="E7" s="4"/>
      <c r="F7" s="4"/>
      <c r="G7" s="4"/>
      <c r="H7" s="5"/>
    </row>
    <row r="8" spans="1:8" ht="18" customHeight="1" x14ac:dyDescent="0.15">
      <c r="A8" s="6" t="s">
        <v>6</v>
      </c>
      <c r="B8" s="170" t="s">
        <v>7</v>
      </c>
      <c r="C8" s="171"/>
      <c r="D8" s="172"/>
      <c r="E8" s="4"/>
      <c r="F8" s="4"/>
      <c r="G8" s="4"/>
      <c r="H8" s="5"/>
    </row>
    <row r="9" spans="1:8" ht="18" customHeight="1" x14ac:dyDescent="0.15">
      <c r="A9" s="6" t="s">
        <v>8</v>
      </c>
      <c r="B9" s="170" t="s">
        <v>9</v>
      </c>
      <c r="C9" s="171"/>
      <c r="D9" s="172"/>
      <c r="E9" s="4"/>
      <c r="F9" s="4"/>
      <c r="G9" s="4"/>
      <c r="H9" s="5"/>
    </row>
    <row r="10" spans="1:8" ht="18" customHeight="1" x14ac:dyDescent="0.15">
      <c r="A10" s="6" t="s">
        <v>10</v>
      </c>
      <c r="B10" s="170"/>
      <c r="C10" s="171"/>
      <c r="D10" s="172"/>
      <c r="E10" s="4"/>
      <c r="F10" s="4"/>
      <c r="G10" s="4"/>
      <c r="H10" s="5"/>
    </row>
    <row r="11" spans="1:8" ht="18" customHeight="1" x14ac:dyDescent="0.15">
      <c r="A11" s="6" t="s">
        <v>11</v>
      </c>
      <c r="B11" s="170"/>
      <c r="C11" s="171"/>
      <c r="D11" s="172"/>
      <c r="E11" s="4"/>
      <c r="F11" s="4"/>
      <c r="G11" s="4"/>
      <c r="H11" s="5"/>
    </row>
    <row r="12" spans="1:8" ht="18" customHeight="1" x14ac:dyDescent="0.15">
      <c r="A12" s="6" t="s">
        <v>12</v>
      </c>
      <c r="B12" s="170"/>
      <c r="C12" s="171"/>
      <c r="D12" s="172"/>
      <c r="E12" s="4"/>
      <c r="F12" s="4"/>
      <c r="G12" s="4"/>
      <c r="H12" s="5"/>
    </row>
    <row r="13" spans="1:8" ht="18" customHeight="1" x14ac:dyDescent="0.15">
      <c r="A13" s="186" t="s">
        <v>13</v>
      </c>
      <c r="B13" s="187"/>
      <c r="C13" s="187"/>
      <c r="D13" s="188"/>
      <c r="E13" s="4"/>
      <c r="F13" s="4"/>
      <c r="G13" s="4"/>
      <c r="H13" s="5"/>
    </row>
    <row r="14" spans="1:8" ht="18" customHeight="1" x14ac:dyDescent="0.15">
      <c r="A14" s="6" t="s">
        <v>14</v>
      </c>
      <c r="B14" s="170"/>
      <c r="C14" s="171"/>
      <c r="D14" s="172"/>
      <c r="E14" s="4"/>
      <c r="F14" s="4"/>
      <c r="G14" s="4"/>
      <c r="H14" s="5"/>
    </row>
    <row r="15" spans="1:8" ht="18" customHeight="1" x14ac:dyDescent="0.15">
      <c r="A15" s="6" t="s">
        <v>15</v>
      </c>
      <c r="B15" s="170"/>
      <c r="C15" s="171"/>
      <c r="D15" s="172"/>
      <c r="E15" s="4"/>
      <c r="F15" s="4"/>
      <c r="G15" s="4"/>
      <c r="H15" s="5"/>
    </row>
    <row r="16" spans="1:8" ht="18" customHeight="1" x14ac:dyDescent="0.15">
      <c r="A16" s="6" t="s">
        <v>16</v>
      </c>
      <c r="B16" s="170"/>
      <c r="C16" s="171"/>
      <c r="D16" s="172"/>
      <c r="E16" s="4"/>
      <c r="F16" s="4"/>
      <c r="G16" s="4"/>
      <c r="H16" s="5"/>
    </row>
    <row r="17" spans="1:8" ht="18" customHeight="1" x14ac:dyDescent="0.15">
      <c r="A17" s="6" t="s">
        <v>17</v>
      </c>
      <c r="B17" s="170"/>
      <c r="C17" s="171"/>
      <c r="D17" s="172"/>
      <c r="E17" s="4"/>
      <c r="F17" s="4"/>
      <c r="G17" s="4"/>
      <c r="H17" s="5"/>
    </row>
    <row r="18" spans="1:8" ht="18" customHeight="1" x14ac:dyDescent="0.15">
      <c r="A18" s="6" t="s">
        <v>18</v>
      </c>
      <c r="B18" s="170"/>
      <c r="C18" s="171"/>
      <c r="D18" s="172"/>
      <c r="E18" s="4"/>
      <c r="F18" s="4"/>
      <c r="G18" s="4"/>
      <c r="H18" s="5"/>
    </row>
    <row r="19" spans="1:8" ht="18" customHeight="1" x14ac:dyDescent="0.15">
      <c r="A19" s="6" t="s">
        <v>19</v>
      </c>
      <c r="B19" s="170"/>
      <c r="C19" s="171"/>
      <c r="D19" s="172"/>
      <c r="E19" s="4"/>
      <c r="F19" s="4"/>
      <c r="G19" s="4"/>
      <c r="H19" s="5"/>
    </row>
    <row r="20" spans="1:8" ht="18" customHeight="1" x14ac:dyDescent="0.15">
      <c r="A20" s="6" t="s">
        <v>20</v>
      </c>
      <c r="B20" s="170"/>
      <c r="C20" s="171"/>
      <c r="D20" s="172"/>
      <c r="E20" s="4"/>
      <c r="F20" s="4"/>
      <c r="G20" s="4"/>
      <c r="H20" s="5"/>
    </row>
    <row r="21" spans="1:8" ht="18" customHeight="1" x14ac:dyDescent="0.15">
      <c r="A21" s="186" t="s">
        <v>21</v>
      </c>
      <c r="B21" s="187"/>
      <c r="C21" s="187"/>
      <c r="D21" s="188"/>
      <c r="E21" s="4"/>
      <c r="F21" s="4"/>
      <c r="G21" s="4"/>
      <c r="H21" s="5"/>
    </row>
    <row r="22" spans="1:8" ht="18" customHeight="1" x14ac:dyDescent="0.15">
      <c r="A22" s="6" t="s">
        <v>22</v>
      </c>
      <c r="B22" s="170" t="s">
        <v>23</v>
      </c>
      <c r="C22" s="171"/>
      <c r="D22" s="172"/>
      <c r="E22" s="4"/>
      <c r="F22" s="4"/>
      <c r="G22" s="4"/>
      <c r="H22" s="5"/>
    </row>
    <row r="23" spans="1:8" ht="18" customHeight="1" x14ac:dyDescent="0.15">
      <c r="A23" s="6" t="s">
        <v>24</v>
      </c>
      <c r="B23" s="170"/>
      <c r="C23" s="171"/>
      <c r="D23" s="172"/>
      <c r="E23" s="4"/>
      <c r="F23" s="4"/>
      <c r="G23" s="4"/>
      <c r="H23" s="5"/>
    </row>
    <row r="24" spans="1:8" ht="18" customHeight="1" x14ac:dyDescent="0.15">
      <c r="A24" s="6" t="s">
        <v>15</v>
      </c>
      <c r="B24" s="170" t="s">
        <v>25</v>
      </c>
      <c r="C24" s="171"/>
      <c r="D24" s="172"/>
      <c r="E24" s="4"/>
      <c r="F24" s="4"/>
      <c r="G24" s="4"/>
      <c r="H24" s="5"/>
    </row>
    <row r="25" spans="1:8" ht="18" customHeight="1" x14ac:dyDescent="0.15">
      <c r="A25" s="6" t="s">
        <v>16</v>
      </c>
      <c r="B25" s="170" t="s">
        <v>26</v>
      </c>
      <c r="C25" s="171"/>
      <c r="D25" s="172"/>
      <c r="E25" s="4"/>
      <c r="F25" s="4"/>
      <c r="G25" s="4"/>
      <c r="H25" s="5"/>
    </row>
    <row r="26" spans="1:8" ht="18" customHeight="1" x14ac:dyDescent="0.15">
      <c r="A26" s="6" t="s">
        <v>27</v>
      </c>
      <c r="B26" s="170" t="s">
        <v>28</v>
      </c>
      <c r="C26" s="171"/>
      <c r="D26" s="172"/>
      <c r="E26" s="4"/>
      <c r="F26" s="4"/>
      <c r="G26" s="4"/>
      <c r="H26" s="5"/>
    </row>
    <row r="27" spans="1:8" ht="18" customHeight="1" x14ac:dyDescent="0.15">
      <c r="A27" s="173" t="s">
        <v>29</v>
      </c>
      <c r="B27" s="174"/>
      <c r="C27" s="174"/>
      <c r="D27" s="175"/>
      <c r="E27" s="4"/>
      <c r="F27" s="4"/>
      <c r="G27" s="4"/>
      <c r="H27" s="5"/>
    </row>
    <row r="28" spans="1:8" ht="18" customHeight="1" x14ac:dyDescent="0.15">
      <c r="A28" s="7" t="s">
        <v>30</v>
      </c>
      <c r="B28" s="8" t="s">
        <v>31</v>
      </c>
      <c r="C28" s="8" t="s">
        <v>32</v>
      </c>
      <c r="D28" s="9" t="s">
        <v>33</v>
      </c>
      <c r="E28" s="10" t="s">
        <v>34</v>
      </c>
      <c r="F28" s="11" t="s">
        <v>35</v>
      </c>
      <c r="G28" s="12" t="s">
        <v>36</v>
      </c>
      <c r="H28" s="11" t="s">
        <v>37</v>
      </c>
    </row>
    <row r="29" spans="1:8" ht="18" customHeight="1" x14ac:dyDescent="0.15">
      <c r="A29" s="168">
        <f t="shared" ref="A29:A56" si="0">ROW()-ROW(A$28)</f>
        <v>1</v>
      </c>
      <c r="B29" s="15" t="str">
        <f ca="1">MID(CELL("filename",folderTable8e6b635958334c29b4d87bb676ebd264),SEARCH({"xlsx]",".xls]"},CELL("filename",folderTable8e6b635958334c29b4d87bb676ebd264))+5,31)</f>
        <v>包16</v>
      </c>
      <c r="C29" s="16">
        <f ca="1">IF(H29="箱变",包16!F60,包16!F56*IF(包16!F60="",1,包16!F60))</f>
        <v>198</v>
      </c>
      <c r="D29" s="17">
        <f ca="1">ROUND(包16!H60,2)</f>
        <v>3129733.72</v>
      </c>
      <c r="E29" s="18">
        <f ca="1">ROUND(包16!J60,2)</f>
        <v>2608111.2999999998</v>
      </c>
      <c r="F29" s="19">
        <f ca="1">ROUND((D29-E29),2)</f>
        <v>521622.42</v>
      </c>
      <c r="G29" s="20">
        <f ca="1">IF(D29=0,0,F29/D29)</f>
        <v>0.16666670926880001</v>
      </c>
      <c r="H29" s="13" t="str">
        <f ca="1">IF(OR(ISNUMBER(FIND("箱变", B29))=TRUE,ISNUMBER(FIND("欧变", B29))=TRUE,ISNUMBER(FIND("美变", B29))=TRUE,ISNUMBER(FIND("KVA", UPPER(B29)))=TRUE,ISNUMBER(FIND("箱式变电", B29))=TRUE),"箱变","常规")</f>
        <v>常规</v>
      </c>
    </row>
    <row r="30" spans="1:8" ht="18" customHeight="1" x14ac:dyDescent="0.15">
      <c r="A30" s="14">
        <f t="shared" si="0"/>
        <v>2</v>
      </c>
      <c r="B30" s="15"/>
      <c r="C30" s="16"/>
      <c r="D30" s="17"/>
      <c r="E30" s="18"/>
      <c r="F30" s="19"/>
      <c r="G30" s="20"/>
      <c r="H30" s="13"/>
    </row>
    <row r="31" spans="1:8" ht="18" customHeight="1" x14ac:dyDescent="0.15">
      <c r="A31" s="14">
        <f t="shared" si="0"/>
        <v>3</v>
      </c>
      <c r="B31" s="21"/>
      <c r="C31" s="22"/>
      <c r="D31" s="17"/>
      <c r="E31" s="18"/>
      <c r="F31" s="19"/>
      <c r="G31" s="20"/>
      <c r="H31" s="13"/>
    </row>
    <row r="32" spans="1:8" ht="18" customHeight="1" x14ac:dyDescent="0.15">
      <c r="A32" s="14">
        <f t="shared" si="0"/>
        <v>4</v>
      </c>
      <c r="B32" s="15"/>
      <c r="C32" s="16"/>
      <c r="D32" s="17"/>
      <c r="E32" s="18"/>
      <c r="F32" s="19"/>
      <c r="G32" s="20"/>
      <c r="H32" s="13"/>
    </row>
    <row r="33" spans="1:8" ht="18" customHeight="1" x14ac:dyDescent="0.15">
      <c r="A33" s="14">
        <f t="shared" si="0"/>
        <v>5</v>
      </c>
      <c r="B33" s="15"/>
      <c r="C33" s="16"/>
      <c r="D33" s="17"/>
      <c r="E33" s="18"/>
      <c r="F33" s="19"/>
      <c r="G33" s="20"/>
      <c r="H33" s="13"/>
    </row>
    <row r="34" spans="1:8" ht="18" customHeight="1" x14ac:dyDescent="0.15">
      <c r="A34" s="14">
        <f t="shared" si="0"/>
        <v>6</v>
      </c>
      <c r="B34" s="15"/>
      <c r="C34" s="16"/>
      <c r="D34" s="17"/>
      <c r="E34" s="18"/>
      <c r="F34" s="19"/>
      <c r="G34" s="20"/>
      <c r="H34" s="13"/>
    </row>
    <row r="35" spans="1:8" ht="18" customHeight="1" x14ac:dyDescent="0.15">
      <c r="A35" s="14">
        <f t="shared" si="0"/>
        <v>7</v>
      </c>
      <c r="B35" s="15"/>
      <c r="C35" s="16"/>
      <c r="D35" s="17"/>
      <c r="E35" s="18"/>
      <c r="F35" s="19"/>
      <c r="G35" s="20"/>
      <c r="H35" s="13"/>
    </row>
    <row r="36" spans="1:8" ht="18" customHeight="1" x14ac:dyDescent="0.15">
      <c r="A36" s="14">
        <f t="shared" si="0"/>
        <v>8</v>
      </c>
      <c r="B36" s="15"/>
      <c r="C36" s="16"/>
      <c r="D36" s="17"/>
      <c r="E36" s="18"/>
      <c r="F36" s="19"/>
      <c r="G36" s="20"/>
      <c r="H36" s="13"/>
    </row>
    <row r="37" spans="1:8" ht="18" customHeight="1" x14ac:dyDescent="0.15">
      <c r="A37" s="14">
        <f t="shared" si="0"/>
        <v>9</v>
      </c>
      <c r="B37" s="15"/>
      <c r="C37" s="16"/>
      <c r="D37" s="17"/>
      <c r="E37" s="18"/>
      <c r="F37" s="19"/>
      <c r="G37" s="20"/>
      <c r="H37" s="13"/>
    </row>
    <row r="38" spans="1:8" ht="18" customHeight="1" x14ac:dyDescent="0.15">
      <c r="A38" s="14">
        <f t="shared" si="0"/>
        <v>10</v>
      </c>
      <c r="B38" s="15"/>
      <c r="C38" s="16"/>
      <c r="D38" s="17"/>
      <c r="E38" s="18"/>
      <c r="F38" s="19"/>
      <c r="G38" s="20"/>
      <c r="H38" s="13"/>
    </row>
    <row r="39" spans="1:8" ht="18" customHeight="1" x14ac:dyDescent="0.15">
      <c r="A39" s="14">
        <f t="shared" si="0"/>
        <v>11</v>
      </c>
      <c r="B39" s="15"/>
      <c r="C39" s="16"/>
      <c r="D39" s="17"/>
      <c r="E39" s="18"/>
      <c r="F39" s="19"/>
      <c r="G39" s="20"/>
      <c r="H39" s="13"/>
    </row>
    <row r="40" spans="1:8" ht="18" customHeight="1" x14ac:dyDescent="0.15">
      <c r="A40" s="14">
        <f t="shared" si="0"/>
        <v>12</v>
      </c>
      <c r="B40" s="15"/>
      <c r="C40" s="16"/>
      <c r="D40" s="17"/>
      <c r="E40" s="18"/>
      <c r="F40" s="19"/>
      <c r="G40" s="20"/>
      <c r="H40" s="13"/>
    </row>
    <row r="41" spans="1:8" ht="18" customHeight="1" x14ac:dyDescent="0.15">
      <c r="A41" s="14">
        <f t="shared" si="0"/>
        <v>13</v>
      </c>
      <c r="B41" s="15"/>
      <c r="C41" s="16"/>
      <c r="D41" s="17"/>
      <c r="E41" s="18"/>
      <c r="F41" s="19"/>
      <c r="G41" s="20"/>
      <c r="H41" s="13"/>
    </row>
    <row r="42" spans="1:8" ht="18" customHeight="1" x14ac:dyDescent="0.15">
      <c r="A42" s="14">
        <f t="shared" si="0"/>
        <v>14</v>
      </c>
      <c r="B42" s="15"/>
      <c r="C42" s="16"/>
      <c r="D42" s="17"/>
      <c r="E42" s="18"/>
      <c r="F42" s="19"/>
      <c r="G42" s="20"/>
      <c r="H42" s="13"/>
    </row>
    <row r="43" spans="1:8" ht="18" customHeight="1" x14ac:dyDescent="0.15">
      <c r="A43" s="14">
        <f t="shared" si="0"/>
        <v>15</v>
      </c>
      <c r="B43" s="15"/>
      <c r="C43" s="16"/>
      <c r="D43" s="17"/>
      <c r="E43" s="18"/>
      <c r="F43" s="19"/>
      <c r="G43" s="20"/>
      <c r="H43" s="13"/>
    </row>
    <row r="44" spans="1:8" ht="18" customHeight="1" x14ac:dyDescent="0.15">
      <c r="A44" s="14">
        <f t="shared" si="0"/>
        <v>16</v>
      </c>
      <c r="B44" s="15"/>
      <c r="C44" s="16"/>
      <c r="D44" s="17"/>
      <c r="E44" s="18"/>
      <c r="F44" s="19"/>
      <c r="G44" s="20"/>
      <c r="H44" s="13"/>
    </row>
    <row r="45" spans="1:8" ht="18" customHeight="1" x14ac:dyDescent="0.15">
      <c r="A45" s="14">
        <f t="shared" si="0"/>
        <v>17</v>
      </c>
      <c r="B45" s="21"/>
      <c r="C45" s="22"/>
      <c r="D45" s="23"/>
      <c r="E45" s="18"/>
      <c r="F45" s="19"/>
      <c r="G45" s="20"/>
      <c r="H45" s="13"/>
    </row>
    <row r="46" spans="1:8" ht="18" customHeight="1" x14ac:dyDescent="0.15">
      <c r="A46" s="14">
        <f t="shared" si="0"/>
        <v>18</v>
      </c>
      <c r="B46" s="15"/>
      <c r="C46" s="16"/>
      <c r="D46" s="23"/>
      <c r="E46" s="18"/>
      <c r="F46" s="19"/>
      <c r="G46" s="20"/>
      <c r="H46" s="13"/>
    </row>
    <row r="47" spans="1:8" ht="18" customHeight="1" x14ac:dyDescent="0.15">
      <c r="A47" s="14">
        <f t="shared" si="0"/>
        <v>19</v>
      </c>
      <c r="B47" s="15"/>
      <c r="C47" s="16"/>
      <c r="D47" s="23"/>
      <c r="E47" s="18"/>
      <c r="F47" s="19"/>
      <c r="G47" s="20"/>
      <c r="H47" s="13"/>
    </row>
    <row r="48" spans="1:8" ht="18" customHeight="1" x14ac:dyDescent="0.15">
      <c r="A48" s="14">
        <f t="shared" si="0"/>
        <v>20</v>
      </c>
      <c r="B48" s="24"/>
      <c r="C48" s="16"/>
      <c r="D48" s="23"/>
      <c r="E48" s="18"/>
      <c r="F48" s="19"/>
      <c r="G48" s="20"/>
      <c r="H48" s="13"/>
    </row>
    <row r="49" spans="1:8" ht="18" customHeight="1" x14ac:dyDescent="0.15">
      <c r="A49" s="14">
        <f t="shared" si="0"/>
        <v>21</v>
      </c>
      <c r="B49" s="24"/>
      <c r="C49" s="16"/>
      <c r="D49" s="25"/>
      <c r="E49" s="18"/>
      <c r="F49" s="19"/>
      <c r="G49" s="20"/>
      <c r="H49" s="13"/>
    </row>
    <row r="50" spans="1:8" ht="18" customHeight="1" x14ac:dyDescent="0.15">
      <c r="A50" s="14">
        <f t="shared" si="0"/>
        <v>22</v>
      </c>
      <c r="B50" s="24"/>
      <c r="C50" s="16"/>
      <c r="D50" s="17"/>
      <c r="E50" s="18"/>
      <c r="F50" s="19"/>
      <c r="G50" s="20"/>
      <c r="H50" s="13"/>
    </row>
    <row r="51" spans="1:8" ht="18" customHeight="1" x14ac:dyDescent="0.15">
      <c r="A51" s="14">
        <f t="shared" si="0"/>
        <v>23</v>
      </c>
      <c r="B51" s="24"/>
      <c r="C51" s="16"/>
      <c r="D51" s="17"/>
      <c r="E51" s="18"/>
      <c r="F51" s="19"/>
      <c r="G51" s="20"/>
      <c r="H51" s="13"/>
    </row>
    <row r="52" spans="1:8" ht="18" customHeight="1" x14ac:dyDescent="0.15">
      <c r="A52" s="14">
        <f t="shared" si="0"/>
        <v>24</v>
      </c>
      <c r="B52" s="24"/>
      <c r="C52" s="16"/>
      <c r="D52" s="17"/>
      <c r="E52" s="18"/>
      <c r="F52" s="19"/>
      <c r="G52" s="20"/>
      <c r="H52" s="13"/>
    </row>
    <row r="53" spans="1:8" ht="18" customHeight="1" x14ac:dyDescent="0.15">
      <c r="A53" s="14">
        <f t="shared" si="0"/>
        <v>25</v>
      </c>
      <c r="B53" s="26" t="s">
        <v>38</v>
      </c>
      <c r="C53" s="22">
        <f ca="1">ROUND(SUM(C28:INDEX(C:C,ROW()-1)),2)</f>
        <v>198</v>
      </c>
      <c r="D53" s="27">
        <f ca="1">ROUND(SUM(D28:INDEX(D:D,ROW()-1)),2)</f>
        <v>3129733.72</v>
      </c>
      <c r="E53" s="18">
        <f ca="1">ROUND(SUM(E28:INDEX(E:E,ROW()-1)),2)</f>
        <v>2608111.2999999998</v>
      </c>
      <c r="F53" s="19">
        <f ca="1">SUM(F28:INDEX(F:F,ROW()-1))</f>
        <v>521622.42</v>
      </c>
      <c r="G53" s="20">
        <f ca="1">IF(D53=0,0,F53/D53)</f>
        <v>0.16666670926880001</v>
      </c>
      <c r="H53" s="28">
        <f ca="1">SUM(H28:INDEX(H:H,ROW()-1))</f>
        <v>0</v>
      </c>
    </row>
    <row r="54" spans="1:8" ht="18" customHeight="1" x14ac:dyDescent="0.15">
      <c r="A54" s="14">
        <f t="shared" si="0"/>
        <v>26</v>
      </c>
      <c r="B54" s="26" t="s">
        <v>39</v>
      </c>
      <c r="C54" s="22"/>
      <c r="D54" s="23">
        <v>0</v>
      </c>
      <c r="E54" s="29"/>
      <c r="F54" s="30"/>
      <c r="G54" s="31"/>
      <c r="H54" s="28"/>
    </row>
    <row r="55" spans="1:8" ht="18" customHeight="1" x14ac:dyDescent="0.15">
      <c r="A55" s="32">
        <f t="shared" si="0"/>
        <v>27</v>
      </c>
      <c r="B55" s="33" t="s">
        <v>40</v>
      </c>
      <c r="C55" s="34"/>
      <c r="D55" s="35">
        <f ca="1">ROUND(SUM(D53:D54),2)</f>
        <v>3129733.72</v>
      </c>
      <c r="E55" s="36"/>
      <c r="F55" s="37"/>
      <c r="G55" s="38"/>
      <c r="H55" s="39"/>
    </row>
    <row r="56" spans="1:8" ht="18" customHeight="1" x14ac:dyDescent="0.15">
      <c r="A56" s="32">
        <f t="shared" si="0"/>
        <v>28</v>
      </c>
      <c r="B56" s="33" t="s">
        <v>41</v>
      </c>
      <c r="C56" s="176" t="str">
        <f ca="1">TEXT(SUBSTITUTE(IF(D55="","",IF(MOD(D55,1)=0,TEXT(INT(D55),"[DBNum2][$-804]G/通用格式元整"),(TEXT(INT(D55),"[DBNum2][$-804]G/通用格式元")&amp;TEXT((INT(D55*10)-INT(D55)*10),"[DBNum2][$-804]G/通用格式角")&amp;TEXT((INT(D55*100)-INT(D55*10)*10),"[DBNum2][$-804]G/通用格式分")))),"零角","零"),)</f>
        <v>叁佰壹拾贰万玖仟柒佰叁拾叁元柒角贰分</v>
      </c>
      <c r="D56" s="177"/>
      <c r="E56" s="4"/>
      <c r="F56" s="4"/>
      <c r="G56" s="4"/>
      <c r="H56" s="5"/>
    </row>
    <row r="57" spans="1:8" ht="18" customHeight="1" x14ac:dyDescent="0.15">
      <c r="A57" s="178" t="s">
        <v>42</v>
      </c>
      <c r="B57" s="180"/>
      <c r="C57" s="181"/>
      <c r="D57" s="182"/>
      <c r="E57" s="4"/>
      <c r="F57" s="4"/>
      <c r="G57" s="4"/>
      <c r="H57" s="5"/>
    </row>
    <row r="58" spans="1:8" ht="18" customHeight="1" x14ac:dyDescent="0.15">
      <c r="A58" s="179"/>
      <c r="B58" s="183"/>
      <c r="C58" s="184"/>
      <c r="D58" s="185"/>
      <c r="E58" s="4"/>
      <c r="F58" s="4"/>
      <c r="G58" s="4"/>
      <c r="H58" s="5"/>
    </row>
    <row r="59" spans="1:8" ht="18" customHeight="1" x14ac:dyDescent="0.15">
      <c r="A59" s="40"/>
      <c r="B59" s="41"/>
      <c r="C59" s="41"/>
      <c r="D59" s="42"/>
      <c r="H59" s="1"/>
    </row>
  </sheetData>
  <mergeCells count="29">
    <mergeCell ref="A13:D13"/>
    <mergeCell ref="A1:D1"/>
    <mergeCell ref="A2:D2"/>
    <mergeCell ref="A4:D4"/>
    <mergeCell ref="B5:D5"/>
    <mergeCell ref="B6:D6"/>
    <mergeCell ref="B7:D7"/>
    <mergeCell ref="B8:D8"/>
    <mergeCell ref="B9:D9"/>
    <mergeCell ref="B10:D10"/>
    <mergeCell ref="B11:D11"/>
    <mergeCell ref="B12:D12"/>
    <mergeCell ref="B25:D25"/>
    <mergeCell ref="B14:D14"/>
    <mergeCell ref="B15:D15"/>
    <mergeCell ref="B16:D16"/>
    <mergeCell ref="B17:D17"/>
    <mergeCell ref="B18:D18"/>
    <mergeCell ref="B19:D19"/>
    <mergeCell ref="B20:D20"/>
    <mergeCell ref="A21:D21"/>
    <mergeCell ref="B22:D22"/>
    <mergeCell ref="B23:D23"/>
    <mergeCell ref="B24:D24"/>
    <mergeCell ref="B26:D26"/>
    <mergeCell ref="A27:D27"/>
    <mergeCell ref="C56:D56"/>
    <mergeCell ref="A57:A58"/>
    <mergeCell ref="B57:D58"/>
  </mergeCells>
  <phoneticPr fontId="1" type="noConversion"/>
  <dataValidations count="1">
    <dataValidation type="list" allowBlank="1" showInputMessage="1" showErrorMessage="1" sqref="H29:H52" xr:uid="{C86FBF9F-7249-4984-9B25-F46E2BC35B73}">
      <formula1>"常规,箱变"</formula1>
    </dataValidation>
  </dataValidations>
  <hyperlinks>
    <hyperlink ref="A29" location="folderTable8e6b635958334c29b4d87bb676ebd264" tooltip="点击进入本分类报价清单" display="folderTable8e6b635958334c29b4d87bb676ebd264" xr:uid="{8956EF42-E702-4967-87B6-E5F842EA7D9E}"/>
  </hyperlinks>
  <pageMargins left="0.7" right="0.7" top="0.75" bottom="0.75" header="0.3" footer="0.3"/>
  <customProperties>
    <customPr name="FIXPROJECTID" r:id="rId1"/>
    <customPr name="SCMDATA" r:id="rId2"/>
    <customPr name="SCMPROJECTID" r:id="rId3"/>
    <customPr name="SCMZIP" r:id="rId4"/>
  </customProperties>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D4C15-D372-49CF-952E-BABB0BB14371}">
  <dimension ref="A1:X1593"/>
  <sheetViews>
    <sheetView showGridLines="0" tabSelected="1" topLeftCell="A4" workbookViewId="0">
      <selection activeCell="R14" sqref="R14"/>
    </sheetView>
  </sheetViews>
  <sheetFormatPr defaultRowHeight="18" customHeight="1" x14ac:dyDescent="0.15"/>
  <cols>
    <col min="1" max="1" width="5" customWidth="1"/>
    <col min="2" max="2" width="13.625" customWidth="1"/>
    <col min="3" max="3" width="42.25" customWidth="1"/>
    <col min="4" max="4" width="13.5" customWidth="1"/>
    <col min="5" max="6" width="5.25" customWidth="1"/>
    <col min="7" max="11" width="12.625" customWidth="1"/>
    <col min="12" max="12" width="7.5" customWidth="1"/>
    <col min="13" max="13" width="12.625" customWidth="1"/>
    <col min="14" max="14" width="9.75" customWidth="1"/>
    <col min="15" max="15" width="7.5" hidden="1" customWidth="1"/>
    <col min="16" max="16" width="12.625" hidden="1" customWidth="1"/>
    <col min="17" max="17" width="6" customWidth="1"/>
    <col min="18" max="19" width="9.75" customWidth="1"/>
    <col min="20" max="21" width="0" hidden="1" customWidth="1"/>
    <col min="22" max="23" width="8.75" hidden="1" customWidth="1"/>
    <col min="25" max="25" width="0" hidden="1" customWidth="1"/>
    <col min="28" max="28" width="0" hidden="1" customWidth="1"/>
  </cols>
  <sheetData>
    <row r="1" spans="1:17" ht="18" customHeight="1" x14ac:dyDescent="0.15">
      <c r="A1" s="43"/>
      <c r="F1" s="44"/>
      <c r="I1" s="44"/>
    </row>
    <row r="2" spans="1:17" ht="18" customHeight="1" x14ac:dyDescent="0.15">
      <c r="A2" s="195" t="str">
        <f>T(项目信息!B22)</f>
        <v>利驰软件（苏州）有限公司</v>
      </c>
      <c r="B2" s="195"/>
      <c r="C2" s="195"/>
      <c r="D2" s="195"/>
      <c r="E2" s="195"/>
      <c r="F2" s="195"/>
      <c r="G2" s="195"/>
      <c r="H2" s="195"/>
      <c r="I2" s="195"/>
    </row>
    <row r="3" spans="1:17" ht="18" customHeight="1" x14ac:dyDescent="0.15">
      <c r="A3" s="196" t="str">
        <f>T(项目信息!B23)</f>
        <v/>
      </c>
      <c r="B3" s="196"/>
      <c r="C3" s="196"/>
      <c r="D3" s="196"/>
      <c r="E3" s="196"/>
      <c r="F3" s="196"/>
      <c r="G3" s="196"/>
      <c r="H3" s="196"/>
      <c r="I3" s="208"/>
    </row>
    <row r="4" spans="1:17" ht="18" customHeight="1" x14ac:dyDescent="0.15">
      <c r="A4" s="209" t="s">
        <v>128</v>
      </c>
      <c r="B4" s="210"/>
      <c r="C4" s="210"/>
      <c r="D4" s="210"/>
      <c r="E4" s="210"/>
      <c r="F4" s="210"/>
      <c r="G4" s="210"/>
      <c r="H4" s="210"/>
      <c r="I4" s="210"/>
    </row>
    <row r="5" spans="1:17" ht="18" customHeight="1" x14ac:dyDescent="0.15">
      <c r="A5" s="170" t="str">
        <f>CONCATENATE("项目名称:",项目信息!B5)</f>
        <v>项目名称:新建项目</v>
      </c>
      <c r="B5" s="211"/>
      <c r="C5" s="211"/>
      <c r="D5" s="211"/>
      <c r="E5" s="211"/>
      <c r="F5" s="211"/>
      <c r="G5" s="212"/>
      <c r="H5" s="170" t="str">
        <f>CONCATENATE("报价序号:",项目信息!B7)</f>
        <v>报价序号:WZ202312060241</v>
      </c>
      <c r="I5" s="172"/>
      <c r="J5" s="4"/>
      <c r="K5" s="4"/>
      <c r="L5" s="4"/>
      <c r="M5" s="4"/>
      <c r="N5" s="4"/>
      <c r="O5" s="4"/>
      <c r="P5" s="4"/>
      <c r="Q5" s="4"/>
    </row>
    <row r="6" spans="1:17" ht="18" customHeight="1" x14ac:dyDescent="0.15">
      <c r="A6" s="7" t="s">
        <v>30</v>
      </c>
      <c r="B6" s="45" t="s">
        <v>129</v>
      </c>
      <c r="C6" s="45" t="s">
        <v>130</v>
      </c>
      <c r="D6" s="45" t="s">
        <v>131</v>
      </c>
      <c r="E6" s="46" t="s">
        <v>54</v>
      </c>
      <c r="F6" s="46" t="s">
        <v>55</v>
      </c>
      <c r="G6" s="47" t="s">
        <v>132</v>
      </c>
      <c r="H6" s="9" t="s">
        <v>33</v>
      </c>
      <c r="I6" s="45" t="s">
        <v>57</v>
      </c>
      <c r="J6" s="10" t="s">
        <v>59</v>
      </c>
      <c r="K6" s="11" t="s">
        <v>35</v>
      </c>
      <c r="L6" s="12" t="s">
        <v>36</v>
      </c>
      <c r="M6" s="48" t="s">
        <v>133</v>
      </c>
      <c r="N6" s="48" t="s">
        <v>65</v>
      </c>
      <c r="O6" s="49" t="s">
        <v>134</v>
      </c>
      <c r="P6" s="49" t="s">
        <v>134</v>
      </c>
      <c r="Q6" s="48" t="s">
        <v>135</v>
      </c>
    </row>
    <row r="7" spans="1:17" ht="18" customHeight="1" x14ac:dyDescent="0.15">
      <c r="A7" s="167">
        <f t="shared" ref="A7:A38" si="0">ROW()-ROW(A$6)</f>
        <v>1</v>
      </c>
      <c r="B7" s="51" t="s">
        <v>77</v>
      </c>
      <c r="C7" s="51" t="s">
        <v>76</v>
      </c>
      <c r="D7" s="51" t="s">
        <v>77</v>
      </c>
      <c r="E7" s="52" t="s">
        <v>45</v>
      </c>
      <c r="F7" s="52">
        <v>1</v>
      </c>
      <c r="G7" s="101">
        <f>ROUND(H93,2)</f>
        <v>14872.08</v>
      </c>
      <c r="H7" s="101">
        <f t="shared" ref="H7:H53" si="1">ROUND(F7*G7,2)</f>
        <v>14872.08</v>
      </c>
      <c r="I7" s="53" t="s">
        <v>44</v>
      </c>
      <c r="J7" s="108">
        <f>ROUND(K94,2)</f>
        <v>12393.4</v>
      </c>
      <c r="K7" s="111">
        <f t="shared" ref="K7:K53" si="2">ROUND(H7-J7,2)</f>
        <v>2478.6799999999998</v>
      </c>
      <c r="L7" s="54">
        <f t="shared" ref="L7:L53" si="3">IF(H7=0,0,K7/H7)</f>
        <v>0.16666666666666666</v>
      </c>
      <c r="M7" s="55" t="s">
        <v>44</v>
      </c>
      <c r="N7" s="56" t="s">
        <v>44</v>
      </c>
      <c r="O7" s="57"/>
      <c r="P7" s="58"/>
      <c r="Q7" s="59" t="s">
        <v>44</v>
      </c>
    </row>
    <row r="8" spans="1:17" ht="18" customHeight="1" x14ac:dyDescent="0.15">
      <c r="A8" s="169">
        <f t="shared" si="0"/>
        <v>2</v>
      </c>
      <c r="B8" s="60" t="s">
        <v>77</v>
      </c>
      <c r="C8" s="60" t="s">
        <v>78</v>
      </c>
      <c r="D8" s="60" t="s">
        <v>77</v>
      </c>
      <c r="E8" s="61" t="s">
        <v>45</v>
      </c>
      <c r="F8" s="61">
        <v>2</v>
      </c>
      <c r="G8" s="102">
        <f>ROUND(H125,2)</f>
        <v>14872.08</v>
      </c>
      <c r="H8" s="102">
        <f t="shared" si="1"/>
        <v>29744.16</v>
      </c>
      <c r="I8" s="62" t="s">
        <v>44</v>
      </c>
      <c r="J8" s="109">
        <f>ROUND(K126,2)</f>
        <v>24786.799999999999</v>
      </c>
      <c r="K8" s="112">
        <f t="shared" si="2"/>
        <v>4957.3599999999997</v>
      </c>
      <c r="L8" s="63">
        <f t="shared" si="3"/>
        <v>0.16666666666666666</v>
      </c>
      <c r="M8" s="64" t="s">
        <v>44</v>
      </c>
      <c r="N8" s="65" t="s">
        <v>44</v>
      </c>
      <c r="O8" s="66"/>
      <c r="P8" s="67"/>
      <c r="Q8" s="68" t="s">
        <v>44</v>
      </c>
    </row>
    <row r="9" spans="1:17" ht="18" customHeight="1" x14ac:dyDescent="0.15">
      <c r="A9" s="169">
        <f t="shared" si="0"/>
        <v>3</v>
      </c>
      <c r="B9" s="60" t="s">
        <v>80</v>
      </c>
      <c r="C9" s="60" t="s">
        <v>79</v>
      </c>
      <c r="D9" s="60" t="s">
        <v>80</v>
      </c>
      <c r="E9" s="61" t="s">
        <v>45</v>
      </c>
      <c r="F9" s="61">
        <v>2</v>
      </c>
      <c r="G9" s="102">
        <f>ROUND(H158,2)</f>
        <v>14833.8</v>
      </c>
      <c r="H9" s="102">
        <f t="shared" si="1"/>
        <v>29667.599999999999</v>
      </c>
      <c r="I9" s="62" t="s">
        <v>44</v>
      </c>
      <c r="J9" s="109">
        <f>ROUND(K159,2)</f>
        <v>24723</v>
      </c>
      <c r="K9" s="112">
        <f t="shared" si="2"/>
        <v>4944.6000000000004</v>
      </c>
      <c r="L9" s="63">
        <f t="shared" si="3"/>
        <v>0.16666666666666669</v>
      </c>
      <c r="M9" s="64" t="s">
        <v>44</v>
      </c>
      <c r="N9" s="65" t="s">
        <v>44</v>
      </c>
      <c r="O9" s="66"/>
      <c r="P9" s="67"/>
      <c r="Q9" s="68" t="s">
        <v>44</v>
      </c>
    </row>
    <row r="10" spans="1:17" ht="18" customHeight="1" x14ac:dyDescent="0.15">
      <c r="A10" s="169">
        <f t="shared" si="0"/>
        <v>4</v>
      </c>
      <c r="B10" s="69" t="s">
        <v>82</v>
      </c>
      <c r="C10" s="69" t="s">
        <v>81</v>
      </c>
      <c r="D10" s="69" t="s">
        <v>82</v>
      </c>
      <c r="E10" s="70" t="s">
        <v>45</v>
      </c>
      <c r="F10" s="61">
        <v>40</v>
      </c>
      <c r="G10" s="102">
        <f>ROUND(H190,2)</f>
        <v>16289.74</v>
      </c>
      <c r="H10" s="102">
        <f t="shared" si="1"/>
        <v>651589.6</v>
      </c>
      <c r="I10" s="62" t="s">
        <v>44</v>
      </c>
      <c r="J10" s="109">
        <f>ROUND(K191,2)</f>
        <v>542991.19999999995</v>
      </c>
      <c r="K10" s="112">
        <f t="shared" si="2"/>
        <v>108598.39999999999</v>
      </c>
      <c r="L10" s="71">
        <f t="shared" si="3"/>
        <v>0.16666687129444668</v>
      </c>
      <c r="M10" s="64" t="s">
        <v>44</v>
      </c>
      <c r="N10" s="65" t="s">
        <v>44</v>
      </c>
      <c r="O10" s="66"/>
      <c r="P10" s="67"/>
      <c r="Q10" s="68" t="s">
        <v>44</v>
      </c>
    </row>
    <row r="11" spans="1:17" ht="18" customHeight="1" x14ac:dyDescent="0.15">
      <c r="A11" s="169">
        <f t="shared" si="0"/>
        <v>5</v>
      </c>
      <c r="B11" s="60" t="s">
        <v>80</v>
      </c>
      <c r="C11" s="60" t="s">
        <v>83</v>
      </c>
      <c r="D11" s="60" t="s">
        <v>80</v>
      </c>
      <c r="E11" s="61" t="s">
        <v>45</v>
      </c>
      <c r="F11" s="61">
        <v>2</v>
      </c>
      <c r="G11" s="102">
        <f>ROUND(H223,2)</f>
        <v>13720.56</v>
      </c>
      <c r="H11" s="102">
        <f t="shared" si="1"/>
        <v>27441.119999999999</v>
      </c>
      <c r="I11" s="62" t="s">
        <v>44</v>
      </c>
      <c r="J11" s="109">
        <f>ROUND(K224,2)</f>
        <v>22867.599999999999</v>
      </c>
      <c r="K11" s="112">
        <f t="shared" si="2"/>
        <v>4573.5200000000004</v>
      </c>
      <c r="L11" s="63">
        <f t="shared" si="3"/>
        <v>0.16666666666666669</v>
      </c>
      <c r="M11" s="64" t="s">
        <v>44</v>
      </c>
      <c r="N11" s="65" t="s">
        <v>44</v>
      </c>
      <c r="O11" s="66"/>
      <c r="P11" s="67"/>
      <c r="Q11" s="68" t="s">
        <v>44</v>
      </c>
    </row>
    <row r="12" spans="1:17" ht="18" customHeight="1" x14ac:dyDescent="0.15">
      <c r="A12" s="169">
        <f t="shared" si="0"/>
        <v>6</v>
      </c>
      <c r="B12" s="60" t="s">
        <v>85</v>
      </c>
      <c r="C12" s="60" t="s">
        <v>84</v>
      </c>
      <c r="D12" s="60" t="s">
        <v>85</v>
      </c>
      <c r="E12" s="61" t="s">
        <v>45</v>
      </c>
      <c r="F12" s="61">
        <v>1</v>
      </c>
      <c r="G12" s="102">
        <f>ROUND(H256,2)</f>
        <v>14649</v>
      </c>
      <c r="H12" s="102">
        <f t="shared" si="1"/>
        <v>14649</v>
      </c>
      <c r="I12" s="62" t="s">
        <v>44</v>
      </c>
      <c r="J12" s="109">
        <f>ROUND(K257,2)</f>
        <v>12207.5</v>
      </c>
      <c r="K12" s="112">
        <f t="shared" si="2"/>
        <v>2441.5</v>
      </c>
      <c r="L12" s="63">
        <f t="shared" si="3"/>
        <v>0.16666666666666666</v>
      </c>
      <c r="M12" s="64" t="s">
        <v>44</v>
      </c>
      <c r="N12" s="65" t="s">
        <v>44</v>
      </c>
      <c r="O12" s="66"/>
      <c r="P12" s="67"/>
      <c r="Q12" s="68" t="s">
        <v>44</v>
      </c>
    </row>
    <row r="13" spans="1:17" ht="18" customHeight="1" x14ac:dyDescent="0.15">
      <c r="A13" s="169">
        <f t="shared" si="0"/>
        <v>7</v>
      </c>
      <c r="B13" s="60" t="s">
        <v>87</v>
      </c>
      <c r="C13" s="60" t="s">
        <v>86</v>
      </c>
      <c r="D13" s="60" t="s">
        <v>87</v>
      </c>
      <c r="E13" s="61" t="s">
        <v>45</v>
      </c>
      <c r="F13" s="61">
        <v>1</v>
      </c>
      <c r="G13" s="102">
        <f>ROUND(H289,2)</f>
        <v>18902.400000000001</v>
      </c>
      <c r="H13" s="102">
        <f t="shared" si="1"/>
        <v>18902.400000000001</v>
      </c>
      <c r="I13" s="62" t="s">
        <v>44</v>
      </c>
      <c r="J13" s="109">
        <f>ROUND(K290,2)</f>
        <v>15752</v>
      </c>
      <c r="K13" s="112">
        <f t="shared" si="2"/>
        <v>3150.4</v>
      </c>
      <c r="L13" s="63">
        <f t="shared" si="3"/>
        <v>0.16666666666666666</v>
      </c>
      <c r="M13" s="64" t="s">
        <v>44</v>
      </c>
      <c r="N13" s="65" t="s">
        <v>44</v>
      </c>
      <c r="O13" s="66"/>
      <c r="P13" s="67"/>
      <c r="Q13" s="68" t="s">
        <v>44</v>
      </c>
    </row>
    <row r="14" spans="1:17" ht="18" customHeight="1" x14ac:dyDescent="0.15">
      <c r="A14" s="169">
        <f t="shared" si="0"/>
        <v>8</v>
      </c>
      <c r="B14" s="60" t="s">
        <v>85</v>
      </c>
      <c r="C14" s="60" t="s">
        <v>86</v>
      </c>
      <c r="D14" s="60" t="s">
        <v>85</v>
      </c>
      <c r="E14" s="61" t="s">
        <v>45</v>
      </c>
      <c r="F14" s="61">
        <v>16</v>
      </c>
      <c r="G14" s="102">
        <f>ROUND(H322,2)</f>
        <v>14649</v>
      </c>
      <c r="H14" s="102">
        <f t="shared" si="1"/>
        <v>234384</v>
      </c>
      <c r="I14" s="62" t="s">
        <v>44</v>
      </c>
      <c r="J14" s="109">
        <f>ROUND(K323,2)</f>
        <v>195320</v>
      </c>
      <c r="K14" s="112">
        <f t="shared" si="2"/>
        <v>39064</v>
      </c>
      <c r="L14" s="63">
        <f t="shared" si="3"/>
        <v>0.16666666666666666</v>
      </c>
      <c r="M14" s="64" t="s">
        <v>44</v>
      </c>
      <c r="N14" s="65" t="s">
        <v>44</v>
      </c>
      <c r="O14" s="66"/>
      <c r="P14" s="67"/>
      <c r="Q14" s="68" t="s">
        <v>44</v>
      </c>
    </row>
    <row r="15" spans="1:17" ht="18" customHeight="1" x14ac:dyDescent="0.15">
      <c r="A15" s="169">
        <f t="shared" si="0"/>
        <v>9</v>
      </c>
      <c r="B15" s="60" t="s">
        <v>89</v>
      </c>
      <c r="C15" s="60" t="s">
        <v>88</v>
      </c>
      <c r="D15" s="60" t="s">
        <v>89</v>
      </c>
      <c r="E15" s="61" t="s">
        <v>45</v>
      </c>
      <c r="F15" s="61">
        <v>10</v>
      </c>
      <c r="G15" s="102">
        <f>ROUND(H354,2)</f>
        <v>6576.96</v>
      </c>
      <c r="H15" s="102">
        <f t="shared" si="1"/>
        <v>65769.600000000006</v>
      </c>
      <c r="I15" s="62" t="s">
        <v>44</v>
      </c>
      <c r="J15" s="109">
        <f>ROUND(K355,2)</f>
        <v>54808</v>
      </c>
      <c r="K15" s="112">
        <f t="shared" si="2"/>
        <v>10961.6</v>
      </c>
      <c r="L15" s="63">
        <f t="shared" si="3"/>
        <v>0.16666666666666666</v>
      </c>
      <c r="M15" s="64" t="s">
        <v>44</v>
      </c>
      <c r="N15" s="65" t="s">
        <v>44</v>
      </c>
      <c r="O15" s="66"/>
      <c r="P15" s="67"/>
      <c r="Q15" s="68" t="s">
        <v>44</v>
      </c>
    </row>
    <row r="16" spans="1:17" ht="18" customHeight="1" x14ac:dyDescent="0.15">
      <c r="A16" s="169">
        <f t="shared" si="0"/>
        <v>10</v>
      </c>
      <c r="B16" s="60" t="s">
        <v>85</v>
      </c>
      <c r="C16" s="60" t="s">
        <v>88</v>
      </c>
      <c r="D16" s="60" t="s">
        <v>85</v>
      </c>
      <c r="E16" s="61" t="s">
        <v>45</v>
      </c>
      <c r="F16" s="61">
        <v>2</v>
      </c>
      <c r="G16" s="102">
        <f>ROUND(H387,2)</f>
        <v>14649</v>
      </c>
      <c r="H16" s="102">
        <f t="shared" si="1"/>
        <v>29298</v>
      </c>
      <c r="I16" s="62" t="s">
        <v>44</v>
      </c>
      <c r="J16" s="109">
        <f>ROUND(K388,2)</f>
        <v>24415</v>
      </c>
      <c r="K16" s="112">
        <f t="shared" si="2"/>
        <v>4883</v>
      </c>
      <c r="L16" s="63">
        <f t="shared" si="3"/>
        <v>0.16666666666666666</v>
      </c>
      <c r="M16" s="64" t="s">
        <v>44</v>
      </c>
      <c r="N16" s="65" t="s">
        <v>44</v>
      </c>
      <c r="O16" s="66"/>
      <c r="P16" s="67"/>
      <c r="Q16" s="68" t="s">
        <v>44</v>
      </c>
    </row>
    <row r="17" spans="1:17" ht="18" customHeight="1" x14ac:dyDescent="0.15">
      <c r="A17" s="169">
        <f t="shared" si="0"/>
        <v>11</v>
      </c>
      <c r="B17" s="60" t="s">
        <v>90</v>
      </c>
      <c r="C17" s="60" t="s">
        <v>88</v>
      </c>
      <c r="D17" s="60" t="s">
        <v>90</v>
      </c>
      <c r="E17" s="61" t="s">
        <v>45</v>
      </c>
      <c r="F17" s="61">
        <v>10</v>
      </c>
      <c r="G17" s="102">
        <f>ROUND(H420,2)</f>
        <v>14833.8</v>
      </c>
      <c r="H17" s="102">
        <f t="shared" si="1"/>
        <v>148338</v>
      </c>
      <c r="I17" s="62" t="s">
        <v>44</v>
      </c>
      <c r="J17" s="109">
        <f>ROUND(K421,2)</f>
        <v>123615</v>
      </c>
      <c r="K17" s="112">
        <f t="shared" si="2"/>
        <v>24723</v>
      </c>
      <c r="L17" s="63">
        <f t="shared" si="3"/>
        <v>0.16666666666666666</v>
      </c>
      <c r="M17" s="64" t="s">
        <v>44</v>
      </c>
      <c r="N17" s="65" t="s">
        <v>44</v>
      </c>
      <c r="O17" s="66"/>
      <c r="P17" s="67"/>
      <c r="Q17" s="68" t="s">
        <v>44</v>
      </c>
    </row>
    <row r="18" spans="1:17" ht="18" customHeight="1" x14ac:dyDescent="0.15">
      <c r="A18" s="169">
        <f t="shared" si="0"/>
        <v>12</v>
      </c>
      <c r="B18" s="60" t="s">
        <v>90</v>
      </c>
      <c r="C18" s="60" t="s">
        <v>83</v>
      </c>
      <c r="D18" s="60" t="s">
        <v>90</v>
      </c>
      <c r="E18" s="61" t="s">
        <v>45</v>
      </c>
      <c r="F18" s="72">
        <v>2</v>
      </c>
      <c r="G18" s="102">
        <f>ROUND(H453,2)</f>
        <v>14833.8</v>
      </c>
      <c r="H18" s="102">
        <f t="shared" si="1"/>
        <v>29667.599999999999</v>
      </c>
      <c r="I18" s="62" t="s">
        <v>44</v>
      </c>
      <c r="J18" s="109">
        <f>ROUND(K454,2)</f>
        <v>24723</v>
      </c>
      <c r="K18" s="112">
        <f t="shared" si="2"/>
        <v>4944.6000000000004</v>
      </c>
      <c r="L18" s="63">
        <f t="shared" si="3"/>
        <v>0.16666666666666669</v>
      </c>
      <c r="M18" s="64" t="s">
        <v>44</v>
      </c>
      <c r="N18" s="65" t="s">
        <v>44</v>
      </c>
      <c r="O18" s="66"/>
      <c r="P18" s="67"/>
      <c r="Q18" s="68" t="s">
        <v>44</v>
      </c>
    </row>
    <row r="19" spans="1:17" ht="18" customHeight="1" x14ac:dyDescent="0.15">
      <c r="A19" s="169">
        <f t="shared" si="0"/>
        <v>13</v>
      </c>
      <c r="B19" s="60" t="s">
        <v>91</v>
      </c>
      <c r="C19" s="60" t="s">
        <v>83</v>
      </c>
      <c r="D19" s="60" t="s">
        <v>91</v>
      </c>
      <c r="E19" s="61" t="s">
        <v>45</v>
      </c>
      <c r="F19" s="72">
        <v>2</v>
      </c>
      <c r="G19" s="102">
        <f>ROUND(H486,2)</f>
        <v>13720.56</v>
      </c>
      <c r="H19" s="102">
        <f t="shared" si="1"/>
        <v>27441.119999999999</v>
      </c>
      <c r="I19" s="62" t="s">
        <v>44</v>
      </c>
      <c r="J19" s="109">
        <f>ROUND(K487,2)</f>
        <v>22867.599999999999</v>
      </c>
      <c r="K19" s="112">
        <f t="shared" si="2"/>
        <v>4573.5200000000004</v>
      </c>
      <c r="L19" s="63">
        <f t="shared" si="3"/>
        <v>0.16666666666666669</v>
      </c>
      <c r="M19" s="64" t="s">
        <v>44</v>
      </c>
      <c r="N19" s="65" t="s">
        <v>44</v>
      </c>
      <c r="O19" s="66"/>
      <c r="P19" s="67"/>
      <c r="Q19" s="68" t="s">
        <v>44</v>
      </c>
    </row>
    <row r="20" spans="1:17" ht="18" customHeight="1" x14ac:dyDescent="0.15">
      <c r="A20" s="169">
        <f t="shared" si="0"/>
        <v>14</v>
      </c>
      <c r="B20" s="60" t="s">
        <v>87</v>
      </c>
      <c r="C20" s="60" t="s">
        <v>88</v>
      </c>
      <c r="D20" s="60" t="s">
        <v>87</v>
      </c>
      <c r="E20" s="61" t="s">
        <v>45</v>
      </c>
      <c r="F20" s="72">
        <v>2</v>
      </c>
      <c r="G20" s="102">
        <f>ROUND(H519,2)</f>
        <v>18902.400000000001</v>
      </c>
      <c r="H20" s="102">
        <f t="shared" si="1"/>
        <v>37804.800000000003</v>
      </c>
      <c r="I20" s="62" t="s">
        <v>44</v>
      </c>
      <c r="J20" s="109">
        <f>ROUND(K520,2)</f>
        <v>31504</v>
      </c>
      <c r="K20" s="112">
        <f t="shared" si="2"/>
        <v>6300.8</v>
      </c>
      <c r="L20" s="63">
        <f t="shared" si="3"/>
        <v>0.16666666666666666</v>
      </c>
      <c r="M20" s="64" t="s">
        <v>44</v>
      </c>
      <c r="N20" s="65" t="s">
        <v>44</v>
      </c>
      <c r="O20" s="66"/>
      <c r="P20" s="67"/>
      <c r="Q20" s="68" t="s">
        <v>44</v>
      </c>
    </row>
    <row r="21" spans="1:17" ht="18" customHeight="1" x14ac:dyDescent="0.15">
      <c r="A21" s="169">
        <f t="shared" si="0"/>
        <v>15</v>
      </c>
      <c r="B21" s="60" t="s">
        <v>93</v>
      </c>
      <c r="C21" s="60" t="s">
        <v>92</v>
      </c>
      <c r="D21" s="60" t="s">
        <v>93</v>
      </c>
      <c r="E21" s="61" t="s">
        <v>45</v>
      </c>
      <c r="F21" s="72">
        <v>1</v>
      </c>
      <c r="G21" s="102">
        <f>ROUND(H551,2)</f>
        <v>20880</v>
      </c>
      <c r="H21" s="102">
        <f t="shared" si="1"/>
        <v>20880</v>
      </c>
      <c r="I21" s="62" t="s">
        <v>44</v>
      </c>
      <c r="J21" s="109">
        <f>ROUND(K552,2)</f>
        <v>17400</v>
      </c>
      <c r="K21" s="112">
        <f t="shared" si="2"/>
        <v>3480</v>
      </c>
      <c r="L21" s="63">
        <f t="shared" si="3"/>
        <v>0.16666666666666666</v>
      </c>
      <c r="M21" s="64" t="s">
        <v>44</v>
      </c>
      <c r="N21" s="65" t="s">
        <v>44</v>
      </c>
      <c r="O21" s="66"/>
      <c r="P21" s="67"/>
      <c r="Q21" s="68" t="s">
        <v>44</v>
      </c>
    </row>
    <row r="22" spans="1:17" ht="18" customHeight="1" x14ac:dyDescent="0.15">
      <c r="A22" s="169">
        <f t="shared" si="0"/>
        <v>16</v>
      </c>
      <c r="B22" s="60" t="s">
        <v>94</v>
      </c>
      <c r="C22" s="60" t="s">
        <v>92</v>
      </c>
      <c r="D22" s="60" t="s">
        <v>94</v>
      </c>
      <c r="E22" s="61" t="s">
        <v>45</v>
      </c>
      <c r="F22" s="61">
        <v>10</v>
      </c>
      <c r="G22" s="102">
        <f>ROUND(H583,2)</f>
        <v>20880</v>
      </c>
      <c r="H22" s="102">
        <f t="shared" si="1"/>
        <v>208800</v>
      </c>
      <c r="I22" s="62" t="s">
        <v>44</v>
      </c>
      <c r="J22" s="109">
        <f>ROUND(K584,2)</f>
        <v>174000</v>
      </c>
      <c r="K22" s="112">
        <f t="shared" si="2"/>
        <v>34800</v>
      </c>
      <c r="L22" s="63">
        <f t="shared" si="3"/>
        <v>0.16666666666666666</v>
      </c>
      <c r="M22" s="64" t="s">
        <v>44</v>
      </c>
      <c r="N22" s="65" t="s">
        <v>44</v>
      </c>
      <c r="O22" s="66"/>
      <c r="P22" s="67"/>
      <c r="Q22" s="68" t="s">
        <v>44</v>
      </c>
    </row>
    <row r="23" spans="1:17" ht="18" customHeight="1" x14ac:dyDescent="0.15">
      <c r="A23" s="169">
        <f t="shared" si="0"/>
        <v>17</v>
      </c>
      <c r="B23" s="60" t="s">
        <v>96</v>
      </c>
      <c r="C23" s="60" t="s">
        <v>95</v>
      </c>
      <c r="D23" s="60" t="s">
        <v>96</v>
      </c>
      <c r="E23" s="61" t="s">
        <v>45</v>
      </c>
      <c r="F23" s="61">
        <v>1</v>
      </c>
      <c r="G23" s="102">
        <f>ROUND(H615,2)</f>
        <v>14580.48</v>
      </c>
      <c r="H23" s="102">
        <f t="shared" si="1"/>
        <v>14580.48</v>
      </c>
      <c r="I23" s="62" t="s">
        <v>44</v>
      </c>
      <c r="J23" s="109">
        <f>ROUND(K616,2)</f>
        <v>12150.4</v>
      </c>
      <c r="K23" s="112">
        <f t="shared" si="2"/>
        <v>2430.08</v>
      </c>
      <c r="L23" s="63">
        <f t="shared" si="3"/>
        <v>0.16666666666666666</v>
      </c>
      <c r="M23" s="64" t="s">
        <v>44</v>
      </c>
      <c r="N23" s="65" t="s">
        <v>44</v>
      </c>
      <c r="O23" s="66"/>
      <c r="P23" s="67"/>
      <c r="Q23" s="68" t="s">
        <v>44</v>
      </c>
    </row>
    <row r="24" spans="1:17" ht="18" customHeight="1" x14ac:dyDescent="0.15">
      <c r="A24" s="169">
        <f t="shared" si="0"/>
        <v>18</v>
      </c>
      <c r="B24" s="69" t="s">
        <v>97</v>
      </c>
      <c r="C24" s="69" t="s">
        <v>81</v>
      </c>
      <c r="D24" s="69" t="s">
        <v>97</v>
      </c>
      <c r="E24" s="70" t="s">
        <v>45</v>
      </c>
      <c r="F24" s="70">
        <v>2</v>
      </c>
      <c r="G24" s="103">
        <f>ROUND(H647,2)</f>
        <v>20880</v>
      </c>
      <c r="H24" s="103">
        <f t="shared" si="1"/>
        <v>41760</v>
      </c>
      <c r="I24" s="62" t="s">
        <v>44</v>
      </c>
      <c r="J24" s="109">
        <f>ROUND(K648,2)</f>
        <v>34800</v>
      </c>
      <c r="K24" s="112">
        <f t="shared" si="2"/>
        <v>6960</v>
      </c>
      <c r="L24" s="63">
        <f t="shared" si="3"/>
        <v>0.16666666666666666</v>
      </c>
      <c r="M24" s="64" t="s">
        <v>44</v>
      </c>
      <c r="N24" s="65" t="s">
        <v>44</v>
      </c>
      <c r="O24" s="66"/>
      <c r="P24" s="67"/>
      <c r="Q24" s="68" t="s">
        <v>44</v>
      </c>
    </row>
    <row r="25" spans="1:17" ht="18" customHeight="1" x14ac:dyDescent="0.15">
      <c r="A25" s="169">
        <f t="shared" si="0"/>
        <v>19</v>
      </c>
      <c r="B25" s="60" t="s">
        <v>99</v>
      </c>
      <c r="C25" s="60" t="s">
        <v>98</v>
      </c>
      <c r="D25" s="60" t="s">
        <v>99</v>
      </c>
      <c r="E25" s="70" t="s">
        <v>45</v>
      </c>
      <c r="F25" s="73">
        <v>2</v>
      </c>
      <c r="G25" s="103">
        <f>ROUND(H679,2)</f>
        <v>14350.8</v>
      </c>
      <c r="H25" s="103">
        <f t="shared" si="1"/>
        <v>28701.599999999999</v>
      </c>
      <c r="I25" s="62" t="s">
        <v>44</v>
      </c>
      <c r="J25" s="109">
        <f>ROUND(K680,2)</f>
        <v>23918</v>
      </c>
      <c r="K25" s="112">
        <f t="shared" si="2"/>
        <v>4783.6000000000004</v>
      </c>
      <c r="L25" s="63">
        <f t="shared" si="3"/>
        <v>0.16666666666666669</v>
      </c>
      <c r="M25" s="64" t="s">
        <v>44</v>
      </c>
      <c r="N25" s="65" t="s">
        <v>44</v>
      </c>
      <c r="O25" s="66"/>
      <c r="P25" s="67"/>
      <c r="Q25" s="68" t="s">
        <v>44</v>
      </c>
    </row>
    <row r="26" spans="1:17" ht="18" customHeight="1" x14ac:dyDescent="0.15">
      <c r="A26" s="169">
        <f t="shared" si="0"/>
        <v>20</v>
      </c>
      <c r="B26" s="60" t="s">
        <v>100</v>
      </c>
      <c r="C26" s="60" t="s">
        <v>92</v>
      </c>
      <c r="D26" s="60" t="s">
        <v>100</v>
      </c>
      <c r="E26" s="70" t="s">
        <v>45</v>
      </c>
      <c r="F26" s="73">
        <v>2</v>
      </c>
      <c r="G26" s="103">
        <f>ROUND(H711,2)</f>
        <v>20880</v>
      </c>
      <c r="H26" s="103">
        <f t="shared" si="1"/>
        <v>41760</v>
      </c>
      <c r="I26" s="62" t="s">
        <v>44</v>
      </c>
      <c r="J26" s="109">
        <f>ROUND(K712,2)</f>
        <v>34800</v>
      </c>
      <c r="K26" s="112">
        <f t="shared" si="2"/>
        <v>6960</v>
      </c>
      <c r="L26" s="63">
        <f t="shared" si="3"/>
        <v>0.16666666666666666</v>
      </c>
      <c r="M26" s="64" t="s">
        <v>44</v>
      </c>
      <c r="N26" s="65" t="s">
        <v>44</v>
      </c>
      <c r="O26" s="66"/>
      <c r="P26" s="67"/>
      <c r="Q26" s="68" t="s">
        <v>44</v>
      </c>
    </row>
    <row r="27" spans="1:17" ht="18" customHeight="1" x14ac:dyDescent="0.15">
      <c r="A27" s="169">
        <f t="shared" si="0"/>
        <v>21</v>
      </c>
      <c r="B27" s="60" t="s">
        <v>101</v>
      </c>
      <c r="C27" s="60" t="s">
        <v>98</v>
      </c>
      <c r="D27" s="60" t="s">
        <v>101</v>
      </c>
      <c r="E27" s="61" t="s">
        <v>45</v>
      </c>
      <c r="F27" s="61">
        <v>1</v>
      </c>
      <c r="G27" s="102">
        <f>ROUND(H743,2)</f>
        <v>28807.200000000001</v>
      </c>
      <c r="H27" s="102">
        <f t="shared" si="1"/>
        <v>28807.200000000001</v>
      </c>
      <c r="I27" s="62" t="s">
        <v>44</v>
      </c>
      <c r="J27" s="109">
        <f>ROUND(K744,2)</f>
        <v>24006</v>
      </c>
      <c r="K27" s="112">
        <f t="shared" si="2"/>
        <v>4801.2</v>
      </c>
      <c r="L27" s="63">
        <f t="shared" si="3"/>
        <v>0.16666666666666666</v>
      </c>
      <c r="M27" s="64" t="s">
        <v>44</v>
      </c>
      <c r="N27" s="65" t="s">
        <v>44</v>
      </c>
      <c r="O27" s="66"/>
      <c r="P27" s="67"/>
      <c r="Q27" s="68" t="s">
        <v>44</v>
      </c>
    </row>
    <row r="28" spans="1:17" ht="18" customHeight="1" x14ac:dyDescent="0.15">
      <c r="A28" s="169">
        <f t="shared" si="0"/>
        <v>22</v>
      </c>
      <c r="B28" s="60" t="s">
        <v>103</v>
      </c>
      <c r="C28" s="60" t="s">
        <v>102</v>
      </c>
      <c r="D28" s="60" t="s">
        <v>103</v>
      </c>
      <c r="E28" s="61" t="s">
        <v>45</v>
      </c>
      <c r="F28" s="61">
        <v>2</v>
      </c>
      <c r="G28" s="102">
        <f>ROUND(H775,2)</f>
        <v>27840</v>
      </c>
      <c r="H28" s="102">
        <f t="shared" si="1"/>
        <v>55680</v>
      </c>
      <c r="I28" s="62" t="s">
        <v>44</v>
      </c>
      <c r="J28" s="109">
        <f>ROUND(K776,2)</f>
        <v>46400</v>
      </c>
      <c r="K28" s="112">
        <f t="shared" si="2"/>
        <v>9280</v>
      </c>
      <c r="L28" s="63">
        <f t="shared" si="3"/>
        <v>0.16666666666666666</v>
      </c>
      <c r="M28" s="64" t="s">
        <v>44</v>
      </c>
      <c r="N28" s="65" t="s">
        <v>44</v>
      </c>
      <c r="O28" s="66"/>
      <c r="P28" s="67"/>
      <c r="Q28" s="68" t="s">
        <v>44</v>
      </c>
    </row>
    <row r="29" spans="1:17" ht="18" customHeight="1" x14ac:dyDescent="0.15">
      <c r="A29" s="169">
        <f t="shared" si="0"/>
        <v>23</v>
      </c>
      <c r="B29" s="60" t="s">
        <v>103</v>
      </c>
      <c r="C29" s="60" t="s">
        <v>104</v>
      </c>
      <c r="D29" s="60" t="s">
        <v>103</v>
      </c>
      <c r="E29" s="61" t="s">
        <v>45</v>
      </c>
      <c r="F29" s="61">
        <v>2</v>
      </c>
      <c r="G29" s="102">
        <f>ROUND(H807,2)</f>
        <v>20006.400000000001</v>
      </c>
      <c r="H29" s="102">
        <f t="shared" si="1"/>
        <v>40012.800000000003</v>
      </c>
      <c r="I29" s="62" t="s">
        <v>44</v>
      </c>
      <c r="J29" s="109">
        <f>ROUND(K808,2)</f>
        <v>33344</v>
      </c>
      <c r="K29" s="112">
        <f t="shared" si="2"/>
        <v>6668.8</v>
      </c>
      <c r="L29" s="63">
        <f t="shared" si="3"/>
        <v>0.16666666666666666</v>
      </c>
      <c r="M29" s="64" t="s">
        <v>44</v>
      </c>
      <c r="N29" s="65" t="s">
        <v>44</v>
      </c>
      <c r="O29" s="66"/>
      <c r="P29" s="67"/>
      <c r="Q29" s="68" t="s">
        <v>44</v>
      </c>
    </row>
    <row r="30" spans="1:17" ht="18" customHeight="1" x14ac:dyDescent="0.15">
      <c r="A30" s="169">
        <f t="shared" si="0"/>
        <v>24</v>
      </c>
      <c r="B30" s="60" t="s">
        <v>106</v>
      </c>
      <c r="C30" s="60" t="s">
        <v>105</v>
      </c>
      <c r="D30" s="60" t="s">
        <v>106</v>
      </c>
      <c r="E30" s="61" t="s">
        <v>45</v>
      </c>
      <c r="F30" s="61">
        <v>1</v>
      </c>
      <c r="G30" s="102">
        <f>ROUND(H839,2)</f>
        <v>16166.4</v>
      </c>
      <c r="H30" s="102">
        <f t="shared" si="1"/>
        <v>16166.4</v>
      </c>
      <c r="I30" s="62" t="s">
        <v>44</v>
      </c>
      <c r="J30" s="109">
        <f>ROUND(K840,2)</f>
        <v>13472</v>
      </c>
      <c r="K30" s="112">
        <f t="shared" si="2"/>
        <v>2694.4</v>
      </c>
      <c r="L30" s="63">
        <f t="shared" si="3"/>
        <v>0.16666666666666669</v>
      </c>
      <c r="M30" s="64" t="s">
        <v>44</v>
      </c>
      <c r="N30" s="65" t="s">
        <v>44</v>
      </c>
      <c r="O30" s="66"/>
      <c r="P30" s="67"/>
      <c r="Q30" s="68" t="s">
        <v>44</v>
      </c>
    </row>
    <row r="31" spans="1:17" ht="18" customHeight="1" x14ac:dyDescent="0.15">
      <c r="A31" s="169">
        <f t="shared" si="0"/>
        <v>25</v>
      </c>
      <c r="B31" s="60" t="s">
        <v>108</v>
      </c>
      <c r="C31" s="60" t="s">
        <v>107</v>
      </c>
      <c r="D31" s="60" t="s">
        <v>108</v>
      </c>
      <c r="E31" s="61" t="s">
        <v>45</v>
      </c>
      <c r="F31" s="61">
        <v>1</v>
      </c>
      <c r="G31" s="102">
        <f>ROUND(H871,2)</f>
        <v>28807.200000000001</v>
      </c>
      <c r="H31" s="102">
        <f t="shared" si="1"/>
        <v>28807.200000000001</v>
      </c>
      <c r="I31" s="62" t="s">
        <v>44</v>
      </c>
      <c r="J31" s="109">
        <f>ROUND(K872,2)</f>
        <v>24006</v>
      </c>
      <c r="K31" s="112">
        <f t="shared" si="2"/>
        <v>4801.2</v>
      </c>
      <c r="L31" s="63">
        <f t="shared" si="3"/>
        <v>0.16666666666666666</v>
      </c>
      <c r="M31" s="64" t="s">
        <v>44</v>
      </c>
      <c r="N31" s="65" t="s">
        <v>44</v>
      </c>
      <c r="O31" s="66"/>
      <c r="P31" s="67"/>
      <c r="Q31" s="68" t="s">
        <v>44</v>
      </c>
    </row>
    <row r="32" spans="1:17" ht="18" customHeight="1" x14ac:dyDescent="0.15">
      <c r="A32" s="169">
        <f t="shared" si="0"/>
        <v>26</v>
      </c>
      <c r="B32" s="60" t="s">
        <v>101</v>
      </c>
      <c r="C32" s="60" t="s">
        <v>107</v>
      </c>
      <c r="D32" s="60" t="s">
        <v>101</v>
      </c>
      <c r="E32" s="61" t="s">
        <v>45</v>
      </c>
      <c r="F32" s="61">
        <v>5</v>
      </c>
      <c r="G32" s="102">
        <f>ROUND(H903,2)</f>
        <v>28807.200000000001</v>
      </c>
      <c r="H32" s="102">
        <f t="shared" si="1"/>
        <v>144036</v>
      </c>
      <c r="I32" s="62" t="s">
        <v>44</v>
      </c>
      <c r="J32" s="109">
        <f>ROUND(K904,2)</f>
        <v>120030</v>
      </c>
      <c r="K32" s="112">
        <f t="shared" si="2"/>
        <v>24006</v>
      </c>
      <c r="L32" s="63">
        <f t="shared" si="3"/>
        <v>0.16666666666666666</v>
      </c>
      <c r="M32" s="64" t="s">
        <v>44</v>
      </c>
      <c r="N32" s="65" t="s">
        <v>44</v>
      </c>
      <c r="O32" s="66"/>
      <c r="P32" s="67"/>
      <c r="Q32" s="68" t="s">
        <v>44</v>
      </c>
    </row>
    <row r="33" spans="1:17" ht="18" customHeight="1" x14ac:dyDescent="0.15">
      <c r="A33" s="169">
        <f t="shared" si="0"/>
        <v>27</v>
      </c>
      <c r="B33" s="60" t="s">
        <v>108</v>
      </c>
      <c r="C33" s="60" t="s">
        <v>98</v>
      </c>
      <c r="D33" s="60" t="s">
        <v>108</v>
      </c>
      <c r="E33" s="61" t="s">
        <v>45</v>
      </c>
      <c r="F33" s="61">
        <v>2</v>
      </c>
      <c r="G33" s="102">
        <f>ROUND(H935,2)</f>
        <v>28807.200000000001</v>
      </c>
      <c r="H33" s="102">
        <f t="shared" si="1"/>
        <v>57614.400000000001</v>
      </c>
      <c r="I33" s="62" t="s">
        <v>44</v>
      </c>
      <c r="J33" s="109">
        <f>ROUND(K936,2)</f>
        <v>48012</v>
      </c>
      <c r="K33" s="112">
        <f t="shared" si="2"/>
        <v>9602.4</v>
      </c>
      <c r="L33" s="63">
        <f t="shared" si="3"/>
        <v>0.16666666666666666</v>
      </c>
      <c r="M33" s="64" t="s">
        <v>44</v>
      </c>
      <c r="N33" s="65" t="s">
        <v>44</v>
      </c>
      <c r="O33" s="66"/>
      <c r="P33" s="67"/>
      <c r="Q33" s="68" t="s">
        <v>44</v>
      </c>
    </row>
    <row r="34" spans="1:17" ht="18" customHeight="1" x14ac:dyDescent="0.15">
      <c r="A34" s="169">
        <f t="shared" si="0"/>
        <v>28</v>
      </c>
      <c r="B34" s="60" t="s">
        <v>109</v>
      </c>
      <c r="C34" s="60" t="s">
        <v>88</v>
      </c>
      <c r="D34" s="60" t="s">
        <v>109</v>
      </c>
      <c r="E34" s="61" t="s">
        <v>45</v>
      </c>
      <c r="F34" s="61">
        <v>2</v>
      </c>
      <c r="G34" s="102">
        <f>ROUND(H967,2)</f>
        <v>6576.96</v>
      </c>
      <c r="H34" s="102">
        <f t="shared" si="1"/>
        <v>13153.92</v>
      </c>
      <c r="I34" s="62" t="s">
        <v>44</v>
      </c>
      <c r="J34" s="109">
        <f>ROUND(K968,2)</f>
        <v>10961.6</v>
      </c>
      <c r="K34" s="112">
        <f t="shared" si="2"/>
        <v>2192.3200000000002</v>
      </c>
      <c r="L34" s="63">
        <f t="shared" si="3"/>
        <v>0.16666666666666669</v>
      </c>
      <c r="M34" s="64" t="s">
        <v>44</v>
      </c>
      <c r="N34" s="65" t="s">
        <v>44</v>
      </c>
      <c r="O34" s="66"/>
      <c r="P34" s="67"/>
      <c r="Q34" s="68" t="s">
        <v>44</v>
      </c>
    </row>
    <row r="35" spans="1:17" ht="18" customHeight="1" x14ac:dyDescent="0.15">
      <c r="A35" s="169">
        <f t="shared" si="0"/>
        <v>29</v>
      </c>
      <c r="B35" s="60" t="s">
        <v>110</v>
      </c>
      <c r="C35" s="60" t="s">
        <v>88</v>
      </c>
      <c r="D35" s="60" t="s">
        <v>110</v>
      </c>
      <c r="E35" s="61" t="s">
        <v>45</v>
      </c>
      <c r="F35" s="61">
        <v>1</v>
      </c>
      <c r="G35" s="102">
        <f>ROUND(H999,2)</f>
        <v>6576.96</v>
      </c>
      <c r="H35" s="102">
        <f t="shared" si="1"/>
        <v>6576.96</v>
      </c>
      <c r="I35" s="62" t="s">
        <v>44</v>
      </c>
      <c r="J35" s="109">
        <f>ROUND(K1000,2)</f>
        <v>5480.8</v>
      </c>
      <c r="K35" s="112">
        <f t="shared" si="2"/>
        <v>1096.1600000000001</v>
      </c>
      <c r="L35" s="63">
        <f t="shared" si="3"/>
        <v>0.16666666666666669</v>
      </c>
      <c r="M35" s="64" t="s">
        <v>44</v>
      </c>
      <c r="N35" s="65" t="s">
        <v>44</v>
      </c>
      <c r="O35" s="66"/>
      <c r="P35" s="67"/>
      <c r="Q35" s="68" t="s">
        <v>44</v>
      </c>
    </row>
    <row r="36" spans="1:17" ht="18" customHeight="1" x14ac:dyDescent="0.15">
      <c r="A36" s="169">
        <f t="shared" si="0"/>
        <v>30</v>
      </c>
      <c r="B36" s="60" t="s">
        <v>111</v>
      </c>
      <c r="C36" s="60" t="s">
        <v>88</v>
      </c>
      <c r="D36" s="60" t="s">
        <v>111</v>
      </c>
      <c r="E36" s="61" t="s">
        <v>45</v>
      </c>
      <c r="F36" s="61">
        <v>10</v>
      </c>
      <c r="G36" s="102">
        <f>ROUND(H1031,2)</f>
        <v>6576.96</v>
      </c>
      <c r="H36" s="102">
        <f t="shared" si="1"/>
        <v>65769.600000000006</v>
      </c>
      <c r="I36" s="62" t="s">
        <v>44</v>
      </c>
      <c r="J36" s="109">
        <f>ROUND(K1032,2)</f>
        <v>54808</v>
      </c>
      <c r="K36" s="112">
        <f t="shared" si="2"/>
        <v>10961.6</v>
      </c>
      <c r="L36" s="63">
        <f t="shared" si="3"/>
        <v>0.16666666666666666</v>
      </c>
      <c r="M36" s="64" t="s">
        <v>44</v>
      </c>
      <c r="N36" s="65" t="s">
        <v>44</v>
      </c>
      <c r="O36" s="66"/>
      <c r="P36" s="67"/>
      <c r="Q36" s="68" t="s">
        <v>44</v>
      </c>
    </row>
    <row r="37" spans="1:17" ht="18" customHeight="1" x14ac:dyDescent="0.15">
      <c r="A37" s="169">
        <f t="shared" si="0"/>
        <v>31</v>
      </c>
      <c r="B37" s="60" t="s">
        <v>113</v>
      </c>
      <c r="C37" s="60" t="s">
        <v>112</v>
      </c>
      <c r="D37" s="60" t="s">
        <v>113</v>
      </c>
      <c r="E37" s="61" t="s">
        <v>45</v>
      </c>
      <c r="F37" s="61">
        <v>2</v>
      </c>
      <c r="G37" s="102">
        <f>ROUND(H1063,2)</f>
        <v>16891.2</v>
      </c>
      <c r="H37" s="102">
        <f t="shared" si="1"/>
        <v>33782.400000000001</v>
      </c>
      <c r="I37" s="62" t="s">
        <v>44</v>
      </c>
      <c r="J37" s="109">
        <f>ROUND(K1064,2)</f>
        <v>28152</v>
      </c>
      <c r="K37" s="112">
        <f t="shared" si="2"/>
        <v>5630.4</v>
      </c>
      <c r="L37" s="63">
        <f t="shared" si="3"/>
        <v>0.16666666666666666</v>
      </c>
      <c r="M37" s="64" t="s">
        <v>44</v>
      </c>
      <c r="N37" s="65" t="s">
        <v>44</v>
      </c>
      <c r="O37" s="66"/>
      <c r="P37" s="67"/>
      <c r="Q37" s="68" t="s">
        <v>44</v>
      </c>
    </row>
    <row r="38" spans="1:17" ht="18" customHeight="1" x14ac:dyDescent="0.15">
      <c r="A38" s="169">
        <f t="shared" si="0"/>
        <v>32</v>
      </c>
      <c r="B38" s="60" t="s">
        <v>106</v>
      </c>
      <c r="C38" s="60" t="s">
        <v>114</v>
      </c>
      <c r="D38" s="60" t="s">
        <v>106</v>
      </c>
      <c r="E38" s="61" t="s">
        <v>45</v>
      </c>
      <c r="F38" s="61">
        <v>2</v>
      </c>
      <c r="G38" s="102">
        <f>ROUND(H1095,2)</f>
        <v>15872.4</v>
      </c>
      <c r="H38" s="102">
        <f t="shared" si="1"/>
        <v>31744.799999999999</v>
      </c>
      <c r="I38" s="62" t="s">
        <v>44</v>
      </c>
      <c r="J38" s="109">
        <f>ROUND(K1096,2)</f>
        <v>26454</v>
      </c>
      <c r="K38" s="112">
        <f t="shared" si="2"/>
        <v>5290.8</v>
      </c>
      <c r="L38" s="63">
        <f t="shared" si="3"/>
        <v>0.16666666666666669</v>
      </c>
      <c r="M38" s="64" t="s">
        <v>44</v>
      </c>
      <c r="N38" s="65" t="s">
        <v>44</v>
      </c>
      <c r="O38" s="66"/>
      <c r="P38" s="67"/>
      <c r="Q38" s="68" t="s">
        <v>44</v>
      </c>
    </row>
    <row r="39" spans="1:17" ht="18" customHeight="1" x14ac:dyDescent="0.15">
      <c r="A39" s="169">
        <f t="shared" ref="A39:A60" si="4">ROW()-ROW(A$6)</f>
        <v>33</v>
      </c>
      <c r="B39" s="60" t="s">
        <v>106</v>
      </c>
      <c r="C39" s="60" t="s">
        <v>115</v>
      </c>
      <c r="D39" s="60" t="s">
        <v>106</v>
      </c>
      <c r="E39" s="61" t="s">
        <v>45</v>
      </c>
      <c r="F39" s="61">
        <v>2</v>
      </c>
      <c r="G39" s="102">
        <f>ROUND(H1128,2)</f>
        <v>28593.599999999999</v>
      </c>
      <c r="H39" s="102">
        <f t="shared" si="1"/>
        <v>57187.199999999997</v>
      </c>
      <c r="I39" s="62" t="s">
        <v>44</v>
      </c>
      <c r="J39" s="109">
        <f>ROUND(K1129,2)</f>
        <v>47656</v>
      </c>
      <c r="K39" s="112">
        <f t="shared" si="2"/>
        <v>9531.2000000000007</v>
      </c>
      <c r="L39" s="63">
        <f t="shared" si="3"/>
        <v>0.16666666666666669</v>
      </c>
      <c r="M39" s="64" t="s">
        <v>44</v>
      </c>
      <c r="N39" s="65" t="s">
        <v>44</v>
      </c>
      <c r="O39" s="66"/>
      <c r="P39" s="67"/>
      <c r="Q39" s="68" t="s">
        <v>44</v>
      </c>
    </row>
    <row r="40" spans="1:17" ht="18" customHeight="1" x14ac:dyDescent="0.15">
      <c r="A40" s="169">
        <f t="shared" si="4"/>
        <v>34</v>
      </c>
      <c r="B40" s="60" t="s">
        <v>117</v>
      </c>
      <c r="C40" s="60" t="s">
        <v>116</v>
      </c>
      <c r="D40" s="60" t="s">
        <v>117</v>
      </c>
      <c r="E40" s="61" t="s">
        <v>45</v>
      </c>
      <c r="F40" s="61">
        <v>1</v>
      </c>
      <c r="G40" s="102">
        <f>ROUND(H1163,2)</f>
        <v>8834.4</v>
      </c>
      <c r="H40" s="102">
        <f t="shared" si="1"/>
        <v>8834.4</v>
      </c>
      <c r="I40" s="62" t="s">
        <v>44</v>
      </c>
      <c r="J40" s="109">
        <f>ROUND(K1164,2)</f>
        <v>7362</v>
      </c>
      <c r="K40" s="112">
        <f t="shared" si="2"/>
        <v>1472.4</v>
      </c>
      <c r="L40" s="63">
        <f t="shared" si="3"/>
        <v>0.16666666666666669</v>
      </c>
      <c r="M40" s="64" t="s">
        <v>44</v>
      </c>
      <c r="N40" s="65" t="s">
        <v>44</v>
      </c>
      <c r="O40" s="66"/>
      <c r="P40" s="67"/>
      <c r="Q40" s="68" t="s">
        <v>44</v>
      </c>
    </row>
    <row r="41" spans="1:17" ht="18" customHeight="1" x14ac:dyDescent="0.15">
      <c r="A41" s="169">
        <f t="shared" si="4"/>
        <v>35</v>
      </c>
      <c r="B41" s="60" t="s">
        <v>118</v>
      </c>
      <c r="C41" s="60" t="s">
        <v>107</v>
      </c>
      <c r="D41" s="60" t="s">
        <v>118</v>
      </c>
      <c r="E41" s="61" t="s">
        <v>45</v>
      </c>
      <c r="F41" s="61">
        <v>1</v>
      </c>
      <c r="G41" s="102">
        <f>ROUND(H1195,2)</f>
        <v>28807.200000000001</v>
      </c>
      <c r="H41" s="102">
        <f t="shared" si="1"/>
        <v>28807.200000000001</v>
      </c>
      <c r="I41" s="62" t="s">
        <v>44</v>
      </c>
      <c r="J41" s="109">
        <f>ROUND(K1196,2)</f>
        <v>24006</v>
      </c>
      <c r="K41" s="112">
        <f t="shared" si="2"/>
        <v>4801.2</v>
      </c>
      <c r="L41" s="63">
        <f t="shared" si="3"/>
        <v>0.16666666666666666</v>
      </c>
      <c r="M41" s="64" t="s">
        <v>44</v>
      </c>
      <c r="N41" s="65" t="s">
        <v>44</v>
      </c>
      <c r="O41" s="66"/>
      <c r="P41" s="67"/>
      <c r="Q41" s="68" t="s">
        <v>44</v>
      </c>
    </row>
    <row r="42" spans="1:17" ht="18" customHeight="1" x14ac:dyDescent="0.15">
      <c r="A42" s="169">
        <f t="shared" si="4"/>
        <v>36</v>
      </c>
      <c r="B42" s="60" t="s">
        <v>119</v>
      </c>
      <c r="C42" s="60" t="s">
        <v>107</v>
      </c>
      <c r="D42" s="60" t="s">
        <v>119</v>
      </c>
      <c r="E42" s="61" t="s">
        <v>45</v>
      </c>
      <c r="F42" s="61">
        <v>2</v>
      </c>
      <c r="G42" s="102">
        <f>ROUND(H1227,2)</f>
        <v>14350.8</v>
      </c>
      <c r="H42" s="102">
        <f t="shared" si="1"/>
        <v>28701.599999999999</v>
      </c>
      <c r="I42" s="62" t="s">
        <v>44</v>
      </c>
      <c r="J42" s="109">
        <f>ROUND(K1228,2)</f>
        <v>23918</v>
      </c>
      <c r="K42" s="112">
        <f t="shared" si="2"/>
        <v>4783.6000000000004</v>
      </c>
      <c r="L42" s="63">
        <f t="shared" si="3"/>
        <v>0.16666666666666669</v>
      </c>
      <c r="M42" s="64" t="s">
        <v>44</v>
      </c>
      <c r="N42" s="65" t="s">
        <v>44</v>
      </c>
      <c r="O42" s="66"/>
      <c r="P42" s="67"/>
      <c r="Q42" s="68" t="s">
        <v>44</v>
      </c>
    </row>
    <row r="43" spans="1:17" ht="18" customHeight="1" x14ac:dyDescent="0.15">
      <c r="A43" s="169">
        <f t="shared" si="4"/>
        <v>37</v>
      </c>
      <c r="B43" s="60" t="s">
        <v>120</v>
      </c>
      <c r="C43" s="60" t="s">
        <v>107</v>
      </c>
      <c r="D43" s="60" t="s">
        <v>120</v>
      </c>
      <c r="E43" s="61" t="s">
        <v>45</v>
      </c>
      <c r="F43" s="61">
        <v>2</v>
      </c>
      <c r="G43" s="102">
        <f>ROUND(H1259,2)</f>
        <v>28807.200000000001</v>
      </c>
      <c r="H43" s="102">
        <f t="shared" si="1"/>
        <v>57614.400000000001</v>
      </c>
      <c r="I43" s="62" t="s">
        <v>44</v>
      </c>
      <c r="J43" s="109">
        <f>ROUND(K1260,2)</f>
        <v>48012</v>
      </c>
      <c r="K43" s="112">
        <f t="shared" si="2"/>
        <v>9602.4</v>
      </c>
      <c r="L43" s="63">
        <f t="shared" si="3"/>
        <v>0.16666666666666666</v>
      </c>
      <c r="M43" s="64" t="s">
        <v>44</v>
      </c>
      <c r="N43" s="65" t="s">
        <v>44</v>
      </c>
      <c r="O43" s="66"/>
      <c r="P43" s="67"/>
      <c r="Q43" s="68" t="s">
        <v>44</v>
      </c>
    </row>
    <row r="44" spans="1:17" ht="18" customHeight="1" x14ac:dyDescent="0.15">
      <c r="A44" s="169">
        <f t="shared" si="4"/>
        <v>38</v>
      </c>
      <c r="B44" s="60" t="s">
        <v>99</v>
      </c>
      <c r="C44" s="60" t="s">
        <v>107</v>
      </c>
      <c r="D44" s="60" t="s">
        <v>99</v>
      </c>
      <c r="E44" s="61" t="s">
        <v>45</v>
      </c>
      <c r="F44" s="61">
        <v>25</v>
      </c>
      <c r="G44" s="102">
        <f>ROUND(H1291,2)</f>
        <v>14350.8</v>
      </c>
      <c r="H44" s="102">
        <f t="shared" si="1"/>
        <v>358770</v>
      </c>
      <c r="I44" s="62" t="s">
        <v>44</v>
      </c>
      <c r="J44" s="109">
        <f>ROUND(K1292,2)</f>
        <v>298975</v>
      </c>
      <c r="K44" s="112">
        <f t="shared" si="2"/>
        <v>59795</v>
      </c>
      <c r="L44" s="63">
        <f t="shared" si="3"/>
        <v>0.16666666666666666</v>
      </c>
      <c r="M44" s="64" t="s">
        <v>44</v>
      </c>
      <c r="N44" s="65" t="s">
        <v>44</v>
      </c>
      <c r="O44" s="66"/>
      <c r="P44" s="67"/>
      <c r="Q44" s="68" t="s">
        <v>44</v>
      </c>
    </row>
    <row r="45" spans="1:17" ht="18" customHeight="1" x14ac:dyDescent="0.15">
      <c r="A45" s="169">
        <f t="shared" si="4"/>
        <v>39</v>
      </c>
      <c r="B45" s="60" t="s">
        <v>119</v>
      </c>
      <c r="C45" s="60" t="s">
        <v>98</v>
      </c>
      <c r="D45" s="60" t="s">
        <v>119</v>
      </c>
      <c r="E45" s="61" t="s">
        <v>45</v>
      </c>
      <c r="F45" s="61">
        <v>12</v>
      </c>
      <c r="G45" s="102">
        <f>ROUND(H1323,2)</f>
        <v>14350.8</v>
      </c>
      <c r="H45" s="102">
        <f t="shared" si="1"/>
        <v>172209.6</v>
      </c>
      <c r="I45" s="62" t="s">
        <v>44</v>
      </c>
      <c r="J45" s="109">
        <f>ROUND(K1324,2)</f>
        <v>143508</v>
      </c>
      <c r="K45" s="112">
        <f t="shared" si="2"/>
        <v>28701.599999999999</v>
      </c>
      <c r="L45" s="63">
        <f t="shared" si="3"/>
        <v>0.16666666666666666</v>
      </c>
      <c r="M45" s="64" t="s">
        <v>44</v>
      </c>
      <c r="N45" s="65" t="s">
        <v>44</v>
      </c>
      <c r="O45" s="66"/>
      <c r="P45" s="67"/>
      <c r="Q45" s="68" t="s">
        <v>44</v>
      </c>
    </row>
    <row r="46" spans="1:17" ht="18" customHeight="1" x14ac:dyDescent="0.15">
      <c r="A46" s="169">
        <f t="shared" si="4"/>
        <v>40</v>
      </c>
      <c r="B46" s="60" t="s">
        <v>121</v>
      </c>
      <c r="C46" s="60" t="s">
        <v>116</v>
      </c>
      <c r="D46" s="60" t="s">
        <v>121</v>
      </c>
      <c r="E46" s="61" t="s">
        <v>45</v>
      </c>
      <c r="F46" s="61">
        <v>1</v>
      </c>
      <c r="G46" s="102">
        <f>ROUND(H1358,2)</f>
        <v>8834.4</v>
      </c>
      <c r="H46" s="102">
        <f t="shared" si="1"/>
        <v>8834.4</v>
      </c>
      <c r="I46" s="62" t="s">
        <v>44</v>
      </c>
      <c r="J46" s="109">
        <f>ROUND(K1359,2)</f>
        <v>7362</v>
      </c>
      <c r="K46" s="112">
        <f t="shared" si="2"/>
        <v>1472.4</v>
      </c>
      <c r="L46" s="63">
        <f t="shared" si="3"/>
        <v>0.16666666666666669</v>
      </c>
      <c r="M46" s="64" t="s">
        <v>44</v>
      </c>
      <c r="N46" s="65" t="s">
        <v>44</v>
      </c>
      <c r="O46" s="66"/>
      <c r="P46" s="67"/>
      <c r="Q46" s="68" t="s">
        <v>44</v>
      </c>
    </row>
    <row r="47" spans="1:17" ht="18" customHeight="1" x14ac:dyDescent="0.15">
      <c r="A47" s="169">
        <f t="shared" si="4"/>
        <v>41</v>
      </c>
      <c r="B47" s="60" t="s">
        <v>122</v>
      </c>
      <c r="C47" s="60" t="s">
        <v>107</v>
      </c>
      <c r="D47" s="60" t="s">
        <v>122</v>
      </c>
      <c r="E47" s="61" t="s">
        <v>45</v>
      </c>
      <c r="F47" s="61">
        <v>1</v>
      </c>
      <c r="G47" s="102">
        <f>ROUND(H1390,2)</f>
        <v>28807.200000000001</v>
      </c>
      <c r="H47" s="102">
        <f t="shared" si="1"/>
        <v>28807.200000000001</v>
      </c>
      <c r="I47" s="62" t="s">
        <v>44</v>
      </c>
      <c r="J47" s="109">
        <f>ROUND(K1391,2)</f>
        <v>24006</v>
      </c>
      <c r="K47" s="112">
        <f t="shared" si="2"/>
        <v>4801.2</v>
      </c>
      <c r="L47" s="63">
        <f t="shared" si="3"/>
        <v>0.16666666666666666</v>
      </c>
      <c r="M47" s="64" t="s">
        <v>44</v>
      </c>
      <c r="N47" s="65" t="s">
        <v>44</v>
      </c>
      <c r="O47" s="66"/>
      <c r="P47" s="67"/>
      <c r="Q47" s="68" t="s">
        <v>44</v>
      </c>
    </row>
    <row r="48" spans="1:17" ht="18" customHeight="1" x14ac:dyDescent="0.15">
      <c r="A48" s="169">
        <f t="shared" si="4"/>
        <v>42</v>
      </c>
      <c r="B48" s="60" t="s">
        <v>96</v>
      </c>
      <c r="C48" s="60" t="s">
        <v>123</v>
      </c>
      <c r="D48" s="60" t="s">
        <v>96</v>
      </c>
      <c r="E48" s="61" t="s">
        <v>45</v>
      </c>
      <c r="F48" s="61">
        <v>2</v>
      </c>
      <c r="G48" s="102">
        <f>ROUND(H1425,2)</f>
        <v>15254.4</v>
      </c>
      <c r="H48" s="102">
        <f t="shared" si="1"/>
        <v>30508.799999999999</v>
      </c>
      <c r="I48" s="62" t="s">
        <v>44</v>
      </c>
      <c r="J48" s="109">
        <f>ROUND(K1426,2)</f>
        <v>25424</v>
      </c>
      <c r="K48" s="112">
        <f t="shared" si="2"/>
        <v>5084.8</v>
      </c>
      <c r="L48" s="63">
        <f t="shared" si="3"/>
        <v>0.16666666666666669</v>
      </c>
      <c r="M48" s="64" t="s">
        <v>44</v>
      </c>
      <c r="N48" s="65" t="s">
        <v>44</v>
      </c>
      <c r="O48" s="66"/>
      <c r="P48" s="67"/>
      <c r="Q48" s="68" t="s">
        <v>44</v>
      </c>
    </row>
    <row r="49" spans="1:17" ht="18" customHeight="1" x14ac:dyDescent="0.15">
      <c r="A49" s="169">
        <f t="shared" si="4"/>
        <v>43</v>
      </c>
      <c r="B49" s="60" t="s">
        <v>103</v>
      </c>
      <c r="C49" s="60" t="s">
        <v>124</v>
      </c>
      <c r="D49" s="60" t="s">
        <v>103</v>
      </c>
      <c r="E49" s="61" t="s">
        <v>45</v>
      </c>
      <c r="F49" s="61">
        <v>1</v>
      </c>
      <c r="G49" s="102">
        <f>ROUND(H1460,2)</f>
        <v>17270.400000000001</v>
      </c>
      <c r="H49" s="102">
        <f t="shared" si="1"/>
        <v>17270.400000000001</v>
      </c>
      <c r="I49" s="62" t="s">
        <v>44</v>
      </c>
      <c r="J49" s="109">
        <f>ROUND(K1461,2)</f>
        <v>14392</v>
      </c>
      <c r="K49" s="112">
        <f t="shared" si="2"/>
        <v>2878.4</v>
      </c>
      <c r="L49" s="63">
        <f t="shared" si="3"/>
        <v>0.16666666666666666</v>
      </c>
      <c r="M49" s="64" t="s">
        <v>44</v>
      </c>
      <c r="N49" s="65" t="s">
        <v>44</v>
      </c>
      <c r="O49" s="66"/>
      <c r="P49" s="67"/>
      <c r="Q49" s="68" t="s">
        <v>44</v>
      </c>
    </row>
    <row r="50" spans="1:17" ht="18" customHeight="1" x14ac:dyDescent="0.15">
      <c r="A50" s="169">
        <f t="shared" si="4"/>
        <v>44</v>
      </c>
      <c r="B50" s="60" t="s">
        <v>126</v>
      </c>
      <c r="C50" s="60" t="s">
        <v>125</v>
      </c>
      <c r="D50" s="60" t="s">
        <v>126</v>
      </c>
      <c r="E50" s="61" t="s">
        <v>45</v>
      </c>
      <c r="F50" s="61">
        <v>2</v>
      </c>
      <c r="G50" s="102">
        <f>ROUND(H1492,2)</f>
        <v>15869.3</v>
      </c>
      <c r="H50" s="102">
        <f t="shared" si="1"/>
        <v>31738.6</v>
      </c>
      <c r="I50" s="62" t="s">
        <v>44</v>
      </c>
      <c r="J50" s="109">
        <f>ROUND(K1493,2)</f>
        <v>26448.84</v>
      </c>
      <c r="K50" s="112">
        <f t="shared" si="2"/>
        <v>5289.76</v>
      </c>
      <c r="L50" s="63">
        <f t="shared" si="3"/>
        <v>0.16666645661749416</v>
      </c>
      <c r="M50" s="64" t="s">
        <v>44</v>
      </c>
      <c r="N50" s="65" t="s">
        <v>44</v>
      </c>
      <c r="O50" s="66"/>
      <c r="P50" s="67"/>
      <c r="Q50" s="68" t="s">
        <v>44</v>
      </c>
    </row>
    <row r="51" spans="1:17" ht="18" customHeight="1" x14ac:dyDescent="0.15">
      <c r="A51" s="169">
        <f t="shared" si="4"/>
        <v>45</v>
      </c>
      <c r="B51" s="60" t="s">
        <v>127</v>
      </c>
      <c r="C51" s="60" t="s">
        <v>92</v>
      </c>
      <c r="D51" s="60" t="s">
        <v>127</v>
      </c>
      <c r="E51" s="61" t="s">
        <v>45</v>
      </c>
      <c r="F51" s="61">
        <v>1</v>
      </c>
      <c r="G51" s="102">
        <f>ROUND(H1524,2)</f>
        <v>16289.74</v>
      </c>
      <c r="H51" s="102">
        <f t="shared" si="1"/>
        <v>16289.74</v>
      </c>
      <c r="I51" s="62" t="s">
        <v>44</v>
      </c>
      <c r="J51" s="109">
        <f>ROUND(K1525,2)</f>
        <v>13574.78</v>
      </c>
      <c r="K51" s="112">
        <f t="shared" si="2"/>
        <v>2714.96</v>
      </c>
      <c r="L51" s="63">
        <f t="shared" si="3"/>
        <v>0.16666687129444668</v>
      </c>
      <c r="M51" s="64" t="s">
        <v>44</v>
      </c>
      <c r="N51" s="65" t="s">
        <v>44</v>
      </c>
      <c r="O51" s="66"/>
      <c r="P51" s="67"/>
      <c r="Q51" s="68" t="s">
        <v>44</v>
      </c>
    </row>
    <row r="52" spans="1:17" ht="18" customHeight="1" x14ac:dyDescent="0.15">
      <c r="A52" s="169">
        <f t="shared" si="4"/>
        <v>46</v>
      </c>
      <c r="B52" s="60" t="s">
        <v>127</v>
      </c>
      <c r="C52" s="60" t="s">
        <v>81</v>
      </c>
      <c r="D52" s="60" t="s">
        <v>127</v>
      </c>
      <c r="E52" s="61" t="s">
        <v>45</v>
      </c>
      <c r="F52" s="61">
        <v>1</v>
      </c>
      <c r="G52" s="102">
        <f>ROUND(H1556,2)</f>
        <v>16289.74</v>
      </c>
      <c r="H52" s="102">
        <f t="shared" si="1"/>
        <v>16289.74</v>
      </c>
      <c r="I52" s="62" t="s">
        <v>44</v>
      </c>
      <c r="J52" s="109">
        <f>ROUND(K1557,2)</f>
        <v>13574.78</v>
      </c>
      <c r="K52" s="112">
        <f t="shared" si="2"/>
        <v>2714.96</v>
      </c>
      <c r="L52" s="63">
        <f t="shared" si="3"/>
        <v>0.16666687129444668</v>
      </c>
      <c r="M52" s="64" t="s">
        <v>44</v>
      </c>
      <c r="N52" s="65" t="s">
        <v>44</v>
      </c>
      <c r="O52" s="66"/>
      <c r="P52" s="67"/>
      <c r="Q52" s="68" t="s">
        <v>44</v>
      </c>
    </row>
    <row r="53" spans="1:17" ht="18" customHeight="1" x14ac:dyDescent="0.15">
      <c r="A53" s="169">
        <f t="shared" si="4"/>
        <v>47</v>
      </c>
      <c r="B53" s="60" t="s">
        <v>90</v>
      </c>
      <c r="C53" s="60" t="s">
        <v>79</v>
      </c>
      <c r="D53" s="60" t="s">
        <v>90</v>
      </c>
      <c r="E53" s="61" t="s">
        <v>45</v>
      </c>
      <c r="F53" s="61">
        <v>2</v>
      </c>
      <c r="G53" s="102">
        <f>ROUND(H1589,2)</f>
        <v>14833.8</v>
      </c>
      <c r="H53" s="102">
        <f t="shared" si="1"/>
        <v>29667.599999999999</v>
      </c>
      <c r="I53" s="62" t="s">
        <v>44</v>
      </c>
      <c r="J53" s="109">
        <f>ROUND(K1590,2)</f>
        <v>24723</v>
      </c>
      <c r="K53" s="112">
        <f t="shared" si="2"/>
        <v>4944.6000000000004</v>
      </c>
      <c r="L53" s="63">
        <f t="shared" si="3"/>
        <v>0.16666666666666669</v>
      </c>
      <c r="M53" s="64" t="s">
        <v>44</v>
      </c>
      <c r="N53" s="65" t="s">
        <v>44</v>
      </c>
      <c r="O53" s="66"/>
      <c r="P53" s="67"/>
      <c r="Q53" s="68" t="s">
        <v>44</v>
      </c>
    </row>
    <row r="54" spans="1:17" ht="18" customHeight="1" x14ac:dyDescent="0.15">
      <c r="A54" s="32">
        <f t="shared" si="4"/>
        <v>48</v>
      </c>
      <c r="B54" s="60" t="s">
        <v>44</v>
      </c>
      <c r="C54" s="60" t="s">
        <v>44</v>
      </c>
      <c r="D54" s="60" t="s">
        <v>44</v>
      </c>
      <c r="E54" s="61"/>
      <c r="F54" s="61"/>
      <c r="G54" s="102"/>
      <c r="H54" s="102"/>
      <c r="I54" s="62" t="s">
        <v>44</v>
      </c>
      <c r="J54" s="109"/>
      <c r="K54" s="112"/>
      <c r="L54" s="63"/>
      <c r="M54" s="64" t="s">
        <v>44</v>
      </c>
      <c r="N54" s="65" t="s">
        <v>44</v>
      </c>
      <c r="O54" s="66"/>
      <c r="P54" s="67"/>
      <c r="Q54" s="68" t="s">
        <v>44</v>
      </c>
    </row>
    <row r="55" spans="1:17" ht="18" customHeight="1" x14ac:dyDescent="0.15">
      <c r="A55" s="32">
        <f t="shared" si="4"/>
        <v>49</v>
      </c>
      <c r="B55" s="60" t="s">
        <v>44</v>
      </c>
      <c r="C55" s="60" t="s">
        <v>44</v>
      </c>
      <c r="D55" s="60" t="s">
        <v>44</v>
      </c>
      <c r="E55" s="61"/>
      <c r="F55" s="61"/>
      <c r="G55" s="102"/>
      <c r="H55" s="102"/>
      <c r="I55" s="62" t="s">
        <v>44</v>
      </c>
      <c r="J55" s="109"/>
      <c r="K55" s="112"/>
      <c r="L55" s="63"/>
      <c r="M55" s="64" t="s">
        <v>44</v>
      </c>
      <c r="N55" s="65" t="s">
        <v>44</v>
      </c>
      <c r="O55" s="66"/>
      <c r="P55" s="67"/>
      <c r="Q55" s="68" t="s">
        <v>44</v>
      </c>
    </row>
    <row r="56" spans="1:17" ht="18" customHeight="1" x14ac:dyDescent="0.15">
      <c r="A56" s="32">
        <f t="shared" si="4"/>
        <v>50</v>
      </c>
      <c r="B56" s="74" t="s">
        <v>38</v>
      </c>
      <c r="C56" s="74" t="s">
        <v>44</v>
      </c>
      <c r="D56" s="75" t="s">
        <v>44</v>
      </c>
      <c r="E56" s="76" t="s">
        <v>45</v>
      </c>
      <c r="F56" s="76">
        <f>SUM(F6:INDEX(F:F,ROW()-1))</f>
        <v>198</v>
      </c>
      <c r="G56" s="104"/>
      <c r="H56" s="105">
        <f>ROUND(SUM(H6:INDEX(H:H,ROW()-1)),2)</f>
        <v>3129733.72</v>
      </c>
      <c r="I56" s="77" t="s">
        <v>44</v>
      </c>
      <c r="J56" s="109">
        <f>ROUND(SUM(J6:INDEX(J:J,ROW()-1)),2)</f>
        <v>2608111.2999999998</v>
      </c>
      <c r="K56" s="112">
        <f>ROUND(SUM(K6:INDEX(K:K,ROW()-1)),2)</f>
        <v>521622.42</v>
      </c>
      <c r="L56" s="63"/>
      <c r="M56" s="64" t="s">
        <v>44</v>
      </c>
      <c r="N56" s="65" t="s">
        <v>44</v>
      </c>
      <c r="O56" s="66"/>
      <c r="P56" s="67"/>
      <c r="Q56" s="68" t="s">
        <v>44</v>
      </c>
    </row>
    <row r="57" spans="1:17" ht="18" customHeight="1" x14ac:dyDescent="0.15">
      <c r="A57" s="32">
        <f t="shared" si="4"/>
        <v>51</v>
      </c>
      <c r="B57" s="78" t="s">
        <v>136</v>
      </c>
      <c r="C57" s="78"/>
      <c r="D57" s="79"/>
      <c r="E57" s="76" t="s">
        <v>45</v>
      </c>
      <c r="F57" s="76">
        <v>1</v>
      </c>
      <c r="G57" s="105">
        <v>0</v>
      </c>
      <c r="H57" s="105">
        <f>ROUND(F57*G57,2)</f>
        <v>0</v>
      </c>
      <c r="I57" s="80"/>
      <c r="J57" s="109">
        <f>ROUND(H57,2)</f>
        <v>0</v>
      </c>
      <c r="K57" s="112"/>
      <c r="L57" s="63"/>
      <c r="M57" s="81"/>
      <c r="N57" s="82"/>
      <c r="O57" s="66"/>
      <c r="P57" s="67"/>
      <c r="Q57" s="83"/>
    </row>
    <row r="58" spans="1:17" ht="18" customHeight="1" x14ac:dyDescent="0.15">
      <c r="A58" s="32">
        <f t="shared" si="4"/>
        <v>52</v>
      </c>
      <c r="B58" s="78" t="s">
        <v>137</v>
      </c>
      <c r="C58" s="78"/>
      <c r="D58" s="79"/>
      <c r="E58" s="76" t="s">
        <v>138</v>
      </c>
      <c r="F58" s="76">
        <v>1</v>
      </c>
      <c r="G58" s="105">
        <v>0</v>
      </c>
      <c r="H58" s="105">
        <f>ROUND(F58*G58,2)</f>
        <v>0</v>
      </c>
      <c r="I58" s="80"/>
      <c r="J58" s="109">
        <f>ROUND(H58,2)</f>
        <v>0</v>
      </c>
      <c r="K58" s="112"/>
      <c r="L58" s="63"/>
      <c r="M58" s="81"/>
      <c r="N58" s="82"/>
      <c r="O58" s="66"/>
      <c r="P58" s="67"/>
      <c r="Q58" s="83"/>
    </row>
    <row r="59" spans="1:17" ht="18" customHeight="1" x14ac:dyDescent="0.15">
      <c r="A59" s="32">
        <f t="shared" si="4"/>
        <v>53</v>
      </c>
      <c r="B59" s="78" t="s">
        <v>139</v>
      </c>
      <c r="C59" s="78"/>
      <c r="D59" s="79"/>
      <c r="E59" s="76" t="s">
        <v>45</v>
      </c>
      <c r="F59" s="76">
        <v>1</v>
      </c>
      <c r="G59" s="105">
        <v>0</v>
      </c>
      <c r="H59" s="105">
        <f>ROUND(F59*G59,2)</f>
        <v>0</v>
      </c>
      <c r="I59" s="84"/>
      <c r="J59" s="109">
        <f>ROUND(H59,2)</f>
        <v>0</v>
      </c>
      <c r="K59" s="112"/>
      <c r="L59" s="63"/>
      <c r="M59" s="81"/>
      <c r="N59" s="82"/>
      <c r="O59" s="66"/>
      <c r="P59" s="67"/>
      <c r="Q59" s="83"/>
    </row>
    <row r="60" spans="1:17" ht="18" customHeight="1" x14ac:dyDescent="0.15">
      <c r="A60" s="32">
        <f t="shared" si="4"/>
        <v>54</v>
      </c>
      <c r="B60" s="85" t="s">
        <v>140</v>
      </c>
      <c r="C60" s="213" t="str">
        <f ca="1">TEXT(SUBSTITUTE(IF(H60="","",IF(MOD(H60,1)=0,TEXT(INT(H60),"[DBNum2][$-804]G/通用格式元整"),(TEXT(INT(H60),"[DBNum2][$-804]G/通用格式元")&amp;TEXT((INT(H60*10)-INT(H60)*10),"[DBNum2][$-804]G/通用格式角")&amp;TEXT((INT(H60*100)-INT(H60*10)*10),"[DBNum2][$-804]G/通用格式分")))),"零角","零"),)</f>
        <v>叁佰壹拾贰万玖仟柒佰叁拾叁元柒角贰分</v>
      </c>
      <c r="D60" s="214"/>
      <c r="E60" s="86"/>
      <c r="F60" s="87" t="str">
        <f ca="1">IF(项目信息!H29="箱变",1,"")</f>
        <v/>
      </c>
      <c r="G60" s="106">
        <f>ROUND(SUM(H56:H59),2)</f>
        <v>3129733.72</v>
      </c>
      <c r="H60" s="106">
        <f ca="1">ROUND(IF(F60="",1,F60)*G60,2)</f>
        <v>3129733.72</v>
      </c>
      <c r="I60" s="88"/>
      <c r="J60" s="110">
        <f ca="1">ROUND(IF(F60="",1,F60)*SUM(J56:J59),2)</f>
        <v>2608111.2999999998</v>
      </c>
      <c r="K60" s="113">
        <f ca="1">ROUND(IF(F60="",1,F60)*SUM(K56:K59),2)</f>
        <v>521622.42</v>
      </c>
      <c r="L60" s="89">
        <f ca="1">IF(H60=0,0,K60/H60)</f>
        <v>0.16666670926880001</v>
      </c>
      <c r="M60" s="90"/>
      <c r="N60" s="91"/>
      <c r="O60" s="92"/>
      <c r="P60" s="93"/>
      <c r="Q60" s="94"/>
    </row>
    <row r="61" spans="1:17" ht="18" customHeight="1" x14ac:dyDescent="0.15">
      <c r="A61" s="199" t="s">
        <v>141</v>
      </c>
      <c r="B61" s="201"/>
      <c r="C61" s="202"/>
      <c r="D61" s="202"/>
      <c r="E61" s="202"/>
      <c r="F61" s="202"/>
      <c r="G61" s="203"/>
      <c r="H61" s="203"/>
      <c r="I61" s="204"/>
      <c r="J61" s="107"/>
      <c r="K61" s="107"/>
      <c r="L61" s="4"/>
      <c r="M61" s="4"/>
      <c r="N61" s="4"/>
      <c r="O61" s="4"/>
      <c r="P61" s="4"/>
      <c r="Q61" s="4"/>
    </row>
    <row r="62" spans="1:17" ht="18" customHeight="1" x14ac:dyDescent="0.15">
      <c r="A62" s="200"/>
      <c r="B62" s="205"/>
      <c r="C62" s="205"/>
      <c r="D62" s="205"/>
      <c r="E62" s="205"/>
      <c r="F62" s="205"/>
      <c r="G62" s="206"/>
      <c r="H62" s="206"/>
      <c r="I62" s="207"/>
      <c r="J62" s="107"/>
      <c r="K62" s="107"/>
      <c r="L62" s="4"/>
      <c r="M62" s="4"/>
      <c r="N62" s="4"/>
      <c r="O62" s="4"/>
      <c r="P62" s="4"/>
      <c r="Q62" s="4"/>
    </row>
    <row r="63" spans="1:17" ht="18" customHeight="1" x14ac:dyDescent="0.15">
      <c r="A63" s="96"/>
      <c r="B63" s="4"/>
      <c r="C63" s="4"/>
      <c r="D63" s="4"/>
      <c r="E63" s="4"/>
      <c r="F63" s="4"/>
      <c r="G63" s="107"/>
      <c r="H63" s="107"/>
      <c r="I63" s="97"/>
      <c r="J63" s="107"/>
      <c r="K63" s="107"/>
      <c r="L63" s="4"/>
      <c r="M63" s="4"/>
      <c r="N63" s="4"/>
      <c r="O63" s="4"/>
      <c r="P63" s="4"/>
      <c r="Q63" s="4"/>
    </row>
    <row r="64" spans="1:17" ht="18" customHeight="1" x14ac:dyDescent="0.15">
      <c r="A64" s="96"/>
      <c r="B64" s="4"/>
      <c r="C64" s="4"/>
      <c r="D64" s="4"/>
      <c r="E64" s="4"/>
      <c r="F64" s="4"/>
      <c r="G64" s="107"/>
      <c r="H64" s="107"/>
      <c r="I64" s="4"/>
      <c r="J64" s="107"/>
      <c r="K64" s="107"/>
      <c r="L64" s="4"/>
      <c r="M64" s="4"/>
      <c r="N64" s="4"/>
      <c r="O64" s="4"/>
      <c r="P64" s="4"/>
      <c r="Q64" s="4"/>
    </row>
    <row r="65" spans="1:24" ht="18" customHeight="1" x14ac:dyDescent="0.15">
      <c r="A65" s="98" t="str">
        <f>CONCATENATE("报价人：",项目信息!B8)</f>
        <v>报价人：wzr</v>
      </c>
      <c r="B65" s="40"/>
      <c r="C65" s="40"/>
      <c r="D65" s="99"/>
      <c r="E65" s="99"/>
      <c r="F65" s="99"/>
      <c r="G65" s="97"/>
      <c r="H65" s="100" t="str">
        <f>项目信息!B9</f>
        <v>2023.12.06</v>
      </c>
      <c r="I65" s="4"/>
      <c r="J65" s="4"/>
      <c r="K65" s="4"/>
      <c r="L65" s="4"/>
      <c r="M65" s="4"/>
      <c r="N65" s="4"/>
      <c r="O65" s="4"/>
      <c r="P65" s="4"/>
      <c r="Q65" s="4"/>
    </row>
    <row r="66" spans="1:24" ht="18" customHeight="1" x14ac:dyDescent="0.15">
      <c r="A66" s="195" t="str">
        <f>T(项目信息!$B$22)</f>
        <v>利驰软件（苏州）有限公司</v>
      </c>
      <c r="B66" s="195"/>
      <c r="C66" s="195"/>
      <c r="D66" s="195"/>
      <c r="E66" s="195"/>
      <c r="F66" s="195"/>
      <c r="G66" s="195"/>
      <c r="H66" s="195"/>
      <c r="I66" s="195"/>
      <c r="Q66" s="1"/>
      <c r="R66" s="1"/>
      <c r="S66" s="1"/>
      <c r="T66" s="1"/>
      <c r="U66" s="1"/>
    </row>
    <row r="67" spans="1:24" ht="18" customHeight="1" x14ac:dyDescent="0.15">
      <c r="A67" s="196" t="str">
        <f>T(项目信息!$B$23)</f>
        <v/>
      </c>
      <c r="B67" s="196"/>
      <c r="C67" s="196"/>
      <c r="D67" s="196"/>
      <c r="E67" s="196"/>
      <c r="F67" s="196"/>
      <c r="G67" s="196"/>
      <c r="H67" s="196"/>
      <c r="I67" s="196"/>
      <c r="Q67" s="1"/>
      <c r="R67" s="1"/>
      <c r="S67" s="1"/>
      <c r="T67" s="1"/>
      <c r="U67" s="1"/>
    </row>
    <row r="68" spans="1:24" ht="18" customHeight="1" x14ac:dyDescent="0.15">
      <c r="A68" s="197" t="s">
        <v>46</v>
      </c>
      <c r="B68" s="197"/>
      <c r="C68" s="197"/>
      <c r="D68" s="197"/>
      <c r="E68" s="197"/>
      <c r="F68" s="197"/>
      <c r="G68" s="197"/>
      <c r="H68" s="197"/>
      <c r="I68" s="197"/>
      <c r="Q68" s="1"/>
      <c r="R68" s="1"/>
      <c r="S68" s="1"/>
      <c r="T68" s="1"/>
      <c r="U68" s="1"/>
    </row>
    <row r="69" spans="1:24" s="122" customFormat="1" ht="18" customHeight="1" x14ac:dyDescent="0.15">
      <c r="A69" s="114" t="s">
        <v>47</v>
      </c>
      <c r="B69" s="115" t="s">
        <v>310</v>
      </c>
      <c r="C69" s="116" t="s">
        <v>48</v>
      </c>
      <c r="D69" s="198" t="s">
        <v>310</v>
      </c>
      <c r="E69" s="198"/>
      <c r="F69" s="117" t="s">
        <v>49</v>
      </c>
      <c r="G69" s="198" t="s">
        <v>311</v>
      </c>
      <c r="H69" s="198"/>
      <c r="I69" s="118" t="s">
        <v>44</v>
      </c>
      <c r="J69" s="119" t="s">
        <v>50</v>
      </c>
      <c r="K69" s="120" t="s">
        <v>44</v>
      </c>
      <c r="L69" s="119" t="s">
        <v>51</v>
      </c>
      <c r="M69" s="120" t="s">
        <v>44</v>
      </c>
      <c r="N69" s="121" t="s">
        <v>44</v>
      </c>
      <c r="Q69" s="5"/>
      <c r="R69" s="5"/>
      <c r="S69" s="5"/>
      <c r="T69" s="5"/>
      <c r="U69" s="5"/>
    </row>
    <row r="70" spans="1:24" s="4" customFormat="1" ht="20.100000000000001" customHeight="1" x14ac:dyDescent="0.15">
      <c r="A70" s="7" t="s">
        <v>30</v>
      </c>
      <c r="B70" s="8" t="s">
        <v>52</v>
      </c>
      <c r="C70" s="8" t="s">
        <v>53</v>
      </c>
      <c r="D70" s="123" t="s">
        <v>43</v>
      </c>
      <c r="E70" s="46" t="s">
        <v>54</v>
      </c>
      <c r="F70" s="46" t="s">
        <v>55</v>
      </c>
      <c r="G70" s="47" t="s">
        <v>56</v>
      </c>
      <c r="H70" s="9" t="s">
        <v>33</v>
      </c>
      <c r="I70" s="124" t="s">
        <v>57</v>
      </c>
      <c r="J70" s="125" t="s">
        <v>58</v>
      </c>
      <c r="K70" s="125" t="s">
        <v>59</v>
      </c>
      <c r="L70" s="126" t="s">
        <v>60</v>
      </c>
      <c r="M70" s="125" t="s">
        <v>61</v>
      </c>
      <c r="N70" s="126" t="s">
        <v>62</v>
      </c>
      <c r="O70" s="127" t="s">
        <v>63</v>
      </c>
      <c r="P70" s="125" t="s">
        <v>64</v>
      </c>
      <c r="Q70" s="128" t="s">
        <v>65</v>
      </c>
      <c r="R70" s="128" t="s">
        <v>66</v>
      </c>
      <c r="S70" s="128" t="s">
        <v>67</v>
      </c>
      <c r="T70" s="128" t="s">
        <v>68</v>
      </c>
      <c r="U70" s="128" t="s">
        <v>69</v>
      </c>
      <c r="V70" s="128" t="s">
        <v>70</v>
      </c>
      <c r="W70" s="128" t="s">
        <v>71</v>
      </c>
      <c r="X70" s="129" t="s">
        <v>44</v>
      </c>
    </row>
    <row r="71" spans="1:24" s="4" customFormat="1" ht="18" customHeight="1" x14ac:dyDescent="0.15">
      <c r="A71" s="50">
        <f t="shared" ref="A71:A93" si="5">ROW()-ROW(A$70)</f>
        <v>1</v>
      </c>
      <c r="B71" s="51" t="s">
        <v>142</v>
      </c>
      <c r="C71" s="51" t="s">
        <v>143</v>
      </c>
      <c r="D71" s="51" t="s">
        <v>144</v>
      </c>
      <c r="E71" s="52" t="s">
        <v>45</v>
      </c>
      <c r="F71" s="52">
        <v>1</v>
      </c>
      <c r="G71" s="101">
        <f t="shared" ref="G71:G90" si="6">IF(AND(B71="",C71=""),"",ROUND(M71*L71*N71,2))</f>
        <v>2000</v>
      </c>
      <c r="H71" s="101">
        <f t="shared" ref="H71:H90" si="7">IF(AND(B71="",C71=""),"",ROUND(F71*G71,2))</f>
        <v>2000</v>
      </c>
      <c r="I71" s="130" t="s">
        <v>44</v>
      </c>
      <c r="J71" s="155">
        <f t="shared" ref="J71:J90" si="8">IF(AND(B71="",C71=""),"",ROUND(M71*N71,2))</f>
        <v>2000</v>
      </c>
      <c r="K71" s="158">
        <f t="shared" ref="K71:K90" si="9">IF(AND(B71="",C71=""),"",ROUND(J71*F71,2))</f>
        <v>2000</v>
      </c>
      <c r="L71" s="131">
        <v>1</v>
      </c>
      <c r="M71" s="161">
        <v>2000</v>
      </c>
      <c r="N71" s="132">
        <v>1</v>
      </c>
      <c r="O71" s="133">
        <f>IF(AND(B71="",C71=""),"",IF(J71&gt;=20000,0.05,IF(J71&gt;=10000,0.1,IF(J71&gt;=5000,0.2,IF(J71&gt;=1000,0.3,IF(J71&gt;=0,0.4,{0}))))))</f>
        <v>0.3</v>
      </c>
      <c r="P71" s="164">
        <f t="shared" ref="P71:P90" si="10">IF(AND(B71="",C71=""),"",ROUND(H71*O71,2))</f>
        <v>600</v>
      </c>
      <c r="Q71" s="134" t="s">
        <v>145</v>
      </c>
      <c r="R71" s="135" t="s">
        <v>44</v>
      </c>
      <c r="S71" s="135" t="s">
        <v>146</v>
      </c>
      <c r="T71" s="135" t="s">
        <v>147</v>
      </c>
      <c r="U71" s="135" t="s">
        <v>44</v>
      </c>
      <c r="V71" s="136"/>
      <c r="W71" s="136"/>
      <c r="X71" s="137" t="s">
        <v>44</v>
      </c>
    </row>
    <row r="72" spans="1:24" s="4" customFormat="1" ht="18" customHeight="1" x14ac:dyDescent="0.15">
      <c r="A72" s="32">
        <f t="shared" si="5"/>
        <v>2</v>
      </c>
      <c r="B72" s="69" t="s">
        <v>148</v>
      </c>
      <c r="C72" s="60" t="s">
        <v>149</v>
      </c>
      <c r="D72" s="69" t="s">
        <v>150</v>
      </c>
      <c r="E72" s="70" t="s">
        <v>151</v>
      </c>
      <c r="F72" s="61">
        <v>2</v>
      </c>
      <c r="G72" s="103">
        <f t="shared" si="6"/>
        <v>525</v>
      </c>
      <c r="H72" s="102">
        <f t="shared" si="7"/>
        <v>1050</v>
      </c>
      <c r="I72" s="62" t="s">
        <v>44</v>
      </c>
      <c r="J72" s="156">
        <f t="shared" si="8"/>
        <v>525</v>
      </c>
      <c r="K72" s="159">
        <f t="shared" si="9"/>
        <v>1050</v>
      </c>
      <c r="L72" s="131">
        <v>1</v>
      </c>
      <c r="M72" s="162">
        <v>525</v>
      </c>
      <c r="N72" s="132">
        <v>1</v>
      </c>
      <c r="O72" s="133">
        <f>IF(AND(B72="",C72=""),"",IF(J72&gt;=20000,0.05,IF(J72&gt;=10000,0.1,IF(J72&gt;=5000,0.2,IF(J72&gt;=1000,0.3,IF(J72&gt;=0,0.4,{0}))))))</f>
        <v>0.4</v>
      </c>
      <c r="P72" s="165">
        <f t="shared" si="10"/>
        <v>420</v>
      </c>
      <c r="Q72" s="134" t="s">
        <v>152</v>
      </c>
      <c r="R72" s="135" t="s">
        <v>44</v>
      </c>
      <c r="S72" s="135" t="s">
        <v>153</v>
      </c>
      <c r="T72" s="135" t="s">
        <v>147</v>
      </c>
      <c r="U72" s="135" t="s">
        <v>44</v>
      </c>
      <c r="V72" s="136"/>
      <c r="W72" s="136"/>
      <c r="X72" s="137" t="s">
        <v>44</v>
      </c>
    </row>
    <row r="73" spans="1:24" s="4" customFormat="1" ht="18" customHeight="1" x14ac:dyDescent="0.15">
      <c r="A73" s="32">
        <f t="shared" si="5"/>
        <v>3</v>
      </c>
      <c r="B73" s="69" t="s">
        <v>154</v>
      </c>
      <c r="C73" s="60" t="s">
        <v>155</v>
      </c>
      <c r="D73" s="69" t="s">
        <v>156</v>
      </c>
      <c r="E73" s="70" t="s">
        <v>45</v>
      </c>
      <c r="F73" s="61">
        <v>6</v>
      </c>
      <c r="G73" s="102">
        <f t="shared" si="6"/>
        <v>420</v>
      </c>
      <c r="H73" s="102">
        <f t="shared" si="7"/>
        <v>2520</v>
      </c>
      <c r="I73" s="62" t="s">
        <v>44</v>
      </c>
      <c r="J73" s="156">
        <f t="shared" si="8"/>
        <v>420</v>
      </c>
      <c r="K73" s="159">
        <f t="shared" si="9"/>
        <v>2520</v>
      </c>
      <c r="L73" s="131">
        <v>1</v>
      </c>
      <c r="M73" s="162">
        <v>420</v>
      </c>
      <c r="N73" s="132">
        <v>1</v>
      </c>
      <c r="O73" s="133">
        <f>IF(AND(B73="",C73=""),"",IF(J73&gt;=20000,0.05,IF(J73&gt;=10000,0.1,IF(J73&gt;=5000,0.2,IF(J73&gt;=1000,0.3,IF(J73&gt;=0,0.4,{0}))))))</f>
        <v>0.4</v>
      </c>
      <c r="P73" s="165">
        <f t="shared" si="10"/>
        <v>1008</v>
      </c>
      <c r="Q73" s="134" t="s">
        <v>152</v>
      </c>
      <c r="R73" s="135" t="s">
        <v>44</v>
      </c>
      <c r="S73" s="135" t="s">
        <v>153</v>
      </c>
      <c r="T73" s="135" t="s">
        <v>147</v>
      </c>
      <c r="U73" s="135" t="s">
        <v>44</v>
      </c>
      <c r="V73" s="136"/>
      <c r="W73" s="136"/>
      <c r="X73" s="137" t="s">
        <v>44</v>
      </c>
    </row>
    <row r="74" spans="1:24" s="4" customFormat="1" ht="18" customHeight="1" x14ac:dyDescent="0.15">
      <c r="A74" s="32">
        <f t="shared" si="5"/>
        <v>4</v>
      </c>
      <c r="B74" s="60" t="s">
        <v>154</v>
      </c>
      <c r="C74" s="60" t="s">
        <v>157</v>
      </c>
      <c r="D74" s="60" t="s">
        <v>156</v>
      </c>
      <c r="E74" s="61" t="s">
        <v>45</v>
      </c>
      <c r="F74" s="61">
        <v>1</v>
      </c>
      <c r="G74" s="102">
        <f t="shared" si="6"/>
        <v>759</v>
      </c>
      <c r="H74" s="102">
        <f t="shared" si="7"/>
        <v>759</v>
      </c>
      <c r="I74" s="62" t="s">
        <v>44</v>
      </c>
      <c r="J74" s="156">
        <f t="shared" si="8"/>
        <v>759</v>
      </c>
      <c r="K74" s="159">
        <f t="shared" si="9"/>
        <v>759</v>
      </c>
      <c r="L74" s="131">
        <v>1</v>
      </c>
      <c r="M74" s="162">
        <v>759</v>
      </c>
      <c r="N74" s="132">
        <v>1</v>
      </c>
      <c r="O74" s="133">
        <f>IF(AND(B74="",C74=""),"",IF(J74&gt;=20000,0.05,IF(J74&gt;=10000,0.1,IF(J74&gt;=5000,0.2,IF(J74&gt;=1000,0.3,IF(J74&gt;=0,0.4,{0}))))))</f>
        <v>0.4</v>
      </c>
      <c r="P74" s="165">
        <f t="shared" si="10"/>
        <v>303.60000000000002</v>
      </c>
      <c r="Q74" s="134" t="s">
        <v>152</v>
      </c>
      <c r="R74" s="135" t="s">
        <v>44</v>
      </c>
      <c r="S74" s="135" t="s">
        <v>153</v>
      </c>
      <c r="T74" s="135" t="s">
        <v>147</v>
      </c>
      <c r="U74" s="135" t="s">
        <v>44</v>
      </c>
      <c r="V74" s="136"/>
      <c r="W74" s="136"/>
      <c r="X74" s="137" t="s">
        <v>44</v>
      </c>
    </row>
    <row r="75" spans="1:24" s="4" customFormat="1" ht="18" customHeight="1" x14ac:dyDescent="0.15">
      <c r="A75" s="32">
        <f t="shared" si="5"/>
        <v>5</v>
      </c>
      <c r="B75" s="69" t="s">
        <v>158</v>
      </c>
      <c r="C75" s="69" t="s">
        <v>159</v>
      </c>
      <c r="D75" s="69" t="s">
        <v>160</v>
      </c>
      <c r="E75" s="70" t="s">
        <v>151</v>
      </c>
      <c r="F75" s="70">
        <v>6</v>
      </c>
      <c r="G75" s="103">
        <f t="shared" si="6"/>
        <v>35</v>
      </c>
      <c r="H75" s="102">
        <f t="shared" si="7"/>
        <v>210</v>
      </c>
      <c r="I75" s="62" t="s">
        <v>44</v>
      </c>
      <c r="J75" s="156">
        <f t="shared" si="8"/>
        <v>35</v>
      </c>
      <c r="K75" s="159">
        <f t="shared" si="9"/>
        <v>210</v>
      </c>
      <c r="L75" s="131">
        <v>1</v>
      </c>
      <c r="M75" s="162">
        <v>35</v>
      </c>
      <c r="N75" s="132">
        <v>1</v>
      </c>
      <c r="O75" s="133">
        <f>IF(AND(B75="",C75=""),"",IF(J75&gt;=20000,0.05,IF(J75&gt;=10000,0.1,IF(J75&gt;=5000,0.2,IF(J75&gt;=1000,0.3,IF(J75&gt;=0,0.4,{0}))))))</f>
        <v>0.4</v>
      </c>
      <c r="P75" s="165">
        <f t="shared" si="10"/>
        <v>84</v>
      </c>
      <c r="Q75" s="134" t="s">
        <v>152</v>
      </c>
      <c r="R75" s="135" t="s">
        <v>44</v>
      </c>
      <c r="S75" s="135" t="s">
        <v>153</v>
      </c>
      <c r="T75" s="135" t="s">
        <v>147</v>
      </c>
      <c r="U75" s="135" t="s">
        <v>44</v>
      </c>
      <c r="V75" s="136"/>
      <c r="W75" s="136"/>
      <c r="X75" s="137" t="s">
        <v>44</v>
      </c>
    </row>
    <row r="76" spans="1:24" s="4" customFormat="1" ht="18" customHeight="1" x14ac:dyDescent="0.15">
      <c r="A76" s="32">
        <f t="shared" si="5"/>
        <v>6</v>
      </c>
      <c r="B76" s="69" t="s">
        <v>161</v>
      </c>
      <c r="C76" s="69" t="s">
        <v>162</v>
      </c>
      <c r="D76" s="69" t="s">
        <v>163</v>
      </c>
      <c r="E76" s="70" t="s">
        <v>151</v>
      </c>
      <c r="F76" s="70">
        <v>2</v>
      </c>
      <c r="G76" s="103">
        <f t="shared" si="6"/>
        <v>90</v>
      </c>
      <c r="H76" s="102">
        <f t="shared" si="7"/>
        <v>180</v>
      </c>
      <c r="I76" s="62" t="s">
        <v>44</v>
      </c>
      <c r="J76" s="156">
        <f t="shared" si="8"/>
        <v>90</v>
      </c>
      <c r="K76" s="159">
        <f t="shared" si="9"/>
        <v>180</v>
      </c>
      <c r="L76" s="131">
        <v>1</v>
      </c>
      <c r="M76" s="162">
        <v>90</v>
      </c>
      <c r="N76" s="132">
        <v>1</v>
      </c>
      <c r="O76" s="133">
        <f>IF(AND(B76="",C76=""),"",IF(J76&gt;=20000,0.05,IF(J76&gt;=10000,0.1,IF(J76&gt;=5000,0.2,IF(J76&gt;=1000,0.3,IF(J76&gt;=0,0.4,{0}))))))</f>
        <v>0.4</v>
      </c>
      <c r="P76" s="165">
        <f t="shared" si="10"/>
        <v>72</v>
      </c>
      <c r="Q76" s="134" t="s">
        <v>152</v>
      </c>
      <c r="R76" s="135" t="s">
        <v>44</v>
      </c>
      <c r="S76" s="135" t="s">
        <v>164</v>
      </c>
      <c r="T76" s="135" t="s">
        <v>147</v>
      </c>
      <c r="U76" s="135" t="s">
        <v>44</v>
      </c>
      <c r="V76" s="136"/>
      <c r="W76" s="136"/>
      <c r="X76" s="137" t="s">
        <v>44</v>
      </c>
    </row>
    <row r="77" spans="1:24" s="4" customFormat="1" ht="18" customHeight="1" x14ac:dyDescent="0.15">
      <c r="A77" s="32">
        <f t="shared" si="5"/>
        <v>7</v>
      </c>
      <c r="B77" s="69" t="s">
        <v>165</v>
      </c>
      <c r="C77" s="69" t="s">
        <v>166</v>
      </c>
      <c r="D77" s="69" t="s">
        <v>167</v>
      </c>
      <c r="E77" s="70" t="s">
        <v>151</v>
      </c>
      <c r="F77" s="70">
        <v>4</v>
      </c>
      <c r="G77" s="103">
        <f t="shared" si="6"/>
        <v>5</v>
      </c>
      <c r="H77" s="103">
        <f t="shared" si="7"/>
        <v>20</v>
      </c>
      <c r="I77" s="138" t="s">
        <v>44</v>
      </c>
      <c r="J77" s="156">
        <f t="shared" si="8"/>
        <v>5</v>
      </c>
      <c r="K77" s="159">
        <f t="shared" si="9"/>
        <v>20</v>
      </c>
      <c r="L77" s="131">
        <v>1</v>
      </c>
      <c r="M77" s="162">
        <v>5</v>
      </c>
      <c r="N77" s="132">
        <v>1</v>
      </c>
      <c r="O77" s="133">
        <f>IF(AND(B77="",C77=""),"",IF(J77&gt;=20000,0.05,IF(J77&gt;=10000,0.1,IF(J77&gt;=5000,0.2,IF(J77&gt;=1000,0.3,IF(J77&gt;=0,0.4,{0}))))))</f>
        <v>0.4</v>
      </c>
      <c r="P77" s="165">
        <f t="shared" si="10"/>
        <v>8</v>
      </c>
      <c r="Q77" s="134" t="s">
        <v>152</v>
      </c>
      <c r="R77" s="135" t="s">
        <v>44</v>
      </c>
      <c r="S77" s="135" t="s">
        <v>168</v>
      </c>
      <c r="T77" s="135" t="s">
        <v>147</v>
      </c>
      <c r="U77" s="135" t="s">
        <v>44</v>
      </c>
      <c r="V77" s="136"/>
      <c r="W77" s="136"/>
      <c r="X77" s="137" t="s">
        <v>44</v>
      </c>
    </row>
    <row r="78" spans="1:24" s="4" customFormat="1" ht="18" customHeight="1" x14ac:dyDescent="0.15">
      <c r="A78" s="32">
        <f t="shared" si="5"/>
        <v>8</v>
      </c>
      <c r="B78" s="69" t="s">
        <v>169</v>
      </c>
      <c r="C78" s="69" t="s">
        <v>170</v>
      </c>
      <c r="D78" s="69" t="s">
        <v>44</v>
      </c>
      <c r="E78" s="70" t="s">
        <v>151</v>
      </c>
      <c r="F78" s="70">
        <v>40</v>
      </c>
      <c r="G78" s="103">
        <f t="shared" si="6"/>
        <v>1</v>
      </c>
      <c r="H78" s="103">
        <f t="shared" si="7"/>
        <v>40</v>
      </c>
      <c r="I78" s="138" t="s">
        <v>44</v>
      </c>
      <c r="J78" s="156">
        <f t="shared" si="8"/>
        <v>1</v>
      </c>
      <c r="K78" s="159">
        <f t="shared" si="9"/>
        <v>40</v>
      </c>
      <c r="L78" s="131">
        <v>1</v>
      </c>
      <c r="M78" s="162">
        <v>1</v>
      </c>
      <c r="N78" s="132">
        <v>1</v>
      </c>
      <c r="O78" s="133">
        <f>IF(AND(B78="",C78=""),"",IF(J78&gt;=20000,0.05,IF(J78&gt;=10000,0.1,IF(J78&gt;=5000,0.2,IF(J78&gt;=1000,0.3,IF(J78&gt;=0,0.4,{0}))))))</f>
        <v>0.4</v>
      </c>
      <c r="P78" s="165">
        <f t="shared" si="10"/>
        <v>16</v>
      </c>
      <c r="Q78" s="134" t="s">
        <v>71</v>
      </c>
      <c r="R78" s="135" t="s">
        <v>44</v>
      </c>
      <c r="S78" s="135" t="s">
        <v>44</v>
      </c>
      <c r="T78" s="135" t="s">
        <v>147</v>
      </c>
      <c r="U78" s="135" t="s">
        <v>44</v>
      </c>
      <c r="V78" s="136"/>
      <c r="W78" s="136"/>
      <c r="X78" s="137" t="s">
        <v>44</v>
      </c>
    </row>
    <row r="79" spans="1:24" s="4" customFormat="1" ht="18" customHeight="1" x14ac:dyDescent="0.15">
      <c r="A79" s="32">
        <f t="shared" si="5"/>
        <v>9</v>
      </c>
      <c r="B79" s="69" t="s">
        <v>169</v>
      </c>
      <c r="C79" s="60" t="s">
        <v>171</v>
      </c>
      <c r="D79" s="69" t="s">
        <v>44</v>
      </c>
      <c r="E79" s="70" t="s">
        <v>151</v>
      </c>
      <c r="F79" s="70">
        <v>60</v>
      </c>
      <c r="G79" s="103">
        <f t="shared" si="6"/>
        <v>1.6</v>
      </c>
      <c r="H79" s="103">
        <f t="shared" si="7"/>
        <v>96</v>
      </c>
      <c r="I79" s="138" t="s">
        <v>44</v>
      </c>
      <c r="J79" s="156">
        <f t="shared" si="8"/>
        <v>1.6</v>
      </c>
      <c r="K79" s="159">
        <f t="shared" si="9"/>
        <v>96</v>
      </c>
      <c r="L79" s="131">
        <v>1</v>
      </c>
      <c r="M79" s="162">
        <v>1.6</v>
      </c>
      <c r="N79" s="132">
        <v>1</v>
      </c>
      <c r="O79" s="133">
        <f>IF(AND(B79="",C79=""),"",IF(J79&gt;=20000,0.05,IF(J79&gt;=10000,0.1,IF(J79&gt;=5000,0.2,IF(J79&gt;=1000,0.3,IF(J79&gt;=0,0.4,{0}))))))</f>
        <v>0.4</v>
      </c>
      <c r="P79" s="165">
        <f t="shared" si="10"/>
        <v>38.4</v>
      </c>
      <c r="Q79" s="134" t="s">
        <v>71</v>
      </c>
      <c r="R79" s="135" t="s">
        <v>44</v>
      </c>
      <c r="S79" s="135" t="s">
        <v>44</v>
      </c>
      <c r="T79" s="135" t="s">
        <v>147</v>
      </c>
      <c r="U79" s="135" t="s">
        <v>44</v>
      </c>
      <c r="V79" s="136"/>
      <c r="W79" s="136"/>
      <c r="X79" s="137" t="s">
        <v>44</v>
      </c>
    </row>
    <row r="80" spans="1:24" s="4" customFormat="1" ht="18" customHeight="1" x14ac:dyDescent="0.15">
      <c r="A80" s="32">
        <f t="shared" si="5"/>
        <v>10</v>
      </c>
      <c r="B80" s="69" t="s">
        <v>172</v>
      </c>
      <c r="C80" s="69" t="s">
        <v>173</v>
      </c>
      <c r="D80" s="69" t="s">
        <v>174</v>
      </c>
      <c r="E80" s="70" t="s">
        <v>151</v>
      </c>
      <c r="F80" s="70">
        <v>3.4</v>
      </c>
      <c r="G80" s="103">
        <f t="shared" si="6"/>
        <v>650</v>
      </c>
      <c r="H80" s="103">
        <f t="shared" si="7"/>
        <v>2210</v>
      </c>
      <c r="I80" s="138" t="s">
        <v>44</v>
      </c>
      <c r="J80" s="156">
        <f t="shared" si="8"/>
        <v>650</v>
      </c>
      <c r="K80" s="159">
        <f t="shared" si="9"/>
        <v>2210</v>
      </c>
      <c r="L80" s="131">
        <v>1</v>
      </c>
      <c r="M80" s="162">
        <v>650</v>
      </c>
      <c r="N80" s="132">
        <v>1</v>
      </c>
      <c r="O80" s="133">
        <f>IF(AND(B80="",C80=""),"",IF(J80&gt;=20000,0.05,IF(J80&gt;=10000,0.1,IF(J80&gt;=5000,0.2,IF(J80&gt;=1000,0.3,IF(J80&gt;=0,0.4,{0}))))))</f>
        <v>0.4</v>
      </c>
      <c r="P80" s="165">
        <f t="shared" si="10"/>
        <v>884</v>
      </c>
      <c r="Q80" s="134" t="s">
        <v>175</v>
      </c>
      <c r="R80" s="135" t="s">
        <v>44</v>
      </c>
      <c r="S80" s="135" t="s">
        <v>176</v>
      </c>
      <c r="T80" s="135" t="s">
        <v>147</v>
      </c>
      <c r="U80" s="135" t="s">
        <v>44</v>
      </c>
      <c r="V80" s="136"/>
      <c r="W80" s="136"/>
      <c r="X80" s="137" t="s">
        <v>44</v>
      </c>
    </row>
    <row r="81" spans="1:24" s="4" customFormat="1" ht="18" customHeight="1" x14ac:dyDescent="0.15">
      <c r="A81" s="32">
        <f t="shared" si="5"/>
        <v>11</v>
      </c>
      <c r="B81" s="69" t="s">
        <v>177</v>
      </c>
      <c r="C81" s="69" t="s">
        <v>178</v>
      </c>
      <c r="D81" s="69" t="s">
        <v>174</v>
      </c>
      <c r="E81" s="70" t="s">
        <v>151</v>
      </c>
      <c r="F81" s="70">
        <v>9</v>
      </c>
      <c r="G81" s="103">
        <f t="shared" si="6"/>
        <v>250</v>
      </c>
      <c r="H81" s="103">
        <f t="shared" si="7"/>
        <v>2250</v>
      </c>
      <c r="I81" s="138" t="s">
        <v>44</v>
      </c>
      <c r="J81" s="156">
        <f t="shared" si="8"/>
        <v>250</v>
      </c>
      <c r="K81" s="159">
        <f t="shared" si="9"/>
        <v>2250</v>
      </c>
      <c r="L81" s="131">
        <v>1</v>
      </c>
      <c r="M81" s="162">
        <v>250</v>
      </c>
      <c r="N81" s="132">
        <v>1</v>
      </c>
      <c r="O81" s="133">
        <f>IF(AND(B81="",C81=""),"",IF(J81&gt;=20000,0.05,IF(J81&gt;=10000,0.1,IF(J81&gt;=5000,0.2,IF(J81&gt;=1000,0.3,IF(J81&gt;=0,0.4,{0}))))))</f>
        <v>0.4</v>
      </c>
      <c r="P81" s="165">
        <f t="shared" si="10"/>
        <v>900</v>
      </c>
      <c r="Q81" s="134" t="s">
        <v>175</v>
      </c>
      <c r="R81" s="135" t="s">
        <v>44</v>
      </c>
      <c r="S81" s="135" t="s">
        <v>176</v>
      </c>
      <c r="T81" s="135" t="s">
        <v>147</v>
      </c>
      <c r="U81" s="135" t="s">
        <v>44</v>
      </c>
      <c r="V81" s="136"/>
      <c r="W81" s="136"/>
      <c r="X81" s="137" t="s">
        <v>44</v>
      </c>
    </row>
    <row r="82" spans="1:24" s="4" customFormat="1" ht="18" customHeight="1" x14ac:dyDescent="0.15">
      <c r="A82" s="32">
        <f t="shared" si="5"/>
        <v>12</v>
      </c>
      <c r="B82" s="60" t="s">
        <v>179</v>
      </c>
      <c r="C82" s="60" t="s">
        <v>180</v>
      </c>
      <c r="D82" s="60" t="s">
        <v>174</v>
      </c>
      <c r="E82" s="61" t="s">
        <v>151</v>
      </c>
      <c r="F82" s="61">
        <v>2</v>
      </c>
      <c r="G82" s="102">
        <f t="shared" si="6"/>
        <v>78</v>
      </c>
      <c r="H82" s="103">
        <f t="shared" si="7"/>
        <v>156</v>
      </c>
      <c r="I82" s="138" t="s">
        <v>44</v>
      </c>
      <c r="J82" s="156">
        <f t="shared" si="8"/>
        <v>78</v>
      </c>
      <c r="K82" s="159">
        <f t="shared" si="9"/>
        <v>156</v>
      </c>
      <c r="L82" s="131">
        <v>1</v>
      </c>
      <c r="M82" s="162">
        <v>78</v>
      </c>
      <c r="N82" s="132">
        <v>1</v>
      </c>
      <c r="O82" s="133">
        <f>IF(AND(B82="",C82=""),"",IF(J82&gt;=20000,0.05,IF(J82&gt;=10000,0.1,IF(J82&gt;=5000,0.2,IF(J82&gt;=1000,0.3,IF(J82&gt;=0,0.4,{0}))))))</f>
        <v>0.4</v>
      </c>
      <c r="P82" s="165">
        <f t="shared" si="10"/>
        <v>62.4</v>
      </c>
      <c r="Q82" s="134" t="s">
        <v>175</v>
      </c>
      <c r="R82" s="135" t="s">
        <v>44</v>
      </c>
      <c r="S82" s="135" t="s">
        <v>176</v>
      </c>
      <c r="T82" s="135" t="s">
        <v>147</v>
      </c>
      <c r="U82" s="135" t="s">
        <v>44</v>
      </c>
      <c r="V82" s="136"/>
      <c r="W82" s="136"/>
      <c r="X82" s="137" t="s">
        <v>44</v>
      </c>
    </row>
    <row r="83" spans="1:24" s="4" customFormat="1" ht="18" customHeight="1" x14ac:dyDescent="0.15">
      <c r="A83" s="32">
        <f t="shared" si="5"/>
        <v>13</v>
      </c>
      <c r="B83" s="60" t="s">
        <v>181</v>
      </c>
      <c r="C83" s="60" t="s">
        <v>182</v>
      </c>
      <c r="D83" s="60" t="s">
        <v>174</v>
      </c>
      <c r="E83" s="61" t="s">
        <v>151</v>
      </c>
      <c r="F83" s="61">
        <v>12</v>
      </c>
      <c r="G83" s="102">
        <f t="shared" si="6"/>
        <v>39</v>
      </c>
      <c r="H83" s="103">
        <f t="shared" si="7"/>
        <v>468</v>
      </c>
      <c r="I83" s="138" t="s">
        <v>44</v>
      </c>
      <c r="J83" s="156">
        <f t="shared" si="8"/>
        <v>39</v>
      </c>
      <c r="K83" s="159">
        <f t="shared" si="9"/>
        <v>468</v>
      </c>
      <c r="L83" s="131">
        <v>1</v>
      </c>
      <c r="M83" s="162">
        <v>39</v>
      </c>
      <c r="N83" s="132">
        <v>1</v>
      </c>
      <c r="O83" s="133">
        <f>IF(AND(B83="",C83=""),"",IF(J83&gt;=20000,0.05,IF(J83&gt;=10000,0.1,IF(J83&gt;=5000,0.2,IF(J83&gt;=1000,0.3,IF(J83&gt;=0,0.4,{0}))))))</f>
        <v>0.4</v>
      </c>
      <c r="P83" s="165">
        <f t="shared" si="10"/>
        <v>187.2</v>
      </c>
      <c r="Q83" s="134" t="s">
        <v>175</v>
      </c>
      <c r="R83" s="135" t="s">
        <v>44</v>
      </c>
      <c r="S83" s="135" t="s">
        <v>176</v>
      </c>
      <c r="T83" s="135" t="s">
        <v>147</v>
      </c>
      <c r="U83" s="135" t="s">
        <v>44</v>
      </c>
      <c r="V83" s="136"/>
      <c r="W83" s="136"/>
      <c r="X83" s="137" t="s">
        <v>44</v>
      </c>
    </row>
    <row r="84" spans="1:24" s="4" customFormat="1" ht="18" customHeight="1" x14ac:dyDescent="0.15">
      <c r="A84" s="32">
        <f t="shared" si="5"/>
        <v>14</v>
      </c>
      <c r="B84" s="60" t="s">
        <v>183</v>
      </c>
      <c r="C84" s="60" t="s">
        <v>184</v>
      </c>
      <c r="D84" s="60" t="s">
        <v>174</v>
      </c>
      <c r="E84" s="61" t="s">
        <v>151</v>
      </c>
      <c r="F84" s="61">
        <v>0.8</v>
      </c>
      <c r="G84" s="102">
        <f t="shared" si="6"/>
        <v>333</v>
      </c>
      <c r="H84" s="102">
        <f t="shared" si="7"/>
        <v>266.39999999999998</v>
      </c>
      <c r="I84" s="62" t="s">
        <v>44</v>
      </c>
      <c r="J84" s="156">
        <f t="shared" si="8"/>
        <v>333</v>
      </c>
      <c r="K84" s="159">
        <f t="shared" si="9"/>
        <v>266.39999999999998</v>
      </c>
      <c r="L84" s="131">
        <v>1</v>
      </c>
      <c r="M84" s="162">
        <v>333</v>
      </c>
      <c r="N84" s="132">
        <v>1</v>
      </c>
      <c r="O84" s="133">
        <f>IF(AND(B84="",C84=""),"",IF(J84&gt;=20000,0.05,IF(J84&gt;=10000,0.1,IF(J84&gt;=5000,0.2,IF(J84&gt;=1000,0.3,IF(J84&gt;=0,0.4,{0}))))))</f>
        <v>0.4</v>
      </c>
      <c r="P84" s="165">
        <f t="shared" si="10"/>
        <v>106.56</v>
      </c>
      <c r="Q84" s="134" t="s">
        <v>175</v>
      </c>
      <c r="R84" s="135" t="s">
        <v>44</v>
      </c>
      <c r="S84" s="135" t="s">
        <v>176</v>
      </c>
      <c r="T84" s="135" t="s">
        <v>147</v>
      </c>
      <c r="U84" s="135" t="s">
        <v>44</v>
      </c>
      <c r="V84" s="136"/>
      <c r="W84" s="136"/>
      <c r="X84" s="137" t="s">
        <v>44</v>
      </c>
    </row>
    <row r="85" spans="1:24" s="4" customFormat="1" ht="18" customHeight="1" x14ac:dyDescent="0.15">
      <c r="A85" s="32">
        <f t="shared" si="5"/>
        <v>15</v>
      </c>
      <c r="B85" s="60" t="s">
        <v>185</v>
      </c>
      <c r="C85" s="60" t="s">
        <v>44</v>
      </c>
      <c r="D85" s="60" t="s">
        <v>44</v>
      </c>
      <c r="E85" s="61" t="s">
        <v>151</v>
      </c>
      <c r="F85" s="61">
        <v>16</v>
      </c>
      <c r="G85" s="102">
        <f t="shared" si="6"/>
        <v>10.5</v>
      </c>
      <c r="H85" s="102">
        <f t="shared" si="7"/>
        <v>168</v>
      </c>
      <c r="I85" s="62" t="s">
        <v>44</v>
      </c>
      <c r="J85" s="156">
        <f t="shared" si="8"/>
        <v>10.5</v>
      </c>
      <c r="K85" s="159">
        <f t="shared" si="9"/>
        <v>168</v>
      </c>
      <c r="L85" s="131">
        <v>1</v>
      </c>
      <c r="M85" s="162">
        <v>10.5</v>
      </c>
      <c r="N85" s="132">
        <v>1</v>
      </c>
      <c r="O85" s="133">
        <f>IF(AND(B85="",C85=""),"",IF(J85&gt;=20000,0.05,IF(J85&gt;=10000,0.1,IF(J85&gt;=5000,0.2,IF(J85&gt;=1000,0.3,IF(J85&gt;=0,0.4,{0}))))))</f>
        <v>0.4</v>
      </c>
      <c r="P85" s="165">
        <f t="shared" si="10"/>
        <v>67.2</v>
      </c>
      <c r="Q85" s="134" t="s">
        <v>71</v>
      </c>
      <c r="R85" s="135" t="s">
        <v>44</v>
      </c>
      <c r="S85" s="135" t="s">
        <v>44</v>
      </c>
      <c r="T85" s="135" t="s">
        <v>147</v>
      </c>
      <c r="U85" s="135" t="s">
        <v>44</v>
      </c>
      <c r="V85" s="136"/>
      <c r="W85" s="136"/>
      <c r="X85" s="137" t="s">
        <v>44</v>
      </c>
    </row>
    <row r="86" spans="1:24" s="4" customFormat="1" ht="18" customHeight="1" x14ac:dyDescent="0.15">
      <c r="A86" s="32">
        <f t="shared" si="5"/>
        <v>16</v>
      </c>
      <c r="B86" s="60" t="s">
        <v>44</v>
      </c>
      <c r="C86" s="60" t="s">
        <v>44</v>
      </c>
      <c r="D86" s="60" t="s">
        <v>44</v>
      </c>
      <c r="E86" s="61"/>
      <c r="F86" s="61" t="str">
        <f>IF(AND(B86="",C86=""),"",1)</f>
        <v/>
      </c>
      <c r="G86" s="102" t="str">
        <f t="shared" si="6"/>
        <v/>
      </c>
      <c r="H86" s="102" t="str">
        <f t="shared" si="7"/>
        <v/>
      </c>
      <c r="I86" s="62" t="s">
        <v>44</v>
      </c>
      <c r="J86" s="156" t="str">
        <f t="shared" si="8"/>
        <v/>
      </c>
      <c r="K86" s="159" t="str">
        <f t="shared" si="9"/>
        <v/>
      </c>
      <c r="L86" s="131" t="str">
        <f>IF(AND(B86="",C86=""),"",1)</f>
        <v/>
      </c>
      <c r="M86" s="162"/>
      <c r="N86" s="132" t="str">
        <f>IF(AND(B86="",C86=""),"",1)</f>
        <v/>
      </c>
      <c r="O86" s="133" t="str">
        <f>IF(AND(B86="",C86=""),"",IF(J86&gt;=20000,0.05,IF(J86&gt;=10000,0.1,IF(J86&gt;=5000,0.2,IF(J86&gt;=1000,0.3,IF(J86&gt;=0,0.4,{0}))))))</f>
        <v/>
      </c>
      <c r="P86" s="165" t="str">
        <f t="shared" si="10"/>
        <v/>
      </c>
      <c r="Q86" s="134" t="str">
        <f>IF(AND(B86="",C86=""),"","元件")</f>
        <v/>
      </c>
      <c r="R86" s="135" t="s">
        <v>44</v>
      </c>
      <c r="S86" s="135" t="s">
        <v>44</v>
      </c>
      <c r="T86" s="135" t="s">
        <v>44</v>
      </c>
      <c r="U86" s="135" t="s">
        <v>44</v>
      </c>
      <c r="V86" s="136"/>
      <c r="W86" s="136"/>
      <c r="X86" s="137" t="s">
        <v>44</v>
      </c>
    </row>
    <row r="87" spans="1:24" s="4" customFormat="1" ht="18" customHeight="1" x14ac:dyDescent="0.15">
      <c r="A87" s="32">
        <f t="shared" si="5"/>
        <v>17</v>
      </c>
      <c r="B87" s="60" t="s">
        <v>44</v>
      </c>
      <c r="C87" s="60" t="s">
        <v>44</v>
      </c>
      <c r="D87" s="60" t="s">
        <v>44</v>
      </c>
      <c r="E87" s="61"/>
      <c r="F87" s="61" t="str">
        <f>IF(AND(B87="",C87=""),"",1)</f>
        <v/>
      </c>
      <c r="G87" s="102" t="str">
        <f t="shared" si="6"/>
        <v/>
      </c>
      <c r="H87" s="102" t="str">
        <f t="shared" si="7"/>
        <v/>
      </c>
      <c r="I87" s="62" t="s">
        <v>44</v>
      </c>
      <c r="J87" s="156" t="str">
        <f t="shared" si="8"/>
        <v/>
      </c>
      <c r="K87" s="159" t="str">
        <f t="shared" si="9"/>
        <v/>
      </c>
      <c r="L87" s="131" t="str">
        <f>IF(AND(B87="",C87=""),"",1)</f>
        <v/>
      </c>
      <c r="M87" s="162"/>
      <c r="N87" s="132" t="str">
        <f>IF(AND(B87="",C87=""),"",1)</f>
        <v/>
      </c>
      <c r="O87" s="133" t="str">
        <f>IF(AND(B87="",C87=""),"",IF(J87&gt;=20000,0.05,IF(J87&gt;=10000,0.1,IF(J87&gt;=5000,0.2,IF(J87&gt;=1000,0.3,IF(J87&gt;=0,0.4,{0}))))))</f>
        <v/>
      </c>
      <c r="P87" s="165" t="str">
        <f t="shared" si="10"/>
        <v/>
      </c>
      <c r="Q87" s="134" t="str">
        <f>IF(AND(B87="",C87=""),"","元件")</f>
        <v/>
      </c>
      <c r="R87" s="135" t="s">
        <v>44</v>
      </c>
      <c r="S87" s="135" t="s">
        <v>44</v>
      </c>
      <c r="T87" s="135" t="s">
        <v>44</v>
      </c>
      <c r="U87" s="135" t="s">
        <v>44</v>
      </c>
      <c r="V87" s="136"/>
      <c r="W87" s="136"/>
      <c r="X87" s="137" t="s">
        <v>44</v>
      </c>
    </row>
    <row r="88" spans="1:24" s="4" customFormat="1" ht="18" customHeight="1" x14ac:dyDescent="0.15">
      <c r="A88" s="32">
        <f t="shared" si="5"/>
        <v>18</v>
      </c>
      <c r="B88" s="60" t="s">
        <v>44</v>
      </c>
      <c r="C88" s="60" t="s">
        <v>44</v>
      </c>
      <c r="D88" s="60" t="s">
        <v>44</v>
      </c>
      <c r="E88" s="61"/>
      <c r="F88" s="61" t="str">
        <f>IF(AND(B88="",C88=""),"",1)</f>
        <v/>
      </c>
      <c r="G88" s="102" t="str">
        <f t="shared" si="6"/>
        <v/>
      </c>
      <c r="H88" s="102" t="str">
        <f t="shared" si="7"/>
        <v/>
      </c>
      <c r="I88" s="62" t="s">
        <v>44</v>
      </c>
      <c r="J88" s="156" t="str">
        <f t="shared" si="8"/>
        <v/>
      </c>
      <c r="K88" s="159" t="str">
        <f t="shared" si="9"/>
        <v/>
      </c>
      <c r="L88" s="131" t="str">
        <f>IF(AND(B88="",C88=""),"",1)</f>
        <v/>
      </c>
      <c r="M88" s="162"/>
      <c r="N88" s="132" t="str">
        <f>IF(AND(B88="",C88=""),"",1)</f>
        <v/>
      </c>
      <c r="O88" s="133" t="str">
        <f>IF(AND(B88="",C88=""),"",IF(J88&gt;=20000,0.05,IF(J88&gt;=10000,0.1,IF(J88&gt;=5000,0.2,IF(J88&gt;=1000,0.3,IF(J88&gt;=0,0.4,{0}))))))</f>
        <v/>
      </c>
      <c r="P88" s="165" t="str">
        <f t="shared" si="10"/>
        <v/>
      </c>
      <c r="Q88" s="134" t="str">
        <f>IF(AND(B88="",C88=""),"","元件")</f>
        <v/>
      </c>
      <c r="R88" s="135" t="s">
        <v>44</v>
      </c>
      <c r="S88" s="135" t="s">
        <v>44</v>
      </c>
      <c r="T88" s="135" t="s">
        <v>44</v>
      </c>
      <c r="U88" s="135" t="s">
        <v>44</v>
      </c>
      <c r="V88" s="136"/>
      <c r="W88" s="136"/>
      <c r="X88" s="137" t="s">
        <v>44</v>
      </c>
    </row>
    <row r="89" spans="1:24" s="4" customFormat="1" ht="18" customHeight="1" x14ac:dyDescent="0.15">
      <c r="A89" s="32">
        <f t="shared" si="5"/>
        <v>19</v>
      </c>
      <c r="B89" s="60" t="s">
        <v>44</v>
      </c>
      <c r="C89" s="60" t="s">
        <v>44</v>
      </c>
      <c r="D89" s="60" t="s">
        <v>44</v>
      </c>
      <c r="E89" s="61"/>
      <c r="F89" s="61" t="str">
        <f>IF(AND(B89="",C89=""),"",1)</f>
        <v/>
      </c>
      <c r="G89" s="102" t="str">
        <f t="shared" si="6"/>
        <v/>
      </c>
      <c r="H89" s="102" t="str">
        <f t="shared" si="7"/>
        <v/>
      </c>
      <c r="I89" s="62" t="s">
        <v>44</v>
      </c>
      <c r="J89" s="156" t="str">
        <f t="shared" si="8"/>
        <v/>
      </c>
      <c r="K89" s="159" t="str">
        <f t="shared" si="9"/>
        <v/>
      </c>
      <c r="L89" s="131" t="str">
        <f>IF(AND(B89="",C89=""),"",1)</f>
        <v/>
      </c>
      <c r="M89" s="162"/>
      <c r="N89" s="132" t="str">
        <f>IF(AND(B89="",C89=""),"",1)</f>
        <v/>
      </c>
      <c r="O89" s="133" t="str">
        <f>IF(AND(B89="",C89=""),"",IF(J89&gt;=20000,0.05,IF(J89&gt;=10000,0.1,IF(J89&gt;=5000,0.2,IF(J89&gt;=1000,0.3,IF(J89&gt;=0,0.4,{0}))))))</f>
        <v/>
      </c>
      <c r="P89" s="165" t="str">
        <f t="shared" si="10"/>
        <v/>
      </c>
      <c r="Q89" s="134" t="str">
        <f>IF(AND(B89="",C89=""),"","元件")</f>
        <v/>
      </c>
      <c r="R89" s="135" t="s">
        <v>44</v>
      </c>
      <c r="S89" s="135" t="s">
        <v>44</v>
      </c>
      <c r="T89" s="135" t="s">
        <v>44</v>
      </c>
      <c r="U89" s="135" t="s">
        <v>44</v>
      </c>
      <c r="V89" s="136"/>
      <c r="W89" s="136"/>
      <c r="X89" s="137" t="s">
        <v>44</v>
      </c>
    </row>
    <row r="90" spans="1:24" s="4" customFormat="1" ht="18" customHeight="1" x14ac:dyDescent="0.15">
      <c r="A90" s="32">
        <f t="shared" si="5"/>
        <v>20</v>
      </c>
      <c r="B90" s="60" t="s">
        <v>44</v>
      </c>
      <c r="C90" s="60" t="s">
        <v>44</v>
      </c>
      <c r="D90" s="60" t="s">
        <v>44</v>
      </c>
      <c r="E90" s="61"/>
      <c r="F90" s="61" t="str">
        <f>IF(AND(B90="",C90=""),"",1)</f>
        <v/>
      </c>
      <c r="G90" s="102" t="str">
        <f t="shared" si="6"/>
        <v/>
      </c>
      <c r="H90" s="102" t="str">
        <f t="shared" si="7"/>
        <v/>
      </c>
      <c r="I90" s="62" t="s">
        <v>44</v>
      </c>
      <c r="J90" s="156" t="str">
        <f t="shared" si="8"/>
        <v/>
      </c>
      <c r="K90" s="159" t="str">
        <f t="shared" si="9"/>
        <v/>
      </c>
      <c r="L90" s="131" t="str">
        <f>IF(AND(B90="",C90=""),"",1)</f>
        <v/>
      </c>
      <c r="M90" s="162"/>
      <c r="N90" s="132" t="str">
        <f>IF(AND(B90="",C90=""),"",1)</f>
        <v/>
      </c>
      <c r="O90" s="133" t="str">
        <f>IF(AND(B90="",C90=""),"",IF(J90&gt;=20000,0.05,IF(J90&gt;=10000,0.1,IF(J90&gt;=5000,0.2,IF(J90&gt;=1000,0.3,IF(J90&gt;=0,0.4,{0}))))))</f>
        <v/>
      </c>
      <c r="P90" s="165" t="str">
        <f t="shared" si="10"/>
        <v/>
      </c>
      <c r="Q90" s="134" t="str">
        <f>IF(AND(B90="",C90=""),"","元件")</f>
        <v/>
      </c>
      <c r="R90" s="135" t="s">
        <v>44</v>
      </c>
      <c r="S90" s="135" t="s">
        <v>44</v>
      </c>
      <c r="T90" s="135" t="s">
        <v>44</v>
      </c>
      <c r="U90" s="135" t="s">
        <v>44</v>
      </c>
      <c r="V90" s="136"/>
      <c r="W90" s="136"/>
      <c r="X90" s="137" t="s">
        <v>44</v>
      </c>
    </row>
    <row r="91" spans="1:24" s="4" customFormat="1" ht="18" customHeight="1" x14ac:dyDescent="0.15">
      <c r="A91" s="32">
        <f t="shared" si="5"/>
        <v>21</v>
      </c>
      <c r="B91" s="139" t="s">
        <v>38</v>
      </c>
      <c r="C91" s="140"/>
      <c r="D91" s="95"/>
      <c r="E91" s="70"/>
      <c r="F91" s="70"/>
      <c r="G91" s="103"/>
      <c r="H91" s="103">
        <f>ROUND(SUM(H70:INDEX(H:H,ROW()-1)),2)</f>
        <v>12393.4</v>
      </c>
      <c r="I91" s="62" t="s">
        <v>44</v>
      </c>
      <c r="J91" s="156"/>
      <c r="K91" s="159">
        <f>ROUND(SUM(K70:INDEX(K:K,ROW()-1)),2)</f>
        <v>12393.4</v>
      </c>
      <c r="L91" s="131"/>
      <c r="M91" s="162"/>
      <c r="N91" s="132"/>
      <c r="O91" s="133"/>
      <c r="P91" s="165"/>
      <c r="Q91" s="134"/>
      <c r="R91" s="135" t="s">
        <v>44</v>
      </c>
      <c r="S91" s="135" t="s">
        <v>44</v>
      </c>
      <c r="T91" s="135" t="s">
        <v>44</v>
      </c>
      <c r="U91" s="135" t="s">
        <v>44</v>
      </c>
      <c r="V91" s="136">
        <f>ROUND(SUMPRODUCT(F70:INDEX(F:F,ROW()-1),V70:INDEX(V:V,ROW()-1)),2)</f>
        <v>0</v>
      </c>
      <c r="W91" s="136">
        <f>ROUND(SUMPRODUCT(F70:INDEX(F:F,ROW()-1),W70:INDEX(W:W,ROW()-1)),2)</f>
        <v>0</v>
      </c>
      <c r="X91" s="137" t="s">
        <v>44</v>
      </c>
    </row>
    <row r="92" spans="1:24" s="4" customFormat="1" ht="18" customHeight="1" x14ac:dyDescent="0.15">
      <c r="A92" s="32">
        <f t="shared" si="5"/>
        <v>22</v>
      </c>
      <c r="B92" s="139" t="s">
        <v>74</v>
      </c>
      <c r="C92" s="140"/>
      <c r="D92" s="95"/>
      <c r="E92" s="70"/>
      <c r="F92" s="70"/>
      <c r="G92" s="103"/>
      <c r="H92" s="103">
        <f>ROUND(H91*0.2,2)</f>
        <v>2478.6799999999998</v>
      </c>
      <c r="I92" s="62" t="s">
        <v>44</v>
      </c>
      <c r="J92" s="156"/>
      <c r="K92" s="159"/>
      <c r="L92" s="131"/>
      <c r="M92" s="162"/>
      <c r="N92" s="132"/>
      <c r="O92" s="133"/>
      <c r="P92" s="165"/>
      <c r="Q92" s="134" t="s">
        <v>75</v>
      </c>
      <c r="R92" s="135"/>
      <c r="S92" s="135"/>
      <c r="T92" s="135"/>
      <c r="U92" s="135"/>
      <c r="V92" s="136"/>
      <c r="W92" s="136"/>
      <c r="X92" s="137"/>
    </row>
    <row r="93" spans="1:24" s="4" customFormat="1" ht="18" customHeight="1" x14ac:dyDescent="0.15">
      <c r="A93" s="32">
        <f t="shared" si="5"/>
        <v>23</v>
      </c>
      <c r="B93" s="95" t="s">
        <v>72</v>
      </c>
      <c r="C93" s="140"/>
      <c r="D93" s="95"/>
      <c r="E93" s="70"/>
      <c r="F93" s="70"/>
      <c r="G93" s="103"/>
      <c r="H93" s="103">
        <f>ROUND(SUM(H91:H92),2)</f>
        <v>14872.08</v>
      </c>
      <c r="I93" s="141"/>
      <c r="J93" s="156"/>
      <c r="K93" s="159">
        <f>ROUND(SUM(K91:K92),2)</f>
        <v>12393.4</v>
      </c>
      <c r="L93" s="142"/>
      <c r="M93" s="162"/>
      <c r="N93" s="143"/>
      <c r="O93" s="144"/>
      <c r="P93" s="165"/>
      <c r="Q93" s="134"/>
      <c r="R93" s="135" t="s">
        <v>44</v>
      </c>
      <c r="S93" s="135" t="s">
        <v>44</v>
      </c>
      <c r="T93" s="135" t="s">
        <v>44</v>
      </c>
      <c r="U93" s="135" t="s">
        <v>44</v>
      </c>
      <c r="V93" s="136"/>
      <c r="W93" s="136"/>
      <c r="X93" s="137" t="s">
        <v>44</v>
      </c>
    </row>
    <row r="94" spans="1:24" s="4" customFormat="1" ht="18" customHeight="1" x14ac:dyDescent="0.15">
      <c r="A94" s="145" t="s">
        <v>73</v>
      </c>
      <c r="B94" s="146"/>
      <c r="C94" s="147"/>
      <c r="D94" s="148"/>
      <c r="E94" s="148" t="s">
        <v>312</v>
      </c>
      <c r="F94" s="148">
        <v>1</v>
      </c>
      <c r="G94" s="154">
        <f>ROUND(H93,2)</f>
        <v>14872.08</v>
      </c>
      <c r="H94" s="154">
        <f>ROUND(F94*G94,2)</f>
        <v>14872.08</v>
      </c>
      <c r="I94" s="149"/>
      <c r="J94" s="157"/>
      <c r="K94" s="160">
        <f>ROUND(K93*F94,2)</f>
        <v>12393.4</v>
      </c>
      <c r="L94" s="150"/>
      <c r="M94" s="163"/>
      <c r="N94" s="151"/>
      <c r="O94" s="152"/>
      <c r="P94" s="166"/>
      <c r="Q94" s="134"/>
      <c r="R94" s="135" t="s">
        <v>44</v>
      </c>
      <c r="S94" s="135" t="s">
        <v>44</v>
      </c>
      <c r="T94" s="135" t="s">
        <v>44</v>
      </c>
      <c r="U94" s="135" t="s">
        <v>44</v>
      </c>
      <c r="V94" s="136"/>
      <c r="W94" s="136"/>
      <c r="X94" s="137" t="s">
        <v>44</v>
      </c>
    </row>
    <row r="95" spans="1:24" s="122" customFormat="1" ht="18" customHeight="1" x14ac:dyDescent="0.15">
      <c r="A95" s="96"/>
      <c r="B95" s="120" t="s">
        <v>44</v>
      </c>
      <c r="C95" s="120" t="s">
        <v>44</v>
      </c>
      <c r="D95" s="120" t="s">
        <v>44</v>
      </c>
      <c r="Q95" s="5"/>
      <c r="R95" s="5"/>
      <c r="S95" s="5"/>
      <c r="T95" s="5"/>
      <c r="U95" s="5"/>
      <c r="X95" s="120" t="s">
        <v>44</v>
      </c>
    </row>
    <row r="96" spans="1:24" s="122" customFormat="1" ht="18" customHeight="1" x14ac:dyDescent="0.15">
      <c r="A96" s="96"/>
      <c r="B96" s="120" t="s">
        <v>44</v>
      </c>
      <c r="C96" s="120" t="s">
        <v>44</v>
      </c>
      <c r="D96" s="120" t="s">
        <v>44</v>
      </c>
      <c r="Q96" s="5"/>
      <c r="R96" s="5"/>
      <c r="S96" s="5"/>
      <c r="T96" s="5"/>
      <c r="U96" s="5"/>
      <c r="X96" s="120" t="s">
        <v>44</v>
      </c>
    </row>
    <row r="97" spans="1:24" s="4" customFormat="1" ht="18" customHeight="1" x14ac:dyDescent="0.15">
      <c r="A97" s="98" t="str">
        <f>CONCATENATE("报价人：",项目信息!$B$8)</f>
        <v>报价人：wzr</v>
      </c>
      <c r="B97" s="98"/>
      <c r="C97" s="122"/>
      <c r="D97" s="122"/>
      <c r="E97" s="122"/>
      <c r="F97" s="122"/>
      <c r="G97" s="122"/>
      <c r="H97" s="153" t="str">
        <f>项目信息!$B$9</f>
        <v>2023.12.06</v>
      </c>
      <c r="Q97" s="5"/>
      <c r="R97" s="5"/>
      <c r="S97" s="5"/>
      <c r="T97" s="5"/>
      <c r="U97" s="5"/>
      <c r="X97" s="129" t="s">
        <v>44</v>
      </c>
    </row>
    <row r="98" spans="1:24" ht="18" customHeight="1" x14ac:dyDescent="0.15">
      <c r="A98" s="195" t="str">
        <f>T(项目信息!$B$22)</f>
        <v>利驰软件（苏州）有限公司</v>
      </c>
      <c r="B98" s="195"/>
      <c r="C98" s="195"/>
      <c r="D98" s="195"/>
      <c r="E98" s="195"/>
      <c r="F98" s="195"/>
      <c r="G98" s="195"/>
      <c r="H98" s="195"/>
      <c r="I98" s="195"/>
      <c r="Q98" s="1"/>
      <c r="R98" s="1"/>
      <c r="S98" s="1"/>
      <c r="T98" s="1"/>
      <c r="U98" s="1"/>
    </row>
    <row r="99" spans="1:24" ht="18" customHeight="1" x14ac:dyDescent="0.15">
      <c r="A99" s="196" t="str">
        <f>T(项目信息!$B$23)</f>
        <v/>
      </c>
      <c r="B99" s="196"/>
      <c r="C99" s="196"/>
      <c r="D99" s="196"/>
      <c r="E99" s="196"/>
      <c r="F99" s="196"/>
      <c r="G99" s="196"/>
      <c r="H99" s="196"/>
      <c r="I99" s="196"/>
      <c r="Q99" s="1"/>
      <c r="R99" s="1"/>
      <c r="S99" s="1"/>
      <c r="T99" s="1"/>
      <c r="U99" s="1"/>
    </row>
    <row r="100" spans="1:24" ht="18" customHeight="1" x14ac:dyDescent="0.15">
      <c r="A100" s="197" t="s">
        <v>46</v>
      </c>
      <c r="B100" s="197"/>
      <c r="C100" s="197"/>
      <c r="D100" s="197"/>
      <c r="E100" s="197"/>
      <c r="F100" s="197"/>
      <c r="G100" s="197"/>
      <c r="H100" s="197"/>
      <c r="I100" s="197"/>
      <c r="Q100" s="1"/>
      <c r="R100" s="1"/>
      <c r="S100" s="1"/>
      <c r="T100" s="1"/>
      <c r="U100" s="1"/>
    </row>
    <row r="101" spans="1:24" s="122" customFormat="1" ht="18" customHeight="1" x14ac:dyDescent="0.15">
      <c r="A101" s="114" t="s">
        <v>47</v>
      </c>
      <c r="B101" s="115" t="s">
        <v>310</v>
      </c>
      <c r="C101" s="116" t="s">
        <v>48</v>
      </c>
      <c r="D101" s="198" t="s">
        <v>310</v>
      </c>
      <c r="E101" s="198"/>
      <c r="F101" s="117" t="s">
        <v>49</v>
      </c>
      <c r="G101" s="198" t="s">
        <v>313</v>
      </c>
      <c r="H101" s="198"/>
      <c r="I101" s="118" t="s">
        <v>44</v>
      </c>
      <c r="J101" s="119" t="s">
        <v>50</v>
      </c>
      <c r="K101" s="120" t="s">
        <v>44</v>
      </c>
      <c r="L101" s="119" t="s">
        <v>51</v>
      </c>
      <c r="M101" s="120" t="s">
        <v>44</v>
      </c>
      <c r="N101" s="121" t="s">
        <v>44</v>
      </c>
      <c r="Q101" s="5"/>
      <c r="R101" s="5"/>
      <c r="S101" s="5"/>
      <c r="T101" s="5"/>
      <c r="U101" s="5"/>
    </row>
    <row r="102" spans="1:24" s="4" customFormat="1" ht="20.100000000000001" customHeight="1" x14ac:dyDescent="0.15">
      <c r="A102" s="7" t="s">
        <v>30</v>
      </c>
      <c r="B102" s="8" t="s">
        <v>52</v>
      </c>
      <c r="C102" s="8" t="s">
        <v>53</v>
      </c>
      <c r="D102" s="123" t="s">
        <v>43</v>
      </c>
      <c r="E102" s="46" t="s">
        <v>54</v>
      </c>
      <c r="F102" s="46" t="s">
        <v>55</v>
      </c>
      <c r="G102" s="47" t="s">
        <v>56</v>
      </c>
      <c r="H102" s="9" t="s">
        <v>33</v>
      </c>
      <c r="I102" s="124" t="s">
        <v>57</v>
      </c>
      <c r="J102" s="125" t="s">
        <v>58</v>
      </c>
      <c r="K102" s="125" t="s">
        <v>59</v>
      </c>
      <c r="L102" s="126" t="s">
        <v>60</v>
      </c>
      <c r="M102" s="125" t="s">
        <v>61</v>
      </c>
      <c r="N102" s="126" t="s">
        <v>62</v>
      </c>
      <c r="O102" s="127" t="s">
        <v>63</v>
      </c>
      <c r="P102" s="125" t="s">
        <v>64</v>
      </c>
      <c r="Q102" s="128" t="s">
        <v>65</v>
      </c>
      <c r="R102" s="128" t="s">
        <v>66</v>
      </c>
      <c r="S102" s="128" t="s">
        <v>67</v>
      </c>
      <c r="T102" s="128" t="s">
        <v>68</v>
      </c>
      <c r="U102" s="128" t="s">
        <v>69</v>
      </c>
      <c r="V102" s="128" t="s">
        <v>70</v>
      </c>
      <c r="W102" s="128" t="s">
        <v>71</v>
      </c>
      <c r="X102" s="129" t="s">
        <v>44</v>
      </c>
    </row>
    <row r="103" spans="1:24" s="4" customFormat="1" ht="18" customHeight="1" x14ac:dyDescent="0.15">
      <c r="A103" s="50">
        <f t="shared" ref="A103:A125" si="11">ROW()-ROW(A$102)</f>
        <v>1</v>
      </c>
      <c r="B103" s="51" t="s">
        <v>142</v>
      </c>
      <c r="C103" s="51" t="s">
        <v>143</v>
      </c>
      <c r="D103" s="51" t="s">
        <v>144</v>
      </c>
      <c r="E103" s="52" t="s">
        <v>45</v>
      </c>
      <c r="F103" s="52">
        <v>1</v>
      </c>
      <c r="G103" s="101">
        <f t="shared" ref="G103:G122" si="12">IF(AND(B103="",C103=""),"",ROUND(M103*L103*N103,2))</f>
        <v>2000</v>
      </c>
      <c r="H103" s="101">
        <f t="shared" ref="H103:H122" si="13">IF(AND(B103="",C103=""),"",ROUND(F103*G103,2))</f>
        <v>2000</v>
      </c>
      <c r="I103" s="130" t="s">
        <v>44</v>
      </c>
      <c r="J103" s="155">
        <f t="shared" ref="J103:J122" si="14">IF(AND(B103="",C103=""),"",ROUND(M103*N103,2))</f>
        <v>2000</v>
      </c>
      <c r="K103" s="158">
        <f t="shared" ref="K103:K122" si="15">IF(AND(B103="",C103=""),"",ROUND(J103*F103,2))</f>
        <v>2000</v>
      </c>
      <c r="L103" s="131">
        <v>1</v>
      </c>
      <c r="M103" s="161">
        <v>2000</v>
      </c>
      <c r="N103" s="132">
        <v>1</v>
      </c>
      <c r="O103" s="133">
        <f>IF(AND(B103="",C103=""),"",IF(J103&gt;=20000,0.05,IF(J103&gt;=10000,0.1,IF(J103&gt;=5000,0.2,IF(J103&gt;=1000,0.3,IF(J103&gt;=0,0.4,{0}))))))</f>
        <v>0.3</v>
      </c>
      <c r="P103" s="164">
        <f t="shared" ref="P103:P122" si="16">IF(AND(B103="",C103=""),"",ROUND(H103*O103,2))</f>
        <v>600</v>
      </c>
      <c r="Q103" s="134" t="s">
        <v>145</v>
      </c>
      <c r="R103" s="135" t="s">
        <v>44</v>
      </c>
      <c r="S103" s="135" t="s">
        <v>146</v>
      </c>
      <c r="T103" s="135" t="s">
        <v>147</v>
      </c>
      <c r="U103" s="135" t="s">
        <v>44</v>
      </c>
      <c r="V103" s="136"/>
      <c r="W103" s="136"/>
      <c r="X103" s="137" t="s">
        <v>44</v>
      </c>
    </row>
    <row r="104" spans="1:24" s="4" customFormat="1" ht="18" customHeight="1" x14ac:dyDescent="0.15">
      <c r="A104" s="32">
        <f t="shared" si="11"/>
        <v>2</v>
      </c>
      <c r="B104" s="69" t="s">
        <v>148</v>
      </c>
      <c r="C104" s="60" t="s">
        <v>149</v>
      </c>
      <c r="D104" s="69" t="s">
        <v>150</v>
      </c>
      <c r="E104" s="70" t="s">
        <v>151</v>
      </c>
      <c r="F104" s="61">
        <v>2</v>
      </c>
      <c r="G104" s="103">
        <f t="shared" si="12"/>
        <v>525</v>
      </c>
      <c r="H104" s="102">
        <f t="shared" si="13"/>
        <v>1050</v>
      </c>
      <c r="I104" s="62" t="s">
        <v>44</v>
      </c>
      <c r="J104" s="156">
        <f t="shared" si="14"/>
        <v>525</v>
      </c>
      <c r="K104" s="159">
        <f t="shared" si="15"/>
        <v>1050</v>
      </c>
      <c r="L104" s="131">
        <v>1</v>
      </c>
      <c r="M104" s="162">
        <v>525</v>
      </c>
      <c r="N104" s="132">
        <v>1</v>
      </c>
      <c r="O104" s="133">
        <f>IF(AND(B104="",C104=""),"",IF(J104&gt;=20000,0.05,IF(J104&gt;=10000,0.1,IF(J104&gt;=5000,0.2,IF(J104&gt;=1000,0.3,IF(J104&gt;=0,0.4,{0}))))))</f>
        <v>0.4</v>
      </c>
      <c r="P104" s="165">
        <f t="shared" si="16"/>
        <v>420</v>
      </c>
      <c r="Q104" s="134" t="s">
        <v>152</v>
      </c>
      <c r="R104" s="135" t="s">
        <v>44</v>
      </c>
      <c r="S104" s="135" t="s">
        <v>153</v>
      </c>
      <c r="T104" s="135" t="s">
        <v>147</v>
      </c>
      <c r="U104" s="135" t="s">
        <v>44</v>
      </c>
      <c r="V104" s="136"/>
      <c r="W104" s="136"/>
      <c r="X104" s="137" t="s">
        <v>44</v>
      </c>
    </row>
    <row r="105" spans="1:24" s="4" customFormat="1" ht="18" customHeight="1" x14ac:dyDescent="0.15">
      <c r="A105" s="32">
        <f t="shared" si="11"/>
        <v>3</v>
      </c>
      <c r="B105" s="69" t="s">
        <v>154</v>
      </c>
      <c r="C105" s="60" t="s">
        <v>155</v>
      </c>
      <c r="D105" s="69" t="s">
        <v>156</v>
      </c>
      <c r="E105" s="70" t="s">
        <v>45</v>
      </c>
      <c r="F105" s="61">
        <v>6</v>
      </c>
      <c r="G105" s="102">
        <f t="shared" si="12"/>
        <v>420</v>
      </c>
      <c r="H105" s="102">
        <f t="shared" si="13"/>
        <v>2520</v>
      </c>
      <c r="I105" s="62" t="s">
        <v>44</v>
      </c>
      <c r="J105" s="156">
        <f t="shared" si="14"/>
        <v>420</v>
      </c>
      <c r="K105" s="159">
        <f t="shared" si="15"/>
        <v>2520</v>
      </c>
      <c r="L105" s="131">
        <v>1</v>
      </c>
      <c r="M105" s="162">
        <v>420</v>
      </c>
      <c r="N105" s="132">
        <v>1</v>
      </c>
      <c r="O105" s="133">
        <f>IF(AND(B105="",C105=""),"",IF(J105&gt;=20000,0.05,IF(J105&gt;=10000,0.1,IF(J105&gt;=5000,0.2,IF(J105&gt;=1000,0.3,IF(J105&gt;=0,0.4,{0}))))))</f>
        <v>0.4</v>
      </c>
      <c r="P105" s="165">
        <f t="shared" si="16"/>
        <v>1008</v>
      </c>
      <c r="Q105" s="134" t="s">
        <v>152</v>
      </c>
      <c r="R105" s="135" t="s">
        <v>44</v>
      </c>
      <c r="S105" s="135" t="s">
        <v>153</v>
      </c>
      <c r="T105" s="135" t="s">
        <v>147</v>
      </c>
      <c r="U105" s="135" t="s">
        <v>44</v>
      </c>
      <c r="V105" s="136"/>
      <c r="W105" s="136"/>
      <c r="X105" s="137" t="s">
        <v>44</v>
      </c>
    </row>
    <row r="106" spans="1:24" s="4" customFormat="1" ht="18" customHeight="1" x14ac:dyDescent="0.15">
      <c r="A106" s="32">
        <f t="shared" si="11"/>
        <v>4</v>
      </c>
      <c r="B106" s="60" t="s">
        <v>154</v>
      </c>
      <c r="C106" s="60" t="s">
        <v>157</v>
      </c>
      <c r="D106" s="60" t="s">
        <v>156</v>
      </c>
      <c r="E106" s="61" t="s">
        <v>45</v>
      </c>
      <c r="F106" s="61">
        <v>1</v>
      </c>
      <c r="G106" s="102">
        <f t="shared" si="12"/>
        <v>759</v>
      </c>
      <c r="H106" s="102">
        <f t="shared" si="13"/>
        <v>759</v>
      </c>
      <c r="I106" s="62" t="s">
        <v>44</v>
      </c>
      <c r="J106" s="156">
        <f t="shared" si="14"/>
        <v>759</v>
      </c>
      <c r="K106" s="159">
        <f t="shared" si="15"/>
        <v>759</v>
      </c>
      <c r="L106" s="131">
        <v>1</v>
      </c>
      <c r="M106" s="162">
        <v>759</v>
      </c>
      <c r="N106" s="132">
        <v>1</v>
      </c>
      <c r="O106" s="133">
        <f>IF(AND(B106="",C106=""),"",IF(J106&gt;=20000,0.05,IF(J106&gt;=10000,0.1,IF(J106&gt;=5000,0.2,IF(J106&gt;=1000,0.3,IF(J106&gt;=0,0.4,{0}))))))</f>
        <v>0.4</v>
      </c>
      <c r="P106" s="165">
        <f t="shared" si="16"/>
        <v>303.60000000000002</v>
      </c>
      <c r="Q106" s="134" t="s">
        <v>152</v>
      </c>
      <c r="R106" s="135" t="s">
        <v>44</v>
      </c>
      <c r="S106" s="135" t="s">
        <v>153</v>
      </c>
      <c r="T106" s="135" t="s">
        <v>147</v>
      </c>
      <c r="U106" s="135" t="s">
        <v>44</v>
      </c>
      <c r="V106" s="136"/>
      <c r="W106" s="136"/>
      <c r="X106" s="137" t="s">
        <v>44</v>
      </c>
    </row>
    <row r="107" spans="1:24" s="4" customFormat="1" ht="18" customHeight="1" x14ac:dyDescent="0.15">
      <c r="A107" s="32">
        <f t="shared" si="11"/>
        <v>5</v>
      </c>
      <c r="B107" s="69" t="s">
        <v>158</v>
      </c>
      <c r="C107" s="69" t="s">
        <v>159</v>
      </c>
      <c r="D107" s="69" t="s">
        <v>160</v>
      </c>
      <c r="E107" s="70" t="s">
        <v>151</v>
      </c>
      <c r="F107" s="70">
        <v>6</v>
      </c>
      <c r="G107" s="103">
        <f t="shared" si="12"/>
        <v>35</v>
      </c>
      <c r="H107" s="102">
        <f t="shared" si="13"/>
        <v>210</v>
      </c>
      <c r="I107" s="62" t="s">
        <v>44</v>
      </c>
      <c r="J107" s="156">
        <f t="shared" si="14"/>
        <v>35</v>
      </c>
      <c r="K107" s="159">
        <f t="shared" si="15"/>
        <v>210</v>
      </c>
      <c r="L107" s="131">
        <v>1</v>
      </c>
      <c r="M107" s="162">
        <v>35</v>
      </c>
      <c r="N107" s="132">
        <v>1</v>
      </c>
      <c r="O107" s="133">
        <f>IF(AND(B107="",C107=""),"",IF(J107&gt;=20000,0.05,IF(J107&gt;=10000,0.1,IF(J107&gt;=5000,0.2,IF(J107&gt;=1000,0.3,IF(J107&gt;=0,0.4,{0}))))))</f>
        <v>0.4</v>
      </c>
      <c r="P107" s="165">
        <f t="shared" si="16"/>
        <v>84</v>
      </c>
      <c r="Q107" s="134" t="s">
        <v>152</v>
      </c>
      <c r="R107" s="135" t="s">
        <v>44</v>
      </c>
      <c r="S107" s="135" t="s">
        <v>153</v>
      </c>
      <c r="T107" s="135" t="s">
        <v>147</v>
      </c>
      <c r="U107" s="135" t="s">
        <v>44</v>
      </c>
      <c r="V107" s="136"/>
      <c r="W107" s="136"/>
      <c r="X107" s="137" t="s">
        <v>44</v>
      </c>
    </row>
    <row r="108" spans="1:24" s="4" customFormat="1" ht="18" customHeight="1" x14ac:dyDescent="0.15">
      <c r="A108" s="32">
        <f t="shared" si="11"/>
        <v>6</v>
      </c>
      <c r="B108" s="69" t="s">
        <v>161</v>
      </c>
      <c r="C108" s="69" t="s">
        <v>162</v>
      </c>
      <c r="D108" s="69" t="s">
        <v>163</v>
      </c>
      <c r="E108" s="70" t="s">
        <v>151</v>
      </c>
      <c r="F108" s="70">
        <v>2</v>
      </c>
      <c r="G108" s="103">
        <f t="shared" si="12"/>
        <v>90</v>
      </c>
      <c r="H108" s="102">
        <f t="shared" si="13"/>
        <v>180</v>
      </c>
      <c r="I108" s="62" t="s">
        <v>44</v>
      </c>
      <c r="J108" s="156">
        <f t="shared" si="14"/>
        <v>90</v>
      </c>
      <c r="K108" s="159">
        <f t="shared" si="15"/>
        <v>180</v>
      </c>
      <c r="L108" s="131">
        <v>1</v>
      </c>
      <c r="M108" s="162">
        <v>90</v>
      </c>
      <c r="N108" s="132">
        <v>1</v>
      </c>
      <c r="O108" s="133">
        <f>IF(AND(B108="",C108=""),"",IF(J108&gt;=20000,0.05,IF(J108&gt;=10000,0.1,IF(J108&gt;=5000,0.2,IF(J108&gt;=1000,0.3,IF(J108&gt;=0,0.4,{0}))))))</f>
        <v>0.4</v>
      </c>
      <c r="P108" s="165">
        <f t="shared" si="16"/>
        <v>72</v>
      </c>
      <c r="Q108" s="134" t="s">
        <v>152</v>
      </c>
      <c r="R108" s="135" t="s">
        <v>44</v>
      </c>
      <c r="S108" s="135" t="s">
        <v>164</v>
      </c>
      <c r="T108" s="135" t="s">
        <v>147</v>
      </c>
      <c r="U108" s="135" t="s">
        <v>44</v>
      </c>
      <c r="V108" s="136"/>
      <c r="W108" s="136"/>
      <c r="X108" s="137" t="s">
        <v>44</v>
      </c>
    </row>
    <row r="109" spans="1:24" s="4" customFormat="1" ht="18" customHeight="1" x14ac:dyDescent="0.15">
      <c r="A109" s="32">
        <f t="shared" si="11"/>
        <v>7</v>
      </c>
      <c r="B109" s="69" t="s">
        <v>165</v>
      </c>
      <c r="C109" s="69" t="s">
        <v>166</v>
      </c>
      <c r="D109" s="69" t="s">
        <v>167</v>
      </c>
      <c r="E109" s="70" t="s">
        <v>151</v>
      </c>
      <c r="F109" s="70">
        <v>4</v>
      </c>
      <c r="G109" s="103">
        <f t="shared" si="12"/>
        <v>5</v>
      </c>
      <c r="H109" s="103">
        <f t="shared" si="13"/>
        <v>20</v>
      </c>
      <c r="I109" s="138" t="s">
        <v>44</v>
      </c>
      <c r="J109" s="156">
        <f t="shared" si="14"/>
        <v>5</v>
      </c>
      <c r="K109" s="159">
        <f t="shared" si="15"/>
        <v>20</v>
      </c>
      <c r="L109" s="131">
        <v>1</v>
      </c>
      <c r="M109" s="162">
        <v>5</v>
      </c>
      <c r="N109" s="132">
        <v>1</v>
      </c>
      <c r="O109" s="133">
        <f>IF(AND(B109="",C109=""),"",IF(J109&gt;=20000,0.05,IF(J109&gt;=10000,0.1,IF(J109&gt;=5000,0.2,IF(J109&gt;=1000,0.3,IF(J109&gt;=0,0.4,{0}))))))</f>
        <v>0.4</v>
      </c>
      <c r="P109" s="165">
        <f t="shared" si="16"/>
        <v>8</v>
      </c>
      <c r="Q109" s="134" t="s">
        <v>152</v>
      </c>
      <c r="R109" s="135" t="s">
        <v>44</v>
      </c>
      <c r="S109" s="135" t="s">
        <v>168</v>
      </c>
      <c r="T109" s="135" t="s">
        <v>147</v>
      </c>
      <c r="U109" s="135" t="s">
        <v>44</v>
      </c>
      <c r="V109" s="136"/>
      <c r="W109" s="136"/>
      <c r="X109" s="137" t="s">
        <v>44</v>
      </c>
    </row>
    <row r="110" spans="1:24" s="4" customFormat="1" ht="18" customHeight="1" x14ac:dyDescent="0.15">
      <c r="A110" s="32">
        <f t="shared" si="11"/>
        <v>8</v>
      </c>
      <c r="B110" s="69" t="s">
        <v>169</v>
      </c>
      <c r="C110" s="69" t="s">
        <v>170</v>
      </c>
      <c r="D110" s="69" t="s">
        <v>44</v>
      </c>
      <c r="E110" s="70" t="s">
        <v>151</v>
      </c>
      <c r="F110" s="70">
        <v>40</v>
      </c>
      <c r="G110" s="103">
        <f t="shared" si="12"/>
        <v>1</v>
      </c>
      <c r="H110" s="103">
        <f t="shared" si="13"/>
        <v>40</v>
      </c>
      <c r="I110" s="138" t="s">
        <v>44</v>
      </c>
      <c r="J110" s="156">
        <f t="shared" si="14"/>
        <v>1</v>
      </c>
      <c r="K110" s="159">
        <f t="shared" si="15"/>
        <v>40</v>
      </c>
      <c r="L110" s="131">
        <v>1</v>
      </c>
      <c r="M110" s="162">
        <v>1</v>
      </c>
      <c r="N110" s="132">
        <v>1</v>
      </c>
      <c r="O110" s="133">
        <f>IF(AND(B110="",C110=""),"",IF(J110&gt;=20000,0.05,IF(J110&gt;=10000,0.1,IF(J110&gt;=5000,0.2,IF(J110&gt;=1000,0.3,IF(J110&gt;=0,0.4,{0}))))))</f>
        <v>0.4</v>
      </c>
      <c r="P110" s="165">
        <f t="shared" si="16"/>
        <v>16</v>
      </c>
      <c r="Q110" s="134" t="s">
        <v>71</v>
      </c>
      <c r="R110" s="135" t="s">
        <v>44</v>
      </c>
      <c r="S110" s="135" t="s">
        <v>44</v>
      </c>
      <c r="T110" s="135" t="s">
        <v>147</v>
      </c>
      <c r="U110" s="135" t="s">
        <v>44</v>
      </c>
      <c r="V110" s="136"/>
      <c r="W110" s="136"/>
      <c r="X110" s="137" t="s">
        <v>44</v>
      </c>
    </row>
    <row r="111" spans="1:24" s="4" customFormat="1" ht="18" customHeight="1" x14ac:dyDescent="0.15">
      <c r="A111" s="32">
        <f t="shared" si="11"/>
        <v>9</v>
      </c>
      <c r="B111" s="69" t="s">
        <v>169</v>
      </c>
      <c r="C111" s="60" t="s">
        <v>171</v>
      </c>
      <c r="D111" s="69" t="s">
        <v>44</v>
      </c>
      <c r="E111" s="70" t="s">
        <v>151</v>
      </c>
      <c r="F111" s="70">
        <v>60</v>
      </c>
      <c r="G111" s="103">
        <f t="shared" si="12"/>
        <v>1.6</v>
      </c>
      <c r="H111" s="103">
        <f t="shared" si="13"/>
        <v>96</v>
      </c>
      <c r="I111" s="138" t="s">
        <v>44</v>
      </c>
      <c r="J111" s="156">
        <f t="shared" si="14"/>
        <v>1.6</v>
      </c>
      <c r="K111" s="159">
        <f t="shared" si="15"/>
        <v>96</v>
      </c>
      <c r="L111" s="131">
        <v>1</v>
      </c>
      <c r="M111" s="162">
        <v>1.6</v>
      </c>
      <c r="N111" s="132">
        <v>1</v>
      </c>
      <c r="O111" s="133">
        <f>IF(AND(B111="",C111=""),"",IF(J111&gt;=20000,0.05,IF(J111&gt;=10000,0.1,IF(J111&gt;=5000,0.2,IF(J111&gt;=1000,0.3,IF(J111&gt;=0,0.4,{0}))))))</f>
        <v>0.4</v>
      </c>
      <c r="P111" s="165">
        <f t="shared" si="16"/>
        <v>38.4</v>
      </c>
      <c r="Q111" s="134" t="s">
        <v>71</v>
      </c>
      <c r="R111" s="135" t="s">
        <v>44</v>
      </c>
      <c r="S111" s="135" t="s">
        <v>44</v>
      </c>
      <c r="T111" s="135" t="s">
        <v>147</v>
      </c>
      <c r="U111" s="135" t="s">
        <v>44</v>
      </c>
      <c r="V111" s="136"/>
      <c r="W111" s="136"/>
      <c r="X111" s="137" t="s">
        <v>44</v>
      </c>
    </row>
    <row r="112" spans="1:24" s="4" customFormat="1" ht="18" customHeight="1" x14ac:dyDescent="0.15">
      <c r="A112" s="32">
        <f t="shared" si="11"/>
        <v>10</v>
      </c>
      <c r="B112" s="69" t="s">
        <v>172</v>
      </c>
      <c r="C112" s="69" t="s">
        <v>173</v>
      </c>
      <c r="D112" s="69" t="s">
        <v>174</v>
      </c>
      <c r="E112" s="70" t="s">
        <v>151</v>
      </c>
      <c r="F112" s="70">
        <v>3.4</v>
      </c>
      <c r="G112" s="103">
        <f t="shared" si="12"/>
        <v>650</v>
      </c>
      <c r="H112" s="103">
        <f t="shared" si="13"/>
        <v>2210</v>
      </c>
      <c r="I112" s="138" t="s">
        <v>44</v>
      </c>
      <c r="J112" s="156">
        <f t="shared" si="14"/>
        <v>650</v>
      </c>
      <c r="K112" s="159">
        <f t="shared" si="15"/>
        <v>2210</v>
      </c>
      <c r="L112" s="131">
        <v>1</v>
      </c>
      <c r="M112" s="162">
        <v>650</v>
      </c>
      <c r="N112" s="132">
        <v>1</v>
      </c>
      <c r="O112" s="133">
        <f>IF(AND(B112="",C112=""),"",IF(J112&gt;=20000,0.05,IF(J112&gt;=10000,0.1,IF(J112&gt;=5000,0.2,IF(J112&gt;=1000,0.3,IF(J112&gt;=0,0.4,{0}))))))</f>
        <v>0.4</v>
      </c>
      <c r="P112" s="165">
        <f t="shared" si="16"/>
        <v>884</v>
      </c>
      <c r="Q112" s="134" t="s">
        <v>175</v>
      </c>
      <c r="R112" s="135" t="s">
        <v>44</v>
      </c>
      <c r="S112" s="135" t="s">
        <v>176</v>
      </c>
      <c r="T112" s="135" t="s">
        <v>147</v>
      </c>
      <c r="U112" s="135" t="s">
        <v>44</v>
      </c>
      <c r="V112" s="136"/>
      <c r="W112" s="136"/>
      <c r="X112" s="137" t="s">
        <v>44</v>
      </c>
    </row>
    <row r="113" spans="1:24" s="4" customFormat="1" ht="18" customHeight="1" x14ac:dyDescent="0.15">
      <c r="A113" s="32">
        <f t="shared" si="11"/>
        <v>11</v>
      </c>
      <c r="B113" s="69" t="s">
        <v>177</v>
      </c>
      <c r="C113" s="69" t="s">
        <v>178</v>
      </c>
      <c r="D113" s="69" t="s">
        <v>174</v>
      </c>
      <c r="E113" s="70" t="s">
        <v>151</v>
      </c>
      <c r="F113" s="70">
        <v>9</v>
      </c>
      <c r="G113" s="103">
        <f t="shared" si="12"/>
        <v>250</v>
      </c>
      <c r="H113" s="103">
        <f t="shared" si="13"/>
        <v>2250</v>
      </c>
      <c r="I113" s="138" t="s">
        <v>44</v>
      </c>
      <c r="J113" s="156">
        <f t="shared" si="14"/>
        <v>250</v>
      </c>
      <c r="K113" s="159">
        <f t="shared" si="15"/>
        <v>2250</v>
      </c>
      <c r="L113" s="131">
        <v>1</v>
      </c>
      <c r="M113" s="162">
        <v>250</v>
      </c>
      <c r="N113" s="132">
        <v>1</v>
      </c>
      <c r="O113" s="133">
        <f>IF(AND(B113="",C113=""),"",IF(J113&gt;=20000,0.05,IF(J113&gt;=10000,0.1,IF(J113&gt;=5000,0.2,IF(J113&gt;=1000,0.3,IF(J113&gt;=0,0.4,{0}))))))</f>
        <v>0.4</v>
      </c>
      <c r="P113" s="165">
        <f t="shared" si="16"/>
        <v>900</v>
      </c>
      <c r="Q113" s="134" t="s">
        <v>175</v>
      </c>
      <c r="R113" s="135" t="s">
        <v>44</v>
      </c>
      <c r="S113" s="135" t="s">
        <v>176</v>
      </c>
      <c r="T113" s="135" t="s">
        <v>147</v>
      </c>
      <c r="U113" s="135" t="s">
        <v>44</v>
      </c>
      <c r="V113" s="136"/>
      <c r="W113" s="136"/>
      <c r="X113" s="137" t="s">
        <v>44</v>
      </c>
    </row>
    <row r="114" spans="1:24" s="4" customFormat="1" ht="18" customHeight="1" x14ac:dyDescent="0.15">
      <c r="A114" s="32">
        <f t="shared" si="11"/>
        <v>12</v>
      </c>
      <c r="B114" s="60" t="s">
        <v>179</v>
      </c>
      <c r="C114" s="60" t="s">
        <v>180</v>
      </c>
      <c r="D114" s="60" t="s">
        <v>174</v>
      </c>
      <c r="E114" s="61" t="s">
        <v>151</v>
      </c>
      <c r="F114" s="61">
        <v>2</v>
      </c>
      <c r="G114" s="102">
        <f t="shared" si="12"/>
        <v>78</v>
      </c>
      <c r="H114" s="103">
        <f t="shared" si="13"/>
        <v>156</v>
      </c>
      <c r="I114" s="138" t="s">
        <v>44</v>
      </c>
      <c r="J114" s="156">
        <f t="shared" si="14"/>
        <v>78</v>
      </c>
      <c r="K114" s="159">
        <f t="shared" si="15"/>
        <v>156</v>
      </c>
      <c r="L114" s="131">
        <v>1</v>
      </c>
      <c r="M114" s="162">
        <v>78</v>
      </c>
      <c r="N114" s="132">
        <v>1</v>
      </c>
      <c r="O114" s="133">
        <f>IF(AND(B114="",C114=""),"",IF(J114&gt;=20000,0.05,IF(J114&gt;=10000,0.1,IF(J114&gt;=5000,0.2,IF(J114&gt;=1000,0.3,IF(J114&gt;=0,0.4,{0}))))))</f>
        <v>0.4</v>
      </c>
      <c r="P114" s="165">
        <f t="shared" si="16"/>
        <v>62.4</v>
      </c>
      <c r="Q114" s="134" t="s">
        <v>175</v>
      </c>
      <c r="R114" s="135" t="s">
        <v>44</v>
      </c>
      <c r="S114" s="135" t="s">
        <v>176</v>
      </c>
      <c r="T114" s="135" t="s">
        <v>147</v>
      </c>
      <c r="U114" s="135" t="s">
        <v>44</v>
      </c>
      <c r="V114" s="136"/>
      <c r="W114" s="136"/>
      <c r="X114" s="137" t="s">
        <v>44</v>
      </c>
    </row>
    <row r="115" spans="1:24" s="4" customFormat="1" ht="18" customHeight="1" x14ac:dyDescent="0.15">
      <c r="A115" s="32">
        <f t="shared" si="11"/>
        <v>13</v>
      </c>
      <c r="B115" s="60" t="s">
        <v>181</v>
      </c>
      <c r="C115" s="60" t="s">
        <v>182</v>
      </c>
      <c r="D115" s="60" t="s">
        <v>174</v>
      </c>
      <c r="E115" s="61" t="s">
        <v>151</v>
      </c>
      <c r="F115" s="61">
        <v>12</v>
      </c>
      <c r="G115" s="102">
        <f t="shared" si="12"/>
        <v>39</v>
      </c>
      <c r="H115" s="103">
        <f t="shared" si="13"/>
        <v>468</v>
      </c>
      <c r="I115" s="138" t="s">
        <v>44</v>
      </c>
      <c r="J115" s="156">
        <f t="shared" si="14"/>
        <v>39</v>
      </c>
      <c r="K115" s="159">
        <f t="shared" si="15"/>
        <v>468</v>
      </c>
      <c r="L115" s="131">
        <v>1</v>
      </c>
      <c r="M115" s="162">
        <v>39</v>
      </c>
      <c r="N115" s="132">
        <v>1</v>
      </c>
      <c r="O115" s="133">
        <f>IF(AND(B115="",C115=""),"",IF(J115&gt;=20000,0.05,IF(J115&gt;=10000,0.1,IF(J115&gt;=5000,0.2,IF(J115&gt;=1000,0.3,IF(J115&gt;=0,0.4,{0}))))))</f>
        <v>0.4</v>
      </c>
      <c r="P115" s="165">
        <f t="shared" si="16"/>
        <v>187.2</v>
      </c>
      <c r="Q115" s="134" t="s">
        <v>175</v>
      </c>
      <c r="R115" s="135" t="s">
        <v>44</v>
      </c>
      <c r="S115" s="135" t="s">
        <v>176</v>
      </c>
      <c r="T115" s="135" t="s">
        <v>147</v>
      </c>
      <c r="U115" s="135" t="s">
        <v>44</v>
      </c>
      <c r="V115" s="136"/>
      <c r="W115" s="136"/>
      <c r="X115" s="137" t="s">
        <v>44</v>
      </c>
    </row>
    <row r="116" spans="1:24" s="4" customFormat="1" ht="18" customHeight="1" x14ac:dyDescent="0.15">
      <c r="A116" s="32">
        <f t="shared" si="11"/>
        <v>14</v>
      </c>
      <c r="B116" s="60" t="s">
        <v>183</v>
      </c>
      <c r="C116" s="60" t="s">
        <v>184</v>
      </c>
      <c r="D116" s="60" t="s">
        <v>174</v>
      </c>
      <c r="E116" s="61" t="s">
        <v>151</v>
      </c>
      <c r="F116" s="61">
        <v>0.8</v>
      </c>
      <c r="G116" s="102">
        <f t="shared" si="12"/>
        <v>333</v>
      </c>
      <c r="H116" s="102">
        <f t="shared" si="13"/>
        <v>266.39999999999998</v>
      </c>
      <c r="I116" s="62" t="s">
        <v>44</v>
      </c>
      <c r="J116" s="156">
        <f t="shared" si="14"/>
        <v>333</v>
      </c>
      <c r="K116" s="159">
        <f t="shared" si="15"/>
        <v>266.39999999999998</v>
      </c>
      <c r="L116" s="131">
        <v>1</v>
      </c>
      <c r="M116" s="162">
        <v>333</v>
      </c>
      <c r="N116" s="132">
        <v>1</v>
      </c>
      <c r="O116" s="133">
        <f>IF(AND(B116="",C116=""),"",IF(J116&gt;=20000,0.05,IF(J116&gt;=10000,0.1,IF(J116&gt;=5000,0.2,IF(J116&gt;=1000,0.3,IF(J116&gt;=0,0.4,{0}))))))</f>
        <v>0.4</v>
      </c>
      <c r="P116" s="165">
        <f t="shared" si="16"/>
        <v>106.56</v>
      </c>
      <c r="Q116" s="134" t="s">
        <v>175</v>
      </c>
      <c r="R116" s="135" t="s">
        <v>44</v>
      </c>
      <c r="S116" s="135" t="s">
        <v>176</v>
      </c>
      <c r="T116" s="135" t="s">
        <v>147</v>
      </c>
      <c r="U116" s="135" t="s">
        <v>44</v>
      </c>
      <c r="V116" s="136"/>
      <c r="W116" s="136"/>
      <c r="X116" s="137" t="s">
        <v>44</v>
      </c>
    </row>
    <row r="117" spans="1:24" s="4" customFormat="1" ht="18" customHeight="1" x14ac:dyDescent="0.15">
      <c r="A117" s="32">
        <f t="shared" si="11"/>
        <v>15</v>
      </c>
      <c r="B117" s="60" t="s">
        <v>185</v>
      </c>
      <c r="C117" s="60" t="s">
        <v>44</v>
      </c>
      <c r="D117" s="60" t="s">
        <v>44</v>
      </c>
      <c r="E117" s="61" t="s">
        <v>151</v>
      </c>
      <c r="F117" s="61">
        <v>16</v>
      </c>
      <c r="G117" s="102">
        <f t="shared" si="12"/>
        <v>10.5</v>
      </c>
      <c r="H117" s="102">
        <f t="shared" si="13"/>
        <v>168</v>
      </c>
      <c r="I117" s="62" t="s">
        <v>44</v>
      </c>
      <c r="J117" s="156">
        <f t="shared" si="14"/>
        <v>10.5</v>
      </c>
      <c r="K117" s="159">
        <f t="shared" si="15"/>
        <v>168</v>
      </c>
      <c r="L117" s="131">
        <v>1</v>
      </c>
      <c r="M117" s="162">
        <v>10.5</v>
      </c>
      <c r="N117" s="132">
        <v>1</v>
      </c>
      <c r="O117" s="133">
        <f>IF(AND(B117="",C117=""),"",IF(J117&gt;=20000,0.05,IF(J117&gt;=10000,0.1,IF(J117&gt;=5000,0.2,IF(J117&gt;=1000,0.3,IF(J117&gt;=0,0.4,{0}))))))</f>
        <v>0.4</v>
      </c>
      <c r="P117" s="165">
        <f t="shared" si="16"/>
        <v>67.2</v>
      </c>
      <c r="Q117" s="134" t="s">
        <v>71</v>
      </c>
      <c r="R117" s="135" t="s">
        <v>44</v>
      </c>
      <c r="S117" s="135" t="s">
        <v>44</v>
      </c>
      <c r="T117" s="135" t="s">
        <v>147</v>
      </c>
      <c r="U117" s="135" t="s">
        <v>44</v>
      </c>
      <c r="V117" s="136"/>
      <c r="W117" s="136"/>
      <c r="X117" s="137" t="s">
        <v>44</v>
      </c>
    </row>
    <row r="118" spans="1:24" s="4" customFormat="1" ht="18" customHeight="1" x14ac:dyDescent="0.15">
      <c r="A118" s="32">
        <f t="shared" si="11"/>
        <v>16</v>
      </c>
      <c r="B118" s="60" t="s">
        <v>44</v>
      </c>
      <c r="C118" s="60" t="s">
        <v>44</v>
      </c>
      <c r="D118" s="60" t="s">
        <v>44</v>
      </c>
      <c r="E118" s="61"/>
      <c r="F118" s="61" t="str">
        <f>IF(AND(B118="",C118=""),"",1)</f>
        <v/>
      </c>
      <c r="G118" s="102" t="str">
        <f t="shared" si="12"/>
        <v/>
      </c>
      <c r="H118" s="102" t="str">
        <f t="shared" si="13"/>
        <v/>
      </c>
      <c r="I118" s="62" t="s">
        <v>44</v>
      </c>
      <c r="J118" s="156" t="str">
        <f t="shared" si="14"/>
        <v/>
      </c>
      <c r="K118" s="159" t="str">
        <f t="shared" si="15"/>
        <v/>
      </c>
      <c r="L118" s="131" t="str">
        <f>IF(AND(B118="",C118=""),"",1)</f>
        <v/>
      </c>
      <c r="M118" s="162"/>
      <c r="N118" s="132" t="str">
        <f>IF(AND(B118="",C118=""),"",1)</f>
        <v/>
      </c>
      <c r="O118" s="133" t="str">
        <f>IF(AND(B118="",C118=""),"",IF(J118&gt;=20000,0.05,IF(J118&gt;=10000,0.1,IF(J118&gt;=5000,0.2,IF(J118&gt;=1000,0.3,IF(J118&gt;=0,0.4,{0}))))))</f>
        <v/>
      </c>
      <c r="P118" s="165" t="str">
        <f t="shared" si="16"/>
        <v/>
      </c>
      <c r="Q118" s="134" t="str">
        <f>IF(AND(B118="",C118=""),"","元件")</f>
        <v/>
      </c>
      <c r="R118" s="135" t="s">
        <v>44</v>
      </c>
      <c r="S118" s="135" t="s">
        <v>44</v>
      </c>
      <c r="T118" s="135" t="s">
        <v>44</v>
      </c>
      <c r="U118" s="135" t="s">
        <v>44</v>
      </c>
      <c r="V118" s="136"/>
      <c r="W118" s="136"/>
      <c r="X118" s="137" t="s">
        <v>44</v>
      </c>
    </row>
    <row r="119" spans="1:24" s="4" customFormat="1" ht="18" customHeight="1" x14ac:dyDescent="0.15">
      <c r="A119" s="32">
        <f t="shared" si="11"/>
        <v>17</v>
      </c>
      <c r="B119" s="60" t="s">
        <v>44</v>
      </c>
      <c r="C119" s="60" t="s">
        <v>44</v>
      </c>
      <c r="D119" s="60" t="s">
        <v>44</v>
      </c>
      <c r="E119" s="61"/>
      <c r="F119" s="61" t="str">
        <f>IF(AND(B119="",C119=""),"",1)</f>
        <v/>
      </c>
      <c r="G119" s="102" t="str">
        <f t="shared" si="12"/>
        <v/>
      </c>
      <c r="H119" s="102" t="str">
        <f t="shared" si="13"/>
        <v/>
      </c>
      <c r="I119" s="62" t="s">
        <v>44</v>
      </c>
      <c r="J119" s="156" t="str">
        <f t="shared" si="14"/>
        <v/>
      </c>
      <c r="K119" s="159" t="str">
        <f t="shared" si="15"/>
        <v/>
      </c>
      <c r="L119" s="131" t="str">
        <f>IF(AND(B119="",C119=""),"",1)</f>
        <v/>
      </c>
      <c r="M119" s="162"/>
      <c r="N119" s="132" t="str">
        <f>IF(AND(B119="",C119=""),"",1)</f>
        <v/>
      </c>
      <c r="O119" s="133" t="str">
        <f>IF(AND(B119="",C119=""),"",IF(J119&gt;=20000,0.05,IF(J119&gt;=10000,0.1,IF(J119&gt;=5000,0.2,IF(J119&gt;=1000,0.3,IF(J119&gt;=0,0.4,{0}))))))</f>
        <v/>
      </c>
      <c r="P119" s="165" t="str">
        <f t="shared" si="16"/>
        <v/>
      </c>
      <c r="Q119" s="134" t="str">
        <f>IF(AND(B119="",C119=""),"","元件")</f>
        <v/>
      </c>
      <c r="R119" s="135" t="s">
        <v>44</v>
      </c>
      <c r="S119" s="135" t="s">
        <v>44</v>
      </c>
      <c r="T119" s="135" t="s">
        <v>44</v>
      </c>
      <c r="U119" s="135" t="s">
        <v>44</v>
      </c>
      <c r="V119" s="136"/>
      <c r="W119" s="136"/>
      <c r="X119" s="137" t="s">
        <v>44</v>
      </c>
    </row>
    <row r="120" spans="1:24" s="4" customFormat="1" ht="18" customHeight="1" x14ac:dyDescent="0.15">
      <c r="A120" s="32">
        <f t="shared" si="11"/>
        <v>18</v>
      </c>
      <c r="B120" s="60" t="s">
        <v>44</v>
      </c>
      <c r="C120" s="60" t="s">
        <v>44</v>
      </c>
      <c r="D120" s="60" t="s">
        <v>44</v>
      </c>
      <c r="E120" s="61"/>
      <c r="F120" s="61" t="str">
        <f>IF(AND(B120="",C120=""),"",1)</f>
        <v/>
      </c>
      <c r="G120" s="102" t="str">
        <f t="shared" si="12"/>
        <v/>
      </c>
      <c r="H120" s="102" t="str">
        <f t="shared" si="13"/>
        <v/>
      </c>
      <c r="I120" s="62" t="s">
        <v>44</v>
      </c>
      <c r="J120" s="156" t="str">
        <f t="shared" si="14"/>
        <v/>
      </c>
      <c r="K120" s="159" t="str">
        <f t="shared" si="15"/>
        <v/>
      </c>
      <c r="L120" s="131" t="str">
        <f>IF(AND(B120="",C120=""),"",1)</f>
        <v/>
      </c>
      <c r="M120" s="162"/>
      <c r="N120" s="132" t="str">
        <f>IF(AND(B120="",C120=""),"",1)</f>
        <v/>
      </c>
      <c r="O120" s="133" t="str">
        <f>IF(AND(B120="",C120=""),"",IF(J120&gt;=20000,0.05,IF(J120&gt;=10000,0.1,IF(J120&gt;=5000,0.2,IF(J120&gt;=1000,0.3,IF(J120&gt;=0,0.4,{0}))))))</f>
        <v/>
      </c>
      <c r="P120" s="165" t="str">
        <f t="shared" si="16"/>
        <v/>
      </c>
      <c r="Q120" s="134" t="str">
        <f>IF(AND(B120="",C120=""),"","元件")</f>
        <v/>
      </c>
      <c r="R120" s="135" t="s">
        <v>44</v>
      </c>
      <c r="S120" s="135" t="s">
        <v>44</v>
      </c>
      <c r="T120" s="135" t="s">
        <v>44</v>
      </c>
      <c r="U120" s="135" t="s">
        <v>44</v>
      </c>
      <c r="V120" s="136"/>
      <c r="W120" s="136"/>
      <c r="X120" s="137" t="s">
        <v>44</v>
      </c>
    </row>
    <row r="121" spans="1:24" s="4" customFormat="1" ht="18" customHeight="1" x14ac:dyDescent="0.15">
      <c r="A121" s="32">
        <f t="shared" si="11"/>
        <v>19</v>
      </c>
      <c r="B121" s="60" t="s">
        <v>44</v>
      </c>
      <c r="C121" s="60" t="s">
        <v>44</v>
      </c>
      <c r="D121" s="60" t="s">
        <v>44</v>
      </c>
      <c r="E121" s="61"/>
      <c r="F121" s="61" t="str">
        <f>IF(AND(B121="",C121=""),"",1)</f>
        <v/>
      </c>
      <c r="G121" s="102" t="str">
        <f t="shared" si="12"/>
        <v/>
      </c>
      <c r="H121" s="102" t="str">
        <f t="shared" si="13"/>
        <v/>
      </c>
      <c r="I121" s="62" t="s">
        <v>44</v>
      </c>
      <c r="J121" s="156" t="str">
        <f t="shared" si="14"/>
        <v/>
      </c>
      <c r="K121" s="159" t="str">
        <f t="shared" si="15"/>
        <v/>
      </c>
      <c r="L121" s="131" t="str">
        <f>IF(AND(B121="",C121=""),"",1)</f>
        <v/>
      </c>
      <c r="M121" s="162"/>
      <c r="N121" s="132" t="str">
        <f>IF(AND(B121="",C121=""),"",1)</f>
        <v/>
      </c>
      <c r="O121" s="133" t="str">
        <f>IF(AND(B121="",C121=""),"",IF(J121&gt;=20000,0.05,IF(J121&gt;=10000,0.1,IF(J121&gt;=5000,0.2,IF(J121&gt;=1000,0.3,IF(J121&gt;=0,0.4,{0}))))))</f>
        <v/>
      </c>
      <c r="P121" s="165" t="str">
        <f t="shared" si="16"/>
        <v/>
      </c>
      <c r="Q121" s="134" t="str">
        <f>IF(AND(B121="",C121=""),"","元件")</f>
        <v/>
      </c>
      <c r="R121" s="135" t="s">
        <v>44</v>
      </c>
      <c r="S121" s="135" t="s">
        <v>44</v>
      </c>
      <c r="T121" s="135" t="s">
        <v>44</v>
      </c>
      <c r="U121" s="135" t="s">
        <v>44</v>
      </c>
      <c r="V121" s="136"/>
      <c r="W121" s="136"/>
      <c r="X121" s="137" t="s">
        <v>44</v>
      </c>
    </row>
    <row r="122" spans="1:24" s="4" customFormat="1" ht="18" customHeight="1" x14ac:dyDescent="0.15">
      <c r="A122" s="32">
        <f t="shared" si="11"/>
        <v>20</v>
      </c>
      <c r="B122" s="60" t="s">
        <v>44</v>
      </c>
      <c r="C122" s="60" t="s">
        <v>44</v>
      </c>
      <c r="D122" s="60" t="s">
        <v>44</v>
      </c>
      <c r="E122" s="61"/>
      <c r="F122" s="61" t="str">
        <f>IF(AND(B122="",C122=""),"",1)</f>
        <v/>
      </c>
      <c r="G122" s="102" t="str">
        <f t="shared" si="12"/>
        <v/>
      </c>
      <c r="H122" s="102" t="str">
        <f t="shared" si="13"/>
        <v/>
      </c>
      <c r="I122" s="62" t="s">
        <v>44</v>
      </c>
      <c r="J122" s="156" t="str">
        <f t="shared" si="14"/>
        <v/>
      </c>
      <c r="K122" s="159" t="str">
        <f t="shared" si="15"/>
        <v/>
      </c>
      <c r="L122" s="131" t="str">
        <f>IF(AND(B122="",C122=""),"",1)</f>
        <v/>
      </c>
      <c r="M122" s="162"/>
      <c r="N122" s="132" t="str">
        <f>IF(AND(B122="",C122=""),"",1)</f>
        <v/>
      </c>
      <c r="O122" s="133" t="str">
        <f>IF(AND(B122="",C122=""),"",IF(J122&gt;=20000,0.05,IF(J122&gt;=10000,0.1,IF(J122&gt;=5000,0.2,IF(J122&gt;=1000,0.3,IF(J122&gt;=0,0.4,{0}))))))</f>
        <v/>
      </c>
      <c r="P122" s="165" t="str">
        <f t="shared" si="16"/>
        <v/>
      </c>
      <c r="Q122" s="134" t="str">
        <f>IF(AND(B122="",C122=""),"","元件")</f>
        <v/>
      </c>
      <c r="R122" s="135" t="s">
        <v>44</v>
      </c>
      <c r="S122" s="135" t="s">
        <v>44</v>
      </c>
      <c r="T122" s="135" t="s">
        <v>44</v>
      </c>
      <c r="U122" s="135" t="s">
        <v>44</v>
      </c>
      <c r="V122" s="136"/>
      <c r="W122" s="136"/>
      <c r="X122" s="137" t="s">
        <v>44</v>
      </c>
    </row>
    <row r="123" spans="1:24" s="4" customFormat="1" ht="18" customHeight="1" x14ac:dyDescent="0.15">
      <c r="A123" s="32">
        <f t="shared" si="11"/>
        <v>21</v>
      </c>
      <c r="B123" s="139" t="s">
        <v>38</v>
      </c>
      <c r="C123" s="140"/>
      <c r="D123" s="95"/>
      <c r="E123" s="70"/>
      <c r="F123" s="70"/>
      <c r="G123" s="103"/>
      <c r="H123" s="103">
        <f>ROUND(SUM(H102:INDEX(H:H,ROW()-1)),2)</f>
        <v>12393.4</v>
      </c>
      <c r="I123" s="62" t="s">
        <v>44</v>
      </c>
      <c r="J123" s="156"/>
      <c r="K123" s="159">
        <f>ROUND(SUM(K102:INDEX(K:K,ROW()-1)),2)</f>
        <v>12393.4</v>
      </c>
      <c r="L123" s="131"/>
      <c r="M123" s="162"/>
      <c r="N123" s="132"/>
      <c r="O123" s="133"/>
      <c r="P123" s="165"/>
      <c r="Q123" s="134"/>
      <c r="R123" s="135" t="s">
        <v>44</v>
      </c>
      <c r="S123" s="135" t="s">
        <v>44</v>
      </c>
      <c r="T123" s="135" t="s">
        <v>44</v>
      </c>
      <c r="U123" s="135" t="s">
        <v>44</v>
      </c>
      <c r="V123" s="136">
        <f>ROUND(SUMPRODUCT(F102:INDEX(F:F,ROW()-1),V102:INDEX(V:V,ROW()-1)),2)</f>
        <v>0</v>
      </c>
      <c r="W123" s="136">
        <f>ROUND(SUMPRODUCT(F102:INDEX(F:F,ROW()-1),W102:INDEX(W:W,ROW()-1)),2)</f>
        <v>0</v>
      </c>
      <c r="X123" s="137" t="s">
        <v>44</v>
      </c>
    </row>
    <row r="124" spans="1:24" s="4" customFormat="1" ht="18" customHeight="1" x14ac:dyDescent="0.15">
      <c r="A124" s="32">
        <f t="shared" si="11"/>
        <v>22</v>
      </c>
      <c r="B124" s="139" t="s">
        <v>74</v>
      </c>
      <c r="C124" s="140"/>
      <c r="D124" s="95"/>
      <c r="E124" s="70"/>
      <c r="F124" s="70"/>
      <c r="G124" s="103"/>
      <c r="H124" s="103">
        <f>ROUND(H123*0.2,2)</f>
        <v>2478.6799999999998</v>
      </c>
      <c r="I124" s="62" t="s">
        <v>44</v>
      </c>
      <c r="J124" s="156"/>
      <c r="K124" s="159"/>
      <c r="L124" s="131"/>
      <c r="M124" s="162"/>
      <c r="N124" s="132"/>
      <c r="O124" s="133"/>
      <c r="P124" s="165"/>
      <c r="Q124" s="134" t="s">
        <v>75</v>
      </c>
      <c r="R124" s="135"/>
      <c r="S124" s="135"/>
      <c r="T124" s="135"/>
      <c r="U124" s="135"/>
      <c r="V124" s="136"/>
      <c r="W124" s="136"/>
      <c r="X124" s="137"/>
    </row>
    <row r="125" spans="1:24" s="4" customFormat="1" ht="18" customHeight="1" x14ac:dyDescent="0.15">
      <c r="A125" s="32">
        <f t="shared" si="11"/>
        <v>23</v>
      </c>
      <c r="B125" s="95" t="s">
        <v>72</v>
      </c>
      <c r="C125" s="140"/>
      <c r="D125" s="95"/>
      <c r="E125" s="70"/>
      <c r="F125" s="70"/>
      <c r="G125" s="103"/>
      <c r="H125" s="103">
        <f>ROUND(SUM(H123:H124),2)</f>
        <v>14872.08</v>
      </c>
      <c r="I125" s="141"/>
      <c r="J125" s="156"/>
      <c r="K125" s="159">
        <f>ROUND(SUM(K123:K124),2)</f>
        <v>12393.4</v>
      </c>
      <c r="L125" s="142"/>
      <c r="M125" s="162"/>
      <c r="N125" s="143"/>
      <c r="O125" s="144"/>
      <c r="P125" s="165"/>
      <c r="Q125" s="134"/>
      <c r="R125" s="135" t="s">
        <v>44</v>
      </c>
      <c r="S125" s="135" t="s">
        <v>44</v>
      </c>
      <c r="T125" s="135" t="s">
        <v>44</v>
      </c>
      <c r="U125" s="135" t="s">
        <v>44</v>
      </c>
      <c r="V125" s="136"/>
      <c r="W125" s="136"/>
      <c r="X125" s="137" t="s">
        <v>44</v>
      </c>
    </row>
    <row r="126" spans="1:24" s="4" customFormat="1" ht="18" customHeight="1" x14ac:dyDescent="0.15">
      <c r="A126" s="145" t="s">
        <v>73</v>
      </c>
      <c r="B126" s="146"/>
      <c r="C126" s="147"/>
      <c r="D126" s="148"/>
      <c r="E126" s="148" t="s">
        <v>312</v>
      </c>
      <c r="F126" s="148">
        <v>2</v>
      </c>
      <c r="G126" s="154">
        <f>ROUND(H125,2)</f>
        <v>14872.08</v>
      </c>
      <c r="H126" s="154">
        <f>ROUND(F126*G126,2)</f>
        <v>29744.16</v>
      </c>
      <c r="I126" s="149"/>
      <c r="J126" s="157"/>
      <c r="K126" s="160">
        <f>ROUND(K125*F126,2)</f>
        <v>24786.799999999999</v>
      </c>
      <c r="L126" s="150"/>
      <c r="M126" s="163"/>
      <c r="N126" s="151"/>
      <c r="O126" s="152"/>
      <c r="P126" s="166"/>
      <c r="Q126" s="134"/>
      <c r="R126" s="135" t="s">
        <v>44</v>
      </c>
      <c r="S126" s="135" t="s">
        <v>44</v>
      </c>
      <c r="T126" s="135" t="s">
        <v>44</v>
      </c>
      <c r="U126" s="135" t="s">
        <v>44</v>
      </c>
      <c r="V126" s="136"/>
      <c r="W126" s="136"/>
      <c r="X126" s="137" t="s">
        <v>44</v>
      </c>
    </row>
    <row r="127" spans="1:24" s="122" customFormat="1" ht="18" customHeight="1" x14ac:dyDescent="0.15">
      <c r="A127" s="96"/>
      <c r="B127" s="120" t="s">
        <v>44</v>
      </c>
      <c r="C127" s="120" t="s">
        <v>44</v>
      </c>
      <c r="D127" s="120" t="s">
        <v>44</v>
      </c>
      <c r="Q127" s="5"/>
      <c r="R127" s="5"/>
      <c r="S127" s="5"/>
      <c r="T127" s="5"/>
      <c r="U127" s="5"/>
      <c r="X127" s="120" t="s">
        <v>44</v>
      </c>
    </row>
    <row r="128" spans="1:24" s="122" customFormat="1" ht="18" customHeight="1" x14ac:dyDescent="0.15">
      <c r="A128" s="96"/>
      <c r="B128" s="120" t="s">
        <v>44</v>
      </c>
      <c r="C128" s="120" t="s">
        <v>44</v>
      </c>
      <c r="D128" s="120" t="s">
        <v>44</v>
      </c>
      <c r="Q128" s="5"/>
      <c r="R128" s="5"/>
      <c r="S128" s="5"/>
      <c r="T128" s="5"/>
      <c r="U128" s="5"/>
      <c r="X128" s="120" t="s">
        <v>44</v>
      </c>
    </row>
    <row r="129" spans="1:24" s="4" customFormat="1" ht="18" customHeight="1" x14ac:dyDescent="0.15">
      <c r="A129" s="98" t="str">
        <f>CONCATENATE("报价人：",项目信息!$B$8)</f>
        <v>报价人：wzr</v>
      </c>
      <c r="B129" s="98"/>
      <c r="C129" s="122"/>
      <c r="D129" s="122"/>
      <c r="E129" s="122"/>
      <c r="F129" s="122"/>
      <c r="G129" s="122"/>
      <c r="H129" s="153" t="str">
        <f>项目信息!$B$9</f>
        <v>2023.12.06</v>
      </c>
      <c r="Q129" s="5"/>
      <c r="R129" s="5"/>
      <c r="S129" s="5"/>
      <c r="T129" s="5"/>
      <c r="U129" s="5"/>
      <c r="X129" s="129" t="s">
        <v>44</v>
      </c>
    </row>
    <row r="130" spans="1:24" ht="18" customHeight="1" x14ac:dyDescent="0.15">
      <c r="A130" s="195" t="str">
        <f>T(项目信息!$B$22)</f>
        <v>利驰软件（苏州）有限公司</v>
      </c>
      <c r="B130" s="195"/>
      <c r="C130" s="195"/>
      <c r="D130" s="195"/>
      <c r="E130" s="195"/>
      <c r="F130" s="195"/>
      <c r="G130" s="195"/>
      <c r="H130" s="195"/>
      <c r="I130" s="195"/>
      <c r="Q130" s="1"/>
      <c r="R130" s="1"/>
      <c r="S130" s="1"/>
      <c r="T130" s="1"/>
      <c r="U130" s="1"/>
    </row>
    <row r="131" spans="1:24" ht="18" customHeight="1" x14ac:dyDescent="0.15">
      <c r="A131" s="196" t="str">
        <f>T(项目信息!$B$23)</f>
        <v/>
      </c>
      <c r="B131" s="196"/>
      <c r="C131" s="196"/>
      <c r="D131" s="196"/>
      <c r="E131" s="196"/>
      <c r="F131" s="196"/>
      <c r="G131" s="196"/>
      <c r="H131" s="196"/>
      <c r="I131" s="196"/>
      <c r="Q131" s="1"/>
      <c r="R131" s="1"/>
      <c r="S131" s="1"/>
      <c r="T131" s="1"/>
      <c r="U131" s="1"/>
    </row>
    <row r="132" spans="1:24" ht="18" customHeight="1" x14ac:dyDescent="0.15">
      <c r="A132" s="197" t="s">
        <v>46</v>
      </c>
      <c r="B132" s="197"/>
      <c r="C132" s="197"/>
      <c r="D132" s="197"/>
      <c r="E132" s="197"/>
      <c r="F132" s="197"/>
      <c r="G132" s="197"/>
      <c r="H132" s="197"/>
      <c r="I132" s="197"/>
      <c r="Q132" s="1"/>
      <c r="R132" s="1"/>
      <c r="S132" s="1"/>
      <c r="T132" s="1"/>
      <c r="U132" s="1"/>
    </row>
    <row r="133" spans="1:24" s="122" customFormat="1" ht="18" customHeight="1" x14ac:dyDescent="0.15">
      <c r="A133" s="114" t="s">
        <v>47</v>
      </c>
      <c r="B133" s="115" t="s">
        <v>314</v>
      </c>
      <c r="C133" s="116" t="s">
        <v>48</v>
      </c>
      <c r="D133" s="198" t="s">
        <v>314</v>
      </c>
      <c r="E133" s="198"/>
      <c r="F133" s="117" t="s">
        <v>49</v>
      </c>
      <c r="G133" s="198" t="s">
        <v>315</v>
      </c>
      <c r="H133" s="198"/>
      <c r="I133" s="118" t="s">
        <v>44</v>
      </c>
      <c r="J133" s="119" t="s">
        <v>50</v>
      </c>
      <c r="K133" s="120" t="s">
        <v>44</v>
      </c>
      <c r="L133" s="119" t="s">
        <v>51</v>
      </c>
      <c r="M133" s="120" t="s">
        <v>44</v>
      </c>
      <c r="N133" s="121" t="s">
        <v>44</v>
      </c>
      <c r="Q133" s="5"/>
      <c r="R133" s="5"/>
      <c r="S133" s="5"/>
      <c r="T133" s="5"/>
      <c r="U133" s="5"/>
    </row>
    <row r="134" spans="1:24" s="4" customFormat="1" ht="20.100000000000001" customHeight="1" x14ac:dyDescent="0.15">
      <c r="A134" s="7" t="s">
        <v>30</v>
      </c>
      <c r="B134" s="8" t="s">
        <v>52</v>
      </c>
      <c r="C134" s="8" t="s">
        <v>53</v>
      </c>
      <c r="D134" s="123" t="s">
        <v>43</v>
      </c>
      <c r="E134" s="46" t="s">
        <v>54</v>
      </c>
      <c r="F134" s="46" t="s">
        <v>55</v>
      </c>
      <c r="G134" s="47" t="s">
        <v>56</v>
      </c>
      <c r="H134" s="9" t="s">
        <v>33</v>
      </c>
      <c r="I134" s="124" t="s">
        <v>57</v>
      </c>
      <c r="J134" s="125" t="s">
        <v>58</v>
      </c>
      <c r="K134" s="125" t="s">
        <v>59</v>
      </c>
      <c r="L134" s="126" t="s">
        <v>60</v>
      </c>
      <c r="M134" s="125" t="s">
        <v>61</v>
      </c>
      <c r="N134" s="126" t="s">
        <v>62</v>
      </c>
      <c r="O134" s="127" t="s">
        <v>63</v>
      </c>
      <c r="P134" s="125" t="s">
        <v>64</v>
      </c>
      <c r="Q134" s="128" t="s">
        <v>65</v>
      </c>
      <c r="R134" s="128" t="s">
        <v>66</v>
      </c>
      <c r="S134" s="128" t="s">
        <v>67</v>
      </c>
      <c r="T134" s="128" t="s">
        <v>68</v>
      </c>
      <c r="U134" s="128" t="s">
        <v>69</v>
      </c>
      <c r="V134" s="128" t="s">
        <v>70</v>
      </c>
      <c r="W134" s="128" t="s">
        <v>71</v>
      </c>
      <c r="X134" s="129" t="s">
        <v>44</v>
      </c>
    </row>
    <row r="135" spans="1:24" s="4" customFormat="1" ht="18" customHeight="1" x14ac:dyDescent="0.15">
      <c r="A135" s="50">
        <f t="shared" ref="A135:A158" si="17">ROW()-ROW(A$134)</f>
        <v>1</v>
      </c>
      <c r="B135" s="51" t="s">
        <v>142</v>
      </c>
      <c r="C135" s="51" t="s">
        <v>186</v>
      </c>
      <c r="D135" s="51" t="s">
        <v>144</v>
      </c>
      <c r="E135" s="52" t="s">
        <v>45</v>
      </c>
      <c r="F135" s="52">
        <v>1</v>
      </c>
      <c r="G135" s="101">
        <f t="shared" ref="G135:G155" si="18">IF(AND(B135="",C135=""),"",ROUND(M135*L135*N135,2))</f>
        <v>2300</v>
      </c>
      <c r="H135" s="101">
        <f t="shared" ref="H135:H155" si="19">IF(AND(B135="",C135=""),"",ROUND(F135*G135,2))</f>
        <v>2300</v>
      </c>
      <c r="I135" s="130" t="s">
        <v>44</v>
      </c>
      <c r="J135" s="155">
        <f t="shared" ref="J135:J155" si="20">IF(AND(B135="",C135=""),"",ROUND(M135*N135,2))</f>
        <v>2300</v>
      </c>
      <c r="K135" s="158">
        <f t="shared" ref="K135:K155" si="21">IF(AND(B135="",C135=""),"",ROUND(J135*F135,2))</f>
        <v>2300</v>
      </c>
      <c r="L135" s="131">
        <v>1</v>
      </c>
      <c r="M135" s="161">
        <v>2300</v>
      </c>
      <c r="N135" s="132">
        <v>1</v>
      </c>
      <c r="O135" s="133">
        <f>IF(AND(B135="",C135=""),"",IF(J135&gt;=20000,0.05,IF(J135&gt;=10000,0.1,IF(J135&gt;=5000,0.2,IF(J135&gt;=1000,0.3,IF(J135&gt;=0,0.4,{0}))))))</f>
        <v>0.3</v>
      </c>
      <c r="P135" s="164">
        <f t="shared" ref="P135:P155" si="22">IF(AND(B135="",C135=""),"",ROUND(H135*O135,2))</f>
        <v>690</v>
      </c>
      <c r="Q135" s="134" t="s">
        <v>145</v>
      </c>
      <c r="R135" s="135" t="s">
        <v>44</v>
      </c>
      <c r="S135" s="135" t="s">
        <v>146</v>
      </c>
      <c r="T135" s="135" t="s">
        <v>147</v>
      </c>
      <c r="U135" s="135" t="s">
        <v>44</v>
      </c>
      <c r="V135" s="136"/>
      <c r="W135" s="136"/>
      <c r="X135" s="137" t="s">
        <v>44</v>
      </c>
    </row>
    <row r="136" spans="1:24" s="4" customFormat="1" ht="18" customHeight="1" x14ac:dyDescent="0.15">
      <c r="A136" s="50">
        <f t="shared" si="17"/>
        <v>2</v>
      </c>
      <c r="B136" s="51" t="s">
        <v>148</v>
      </c>
      <c r="C136" s="51" t="s">
        <v>187</v>
      </c>
      <c r="D136" s="51" t="s">
        <v>150</v>
      </c>
      <c r="E136" s="52" t="s">
        <v>151</v>
      </c>
      <c r="F136" s="52">
        <v>1</v>
      </c>
      <c r="G136" s="101">
        <f t="shared" si="18"/>
        <v>870</v>
      </c>
      <c r="H136" s="101">
        <f t="shared" si="19"/>
        <v>870</v>
      </c>
      <c r="I136" s="130" t="s">
        <v>44</v>
      </c>
      <c r="J136" s="155">
        <f t="shared" si="20"/>
        <v>870</v>
      </c>
      <c r="K136" s="158">
        <f t="shared" si="21"/>
        <v>870</v>
      </c>
      <c r="L136" s="131">
        <v>1</v>
      </c>
      <c r="M136" s="161">
        <v>870</v>
      </c>
      <c r="N136" s="132">
        <v>1</v>
      </c>
      <c r="O136" s="133">
        <f>IF(AND(B136="",C136=""),"",IF(J136&gt;=20000,0.05,IF(J136&gt;=10000,0.1,IF(J136&gt;=5000,0.2,IF(J136&gt;=1000,0.3,IF(J136&gt;=0,0.4,{0}))))))</f>
        <v>0.4</v>
      </c>
      <c r="P136" s="164">
        <f t="shared" si="22"/>
        <v>348</v>
      </c>
      <c r="Q136" s="134" t="s">
        <v>152</v>
      </c>
      <c r="R136" s="135" t="s">
        <v>44</v>
      </c>
      <c r="S136" s="135" t="s">
        <v>153</v>
      </c>
      <c r="T136" s="135" t="s">
        <v>147</v>
      </c>
      <c r="U136" s="135" t="s">
        <v>44</v>
      </c>
      <c r="V136" s="136"/>
      <c r="W136" s="136"/>
      <c r="X136" s="137" t="s">
        <v>44</v>
      </c>
    </row>
    <row r="137" spans="1:24" s="4" customFormat="1" ht="18" customHeight="1" x14ac:dyDescent="0.15">
      <c r="A137" s="32">
        <f t="shared" si="17"/>
        <v>3</v>
      </c>
      <c r="B137" s="69" t="s">
        <v>188</v>
      </c>
      <c r="C137" s="60" t="s">
        <v>189</v>
      </c>
      <c r="D137" s="69" t="s">
        <v>190</v>
      </c>
      <c r="E137" s="70" t="s">
        <v>45</v>
      </c>
      <c r="F137" s="61">
        <v>1</v>
      </c>
      <c r="G137" s="103">
        <f t="shared" si="18"/>
        <v>6500</v>
      </c>
      <c r="H137" s="102">
        <f t="shared" si="19"/>
        <v>6500</v>
      </c>
      <c r="I137" s="62" t="s">
        <v>44</v>
      </c>
      <c r="J137" s="156">
        <f t="shared" si="20"/>
        <v>6500</v>
      </c>
      <c r="K137" s="159">
        <f t="shared" si="21"/>
        <v>6500</v>
      </c>
      <c r="L137" s="131">
        <v>1</v>
      </c>
      <c r="M137" s="162">
        <v>6500</v>
      </c>
      <c r="N137" s="132">
        <v>1</v>
      </c>
      <c r="O137" s="133">
        <f>IF(AND(B137="",C137=""),"",IF(J137&gt;=20000,0.05,IF(J137&gt;=10000,0.1,IF(J137&gt;=5000,0.2,IF(J137&gt;=1000,0.3,IF(J137&gt;=0,0.4,{0}))))))</f>
        <v>0.2</v>
      </c>
      <c r="P137" s="165">
        <f t="shared" si="22"/>
        <v>1300</v>
      </c>
      <c r="Q137" s="134" t="s">
        <v>152</v>
      </c>
      <c r="R137" s="135" t="s">
        <v>44</v>
      </c>
      <c r="S137" s="135" t="s">
        <v>153</v>
      </c>
      <c r="T137" s="135" t="s">
        <v>147</v>
      </c>
      <c r="U137" s="135" t="s">
        <v>44</v>
      </c>
      <c r="V137" s="136"/>
      <c r="W137" s="136"/>
      <c r="X137" s="137" t="s">
        <v>44</v>
      </c>
    </row>
    <row r="138" spans="1:24" s="4" customFormat="1" ht="18" customHeight="1" x14ac:dyDescent="0.15">
      <c r="A138" s="32">
        <f t="shared" si="17"/>
        <v>4</v>
      </c>
      <c r="B138" s="69" t="s">
        <v>191</v>
      </c>
      <c r="C138" s="60" t="s">
        <v>44</v>
      </c>
      <c r="D138" s="69" t="s">
        <v>44</v>
      </c>
      <c r="E138" s="70" t="s">
        <v>151</v>
      </c>
      <c r="F138" s="61">
        <v>1</v>
      </c>
      <c r="G138" s="102">
        <f t="shared" si="18"/>
        <v>160</v>
      </c>
      <c r="H138" s="102">
        <f t="shared" si="19"/>
        <v>160</v>
      </c>
      <c r="I138" s="62" t="s">
        <v>44</v>
      </c>
      <c r="J138" s="156">
        <f t="shared" si="20"/>
        <v>160</v>
      </c>
      <c r="K138" s="159">
        <f t="shared" si="21"/>
        <v>160</v>
      </c>
      <c r="L138" s="131">
        <v>1</v>
      </c>
      <c r="M138" s="162">
        <v>160</v>
      </c>
      <c r="N138" s="132">
        <v>1</v>
      </c>
      <c r="O138" s="133">
        <f>IF(AND(B138="",C138=""),"",IF(J138&gt;=20000,0.05,IF(J138&gt;=10000,0.1,IF(J138&gt;=5000,0.2,IF(J138&gt;=1000,0.3,IF(J138&gt;=0,0.4,{0}))))))</f>
        <v>0.4</v>
      </c>
      <c r="P138" s="165">
        <f t="shared" si="22"/>
        <v>64</v>
      </c>
      <c r="Q138" s="134" t="s">
        <v>152</v>
      </c>
      <c r="R138" s="135" t="s">
        <v>44</v>
      </c>
      <c r="S138" s="135" t="s">
        <v>44</v>
      </c>
      <c r="T138" s="135" t="s">
        <v>147</v>
      </c>
      <c r="U138" s="135" t="s">
        <v>44</v>
      </c>
      <c r="V138" s="136"/>
      <c r="W138" s="136"/>
      <c r="X138" s="137" t="s">
        <v>44</v>
      </c>
    </row>
    <row r="139" spans="1:24" s="4" customFormat="1" ht="18" customHeight="1" x14ac:dyDescent="0.15">
      <c r="A139" s="32">
        <f t="shared" si="17"/>
        <v>5</v>
      </c>
      <c r="B139" s="60" t="s">
        <v>158</v>
      </c>
      <c r="C139" s="60" t="s">
        <v>192</v>
      </c>
      <c r="D139" s="60" t="s">
        <v>160</v>
      </c>
      <c r="E139" s="61" t="s">
        <v>151</v>
      </c>
      <c r="F139" s="61">
        <v>3</v>
      </c>
      <c r="G139" s="102">
        <f t="shared" si="18"/>
        <v>50</v>
      </c>
      <c r="H139" s="102">
        <f t="shared" si="19"/>
        <v>150</v>
      </c>
      <c r="I139" s="62" t="s">
        <v>44</v>
      </c>
      <c r="J139" s="156">
        <f t="shared" si="20"/>
        <v>50</v>
      </c>
      <c r="K139" s="159">
        <f t="shared" si="21"/>
        <v>150</v>
      </c>
      <c r="L139" s="131">
        <v>1</v>
      </c>
      <c r="M139" s="162">
        <v>50</v>
      </c>
      <c r="N139" s="132">
        <v>1</v>
      </c>
      <c r="O139" s="133">
        <f>IF(AND(B139="",C139=""),"",IF(J139&gt;=20000,0.05,IF(J139&gt;=10000,0.1,IF(J139&gt;=5000,0.2,IF(J139&gt;=1000,0.3,IF(J139&gt;=0,0.4,{0}))))))</f>
        <v>0.4</v>
      </c>
      <c r="P139" s="165">
        <f t="shared" si="22"/>
        <v>60</v>
      </c>
      <c r="Q139" s="134" t="s">
        <v>152</v>
      </c>
      <c r="R139" s="135" t="s">
        <v>44</v>
      </c>
      <c r="S139" s="135" t="s">
        <v>153</v>
      </c>
      <c r="T139" s="135" t="s">
        <v>147</v>
      </c>
      <c r="U139" s="135" t="s">
        <v>44</v>
      </c>
      <c r="V139" s="136"/>
      <c r="W139" s="136"/>
      <c r="X139" s="137" t="s">
        <v>44</v>
      </c>
    </row>
    <row r="140" spans="1:24" s="4" customFormat="1" ht="18" customHeight="1" x14ac:dyDescent="0.15">
      <c r="A140" s="32">
        <f t="shared" si="17"/>
        <v>6</v>
      </c>
      <c r="B140" s="69" t="s">
        <v>193</v>
      </c>
      <c r="C140" s="69" t="s">
        <v>194</v>
      </c>
      <c r="D140" s="69" t="s">
        <v>195</v>
      </c>
      <c r="E140" s="70" t="s">
        <v>151</v>
      </c>
      <c r="F140" s="70">
        <v>1</v>
      </c>
      <c r="G140" s="103">
        <f t="shared" si="18"/>
        <v>260</v>
      </c>
      <c r="H140" s="102">
        <f t="shared" si="19"/>
        <v>260</v>
      </c>
      <c r="I140" s="62" t="s">
        <v>44</v>
      </c>
      <c r="J140" s="156">
        <f t="shared" si="20"/>
        <v>260</v>
      </c>
      <c r="K140" s="159">
        <f t="shared" si="21"/>
        <v>260</v>
      </c>
      <c r="L140" s="131">
        <v>1</v>
      </c>
      <c r="M140" s="162">
        <v>260</v>
      </c>
      <c r="N140" s="132">
        <v>1</v>
      </c>
      <c r="O140" s="133">
        <f>IF(AND(B140="",C140=""),"",IF(J140&gt;=20000,0.05,IF(J140&gt;=10000,0.1,IF(J140&gt;=5000,0.2,IF(J140&gt;=1000,0.3,IF(J140&gt;=0,0.4,{0}))))))</f>
        <v>0.4</v>
      </c>
      <c r="P140" s="165">
        <f t="shared" si="22"/>
        <v>104</v>
      </c>
      <c r="Q140" s="134" t="s">
        <v>152</v>
      </c>
      <c r="R140" s="135" t="s">
        <v>44</v>
      </c>
      <c r="S140" s="135" t="s">
        <v>153</v>
      </c>
      <c r="T140" s="135" t="s">
        <v>147</v>
      </c>
      <c r="U140" s="135" t="s">
        <v>44</v>
      </c>
      <c r="V140" s="136"/>
      <c r="W140" s="136"/>
      <c r="X140" s="137" t="s">
        <v>44</v>
      </c>
    </row>
    <row r="141" spans="1:24" s="4" customFormat="1" ht="18" customHeight="1" x14ac:dyDescent="0.15">
      <c r="A141" s="32">
        <f t="shared" si="17"/>
        <v>7</v>
      </c>
      <c r="B141" s="69" t="s">
        <v>196</v>
      </c>
      <c r="C141" s="69" t="s">
        <v>197</v>
      </c>
      <c r="D141" s="69" t="s">
        <v>195</v>
      </c>
      <c r="E141" s="70" t="s">
        <v>151</v>
      </c>
      <c r="F141" s="70">
        <v>1</v>
      </c>
      <c r="G141" s="103">
        <f t="shared" si="18"/>
        <v>30</v>
      </c>
      <c r="H141" s="102">
        <f t="shared" si="19"/>
        <v>30</v>
      </c>
      <c r="I141" s="62" t="s">
        <v>44</v>
      </c>
      <c r="J141" s="156">
        <f t="shared" si="20"/>
        <v>30</v>
      </c>
      <c r="K141" s="159">
        <f t="shared" si="21"/>
        <v>30</v>
      </c>
      <c r="L141" s="131">
        <v>1</v>
      </c>
      <c r="M141" s="162">
        <v>30</v>
      </c>
      <c r="N141" s="132">
        <v>1</v>
      </c>
      <c r="O141" s="133">
        <f>IF(AND(B141="",C141=""),"",IF(J141&gt;=20000,0.05,IF(J141&gt;=10000,0.1,IF(J141&gt;=5000,0.2,IF(J141&gt;=1000,0.3,IF(J141&gt;=0,0.4,{0}))))))</f>
        <v>0.4</v>
      </c>
      <c r="P141" s="165">
        <f t="shared" si="22"/>
        <v>12</v>
      </c>
      <c r="Q141" s="134" t="s">
        <v>152</v>
      </c>
      <c r="R141" s="135" t="s">
        <v>44</v>
      </c>
      <c r="S141" s="135" t="s">
        <v>153</v>
      </c>
      <c r="T141" s="135" t="s">
        <v>147</v>
      </c>
      <c r="U141" s="135" t="s">
        <v>44</v>
      </c>
      <c r="V141" s="136"/>
      <c r="W141" s="136"/>
      <c r="X141" s="137" t="s">
        <v>44</v>
      </c>
    </row>
    <row r="142" spans="1:24" s="4" customFormat="1" ht="18" customHeight="1" x14ac:dyDescent="0.15">
      <c r="A142" s="32">
        <f t="shared" si="17"/>
        <v>8</v>
      </c>
      <c r="B142" s="69" t="s">
        <v>198</v>
      </c>
      <c r="C142" s="69" t="s">
        <v>199</v>
      </c>
      <c r="D142" s="69" t="s">
        <v>195</v>
      </c>
      <c r="E142" s="70" t="s">
        <v>45</v>
      </c>
      <c r="F142" s="70">
        <v>1</v>
      </c>
      <c r="G142" s="103">
        <f t="shared" si="18"/>
        <v>490</v>
      </c>
      <c r="H142" s="103">
        <f t="shared" si="19"/>
        <v>490</v>
      </c>
      <c r="I142" s="138" t="s">
        <v>44</v>
      </c>
      <c r="J142" s="156">
        <f t="shared" si="20"/>
        <v>490</v>
      </c>
      <c r="K142" s="159">
        <f t="shared" si="21"/>
        <v>490</v>
      </c>
      <c r="L142" s="131">
        <v>1</v>
      </c>
      <c r="M142" s="162">
        <v>490</v>
      </c>
      <c r="N142" s="132">
        <v>1</v>
      </c>
      <c r="O142" s="133">
        <f>IF(AND(B142="",C142=""),"",IF(J142&gt;=20000,0.05,IF(J142&gt;=10000,0.1,IF(J142&gt;=5000,0.2,IF(J142&gt;=1000,0.3,IF(J142&gt;=0,0.4,{0}))))))</f>
        <v>0.4</v>
      </c>
      <c r="P142" s="165">
        <f t="shared" si="22"/>
        <v>196</v>
      </c>
      <c r="Q142" s="134" t="s">
        <v>152</v>
      </c>
      <c r="R142" s="135" t="s">
        <v>44</v>
      </c>
      <c r="S142" s="135" t="s">
        <v>153</v>
      </c>
      <c r="T142" s="135" t="s">
        <v>147</v>
      </c>
      <c r="U142" s="135" t="s">
        <v>44</v>
      </c>
      <c r="V142" s="136"/>
      <c r="W142" s="136"/>
      <c r="X142" s="137" t="s">
        <v>44</v>
      </c>
    </row>
    <row r="143" spans="1:24" s="4" customFormat="1" ht="18" customHeight="1" x14ac:dyDescent="0.15">
      <c r="A143" s="32">
        <f t="shared" si="17"/>
        <v>9</v>
      </c>
      <c r="B143" s="69" t="s">
        <v>200</v>
      </c>
      <c r="C143" s="69" t="s">
        <v>201</v>
      </c>
      <c r="D143" s="69" t="s">
        <v>156</v>
      </c>
      <c r="E143" s="70" t="s">
        <v>151</v>
      </c>
      <c r="F143" s="70">
        <v>1</v>
      </c>
      <c r="G143" s="103">
        <f t="shared" si="18"/>
        <v>15</v>
      </c>
      <c r="H143" s="103">
        <f t="shared" si="19"/>
        <v>15</v>
      </c>
      <c r="I143" s="138" t="s">
        <v>44</v>
      </c>
      <c r="J143" s="156">
        <f t="shared" si="20"/>
        <v>15</v>
      </c>
      <c r="K143" s="159">
        <f t="shared" si="21"/>
        <v>15</v>
      </c>
      <c r="L143" s="131">
        <v>1</v>
      </c>
      <c r="M143" s="162">
        <v>15</v>
      </c>
      <c r="N143" s="132">
        <v>1</v>
      </c>
      <c r="O143" s="133">
        <f>IF(AND(B143="",C143=""),"",IF(J143&gt;=20000,0.05,IF(J143&gt;=10000,0.1,IF(J143&gt;=5000,0.2,IF(J143&gt;=1000,0.3,IF(J143&gt;=0,0.4,{0}))))))</f>
        <v>0.4</v>
      </c>
      <c r="P143" s="165">
        <f t="shared" si="22"/>
        <v>6</v>
      </c>
      <c r="Q143" s="134" t="s">
        <v>152</v>
      </c>
      <c r="R143" s="135" t="s">
        <v>44</v>
      </c>
      <c r="S143" s="135" t="s">
        <v>153</v>
      </c>
      <c r="T143" s="135" t="s">
        <v>147</v>
      </c>
      <c r="U143" s="135" t="s">
        <v>44</v>
      </c>
      <c r="V143" s="136"/>
      <c r="W143" s="136"/>
      <c r="X143" s="137" t="s">
        <v>44</v>
      </c>
    </row>
    <row r="144" spans="1:24" s="4" customFormat="1" ht="18" customHeight="1" x14ac:dyDescent="0.15">
      <c r="A144" s="32">
        <f t="shared" si="17"/>
        <v>10</v>
      </c>
      <c r="B144" s="69" t="s">
        <v>200</v>
      </c>
      <c r="C144" s="60" t="s">
        <v>202</v>
      </c>
      <c r="D144" s="69" t="s">
        <v>156</v>
      </c>
      <c r="E144" s="70" t="s">
        <v>151</v>
      </c>
      <c r="F144" s="70">
        <v>2</v>
      </c>
      <c r="G144" s="103">
        <f t="shared" si="18"/>
        <v>12</v>
      </c>
      <c r="H144" s="103">
        <f t="shared" si="19"/>
        <v>24</v>
      </c>
      <c r="I144" s="138" t="s">
        <v>44</v>
      </c>
      <c r="J144" s="156">
        <f t="shared" si="20"/>
        <v>12</v>
      </c>
      <c r="K144" s="159">
        <f t="shared" si="21"/>
        <v>24</v>
      </c>
      <c r="L144" s="131">
        <v>1</v>
      </c>
      <c r="M144" s="162">
        <v>12</v>
      </c>
      <c r="N144" s="132">
        <v>1</v>
      </c>
      <c r="O144" s="133">
        <f>IF(AND(B144="",C144=""),"",IF(J144&gt;=20000,0.05,IF(J144&gt;=10000,0.1,IF(J144&gt;=5000,0.2,IF(J144&gt;=1000,0.3,IF(J144&gt;=0,0.4,{0}))))))</f>
        <v>0.4</v>
      </c>
      <c r="P144" s="165">
        <f t="shared" si="22"/>
        <v>9.6</v>
      </c>
      <c r="Q144" s="134" t="s">
        <v>152</v>
      </c>
      <c r="R144" s="135" t="s">
        <v>44</v>
      </c>
      <c r="S144" s="135" t="s">
        <v>153</v>
      </c>
      <c r="T144" s="135" t="s">
        <v>147</v>
      </c>
      <c r="U144" s="135" t="s">
        <v>44</v>
      </c>
      <c r="V144" s="136"/>
      <c r="W144" s="136"/>
      <c r="X144" s="137" t="s">
        <v>44</v>
      </c>
    </row>
    <row r="145" spans="1:24" s="4" customFormat="1" ht="18" customHeight="1" x14ac:dyDescent="0.15">
      <c r="A145" s="32">
        <f t="shared" si="17"/>
        <v>11</v>
      </c>
      <c r="B145" s="69" t="s">
        <v>203</v>
      </c>
      <c r="C145" s="69" t="s">
        <v>204</v>
      </c>
      <c r="D145" s="69" t="s">
        <v>195</v>
      </c>
      <c r="E145" s="70" t="s">
        <v>151</v>
      </c>
      <c r="F145" s="70">
        <v>6</v>
      </c>
      <c r="G145" s="103">
        <f t="shared" si="18"/>
        <v>12</v>
      </c>
      <c r="H145" s="103">
        <f t="shared" si="19"/>
        <v>72</v>
      </c>
      <c r="I145" s="138" t="s">
        <v>44</v>
      </c>
      <c r="J145" s="156">
        <f t="shared" si="20"/>
        <v>12</v>
      </c>
      <c r="K145" s="159">
        <f t="shared" si="21"/>
        <v>72</v>
      </c>
      <c r="L145" s="131">
        <v>1</v>
      </c>
      <c r="M145" s="162">
        <v>12</v>
      </c>
      <c r="N145" s="132">
        <v>1</v>
      </c>
      <c r="O145" s="133">
        <f>IF(AND(B145="",C145=""),"",IF(J145&gt;=20000,0.05,IF(J145&gt;=10000,0.1,IF(J145&gt;=5000,0.2,IF(J145&gt;=1000,0.3,IF(J145&gt;=0,0.4,{0}))))))</f>
        <v>0.4</v>
      </c>
      <c r="P145" s="165">
        <f t="shared" si="22"/>
        <v>28.8</v>
      </c>
      <c r="Q145" s="134" t="s">
        <v>152</v>
      </c>
      <c r="R145" s="135" t="s">
        <v>44</v>
      </c>
      <c r="S145" s="135" t="s">
        <v>153</v>
      </c>
      <c r="T145" s="135" t="s">
        <v>147</v>
      </c>
      <c r="U145" s="135" t="s">
        <v>44</v>
      </c>
      <c r="V145" s="136"/>
      <c r="W145" s="136"/>
      <c r="X145" s="137" t="s">
        <v>44</v>
      </c>
    </row>
    <row r="146" spans="1:24" s="4" customFormat="1" ht="18" customHeight="1" x14ac:dyDescent="0.15">
      <c r="A146" s="32">
        <f t="shared" si="17"/>
        <v>12</v>
      </c>
      <c r="B146" s="69" t="s">
        <v>165</v>
      </c>
      <c r="C146" s="69" t="s">
        <v>166</v>
      </c>
      <c r="D146" s="69" t="s">
        <v>167</v>
      </c>
      <c r="E146" s="70" t="s">
        <v>151</v>
      </c>
      <c r="F146" s="70">
        <v>3</v>
      </c>
      <c r="G146" s="103">
        <f t="shared" si="18"/>
        <v>5</v>
      </c>
      <c r="H146" s="103">
        <f t="shared" si="19"/>
        <v>15</v>
      </c>
      <c r="I146" s="138" t="s">
        <v>44</v>
      </c>
      <c r="J146" s="156">
        <f t="shared" si="20"/>
        <v>5</v>
      </c>
      <c r="K146" s="159">
        <f t="shared" si="21"/>
        <v>15</v>
      </c>
      <c r="L146" s="131">
        <v>1</v>
      </c>
      <c r="M146" s="162">
        <v>5</v>
      </c>
      <c r="N146" s="132">
        <v>1</v>
      </c>
      <c r="O146" s="133">
        <f>IF(AND(B146="",C146=""),"",IF(J146&gt;=20000,0.05,IF(J146&gt;=10000,0.1,IF(J146&gt;=5000,0.2,IF(J146&gt;=1000,0.3,IF(J146&gt;=0,0.4,{0}))))))</f>
        <v>0.4</v>
      </c>
      <c r="P146" s="165">
        <f t="shared" si="22"/>
        <v>6</v>
      </c>
      <c r="Q146" s="134" t="s">
        <v>152</v>
      </c>
      <c r="R146" s="135" t="s">
        <v>44</v>
      </c>
      <c r="S146" s="135" t="s">
        <v>168</v>
      </c>
      <c r="T146" s="135" t="s">
        <v>147</v>
      </c>
      <c r="U146" s="135" t="s">
        <v>44</v>
      </c>
      <c r="V146" s="136"/>
      <c r="W146" s="136"/>
      <c r="X146" s="137" t="s">
        <v>44</v>
      </c>
    </row>
    <row r="147" spans="1:24" s="4" customFormat="1" ht="18" customHeight="1" x14ac:dyDescent="0.15">
      <c r="A147" s="32">
        <f t="shared" si="17"/>
        <v>13</v>
      </c>
      <c r="B147" s="60" t="s">
        <v>205</v>
      </c>
      <c r="C147" s="60" t="s">
        <v>206</v>
      </c>
      <c r="D147" s="60" t="s">
        <v>195</v>
      </c>
      <c r="E147" s="61" t="s">
        <v>151</v>
      </c>
      <c r="F147" s="61">
        <v>2</v>
      </c>
      <c r="G147" s="102">
        <f t="shared" si="18"/>
        <v>7</v>
      </c>
      <c r="H147" s="103">
        <f t="shared" si="19"/>
        <v>14</v>
      </c>
      <c r="I147" s="138" t="s">
        <v>44</v>
      </c>
      <c r="J147" s="156">
        <f t="shared" si="20"/>
        <v>7</v>
      </c>
      <c r="K147" s="159">
        <f t="shared" si="21"/>
        <v>14</v>
      </c>
      <c r="L147" s="131">
        <v>1</v>
      </c>
      <c r="M147" s="162">
        <v>7</v>
      </c>
      <c r="N147" s="132">
        <v>1</v>
      </c>
      <c r="O147" s="133">
        <f>IF(AND(B147="",C147=""),"",IF(J147&gt;=20000,0.05,IF(J147&gt;=10000,0.1,IF(J147&gt;=5000,0.2,IF(J147&gt;=1000,0.3,IF(J147&gt;=0,0.4,{0}))))))</f>
        <v>0.4</v>
      </c>
      <c r="P147" s="165">
        <f t="shared" si="22"/>
        <v>5.6</v>
      </c>
      <c r="Q147" s="134" t="s">
        <v>152</v>
      </c>
      <c r="R147" s="135" t="s">
        <v>44</v>
      </c>
      <c r="S147" s="135" t="s">
        <v>153</v>
      </c>
      <c r="T147" s="135" t="s">
        <v>147</v>
      </c>
      <c r="U147" s="135" t="s">
        <v>44</v>
      </c>
      <c r="V147" s="136"/>
      <c r="W147" s="136"/>
      <c r="X147" s="137" t="s">
        <v>44</v>
      </c>
    </row>
    <row r="148" spans="1:24" s="4" customFormat="1" ht="18" customHeight="1" x14ac:dyDescent="0.15">
      <c r="A148" s="32">
        <f t="shared" si="17"/>
        <v>14</v>
      </c>
      <c r="B148" s="60" t="s">
        <v>169</v>
      </c>
      <c r="C148" s="60" t="s">
        <v>170</v>
      </c>
      <c r="D148" s="60" t="s">
        <v>44</v>
      </c>
      <c r="E148" s="61" t="s">
        <v>151</v>
      </c>
      <c r="F148" s="61">
        <v>40</v>
      </c>
      <c r="G148" s="102">
        <f t="shared" si="18"/>
        <v>1</v>
      </c>
      <c r="H148" s="103">
        <f t="shared" si="19"/>
        <v>40</v>
      </c>
      <c r="I148" s="138" t="s">
        <v>44</v>
      </c>
      <c r="J148" s="156">
        <f t="shared" si="20"/>
        <v>1</v>
      </c>
      <c r="K148" s="159">
        <f t="shared" si="21"/>
        <v>40</v>
      </c>
      <c r="L148" s="131">
        <v>1</v>
      </c>
      <c r="M148" s="162">
        <v>1</v>
      </c>
      <c r="N148" s="132">
        <v>1</v>
      </c>
      <c r="O148" s="133">
        <f>IF(AND(B148="",C148=""),"",IF(J148&gt;=20000,0.05,IF(J148&gt;=10000,0.1,IF(J148&gt;=5000,0.2,IF(J148&gt;=1000,0.3,IF(J148&gt;=0,0.4,{0}))))))</f>
        <v>0.4</v>
      </c>
      <c r="P148" s="165">
        <f t="shared" si="22"/>
        <v>16</v>
      </c>
      <c r="Q148" s="134" t="s">
        <v>71</v>
      </c>
      <c r="R148" s="135" t="s">
        <v>44</v>
      </c>
      <c r="S148" s="135" t="s">
        <v>44</v>
      </c>
      <c r="T148" s="135" t="s">
        <v>147</v>
      </c>
      <c r="U148" s="135" t="s">
        <v>44</v>
      </c>
      <c r="V148" s="136"/>
      <c r="W148" s="136"/>
      <c r="X148" s="137" t="s">
        <v>44</v>
      </c>
    </row>
    <row r="149" spans="1:24" s="4" customFormat="1" ht="18" customHeight="1" x14ac:dyDescent="0.15">
      <c r="A149" s="32">
        <f t="shared" si="17"/>
        <v>15</v>
      </c>
      <c r="B149" s="60" t="s">
        <v>169</v>
      </c>
      <c r="C149" s="60" t="s">
        <v>171</v>
      </c>
      <c r="D149" s="60" t="s">
        <v>44</v>
      </c>
      <c r="E149" s="61" t="s">
        <v>151</v>
      </c>
      <c r="F149" s="61">
        <v>60</v>
      </c>
      <c r="G149" s="102">
        <f t="shared" si="18"/>
        <v>1.6</v>
      </c>
      <c r="H149" s="102">
        <f t="shared" si="19"/>
        <v>96</v>
      </c>
      <c r="I149" s="62" t="s">
        <v>44</v>
      </c>
      <c r="J149" s="156">
        <f t="shared" si="20"/>
        <v>1.6</v>
      </c>
      <c r="K149" s="159">
        <f t="shared" si="21"/>
        <v>96</v>
      </c>
      <c r="L149" s="131">
        <v>1</v>
      </c>
      <c r="M149" s="162">
        <v>1.6</v>
      </c>
      <c r="N149" s="132">
        <v>1</v>
      </c>
      <c r="O149" s="133">
        <f>IF(AND(B149="",C149=""),"",IF(J149&gt;=20000,0.05,IF(J149&gt;=10000,0.1,IF(J149&gt;=5000,0.2,IF(J149&gt;=1000,0.3,IF(J149&gt;=0,0.4,{0}))))))</f>
        <v>0.4</v>
      </c>
      <c r="P149" s="165">
        <f t="shared" si="22"/>
        <v>38.4</v>
      </c>
      <c r="Q149" s="134" t="s">
        <v>71</v>
      </c>
      <c r="R149" s="135" t="s">
        <v>44</v>
      </c>
      <c r="S149" s="135" t="s">
        <v>44</v>
      </c>
      <c r="T149" s="135" t="s">
        <v>147</v>
      </c>
      <c r="U149" s="135" t="s">
        <v>44</v>
      </c>
      <c r="V149" s="136"/>
      <c r="W149" s="136"/>
      <c r="X149" s="137" t="s">
        <v>44</v>
      </c>
    </row>
    <row r="150" spans="1:24" s="4" customFormat="1" ht="18" customHeight="1" x14ac:dyDescent="0.15">
      <c r="A150" s="32">
        <f t="shared" si="17"/>
        <v>16</v>
      </c>
      <c r="B150" s="60" t="s">
        <v>169</v>
      </c>
      <c r="C150" s="60" t="s">
        <v>207</v>
      </c>
      <c r="D150" s="60" t="s">
        <v>44</v>
      </c>
      <c r="E150" s="61" t="s">
        <v>151</v>
      </c>
      <c r="F150" s="61">
        <v>10</v>
      </c>
      <c r="G150" s="102">
        <f t="shared" si="18"/>
        <v>3.5</v>
      </c>
      <c r="H150" s="102">
        <f t="shared" si="19"/>
        <v>35</v>
      </c>
      <c r="I150" s="62" t="s">
        <v>44</v>
      </c>
      <c r="J150" s="156">
        <f t="shared" si="20"/>
        <v>3.5</v>
      </c>
      <c r="K150" s="159">
        <f t="shared" si="21"/>
        <v>35</v>
      </c>
      <c r="L150" s="131">
        <v>1</v>
      </c>
      <c r="M150" s="162">
        <v>3.5</v>
      </c>
      <c r="N150" s="132">
        <v>1</v>
      </c>
      <c r="O150" s="133">
        <f>IF(AND(B150="",C150=""),"",IF(J150&gt;=20000,0.05,IF(J150&gt;=10000,0.1,IF(J150&gt;=5000,0.2,IF(J150&gt;=1000,0.3,IF(J150&gt;=0,0.4,{0}))))))</f>
        <v>0.4</v>
      </c>
      <c r="P150" s="165">
        <f t="shared" si="22"/>
        <v>14</v>
      </c>
      <c r="Q150" s="134" t="s">
        <v>71</v>
      </c>
      <c r="R150" s="135" t="s">
        <v>44</v>
      </c>
      <c r="S150" s="135" t="s">
        <v>44</v>
      </c>
      <c r="T150" s="135" t="s">
        <v>147</v>
      </c>
      <c r="U150" s="135" t="s">
        <v>44</v>
      </c>
      <c r="V150" s="136"/>
      <c r="W150" s="136"/>
      <c r="X150" s="137" t="s">
        <v>44</v>
      </c>
    </row>
    <row r="151" spans="1:24" s="4" customFormat="1" ht="18" customHeight="1" x14ac:dyDescent="0.15">
      <c r="A151" s="32">
        <f t="shared" si="17"/>
        <v>17</v>
      </c>
      <c r="B151" s="60" t="s">
        <v>169</v>
      </c>
      <c r="C151" s="60" t="s">
        <v>208</v>
      </c>
      <c r="D151" s="60" t="s">
        <v>44</v>
      </c>
      <c r="E151" s="61" t="s">
        <v>151</v>
      </c>
      <c r="F151" s="61">
        <v>15</v>
      </c>
      <c r="G151" s="102">
        <f t="shared" si="18"/>
        <v>9</v>
      </c>
      <c r="H151" s="102">
        <f t="shared" si="19"/>
        <v>135</v>
      </c>
      <c r="I151" s="62" t="s">
        <v>44</v>
      </c>
      <c r="J151" s="156">
        <f t="shared" si="20"/>
        <v>9</v>
      </c>
      <c r="K151" s="159">
        <f t="shared" si="21"/>
        <v>135</v>
      </c>
      <c r="L151" s="131">
        <v>1</v>
      </c>
      <c r="M151" s="162">
        <v>9</v>
      </c>
      <c r="N151" s="132">
        <v>1</v>
      </c>
      <c r="O151" s="133">
        <f>IF(AND(B151="",C151=""),"",IF(J151&gt;=20000,0.05,IF(J151&gt;=10000,0.1,IF(J151&gt;=5000,0.2,IF(J151&gt;=1000,0.3,IF(J151&gt;=0,0.4,{0}))))))</f>
        <v>0.4</v>
      </c>
      <c r="P151" s="165">
        <f t="shared" si="22"/>
        <v>54</v>
      </c>
      <c r="Q151" s="134" t="s">
        <v>71</v>
      </c>
      <c r="R151" s="135" t="s">
        <v>44</v>
      </c>
      <c r="S151" s="135" t="s">
        <v>44</v>
      </c>
      <c r="T151" s="135" t="s">
        <v>147</v>
      </c>
      <c r="U151" s="135" t="s">
        <v>44</v>
      </c>
      <c r="V151" s="136"/>
      <c r="W151" s="136"/>
      <c r="X151" s="137" t="s">
        <v>44</v>
      </c>
    </row>
    <row r="152" spans="1:24" s="4" customFormat="1" ht="18" customHeight="1" x14ac:dyDescent="0.15">
      <c r="A152" s="32">
        <f t="shared" si="17"/>
        <v>18</v>
      </c>
      <c r="B152" s="60" t="s">
        <v>172</v>
      </c>
      <c r="C152" s="60" t="s">
        <v>209</v>
      </c>
      <c r="D152" s="60" t="s">
        <v>174</v>
      </c>
      <c r="E152" s="61" t="s">
        <v>151</v>
      </c>
      <c r="F152" s="61">
        <v>2.5</v>
      </c>
      <c r="G152" s="102">
        <f t="shared" si="18"/>
        <v>333</v>
      </c>
      <c r="H152" s="102">
        <f t="shared" si="19"/>
        <v>832.5</v>
      </c>
      <c r="I152" s="62" t="s">
        <v>44</v>
      </c>
      <c r="J152" s="156">
        <f t="shared" si="20"/>
        <v>333</v>
      </c>
      <c r="K152" s="159">
        <f t="shared" si="21"/>
        <v>832.5</v>
      </c>
      <c r="L152" s="131">
        <v>1</v>
      </c>
      <c r="M152" s="162">
        <v>333</v>
      </c>
      <c r="N152" s="132">
        <v>1</v>
      </c>
      <c r="O152" s="133">
        <f>IF(AND(B152="",C152=""),"",IF(J152&gt;=20000,0.05,IF(J152&gt;=10000,0.1,IF(J152&gt;=5000,0.2,IF(J152&gt;=1000,0.3,IF(J152&gt;=0,0.4,{0}))))))</f>
        <v>0.4</v>
      </c>
      <c r="P152" s="165">
        <f t="shared" si="22"/>
        <v>333</v>
      </c>
      <c r="Q152" s="134" t="s">
        <v>175</v>
      </c>
      <c r="R152" s="135" t="s">
        <v>44</v>
      </c>
      <c r="S152" s="135" t="s">
        <v>176</v>
      </c>
      <c r="T152" s="135" t="s">
        <v>147</v>
      </c>
      <c r="U152" s="135" t="s">
        <v>44</v>
      </c>
      <c r="V152" s="136"/>
      <c r="W152" s="136"/>
      <c r="X152" s="137" t="s">
        <v>44</v>
      </c>
    </row>
    <row r="153" spans="1:24" s="4" customFormat="1" ht="18" customHeight="1" x14ac:dyDescent="0.15">
      <c r="A153" s="32">
        <f t="shared" si="17"/>
        <v>19</v>
      </c>
      <c r="B153" s="60" t="s">
        <v>183</v>
      </c>
      <c r="C153" s="60" t="s">
        <v>210</v>
      </c>
      <c r="D153" s="60" t="s">
        <v>174</v>
      </c>
      <c r="E153" s="61" t="s">
        <v>151</v>
      </c>
      <c r="F153" s="61">
        <v>1</v>
      </c>
      <c r="G153" s="102">
        <f t="shared" si="18"/>
        <v>187</v>
      </c>
      <c r="H153" s="102">
        <f t="shared" si="19"/>
        <v>187</v>
      </c>
      <c r="I153" s="62" t="s">
        <v>44</v>
      </c>
      <c r="J153" s="156">
        <f t="shared" si="20"/>
        <v>187</v>
      </c>
      <c r="K153" s="159">
        <f t="shared" si="21"/>
        <v>187</v>
      </c>
      <c r="L153" s="131">
        <v>1</v>
      </c>
      <c r="M153" s="162">
        <v>187</v>
      </c>
      <c r="N153" s="132">
        <v>1</v>
      </c>
      <c r="O153" s="133">
        <f>IF(AND(B153="",C153=""),"",IF(J153&gt;=20000,0.05,IF(J153&gt;=10000,0.1,IF(J153&gt;=5000,0.2,IF(J153&gt;=1000,0.3,IF(J153&gt;=0,0.4,{0}))))))</f>
        <v>0.4</v>
      </c>
      <c r="P153" s="165">
        <f t="shared" si="22"/>
        <v>74.8</v>
      </c>
      <c r="Q153" s="134" t="s">
        <v>175</v>
      </c>
      <c r="R153" s="135" t="s">
        <v>44</v>
      </c>
      <c r="S153" s="135" t="s">
        <v>176</v>
      </c>
      <c r="T153" s="135" t="s">
        <v>147</v>
      </c>
      <c r="U153" s="135" t="s">
        <v>44</v>
      </c>
      <c r="V153" s="136"/>
      <c r="W153" s="136"/>
      <c r="X153" s="137" t="s">
        <v>44</v>
      </c>
    </row>
    <row r="154" spans="1:24" s="4" customFormat="1" ht="18" customHeight="1" x14ac:dyDescent="0.15">
      <c r="A154" s="32">
        <f t="shared" si="17"/>
        <v>20</v>
      </c>
      <c r="B154" s="60" t="s">
        <v>185</v>
      </c>
      <c r="C154" s="60" t="s">
        <v>44</v>
      </c>
      <c r="D154" s="60" t="s">
        <v>44</v>
      </c>
      <c r="E154" s="61" t="s">
        <v>151</v>
      </c>
      <c r="F154" s="61">
        <v>16</v>
      </c>
      <c r="G154" s="102">
        <f t="shared" si="18"/>
        <v>8.5</v>
      </c>
      <c r="H154" s="102">
        <f t="shared" si="19"/>
        <v>136</v>
      </c>
      <c r="I154" s="62" t="s">
        <v>44</v>
      </c>
      <c r="J154" s="156">
        <f t="shared" si="20"/>
        <v>8.5</v>
      </c>
      <c r="K154" s="159">
        <f t="shared" si="21"/>
        <v>136</v>
      </c>
      <c r="L154" s="131">
        <v>1</v>
      </c>
      <c r="M154" s="162">
        <v>8.5</v>
      </c>
      <c r="N154" s="132">
        <v>1</v>
      </c>
      <c r="O154" s="133">
        <f>IF(AND(B154="",C154=""),"",IF(J154&gt;=20000,0.05,IF(J154&gt;=10000,0.1,IF(J154&gt;=5000,0.2,IF(J154&gt;=1000,0.3,IF(J154&gt;=0,0.4,{0}))))))</f>
        <v>0.4</v>
      </c>
      <c r="P154" s="165">
        <f t="shared" si="22"/>
        <v>54.4</v>
      </c>
      <c r="Q154" s="134" t="s">
        <v>71</v>
      </c>
      <c r="R154" s="135" t="s">
        <v>44</v>
      </c>
      <c r="S154" s="135" t="s">
        <v>44</v>
      </c>
      <c r="T154" s="135" t="s">
        <v>147</v>
      </c>
      <c r="U154" s="135" t="s">
        <v>44</v>
      </c>
      <c r="V154" s="136"/>
      <c r="W154" s="136"/>
      <c r="X154" s="137" t="s">
        <v>44</v>
      </c>
    </row>
    <row r="155" spans="1:24" s="4" customFormat="1" ht="18" customHeight="1" x14ac:dyDescent="0.15">
      <c r="A155" s="32">
        <f t="shared" si="17"/>
        <v>21</v>
      </c>
      <c r="B155" s="60" t="s">
        <v>44</v>
      </c>
      <c r="C155" s="60" t="s">
        <v>44</v>
      </c>
      <c r="D155" s="60" t="s">
        <v>44</v>
      </c>
      <c r="E155" s="61"/>
      <c r="F155" s="61" t="str">
        <f>IF(AND(B155="",C155=""),"",1)</f>
        <v/>
      </c>
      <c r="G155" s="102" t="str">
        <f t="shared" si="18"/>
        <v/>
      </c>
      <c r="H155" s="102" t="str">
        <f t="shared" si="19"/>
        <v/>
      </c>
      <c r="I155" s="62" t="s">
        <v>44</v>
      </c>
      <c r="J155" s="156" t="str">
        <f t="shared" si="20"/>
        <v/>
      </c>
      <c r="K155" s="159" t="str">
        <f t="shared" si="21"/>
        <v/>
      </c>
      <c r="L155" s="131" t="str">
        <f>IF(AND(B155="",C155=""),"",1)</f>
        <v/>
      </c>
      <c r="M155" s="162"/>
      <c r="N155" s="132" t="str">
        <f>IF(AND(B155="",C155=""),"",1)</f>
        <v/>
      </c>
      <c r="O155" s="133" t="str">
        <f>IF(AND(B155="",C155=""),"",IF(J155&gt;=20000,0.05,IF(J155&gt;=10000,0.1,IF(J155&gt;=5000,0.2,IF(J155&gt;=1000,0.3,IF(J155&gt;=0,0.4,{0}))))))</f>
        <v/>
      </c>
      <c r="P155" s="165" t="str">
        <f t="shared" si="22"/>
        <v/>
      </c>
      <c r="Q155" s="134" t="str">
        <f>IF(AND(B155="",C155=""),"","元件")</f>
        <v/>
      </c>
      <c r="R155" s="135" t="s">
        <v>44</v>
      </c>
      <c r="S155" s="135" t="s">
        <v>44</v>
      </c>
      <c r="T155" s="135" t="s">
        <v>44</v>
      </c>
      <c r="U155" s="135" t="s">
        <v>44</v>
      </c>
      <c r="V155" s="136"/>
      <c r="W155" s="136"/>
      <c r="X155" s="137" t="s">
        <v>44</v>
      </c>
    </row>
    <row r="156" spans="1:24" s="4" customFormat="1" ht="18" customHeight="1" x14ac:dyDescent="0.15">
      <c r="A156" s="32">
        <f t="shared" si="17"/>
        <v>22</v>
      </c>
      <c r="B156" s="139" t="s">
        <v>38</v>
      </c>
      <c r="C156" s="140"/>
      <c r="D156" s="95"/>
      <c r="E156" s="70"/>
      <c r="F156" s="70"/>
      <c r="G156" s="103"/>
      <c r="H156" s="103">
        <f>ROUND(SUM(H134:INDEX(H:H,ROW()-1)),2)</f>
        <v>12361.5</v>
      </c>
      <c r="I156" s="62" t="s">
        <v>44</v>
      </c>
      <c r="J156" s="156"/>
      <c r="K156" s="159">
        <f>ROUND(SUM(K134:INDEX(K:K,ROW()-1)),2)</f>
        <v>12361.5</v>
      </c>
      <c r="L156" s="131"/>
      <c r="M156" s="162"/>
      <c r="N156" s="132"/>
      <c r="O156" s="133"/>
      <c r="P156" s="165"/>
      <c r="Q156" s="134"/>
      <c r="R156" s="135" t="s">
        <v>44</v>
      </c>
      <c r="S156" s="135" t="s">
        <v>44</v>
      </c>
      <c r="T156" s="135" t="s">
        <v>44</v>
      </c>
      <c r="U156" s="135" t="s">
        <v>44</v>
      </c>
      <c r="V156" s="136">
        <f>ROUND(SUMPRODUCT(F134:INDEX(F:F,ROW()-1),V134:INDEX(V:V,ROW()-1)),2)</f>
        <v>0</v>
      </c>
      <c r="W156" s="136">
        <f>ROUND(SUMPRODUCT(F134:INDEX(F:F,ROW()-1),W134:INDEX(W:W,ROW()-1)),2)</f>
        <v>0</v>
      </c>
      <c r="X156" s="137" t="s">
        <v>44</v>
      </c>
    </row>
    <row r="157" spans="1:24" s="4" customFormat="1" ht="18" customHeight="1" x14ac:dyDescent="0.15">
      <c r="A157" s="32">
        <f t="shared" si="17"/>
        <v>23</v>
      </c>
      <c r="B157" s="139" t="s">
        <v>74</v>
      </c>
      <c r="C157" s="140"/>
      <c r="D157" s="95"/>
      <c r="E157" s="70"/>
      <c r="F157" s="70"/>
      <c r="G157" s="103"/>
      <c r="H157" s="103">
        <f>ROUND(H156*0.2,2)</f>
        <v>2472.3000000000002</v>
      </c>
      <c r="I157" s="62" t="s">
        <v>44</v>
      </c>
      <c r="J157" s="156"/>
      <c r="K157" s="159"/>
      <c r="L157" s="131"/>
      <c r="M157" s="162"/>
      <c r="N157" s="132"/>
      <c r="O157" s="133"/>
      <c r="P157" s="165"/>
      <c r="Q157" s="134" t="s">
        <v>75</v>
      </c>
      <c r="R157" s="135"/>
      <c r="S157" s="135"/>
      <c r="T157" s="135"/>
      <c r="U157" s="135"/>
      <c r="V157" s="136"/>
      <c r="W157" s="136"/>
      <c r="X157" s="137"/>
    </row>
    <row r="158" spans="1:24" s="4" customFormat="1" ht="18" customHeight="1" x14ac:dyDescent="0.15">
      <c r="A158" s="32">
        <f t="shared" si="17"/>
        <v>24</v>
      </c>
      <c r="B158" s="95" t="s">
        <v>72</v>
      </c>
      <c r="C158" s="140"/>
      <c r="D158" s="95"/>
      <c r="E158" s="70"/>
      <c r="F158" s="70"/>
      <c r="G158" s="103"/>
      <c r="H158" s="103">
        <f>ROUND(SUM(H156:H157),2)</f>
        <v>14833.8</v>
      </c>
      <c r="I158" s="141"/>
      <c r="J158" s="156"/>
      <c r="K158" s="159">
        <f>ROUND(SUM(K156:K157),2)</f>
        <v>12361.5</v>
      </c>
      <c r="L158" s="142"/>
      <c r="M158" s="162"/>
      <c r="N158" s="143"/>
      <c r="O158" s="144"/>
      <c r="P158" s="165"/>
      <c r="Q158" s="134"/>
      <c r="R158" s="135" t="s">
        <v>44</v>
      </c>
      <c r="S158" s="135" t="s">
        <v>44</v>
      </c>
      <c r="T158" s="135" t="s">
        <v>44</v>
      </c>
      <c r="U158" s="135" t="s">
        <v>44</v>
      </c>
      <c r="V158" s="136"/>
      <c r="W158" s="136"/>
      <c r="X158" s="137" t="s">
        <v>44</v>
      </c>
    </row>
    <row r="159" spans="1:24" s="4" customFormat="1" ht="18" customHeight="1" x14ac:dyDescent="0.15">
      <c r="A159" s="145" t="s">
        <v>73</v>
      </c>
      <c r="B159" s="146"/>
      <c r="C159" s="147"/>
      <c r="D159" s="148"/>
      <c r="E159" s="148" t="s">
        <v>312</v>
      </c>
      <c r="F159" s="148">
        <v>2</v>
      </c>
      <c r="G159" s="154">
        <f>ROUND(H158,2)</f>
        <v>14833.8</v>
      </c>
      <c r="H159" s="154">
        <f>ROUND(F159*G159,2)</f>
        <v>29667.599999999999</v>
      </c>
      <c r="I159" s="149"/>
      <c r="J159" s="157"/>
      <c r="K159" s="160">
        <f>ROUND(K158*F159,2)</f>
        <v>24723</v>
      </c>
      <c r="L159" s="150"/>
      <c r="M159" s="163"/>
      <c r="N159" s="151"/>
      <c r="O159" s="152"/>
      <c r="P159" s="166"/>
      <c r="Q159" s="134"/>
      <c r="R159" s="135" t="s">
        <v>44</v>
      </c>
      <c r="S159" s="135" t="s">
        <v>44</v>
      </c>
      <c r="T159" s="135" t="s">
        <v>44</v>
      </c>
      <c r="U159" s="135" t="s">
        <v>44</v>
      </c>
      <c r="V159" s="136"/>
      <c r="W159" s="136"/>
      <c r="X159" s="137" t="s">
        <v>44</v>
      </c>
    </row>
    <row r="160" spans="1:24" s="122" customFormat="1" ht="18" customHeight="1" x14ac:dyDescent="0.15">
      <c r="A160" s="96"/>
      <c r="B160" s="120" t="s">
        <v>44</v>
      </c>
      <c r="C160" s="120" t="s">
        <v>44</v>
      </c>
      <c r="D160" s="120" t="s">
        <v>44</v>
      </c>
      <c r="Q160" s="5"/>
      <c r="R160" s="5"/>
      <c r="S160" s="5"/>
      <c r="T160" s="5"/>
      <c r="U160" s="5"/>
      <c r="X160" s="120" t="s">
        <v>44</v>
      </c>
    </row>
    <row r="161" spans="1:24" s="122" customFormat="1" ht="18" customHeight="1" x14ac:dyDescent="0.15">
      <c r="A161" s="96"/>
      <c r="B161" s="120" t="s">
        <v>44</v>
      </c>
      <c r="C161" s="120" t="s">
        <v>44</v>
      </c>
      <c r="D161" s="120" t="s">
        <v>44</v>
      </c>
      <c r="Q161" s="5"/>
      <c r="R161" s="5"/>
      <c r="S161" s="5"/>
      <c r="T161" s="5"/>
      <c r="U161" s="5"/>
      <c r="X161" s="120" t="s">
        <v>44</v>
      </c>
    </row>
    <row r="162" spans="1:24" s="4" customFormat="1" ht="18" customHeight="1" x14ac:dyDescent="0.15">
      <c r="A162" s="98" t="str">
        <f>CONCATENATE("报价人：",项目信息!$B$8)</f>
        <v>报价人：wzr</v>
      </c>
      <c r="B162" s="98"/>
      <c r="C162" s="122"/>
      <c r="D162" s="122"/>
      <c r="E162" s="122"/>
      <c r="F162" s="122"/>
      <c r="G162" s="122"/>
      <c r="H162" s="153" t="str">
        <f>项目信息!$B$9</f>
        <v>2023.12.06</v>
      </c>
      <c r="Q162" s="5"/>
      <c r="R162" s="5"/>
      <c r="S162" s="5"/>
      <c r="T162" s="5"/>
      <c r="U162" s="5"/>
      <c r="X162" s="129" t="s">
        <v>44</v>
      </c>
    </row>
    <row r="163" spans="1:24" ht="18" customHeight="1" x14ac:dyDescent="0.15">
      <c r="A163" s="195" t="str">
        <f>T(项目信息!$B$22)</f>
        <v>利驰软件（苏州）有限公司</v>
      </c>
      <c r="B163" s="195"/>
      <c r="C163" s="195"/>
      <c r="D163" s="195"/>
      <c r="E163" s="195"/>
      <c r="F163" s="195"/>
      <c r="G163" s="195"/>
      <c r="H163" s="195"/>
      <c r="I163" s="195"/>
      <c r="Q163" s="1"/>
      <c r="R163" s="1"/>
      <c r="S163" s="1"/>
      <c r="T163" s="1"/>
      <c r="U163" s="1"/>
    </row>
    <row r="164" spans="1:24" ht="18" customHeight="1" x14ac:dyDescent="0.15">
      <c r="A164" s="196" t="str">
        <f>T(项目信息!$B$23)</f>
        <v/>
      </c>
      <c r="B164" s="196"/>
      <c r="C164" s="196"/>
      <c r="D164" s="196"/>
      <c r="E164" s="196"/>
      <c r="F164" s="196"/>
      <c r="G164" s="196"/>
      <c r="H164" s="196"/>
      <c r="I164" s="196"/>
      <c r="Q164" s="1"/>
      <c r="R164" s="1"/>
      <c r="S164" s="1"/>
      <c r="T164" s="1"/>
      <c r="U164" s="1"/>
    </row>
    <row r="165" spans="1:24" ht="18" customHeight="1" x14ac:dyDescent="0.15">
      <c r="A165" s="197" t="s">
        <v>46</v>
      </c>
      <c r="B165" s="197"/>
      <c r="C165" s="197"/>
      <c r="D165" s="197"/>
      <c r="E165" s="197"/>
      <c r="F165" s="197"/>
      <c r="G165" s="197"/>
      <c r="H165" s="197"/>
      <c r="I165" s="197"/>
      <c r="Q165" s="1"/>
      <c r="R165" s="1"/>
      <c r="S165" s="1"/>
      <c r="T165" s="1"/>
      <c r="U165" s="1"/>
    </row>
    <row r="166" spans="1:24" s="122" customFormat="1" ht="18" customHeight="1" x14ac:dyDescent="0.15">
      <c r="A166" s="114" t="s">
        <v>47</v>
      </c>
      <c r="B166" s="115" t="s">
        <v>316</v>
      </c>
      <c r="C166" s="116" t="s">
        <v>48</v>
      </c>
      <c r="D166" s="198" t="s">
        <v>316</v>
      </c>
      <c r="E166" s="198"/>
      <c r="F166" s="117" t="s">
        <v>49</v>
      </c>
      <c r="G166" s="198" t="s">
        <v>317</v>
      </c>
      <c r="H166" s="198"/>
      <c r="I166" s="118" t="s">
        <v>44</v>
      </c>
      <c r="J166" s="119" t="s">
        <v>50</v>
      </c>
      <c r="K166" s="120" t="s">
        <v>44</v>
      </c>
      <c r="L166" s="119" t="s">
        <v>51</v>
      </c>
      <c r="M166" s="120" t="s">
        <v>44</v>
      </c>
      <c r="N166" s="121" t="s">
        <v>44</v>
      </c>
      <c r="Q166" s="5"/>
      <c r="R166" s="5"/>
      <c r="S166" s="5"/>
      <c r="T166" s="5"/>
      <c r="U166" s="5"/>
    </row>
    <row r="167" spans="1:24" s="4" customFormat="1" ht="20.100000000000001" customHeight="1" x14ac:dyDescent="0.15">
      <c r="A167" s="7" t="s">
        <v>30</v>
      </c>
      <c r="B167" s="8" t="s">
        <v>52</v>
      </c>
      <c r="C167" s="8" t="s">
        <v>53</v>
      </c>
      <c r="D167" s="123" t="s">
        <v>43</v>
      </c>
      <c r="E167" s="46" t="s">
        <v>54</v>
      </c>
      <c r="F167" s="46" t="s">
        <v>55</v>
      </c>
      <c r="G167" s="47" t="s">
        <v>56</v>
      </c>
      <c r="H167" s="9" t="s">
        <v>33</v>
      </c>
      <c r="I167" s="124" t="s">
        <v>57</v>
      </c>
      <c r="J167" s="125" t="s">
        <v>58</v>
      </c>
      <c r="K167" s="125" t="s">
        <v>59</v>
      </c>
      <c r="L167" s="126" t="s">
        <v>60</v>
      </c>
      <c r="M167" s="125" t="s">
        <v>61</v>
      </c>
      <c r="N167" s="126" t="s">
        <v>62</v>
      </c>
      <c r="O167" s="127" t="s">
        <v>63</v>
      </c>
      <c r="P167" s="125" t="s">
        <v>64</v>
      </c>
      <c r="Q167" s="128" t="s">
        <v>65</v>
      </c>
      <c r="R167" s="128" t="s">
        <v>66</v>
      </c>
      <c r="S167" s="128" t="s">
        <v>67</v>
      </c>
      <c r="T167" s="128" t="s">
        <v>68</v>
      </c>
      <c r="U167" s="128" t="s">
        <v>69</v>
      </c>
      <c r="V167" s="128" t="s">
        <v>70</v>
      </c>
      <c r="W167" s="128" t="s">
        <v>71</v>
      </c>
      <c r="X167" s="129" t="s">
        <v>44</v>
      </c>
    </row>
    <row r="168" spans="1:24" s="4" customFormat="1" ht="18" customHeight="1" x14ac:dyDescent="0.15">
      <c r="A168" s="50">
        <f t="shared" ref="A168:A190" si="23">ROW()-ROW(A$167)</f>
        <v>1</v>
      </c>
      <c r="B168" s="51" t="s">
        <v>211</v>
      </c>
      <c r="C168" s="51" t="s">
        <v>212</v>
      </c>
      <c r="D168" s="51" t="s">
        <v>156</v>
      </c>
      <c r="E168" s="52" t="s">
        <v>151</v>
      </c>
      <c r="F168" s="52">
        <v>1</v>
      </c>
      <c r="G168" s="101">
        <f t="shared" ref="G168:G187" si="24">IF(AND(B168="",C168=""),"",ROUND(M168*L168*N168,2))</f>
        <v>880.99</v>
      </c>
      <c r="H168" s="101">
        <f t="shared" ref="H168:H187" si="25">IF(AND(B168="",C168=""),"",ROUND(F168*G168,2))</f>
        <v>880.99</v>
      </c>
      <c r="I168" s="130" t="s">
        <v>213</v>
      </c>
      <c r="J168" s="155">
        <f t="shared" ref="J168:J187" si="26">IF(AND(B168="",C168=""),"",ROUND(M168*N168,2))</f>
        <v>880.99</v>
      </c>
      <c r="K168" s="158">
        <f t="shared" ref="K168:K187" si="27">IF(AND(B168="",C168=""),"",ROUND(J168*F168,2))</f>
        <v>880.99</v>
      </c>
      <c r="L168" s="131">
        <v>1</v>
      </c>
      <c r="M168" s="161">
        <v>880.99</v>
      </c>
      <c r="N168" s="132">
        <v>1</v>
      </c>
      <c r="O168" s="133">
        <f>IF(AND(B168="",C168=""),"",IF(J168&gt;=20000,0.05,IF(J168&gt;=10000,0.1,IF(J168&gt;=5000,0.2,IF(J168&gt;=1000,0.3,IF(J168&gt;=0,0.4,{0}))))))</f>
        <v>0.4</v>
      </c>
      <c r="P168" s="164">
        <f t="shared" ref="P168:P187" si="28">IF(AND(B168="",C168=""),"",ROUND(H168*O168,2))</f>
        <v>352.4</v>
      </c>
      <c r="Q168" s="134" t="s">
        <v>152</v>
      </c>
      <c r="R168" s="135" t="s">
        <v>44</v>
      </c>
      <c r="S168" s="135" t="s">
        <v>153</v>
      </c>
      <c r="T168" s="135" t="s">
        <v>147</v>
      </c>
      <c r="U168" s="135" t="s">
        <v>44</v>
      </c>
      <c r="V168" s="136"/>
      <c r="W168" s="136"/>
      <c r="X168" s="137" t="s">
        <v>44</v>
      </c>
    </row>
    <row r="169" spans="1:24" s="4" customFormat="1" ht="18" customHeight="1" x14ac:dyDescent="0.15">
      <c r="A169" s="32">
        <f t="shared" si="23"/>
        <v>2</v>
      </c>
      <c r="B169" s="69" t="s">
        <v>211</v>
      </c>
      <c r="C169" s="60" t="s">
        <v>214</v>
      </c>
      <c r="D169" s="69" t="s">
        <v>156</v>
      </c>
      <c r="E169" s="70" t="s">
        <v>151</v>
      </c>
      <c r="F169" s="61">
        <v>3</v>
      </c>
      <c r="G169" s="103">
        <f t="shared" si="24"/>
        <v>364</v>
      </c>
      <c r="H169" s="102">
        <f t="shared" si="25"/>
        <v>1092</v>
      </c>
      <c r="I169" s="62" t="s">
        <v>213</v>
      </c>
      <c r="J169" s="156">
        <f t="shared" si="26"/>
        <v>364</v>
      </c>
      <c r="K169" s="159">
        <f t="shared" si="27"/>
        <v>1092</v>
      </c>
      <c r="L169" s="131">
        <v>1</v>
      </c>
      <c r="M169" s="162">
        <v>364</v>
      </c>
      <c r="N169" s="132">
        <v>1</v>
      </c>
      <c r="O169" s="133">
        <f>IF(AND(B169="",C169=""),"",IF(J169&gt;=20000,0.05,IF(J169&gt;=10000,0.1,IF(J169&gt;=5000,0.2,IF(J169&gt;=1000,0.3,IF(J169&gt;=0,0.4,{0}))))))</f>
        <v>0.4</v>
      </c>
      <c r="P169" s="165">
        <f t="shared" si="28"/>
        <v>436.8</v>
      </c>
      <c r="Q169" s="134" t="s">
        <v>152</v>
      </c>
      <c r="R169" s="135" t="s">
        <v>44</v>
      </c>
      <c r="S169" s="135" t="s">
        <v>153</v>
      </c>
      <c r="T169" s="135" t="s">
        <v>147</v>
      </c>
      <c r="U169" s="135" t="s">
        <v>44</v>
      </c>
      <c r="V169" s="136"/>
      <c r="W169" s="136"/>
      <c r="X169" s="137" t="s">
        <v>44</v>
      </c>
    </row>
    <row r="170" spans="1:24" s="4" customFormat="1" ht="18" customHeight="1" x14ac:dyDescent="0.15">
      <c r="A170" s="32">
        <f t="shared" si="23"/>
        <v>3</v>
      </c>
      <c r="B170" s="69" t="s">
        <v>211</v>
      </c>
      <c r="C170" s="60" t="s">
        <v>215</v>
      </c>
      <c r="D170" s="69" t="s">
        <v>156</v>
      </c>
      <c r="E170" s="70" t="s">
        <v>151</v>
      </c>
      <c r="F170" s="61">
        <v>1</v>
      </c>
      <c r="G170" s="102">
        <f t="shared" si="24"/>
        <v>364</v>
      </c>
      <c r="H170" s="102">
        <f t="shared" si="25"/>
        <v>364</v>
      </c>
      <c r="I170" s="62" t="s">
        <v>213</v>
      </c>
      <c r="J170" s="156">
        <f t="shared" si="26"/>
        <v>364</v>
      </c>
      <c r="K170" s="159">
        <f t="shared" si="27"/>
        <v>364</v>
      </c>
      <c r="L170" s="131">
        <v>1</v>
      </c>
      <c r="M170" s="162">
        <v>364</v>
      </c>
      <c r="N170" s="132">
        <v>1</v>
      </c>
      <c r="O170" s="133">
        <f>IF(AND(B170="",C170=""),"",IF(J170&gt;=20000,0.05,IF(J170&gt;=10000,0.1,IF(J170&gt;=5000,0.2,IF(J170&gt;=1000,0.3,IF(J170&gt;=0,0.4,{0}))))))</f>
        <v>0.4</v>
      </c>
      <c r="P170" s="165">
        <f t="shared" si="28"/>
        <v>145.6</v>
      </c>
      <c r="Q170" s="134" t="s">
        <v>152</v>
      </c>
      <c r="R170" s="135" t="s">
        <v>44</v>
      </c>
      <c r="S170" s="135" t="s">
        <v>153</v>
      </c>
      <c r="T170" s="135" t="s">
        <v>147</v>
      </c>
      <c r="U170" s="135" t="s">
        <v>44</v>
      </c>
      <c r="V170" s="136"/>
      <c r="W170" s="136"/>
      <c r="X170" s="137" t="s">
        <v>44</v>
      </c>
    </row>
    <row r="171" spans="1:24" s="4" customFormat="1" ht="18" customHeight="1" x14ac:dyDescent="0.15">
      <c r="A171" s="32">
        <f t="shared" si="23"/>
        <v>4</v>
      </c>
      <c r="B171" s="60" t="s">
        <v>158</v>
      </c>
      <c r="C171" s="60" t="s">
        <v>216</v>
      </c>
      <c r="D171" s="60" t="s">
        <v>217</v>
      </c>
      <c r="E171" s="61" t="s">
        <v>151</v>
      </c>
      <c r="F171" s="61">
        <v>15</v>
      </c>
      <c r="G171" s="102">
        <f t="shared" si="24"/>
        <v>40</v>
      </c>
      <c r="H171" s="102">
        <f t="shared" si="25"/>
        <v>600</v>
      </c>
      <c r="I171" s="62" t="s">
        <v>213</v>
      </c>
      <c r="J171" s="156">
        <f t="shared" si="26"/>
        <v>40</v>
      </c>
      <c r="K171" s="159">
        <f t="shared" si="27"/>
        <v>600</v>
      </c>
      <c r="L171" s="131">
        <v>1</v>
      </c>
      <c r="M171" s="162">
        <v>40</v>
      </c>
      <c r="N171" s="132">
        <v>1</v>
      </c>
      <c r="O171" s="133">
        <f>IF(AND(B171="",C171=""),"",IF(J171&gt;=20000,0.05,IF(J171&gt;=10000,0.1,IF(J171&gt;=5000,0.2,IF(J171&gt;=1000,0.3,IF(J171&gt;=0,0.4,{0}))))))</f>
        <v>0.4</v>
      </c>
      <c r="P171" s="165">
        <f t="shared" si="28"/>
        <v>240</v>
      </c>
      <c r="Q171" s="134" t="s">
        <v>152</v>
      </c>
      <c r="R171" s="135" t="s">
        <v>44</v>
      </c>
      <c r="S171" s="135" t="s">
        <v>218</v>
      </c>
      <c r="T171" s="135" t="s">
        <v>147</v>
      </c>
      <c r="U171" s="135" t="s">
        <v>44</v>
      </c>
      <c r="V171" s="136"/>
      <c r="W171" s="136"/>
      <c r="X171" s="137" t="s">
        <v>44</v>
      </c>
    </row>
    <row r="172" spans="1:24" s="4" customFormat="1" ht="18" customHeight="1" x14ac:dyDescent="0.15">
      <c r="A172" s="32">
        <f t="shared" si="23"/>
        <v>5</v>
      </c>
      <c r="B172" s="69" t="s">
        <v>161</v>
      </c>
      <c r="C172" s="69" t="s">
        <v>219</v>
      </c>
      <c r="D172" s="69" t="s">
        <v>163</v>
      </c>
      <c r="E172" s="70" t="s">
        <v>151</v>
      </c>
      <c r="F172" s="70">
        <v>5</v>
      </c>
      <c r="G172" s="103">
        <f t="shared" si="24"/>
        <v>93.6</v>
      </c>
      <c r="H172" s="102">
        <f t="shared" si="25"/>
        <v>468</v>
      </c>
      <c r="I172" s="62" t="s">
        <v>213</v>
      </c>
      <c r="J172" s="156">
        <f t="shared" si="26"/>
        <v>93.6</v>
      </c>
      <c r="K172" s="159">
        <f t="shared" si="27"/>
        <v>468</v>
      </c>
      <c r="L172" s="131">
        <v>1</v>
      </c>
      <c r="M172" s="162">
        <v>93.6</v>
      </c>
      <c r="N172" s="132">
        <v>1</v>
      </c>
      <c r="O172" s="133">
        <f>IF(AND(B172="",C172=""),"",IF(J172&gt;=20000,0.05,IF(J172&gt;=10000,0.1,IF(J172&gt;=5000,0.2,IF(J172&gt;=1000,0.3,IF(J172&gt;=0,0.4,{0}))))))</f>
        <v>0.4</v>
      </c>
      <c r="P172" s="165">
        <f t="shared" si="28"/>
        <v>187.2</v>
      </c>
      <c r="Q172" s="134" t="s">
        <v>152</v>
      </c>
      <c r="R172" s="135" t="s">
        <v>44</v>
      </c>
      <c r="S172" s="135" t="s">
        <v>220</v>
      </c>
      <c r="T172" s="135" t="s">
        <v>147</v>
      </c>
      <c r="U172" s="135" t="s">
        <v>44</v>
      </c>
      <c r="V172" s="136"/>
      <c r="W172" s="136"/>
      <c r="X172" s="137" t="s">
        <v>44</v>
      </c>
    </row>
    <row r="173" spans="1:24" s="4" customFormat="1" ht="18" customHeight="1" x14ac:dyDescent="0.15">
      <c r="A173" s="32">
        <f t="shared" si="23"/>
        <v>6</v>
      </c>
      <c r="B173" s="69" t="s">
        <v>165</v>
      </c>
      <c r="C173" s="69" t="s">
        <v>166</v>
      </c>
      <c r="D173" s="69" t="s">
        <v>195</v>
      </c>
      <c r="E173" s="70" t="s">
        <v>151</v>
      </c>
      <c r="F173" s="70">
        <v>5</v>
      </c>
      <c r="G173" s="103">
        <f t="shared" si="24"/>
        <v>5.2</v>
      </c>
      <c r="H173" s="102">
        <f t="shared" si="25"/>
        <v>26</v>
      </c>
      <c r="I173" s="62" t="s">
        <v>213</v>
      </c>
      <c r="J173" s="156">
        <f t="shared" si="26"/>
        <v>5.2</v>
      </c>
      <c r="K173" s="159">
        <f t="shared" si="27"/>
        <v>26</v>
      </c>
      <c r="L173" s="131">
        <v>1</v>
      </c>
      <c r="M173" s="162">
        <v>5.2</v>
      </c>
      <c r="N173" s="132">
        <v>1</v>
      </c>
      <c r="O173" s="133">
        <f>IF(AND(B173="",C173=""),"",IF(J173&gt;=20000,0.05,IF(J173&gt;=10000,0.1,IF(J173&gt;=5000,0.2,IF(J173&gt;=1000,0.3,IF(J173&gt;=0,0.4,{0}))))))</f>
        <v>0.4</v>
      </c>
      <c r="P173" s="165">
        <f t="shared" si="28"/>
        <v>10.4</v>
      </c>
      <c r="Q173" s="134" t="s">
        <v>152</v>
      </c>
      <c r="R173" s="135" t="s">
        <v>44</v>
      </c>
      <c r="S173" s="135" t="s">
        <v>153</v>
      </c>
      <c r="T173" s="135" t="s">
        <v>147</v>
      </c>
      <c r="U173" s="135" t="s">
        <v>44</v>
      </c>
      <c r="V173" s="136"/>
      <c r="W173" s="136"/>
      <c r="X173" s="137" t="s">
        <v>44</v>
      </c>
    </row>
    <row r="174" spans="1:24" s="4" customFormat="1" ht="18" customHeight="1" x14ac:dyDescent="0.15">
      <c r="A174" s="32">
        <f t="shared" si="23"/>
        <v>7</v>
      </c>
      <c r="B174" s="69" t="s">
        <v>172</v>
      </c>
      <c r="C174" s="69" t="s">
        <v>209</v>
      </c>
      <c r="D174" s="69" t="s">
        <v>221</v>
      </c>
      <c r="E174" s="70" t="s">
        <v>222</v>
      </c>
      <c r="F174" s="70">
        <v>2.4</v>
      </c>
      <c r="G174" s="103">
        <f t="shared" si="24"/>
        <v>346.17</v>
      </c>
      <c r="H174" s="103">
        <f t="shared" si="25"/>
        <v>830.81</v>
      </c>
      <c r="I174" s="138" t="s">
        <v>213</v>
      </c>
      <c r="J174" s="156">
        <f t="shared" si="26"/>
        <v>346.17</v>
      </c>
      <c r="K174" s="159">
        <f t="shared" si="27"/>
        <v>830.81</v>
      </c>
      <c r="L174" s="131">
        <v>1</v>
      </c>
      <c r="M174" s="162">
        <v>346.17</v>
      </c>
      <c r="N174" s="132">
        <v>1</v>
      </c>
      <c r="O174" s="133">
        <f>IF(AND(B174="",C174=""),"",IF(J174&gt;=20000,0.05,IF(J174&gt;=10000,0.1,IF(J174&gt;=5000,0.2,IF(J174&gt;=1000,0.3,IF(J174&gt;=0,0.4,{0}))))))</f>
        <v>0.4</v>
      </c>
      <c r="P174" s="165">
        <f t="shared" si="28"/>
        <v>332.32</v>
      </c>
      <c r="Q174" s="134" t="s">
        <v>175</v>
      </c>
      <c r="R174" s="135" t="s">
        <v>44</v>
      </c>
      <c r="S174" s="135" t="s">
        <v>153</v>
      </c>
      <c r="T174" s="135" t="s">
        <v>147</v>
      </c>
      <c r="U174" s="135" t="s">
        <v>44</v>
      </c>
      <c r="V174" s="136"/>
      <c r="W174" s="136"/>
      <c r="X174" s="137" t="s">
        <v>44</v>
      </c>
    </row>
    <row r="175" spans="1:24" s="4" customFormat="1" ht="18" customHeight="1" x14ac:dyDescent="0.15">
      <c r="A175" s="32">
        <f t="shared" si="23"/>
        <v>8</v>
      </c>
      <c r="B175" s="69" t="s">
        <v>223</v>
      </c>
      <c r="C175" s="69" t="s">
        <v>184</v>
      </c>
      <c r="D175" s="69" t="s">
        <v>221</v>
      </c>
      <c r="E175" s="70" t="s">
        <v>222</v>
      </c>
      <c r="F175" s="70">
        <v>6</v>
      </c>
      <c r="G175" s="103">
        <f t="shared" si="24"/>
        <v>346.17</v>
      </c>
      <c r="H175" s="103">
        <f t="shared" si="25"/>
        <v>2077.02</v>
      </c>
      <c r="I175" s="138" t="s">
        <v>44</v>
      </c>
      <c r="J175" s="156">
        <f t="shared" si="26"/>
        <v>346.17</v>
      </c>
      <c r="K175" s="159">
        <f t="shared" si="27"/>
        <v>2077.02</v>
      </c>
      <c r="L175" s="131">
        <v>1</v>
      </c>
      <c r="M175" s="162">
        <v>346.17</v>
      </c>
      <c r="N175" s="132">
        <v>1</v>
      </c>
      <c r="O175" s="133">
        <f>IF(AND(B175="",C175=""),"",IF(J175&gt;=20000,0.05,IF(J175&gt;=10000,0.1,IF(J175&gt;=5000,0.2,IF(J175&gt;=1000,0.3,IF(J175&gt;=0,0.4,{0}))))))</f>
        <v>0.4</v>
      </c>
      <c r="P175" s="165">
        <f t="shared" si="28"/>
        <v>830.81</v>
      </c>
      <c r="Q175" s="134" t="s">
        <v>175</v>
      </c>
      <c r="R175" s="135" t="s">
        <v>44</v>
      </c>
      <c r="S175" s="135" t="s">
        <v>153</v>
      </c>
      <c r="T175" s="135" t="s">
        <v>147</v>
      </c>
      <c r="U175" s="135" t="s">
        <v>44</v>
      </c>
      <c r="V175" s="136"/>
      <c r="W175" s="136"/>
      <c r="X175" s="137" t="s">
        <v>44</v>
      </c>
    </row>
    <row r="176" spans="1:24" s="4" customFormat="1" ht="18" customHeight="1" x14ac:dyDescent="0.15">
      <c r="A176" s="32">
        <f t="shared" si="23"/>
        <v>9</v>
      </c>
      <c r="B176" s="69" t="s">
        <v>179</v>
      </c>
      <c r="C176" s="60" t="s">
        <v>180</v>
      </c>
      <c r="D176" s="69" t="s">
        <v>221</v>
      </c>
      <c r="E176" s="70" t="s">
        <v>222</v>
      </c>
      <c r="F176" s="70">
        <v>1.8</v>
      </c>
      <c r="G176" s="103">
        <f t="shared" si="24"/>
        <v>81.13</v>
      </c>
      <c r="H176" s="103">
        <f t="shared" si="25"/>
        <v>146.03</v>
      </c>
      <c r="I176" s="138" t="s">
        <v>44</v>
      </c>
      <c r="J176" s="156">
        <f t="shared" si="26"/>
        <v>81.13</v>
      </c>
      <c r="K176" s="159">
        <f t="shared" si="27"/>
        <v>146.03</v>
      </c>
      <c r="L176" s="131">
        <v>1</v>
      </c>
      <c r="M176" s="162">
        <v>81.13</v>
      </c>
      <c r="N176" s="132">
        <v>1</v>
      </c>
      <c r="O176" s="133">
        <f>IF(AND(B176="",C176=""),"",IF(J176&gt;=20000,0.05,IF(J176&gt;=10000,0.1,IF(J176&gt;=5000,0.2,IF(J176&gt;=1000,0.3,IF(J176&gt;=0,0.4,{0}))))))</f>
        <v>0.4</v>
      </c>
      <c r="P176" s="165">
        <f t="shared" si="28"/>
        <v>58.41</v>
      </c>
      <c r="Q176" s="134" t="s">
        <v>175</v>
      </c>
      <c r="R176" s="135" t="s">
        <v>44</v>
      </c>
      <c r="S176" s="135" t="s">
        <v>153</v>
      </c>
      <c r="T176" s="135" t="s">
        <v>147</v>
      </c>
      <c r="U176" s="135" t="s">
        <v>44</v>
      </c>
      <c r="V176" s="136"/>
      <c r="W176" s="136"/>
      <c r="X176" s="137" t="s">
        <v>44</v>
      </c>
    </row>
    <row r="177" spans="1:24" s="4" customFormat="1" ht="18" customHeight="1" x14ac:dyDescent="0.15">
      <c r="A177" s="32">
        <f t="shared" si="23"/>
        <v>10</v>
      </c>
      <c r="B177" s="69" t="s">
        <v>224</v>
      </c>
      <c r="C177" s="69" t="s">
        <v>225</v>
      </c>
      <c r="D177" s="69" t="s">
        <v>221</v>
      </c>
      <c r="E177" s="70" t="s">
        <v>222</v>
      </c>
      <c r="F177" s="70">
        <v>1.8</v>
      </c>
      <c r="G177" s="103">
        <f t="shared" si="24"/>
        <v>24.34</v>
      </c>
      <c r="H177" s="103">
        <f t="shared" si="25"/>
        <v>43.81</v>
      </c>
      <c r="I177" s="138" t="s">
        <v>44</v>
      </c>
      <c r="J177" s="156">
        <f t="shared" si="26"/>
        <v>24.34</v>
      </c>
      <c r="K177" s="159">
        <f t="shared" si="27"/>
        <v>43.81</v>
      </c>
      <c r="L177" s="131">
        <v>1</v>
      </c>
      <c r="M177" s="162">
        <v>24.34</v>
      </c>
      <c r="N177" s="132">
        <v>1</v>
      </c>
      <c r="O177" s="133">
        <f>IF(AND(B177="",C177=""),"",IF(J177&gt;=20000,0.05,IF(J177&gt;=10000,0.1,IF(J177&gt;=5000,0.2,IF(J177&gt;=1000,0.3,IF(J177&gt;=0,0.4,{0}))))))</f>
        <v>0.4</v>
      </c>
      <c r="P177" s="165">
        <f t="shared" si="28"/>
        <v>17.52</v>
      </c>
      <c r="Q177" s="134" t="s">
        <v>175</v>
      </c>
      <c r="R177" s="135" t="s">
        <v>44</v>
      </c>
      <c r="S177" s="135" t="s">
        <v>153</v>
      </c>
      <c r="T177" s="135" t="s">
        <v>147</v>
      </c>
      <c r="U177" s="135" t="s">
        <v>44</v>
      </c>
      <c r="V177" s="136"/>
      <c r="W177" s="136"/>
      <c r="X177" s="137" t="s">
        <v>44</v>
      </c>
    </row>
    <row r="178" spans="1:24" s="4" customFormat="1" ht="18" customHeight="1" x14ac:dyDescent="0.15">
      <c r="A178" s="32">
        <f t="shared" si="23"/>
        <v>11</v>
      </c>
      <c r="B178" s="69" t="s">
        <v>181</v>
      </c>
      <c r="C178" s="69" t="s">
        <v>182</v>
      </c>
      <c r="D178" s="69" t="s">
        <v>221</v>
      </c>
      <c r="E178" s="70" t="s">
        <v>222</v>
      </c>
      <c r="F178" s="70">
        <v>5.4</v>
      </c>
      <c r="G178" s="103">
        <f t="shared" si="24"/>
        <v>40.57</v>
      </c>
      <c r="H178" s="103">
        <f t="shared" si="25"/>
        <v>219.08</v>
      </c>
      <c r="I178" s="138" t="s">
        <v>44</v>
      </c>
      <c r="J178" s="156">
        <f t="shared" si="26"/>
        <v>40.57</v>
      </c>
      <c r="K178" s="159">
        <f t="shared" si="27"/>
        <v>219.08</v>
      </c>
      <c r="L178" s="131">
        <v>1</v>
      </c>
      <c r="M178" s="162">
        <v>40.57</v>
      </c>
      <c r="N178" s="132">
        <v>1</v>
      </c>
      <c r="O178" s="133">
        <f>IF(AND(B178="",C178=""),"",IF(J178&gt;=20000,0.05,IF(J178&gt;=10000,0.1,IF(J178&gt;=5000,0.2,IF(J178&gt;=1000,0.3,IF(J178&gt;=0,0.4,{0}))))))</f>
        <v>0.4</v>
      </c>
      <c r="P178" s="165">
        <f t="shared" si="28"/>
        <v>87.63</v>
      </c>
      <c r="Q178" s="134" t="s">
        <v>175</v>
      </c>
      <c r="R178" s="135" t="s">
        <v>44</v>
      </c>
      <c r="S178" s="135" t="s">
        <v>153</v>
      </c>
      <c r="T178" s="135" t="s">
        <v>147</v>
      </c>
      <c r="U178" s="135" t="s">
        <v>44</v>
      </c>
      <c r="V178" s="136"/>
      <c r="W178" s="136"/>
      <c r="X178" s="137" t="s">
        <v>44</v>
      </c>
    </row>
    <row r="179" spans="1:24" s="4" customFormat="1" ht="18" customHeight="1" x14ac:dyDescent="0.15">
      <c r="A179" s="32">
        <f t="shared" si="23"/>
        <v>12</v>
      </c>
      <c r="B179" s="60" t="s">
        <v>183</v>
      </c>
      <c r="C179" s="60" t="s">
        <v>210</v>
      </c>
      <c r="D179" s="60" t="s">
        <v>221</v>
      </c>
      <c r="E179" s="61" t="s">
        <v>222</v>
      </c>
      <c r="F179" s="61">
        <v>2</v>
      </c>
      <c r="G179" s="102">
        <f t="shared" si="24"/>
        <v>194.72</v>
      </c>
      <c r="H179" s="103">
        <f t="shared" si="25"/>
        <v>389.44</v>
      </c>
      <c r="I179" s="138" t="s">
        <v>44</v>
      </c>
      <c r="J179" s="156">
        <f t="shared" si="26"/>
        <v>194.72</v>
      </c>
      <c r="K179" s="159">
        <f t="shared" si="27"/>
        <v>389.44</v>
      </c>
      <c r="L179" s="131">
        <v>1</v>
      </c>
      <c r="M179" s="162">
        <v>194.72</v>
      </c>
      <c r="N179" s="132">
        <v>1</v>
      </c>
      <c r="O179" s="133">
        <f>IF(AND(B179="",C179=""),"",IF(J179&gt;=20000,0.05,IF(J179&gt;=10000,0.1,IF(J179&gt;=5000,0.2,IF(J179&gt;=1000,0.3,IF(J179&gt;=0,0.4,{0}))))))</f>
        <v>0.4</v>
      </c>
      <c r="P179" s="165">
        <f t="shared" si="28"/>
        <v>155.78</v>
      </c>
      <c r="Q179" s="134" t="s">
        <v>175</v>
      </c>
      <c r="R179" s="135" t="s">
        <v>44</v>
      </c>
      <c r="S179" s="135" t="s">
        <v>153</v>
      </c>
      <c r="T179" s="135" t="s">
        <v>147</v>
      </c>
      <c r="U179" s="135" t="s">
        <v>44</v>
      </c>
      <c r="V179" s="136"/>
      <c r="W179" s="136"/>
      <c r="X179" s="137" t="s">
        <v>44</v>
      </c>
    </row>
    <row r="180" spans="1:24" s="4" customFormat="1" ht="18" customHeight="1" x14ac:dyDescent="0.15">
      <c r="A180" s="32">
        <f t="shared" si="23"/>
        <v>13</v>
      </c>
      <c r="B180" s="60" t="s">
        <v>226</v>
      </c>
      <c r="C180" s="60" t="s">
        <v>227</v>
      </c>
      <c r="D180" s="60" t="s">
        <v>228</v>
      </c>
      <c r="E180" s="61" t="s">
        <v>45</v>
      </c>
      <c r="F180" s="61">
        <v>1</v>
      </c>
      <c r="G180" s="102">
        <f t="shared" si="24"/>
        <v>6437.6</v>
      </c>
      <c r="H180" s="103">
        <f t="shared" si="25"/>
        <v>6437.6</v>
      </c>
      <c r="I180" s="138" t="s">
        <v>44</v>
      </c>
      <c r="J180" s="156">
        <f t="shared" si="26"/>
        <v>6437.6</v>
      </c>
      <c r="K180" s="159">
        <f t="shared" si="27"/>
        <v>6437.6</v>
      </c>
      <c r="L180" s="131">
        <v>1</v>
      </c>
      <c r="M180" s="162">
        <v>6437.6</v>
      </c>
      <c r="N180" s="132">
        <v>1</v>
      </c>
      <c r="O180" s="133">
        <f>IF(AND(B180="",C180=""),"",IF(J180&gt;=20000,0.05,IF(J180&gt;=10000,0.1,IF(J180&gt;=5000,0.2,IF(J180&gt;=1000,0.3,IF(J180&gt;=0,0.4,{0}))))))</f>
        <v>0.2</v>
      </c>
      <c r="P180" s="165">
        <f t="shared" si="28"/>
        <v>1287.52</v>
      </c>
      <c r="Q180" s="134" t="s">
        <v>145</v>
      </c>
      <c r="R180" s="135" t="s">
        <v>44</v>
      </c>
      <c r="S180" s="135" t="s">
        <v>229</v>
      </c>
      <c r="T180" s="135" t="s">
        <v>147</v>
      </c>
      <c r="U180" s="135" t="s">
        <v>44</v>
      </c>
      <c r="V180" s="136"/>
      <c r="W180" s="136"/>
      <c r="X180" s="137" t="s">
        <v>44</v>
      </c>
    </row>
    <row r="181" spans="1:24" s="4" customFormat="1" ht="18" customHeight="1" x14ac:dyDescent="0.15">
      <c r="A181" s="32">
        <f t="shared" si="23"/>
        <v>14</v>
      </c>
      <c r="B181" s="60" t="s">
        <v>44</v>
      </c>
      <c r="C181" s="60" t="s">
        <v>44</v>
      </c>
      <c r="D181" s="60" t="s">
        <v>44</v>
      </c>
      <c r="E181" s="61"/>
      <c r="F181" s="61" t="str">
        <f t="shared" ref="F181:F187" si="29">IF(AND(B181="",C181=""),"",1)</f>
        <v/>
      </c>
      <c r="G181" s="102" t="str">
        <f t="shared" si="24"/>
        <v/>
      </c>
      <c r="H181" s="102" t="str">
        <f t="shared" si="25"/>
        <v/>
      </c>
      <c r="I181" s="62" t="s">
        <v>44</v>
      </c>
      <c r="J181" s="156" t="str">
        <f t="shared" si="26"/>
        <v/>
      </c>
      <c r="K181" s="159" t="str">
        <f t="shared" si="27"/>
        <v/>
      </c>
      <c r="L181" s="131" t="str">
        <f t="shared" ref="L181:L187" si="30">IF(AND(B181="",C181=""),"",1)</f>
        <v/>
      </c>
      <c r="M181" s="162"/>
      <c r="N181" s="132" t="str">
        <f t="shared" ref="N181:N187" si="31">IF(AND(B181="",C181=""),"",1)</f>
        <v/>
      </c>
      <c r="O181" s="133" t="str">
        <f>IF(AND(B181="",C181=""),"",IF(J181&gt;=20000,0.05,IF(J181&gt;=10000,0.1,IF(J181&gt;=5000,0.2,IF(J181&gt;=1000,0.3,IF(J181&gt;=0,0.4,{0}))))))</f>
        <v/>
      </c>
      <c r="P181" s="165" t="str">
        <f t="shared" si="28"/>
        <v/>
      </c>
      <c r="Q181" s="134" t="str">
        <f t="shared" ref="Q181:Q187" si="32">IF(AND(B181="",C181=""),"","元件")</f>
        <v/>
      </c>
      <c r="R181" s="135" t="s">
        <v>44</v>
      </c>
      <c r="S181" s="135" t="s">
        <v>44</v>
      </c>
      <c r="T181" s="135" t="s">
        <v>44</v>
      </c>
      <c r="U181" s="135" t="s">
        <v>44</v>
      </c>
      <c r="V181" s="136"/>
      <c r="W181" s="136"/>
      <c r="X181" s="137" t="s">
        <v>44</v>
      </c>
    </row>
    <row r="182" spans="1:24" s="4" customFormat="1" ht="18" customHeight="1" x14ac:dyDescent="0.15">
      <c r="A182" s="32">
        <f t="shared" si="23"/>
        <v>15</v>
      </c>
      <c r="B182" s="60" t="s">
        <v>44</v>
      </c>
      <c r="C182" s="60" t="s">
        <v>44</v>
      </c>
      <c r="D182" s="60" t="s">
        <v>44</v>
      </c>
      <c r="E182" s="61"/>
      <c r="F182" s="61" t="str">
        <f t="shared" si="29"/>
        <v/>
      </c>
      <c r="G182" s="102" t="str">
        <f t="shared" si="24"/>
        <v/>
      </c>
      <c r="H182" s="102" t="str">
        <f t="shared" si="25"/>
        <v/>
      </c>
      <c r="I182" s="62" t="s">
        <v>44</v>
      </c>
      <c r="J182" s="156" t="str">
        <f t="shared" si="26"/>
        <v/>
      </c>
      <c r="K182" s="159" t="str">
        <f t="shared" si="27"/>
        <v/>
      </c>
      <c r="L182" s="131" t="str">
        <f t="shared" si="30"/>
        <v/>
      </c>
      <c r="M182" s="162"/>
      <c r="N182" s="132" t="str">
        <f t="shared" si="31"/>
        <v/>
      </c>
      <c r="O182" s="133" t="str">
        <f>IF(AND(B182="",C182=""),"",IF(J182&gt;=20000,0.05,IF(J182&gt;=10000,0.1,IF(J182&gt;=5000,0.2,IF(J182&gt;=1000,0.3,IF(J182&gt;=0,0.4,{0}))))))</f>
        <v/>
      </c>
      <c r="P182" s="165" t="str">
        <f t="shared" si="28"/>
        <v/>
      </c>
      <c r="Q182" s="134" t="str">
        <f t="shared" si="32"/>
        <v/>
      </c>
      <c r="R182" s="135" t="s">
        <v>44</v>
      </c>
      <c r="S182" s="135" t="s">
        <v>44</v>
      </c>
      <c r="T182" s="135" t="s">
        <v>44</v>
      </c>
      <c r="U182" s="135" t="s">
        <v>44</v>
      </c>
      <c r="V182" s="136"/>
      <c r="W182" s="136"/>
      <c r="X182" s="137" t="s">
        <v>44</v>
      </c>
    </row>
    <row r="183" spans="1:24" s="4" customFormat="1" ht="18" customHeight="1" x14ac:dyDescent="0.15">
      <c r="A183" s="32">
        <f t="shared" si="23"/>
        <v>16</v>
      </c>
      <c r="B183" s="60" t="s">
        <v>44</v>
      </c>
      <c r="C183" s="60" t="s">
        <v>44</v>
      </c>
      <c r="D183" s="60" t="s">
        <v>44</v>
      </c>
      <c r="E183" s="61"/>
      <c r="F183" s="61" t="str">
        <f t="shared" si="29"/>
        <v/>
      </c>
      <c r="G183" s="102" t="str">
        <f t="shared" si="24"/>
        <v/>
      </c>
      <c r="H183" s="102" t="str">
        <f t="shared" si="25"/>
        <v/>
      </c>
      <c r="I183" s="62" t="s">
        <v>44</v>
      </c>
      <c r="J183" s="156" t="str">
        <f t="shared" si="26"/>
        <v/>
      </c>
      <c r="K183" s="159" t="str">
        <f t="shared" si="27"/>
        <v/>
      </c>
      <c r="L183" s="131" t="str">
        <f t="shared" si="30"/>
        <v/>
      </c>
      <c r="M183" s="162"/>
      <c r="N183" s="132" t="str">
        <f t="shared" si="31"/>
        <v/>
      </c>
      <c r="O183" s="133" t="str">
        <f>IF(AND(B183="",C183=""),"",IF(J183&gt;=20000,0.05,IF(J183&gt;=10000,0.1,IF(J183&gt;=5000,0.2,IF(J183&gt;=1000,0.3,IF(J183&gt;=0,0.4,{0}))))))</f>
        <v/>
      </c>
      <c r="P183" s="165" t="str">
        <f t="shared" si="28"/>
        <v/>
      </c>
      <c r="Q183" s="134" t="str">
        <f t="shared" si="32"/>
        <v/>
      </c>
      <c r="R183" s="135" t="s">
        <v>44</v>
      </c>
      <c r="S183" s="135" t="s">
        <v>44</v>
      </c>
      <c r="T183" s="135" t="s">
        <v>44</v>
      </c>
      <c r="U183" s="135" t="s">
        <v>44</v>
      </c>
      <c r="V183" s="136"/>
      <c r="W183" s="136"/>
      <c r="X183" s="137" t="s">
        <v>44</v>
      </c>
    </row>
    <row r="184" spans="1:24" s="4" customFormat="1" ht="18" customHeight="1" x14ac:dyDescent="0.15">
      <c r="A184" s="32">
        <f t="shared" si="23"/>
        <v>17</v>
      </c>
      <c r="B184" s="60" t="s">
        <v>44</v>
      </c>
      <c r="C184" s="60" t="s">
        <v>44</v>
      </c>
      <c r="D184" s="60" t="s">
        <v>44</v>
      </c>
      <c r="E184" s="61"/>
      <c r="F184" s="61" t="str">
        <f t="shared" si="29"/>
        <v/>
      </c>
      <c r="G184" s="102" t="str">
        <f t="shared" si="24"/>
        <v/>
      </c>
      <c r="H184" s="102" t="str">
        <f t="shared" si="25"/>
        <v/>
      </c>
      <c r="I184" s="62" t="s">
        <v>44</v>
      </c>
      <c r="J184" s="156" t="str">
        <f t="shared" si="26"/>
        <v/>
      </c>
      <c r="K184" s="159" t="str">
        <f t="shared" si="27"/>
        <v/>
      </c>
      <c r="L184" s="131" t="str">
        <f t="shared" si="30"/>
        <v/>
      </c>
      <c r="M184" s="162"/>
      <c r="N184" s="132" t="str">
        <f t="shared" si="31"/>
        <v/>
      </c>
      <c r="O184" s="133" t="str">
        <f>IF(AND(B184="",C184=""),"",IF(J184&gt;=20000,0.05,IF(J184&gt;=10000,0.1,IF(J184&gt;=5000,0.2,IF(J184&gt;=1000,0.3,IF(J184&gt;=0,0.4,{0}))))))</f>
        <v/>
      </c>
      <c r="P184" s="165" t="str">
        <f t="shared" si="28"/>
        <v/>
      </c>
      <c r="Q184" s="134" t="str">
        <f t="shared" si="32"/>
        <v/>
      </c>
      <c r="R184" s="135" t="s">
        <v>44</v>
      </c>
      <c r="S184" s="135" t="s">
        <v>44</v>
      </c>
      <c r="T184" s="135" t="s">
        <v>44</v>
      </c>
      <c r="U184" s="135" t="s">
        <v>44</v>
      </c>
      <c r="V184" s="136"/>
      <c r="W184" s="136"/>
      <c r="X184" s="137" t="s">
        <v>44</v>
      </c>
    </row>
    <row r="185" spans="1:24" s="4" customFormat="1" ht="18" customHeight="1" x14ac:dyDescent="0.15">
      <c r="A185" s="32">
        <f t="shared" si="23"/>
        <v>18</v>
      </c>
      <c r="B185" s="60" t="s">
        <v>44</v>
      </c>
      <c r="C185" s="60" t="s">
        <v>44</v>
      </c>
      <c r="D185" s="60" t="s">
        <v>44</v>
      </c>
      <c r="E185" s="61"/>
      <c r="F185" s="61" t="str">
        <f t="shared" si="29"/>
        <v/>
      </c>
      <c r="G185" s="102" t="str">
        <f t="shared" si="24"/>
        <v/>
      </c>
      <c r="H185" s="102" t="str">
        <f t="shared" si="25"/>
        <v/>
      </c>
      <c r="I185" s="62" t="s">
        <v>44</v>
      </c>
      <c r="J185" s="156" t="str">
        <f t="shared" si="26"/>
        <v/>
      </c>
      <c r="K185" s="159" t="str">
        <f t="shared" si="27"/>
        <v/>
      </c>
      <c r="L185" s="131" t="str">
        <f t="shared" si="30"/>
        <v/>
      </c>
      <c r="M185" s="162"/>
      <c r="N185" s="132" t="str">
        <f t="shared" si="31"/>
        <v/>
      </c>
      <c r="O185" s="133" t="str">
        <f>IF(AND(B185="",C185=""),"",IF(J185&gt;=20000,0.05,IF(J185&gt;=10000,0.1,IF(J185&gt;=5000,0.2,IF(J185&gt;=1000,0.3,IF(J185&gt;=0,0.4,{0}))))))</f>
        <v/>
      </c>
      <c r="P185" s="165" t="str">
        <f t="shared" si="28"/>
        <v/>
      </c>
      <c r="Q185" s="134" t="str">
        <f t="shared" si="32"/>
        <v/>
      </c>
      <c r="R185" s="135" t="s">
        <v>44</v>
      </c>
      <c r="S185" s="135" t="s">
        <v>44</v>
      </c>
      <c r="T185" s="135" t="s">
        <v>44</v>
      </c>
      <c r="U185" s="135" t="s">
        <v>44</v>
      </c>
      <c r="V185" s="136"/>
      <c r="W185" s="136"/>
      <c r="X185" s="137" t="s">
        <v>44</v>
      </c>
    </row>
    <row r="186" spans="1:24" s="4" customFormat="1" ht="18" customHeight="1" x14ac:dyDescent="0.15">
      <c r="A186" s="32">
        <f t="shared" si="23"/>
        <v>19</v>
      </c>
      <c r="B186" s="60" t="s">
        <v>44</v>
      </c>
      <c r="C186" s="60" t="s">
        <v>44</v>
      </c>
      <c r="D186" s="60" t="s">
        <v>44</v>
      </c>
      <c r="E186" s="61"/>
      <c r="F186" s="61" t="str">
        <f t="shared" si="29"/>
        <v/>
      </c>
      <c r="G186" s="102" t="str">
        <f t="shared" si="24"/>
        <v/>
      </c>
      <c r="H186" s="102" t="str">
        <f t="shared" si="25"/>
        <v/>
      </c>
      <c r="I186" s="62" t="s">
        <v>44</v>
      </c>
      <c r="J186" s="156" t="str">
        <f t="shared" si="26"/>
        <v/>
      </c>
      <c r="K186" s="159" t="str">
        <f t="shared" si="27"/>
        <v/>
      </c>
      <c r="L186" s="131" t="str">
        <f t="shared" si="30"/>
        <v/>
      </c>
      <c r="M186" s="162"/>
      <c r="N186" s="132" t="str">
        <f t="shared" si="31"/>
        <v/>
      </c>
      <c r="O186" s="133" t="str">
        <f>IF(AND(B186="",C186=""),"",IF(J186&gt;=20000,0.05,IF(J186&gt;=10000,0.1,IF(J186&gt;=5000,0.2,IF(J186&gt;=1000,0.3,IF(J186&gt;=0,0.4,{0}))))))</f>
        <v/>
      </c>
      <c r="P186" s="165" t="str">
        <f t="shared" si="28"/>
        <v/>
      </c>
      <c r="Q186" s="134" t="str">
        <f t="shared" si="32"/>
        <v/>
      </c>
      <c r="R186" s="135" t="s">
        <v>44</v>
      </c>
      <c r="S186" s="135" t="s">
        <v>44</v>
      </c>
      <c r="T186" s="135" t="s">
        <v>44</v>
      </c>
      <c r="U186" s="135" t="s">
        <v>44</v>
      </c>
      <c r="V186" s="136"/>
      <c r="W186" s="136"/>
      <c r="X186" s="137" t="s">
        <v>44</v>
      </c>
    </row>
    <row r="187" spans="1:24" s="4" customFormat="1" ht="18" customHeight="1" x14ac:dyDescent="0.15">
      <c r="A187" s="32">
        <f t="shared" si="23"/>
        <v>20</v>
      </c>
      <c r="B187" s="60" t="s">
        <v>44</v>
      </c>
      <c r="C187" s="60" t="s">
        <v>44</v>
      </c>
      <c r="D187" s="60" t="s">
        <v>44</v>
      </c>
      <c r="E187" s="61"/>
      <c r="F187" s="61" t="str">
        <f t="shared" si="29"/>
        <v/>
      </c>
      <c r="G187" s="102" t="str">
        <f t="shared" si="24"/>
        <v/>
      </c>
      <c r="H187" s="102" t="str">
        <f t="shared" si="25"/>
        <v/>
      </c>
      <c r="I187" s="62" t="s">
        <v>44</v>
      </c>
      <c r="J187" s="156" t="str">
        <f t="shared" si="26"/>
        <v/>
      </c>
      <c r="K187" s="159" t="str">
        <f t="shared" si="27"/>
        <v/>
      </c>
      <c r="L187" s="131" t="str">
        <f t="shared" si="30"/>
        <v/>
      </c>
      <c r="M187" s="162"/>
      <c r="N187" s="132" t="str">
        <f t="shared" si="31"/>
        <v/>
      </c>
      <c r="O187" s="133" t="str">
        <f>IF(AND(B187="",C187=""),"",IF(J187&gt;=20000,0.05,IF(J187&gt;=10000,0.1,IF(J187&gt;=5000,0.2,IF(J187&gt;=1000,0.3,IF(J187&gt;=0,0.4,{0}))))))</f>
        <v/>
      </c>
      <c r="P187" s="165" t="str">
        <f t="shared" si="28"/>
        <v/>
      </c>
      <c r="Q187" s="134" t="str">
        <f t="shared" si="32"/>
        <v/>
      </c>
      <c r="R187" s="135" t="s">
        <v>44</v>
      </c>
      <c r="S187" s="135" t="s">
        <v>44</v>
      </c>
      <c r="T187" s="135" t="s">
        <v>44</v>
      </c>
      <c r="U187" s="135" t="s">
        <v>44</v>
      </c>
      <c r="V187" s="136"/>
      <c r="W187" s="136"/>
      <c r="X187" s="137" t="s">
        <v>44</v>
      </c>
    </row>
    <row r="188" spans="1:24" s="4" customFormat="1" ht="18" customHeight="1" x14ac:dyDescent="0.15">
      <c r="A188" s="32">
        <f t="shared" si="23"/>
        <v>21</v>
      </c>
      <c r="B188" s="139" t="s">
        <v>38</v>
      </c>
      <c r="C188" s="140"/>
      <c r="D188" s="95"/>
      <c r="E188" s="70"/>
      <c r="F188" s="70"/>
      <c r="G188" s="103"/>
      <c r="H188" s="103">
        <f>ROUND(SUM(H167:INDEX(H:H,ROW()-1)),2)</f>
        <v>13574.78</v>
      </c>
      <c r="I188" s="62" t="s">
        <v>44</v>
      </c>
      <c r="J188" s="156"/>
      <c r="K188" s="159">
        <f>ROUND(SUM(K167:INDEX(K:K,ROW()-1)),2)</f>
        <v>13574.78</v>
      </c>
      <c r="L188" s="131"/>
      <c r="M188" s="162"/>
      <c r="N188" s="132"/>
      <c r="O188" s="133"/>
      <c r="P188" s="165"/>
      <c r="Q188" s="134"/>
      <c r="R188" s="135" t="s">
        <v>44</v>
      </c>
      <c r="S188" s="135" t="s">
        <v>44</v>
      </c>
      <c r="T188" s="135" t="s">
        <v>44</v>
      </c>
      <c r="U188" s="135" t="s">
        <v>44</v>
      </c>
      <c r="V188" s="136">
        <f>ROUND(SUMPRODUCT(F167:INDEX(F:F,ROW()-1),V167:INDEX(V:V,ROW()-1)),2)</f>
        <v>0</v>
      </c>
      <c r="W188" s="136">
        <f>ROUND(SUMPRODUCT(F167:INDEX(F:F,ROW()-1),W167:INDEX(W:W,ROW()-1)),2)</f>
        <v>0</v>
      </c>
      <c r="X188" s="137" t="s">
        <v>44</v>
      </c>
    </row>
    <row r="189" spans="1:24" s="4" customFormat="1" ht="18" customHeight="1" x14ac:dyDescent="0.15">
      <c r="A189" s="32">
        <f t="shared" si="23"/>
        <v>22</v>
      </c>
      <c r="B189" s="139" t="s">
        <v>74</v>
      </c>
      <c r="C189" s="140"/>
      <c r="D189" s="95"/>
      <c r="E189" s="70"/>
      <c r="F189" s="70"/>
      <c r="G189" s="103"/>
      <c r="H189" s="103">
        <f>ROUND(H188*0.2,2)</f>
        <v>2714.96</v>
      </c>
      <c r="I189" s="62" t="s">
        <v>44</v>
      </c>
      <c r="J189" s="156"/>
      <c r="K189" s="159"/>
      <c r="L189" s="131"/>
      <c r="M189" s="162"/>
      <c r="N189" s="132"/>
      <c r="O189" s="133"/>
      <c r="P189" s="165"/>
      <c r="Q189" s="134" t="s">
        <v>75</v>
      </c>
      <c r="R189" s="135"/>
      <c r="S189" s="135"/>
      <c r="T189" s="135"/>
      <c r="U189" s="135"/>
      <c r="V189" s="136"/>
      <c r="W189" s="136"/>
      <c r="X189" s="137"/>
    </row>
    <row r="190" spans="1:24" s="4" customFormat="1" ht="18" customHeight="1" x14ac:dyDescent="0.15">
      <c r="A190" s="32">
        <f t="shared" si="23"/>
        <v>23</v>
      </c>
      <c r="B190" s="95" t="s">
        <v>72</v>
      </c>
      <c r="C190" s="140"/>
      <c r="D190" s="95"/>
      <c r="E190" s="70"/>
      <c r="F190" s="70"/>
      <c r="G190" s="103"/>
      <c r="H190" s="103">
        <f>ROUND(SUM(H188:H189),2)</f>
        <v>16289.74</v>
      </c>
      <c r="I190" s="141"/>
      <c r="J190" s="156"/>
      <c r="K190" s="159">
        <f>ROUND(SUM(K188:K189),2)</f>
        <v>13574.78</v>
      </c>
      <c r="L190" s="142"/>
      <c r="M190" s="162"/>
      <c r="N190" s="143"/>
      <c r="O190" s="144"/>
      <c r="P190" s="165"/>
      <c r="Q190" s="134"/>
      <c r="R190" s="135" t="s">
        <v>44</v>
      </c>
      <c r="S190" s="135" t="s">
        <v>44</v>
      </c>
      <c r="T190" s="135" t="s">
        <v>44</v>
      </c>
      <c r="U190" s="135" t="s">
        <v>44</v>
      </c>
      <c r="V190" s="136"/>
      <c r="W190" s="136"/>
      <c r="X190" s="137" t="s">
        <v>44</v>
      </c>
    </row>
    <row r="191" spans="1:24" s="4" customFormat="1" ht="18" customHeight="1" x14ac:dyDescent="0.15">
      <c r="A191" s="145" t="s">
        <v>73</v>
      </c>
      <c r="B191" s="146"/>
      <c r="C191" s="147"/>
      <c r="D191" s="148"/>
      <c r="E191" s="148" t="s">
        <v>312</v>
      </c>
      <c r="F191" s="148">
        <v>40</v>
      </c>
      <c r="G191" s="154">
        <f>ROUND(H190,2)</f>
        <v>16289.74</v>
      </c>
      <c r="H191" s="154">
        <f>ROUND(F191*G191,2)</f>
        <v>651589.6</v>
      </c>
      <c r="I191" s="149"/>
      <c r="J191" s="157"/>
      <c r="K191" s="160">
        <f>ROUND(K190*F191,2)</f>
        <v>542991.19999999995</v>
      </c>
      <c r="L191" s="150"/>
      <c r="M191" s="163"/>
      <c r="N191" s="151"/>
      <c r="O191" s="152"/>
      <c r="P191" s="166"/>
      <c r="Q191" s="134"/>
      <c r="R191" s="135" t="s">
        <v>44</v>
      </c>
      <c r="S191" s="135" t="s">
        <v>44</v>
      </c>
      <c r="T191" s="135" t="s">
        <v>44</v>
      </c>
      <c r="U191" s="135" t="s">
        <v>44</v>
      </c>
      <c r="V191" s="136"/>
      <c r="W191" s="136"/>
      <c r="X191" s="137" t="s">
        <v>44</v>
      </c>
    </row>
    <row r="192" spans="1:24" s="122" customFormat="1" ht="18" customHeight="1" x14ac:dyDescent="0.15">
      <c r="A192" s="96"/>
      <c r="B192" s="120" t="s">
        <v>44</v>
      </c>
      <c r="C192" s="120" t="s">
        <v>44</v>
      </c>
      <c r="D192" s="120" t="s">
        <v>44</v>
      </c>
      <c r="Q192" s="5"/>
      <c r="R192" s="5"/>
      <c r="S192" s="5"/>
      <c r="T192" s="5"/>
      <c r="U192" s="5"/>
      <c r="X192" s="120" t="s">
        <v>44</v>
      </c>
    </row>
    <row r="193" spans="1:24" s="122" customFormat="1" ht="18" customHeight="1" x14ac:dyDescent="0.15">
      <c r="A193" s="96"/>
      <c r="B193" s="120" t="s">
        <v>44</v>
      </c>
      <c r="C193" s="120" t="s">
        <v>44</v>
      </c>
      <c r="D193" s="120" t="s">
        <v>44</v>
      </c>
      <c r="Q193" s="5"/>
      <c r="R193" s="5"/>
      <c r="S193" s="5"/>
      <c r="T193" s="5"/>
      <c r="U193" s="5"/>
      <c r="X193" s="120" t="s">
        <v>44</v>
      </c>
    </row>
    <row r="194" spans="1:24" s="4" customFormat="1" ht="18" customHeight="1" x14ac:dyDescent="0.15">
      <c r="A194" s="98" t="str">
        <f>CONCATENATE("报价人：",项目信息!$B$8)</f>
        <v>报价人：wzr</v>
      </c>
      <c r="B194" s="98"/>
      <c r="C194" s="122"/>
      <c r="D194" s="122"/>
      <c r="E194" s="122"/>
      <c r="F194" s="122"/>
      <c r="G194" s="122"/>
      <c r="H194" s="153" t="str">
        <f>项目信息!$B$9</f>
        <v>2023.12.06</v>
      </c>
      <c r="Q194" s="5"/>
      <c r="R194" s="5"/>
      <c r="S194" s="5"/>
      <c r="T194" s="5"/>
      <c r="U194" s="5"/>
      <c r="X194" s="129" t="s">
        <v>44</v>
      </c>
    </row>
    <row r="195" spans="1:24" ht="18" customHeight="1" x14ac:dyDescent="0.15">
      <c r="A195" s="195" t="str">
        <f>T(项目信息!$B$22)</f>
        <v>利驰软件（苏州）有限公司</v>
      </c>
      <c r="B195" s="195"/>
      <c r="C195" s="195"/>
      <c r="D195" s="195"/>
      <c r="E195" s="195"/>
      <c r="F195" s="195"/>
      <c r="G195" s="195"/>
      <c r="H195" s="195"/>
      <c r="I195" s="195"/>
      <c r="Q195" s="1"/>
      <c r="R195" s="1"/>
      <c r="S195" s="1"/>
      <c r="T195" s="1"/>
      <c r="U195" s="1"/>
    </row>
    <row r="196" spans="1:24" ht="18" customHeight="1" x14ac:dyDescent="0.15">
      <c r="A196" s="196" t="str">
        <f>T(项目信息!$B$23)</f>
        <v/>
      </c>
      <c r="B196" s="196"/>
      <c r="C196" s="196"/>
      <c r="D196" s="196"/>
      <c r="E196" s="196"/>
      <c r="F196" s="196"/>
      <c r="G196" s="196"/>
      <c r="H196" s="196"/>
      <c r="I196" s="196"/>
      <c r="Q196" s="1"/>
      <c r="R196" s="1"/>
      <c r="S196" s="1"/>
      <c r="T196" s="1"/>
      <c r="U196" s="1"/>
    </row>
    <row r="197" spans="1:24" ht="18" customHeight="1" x14ac:dyDescent="0.15">
      <c r="A197" s="197" t="s">
        <v>46</v>
      </c>
      <c r="B197" s="197"/>
      <c r="C197" s="197"/>
      <c r="D197" s="197"/>
      <c r="E197" s="197"/>
      <c r="F197" s="197"/>
      <c r="G197" s="197"/>
      <c r="H197" s="197"/>
      <c r="I197" s="197"/>
      <c r="Q197" s="1"/>
      <c r="R197" s="1"/>
      <c r="S197" s="1"/>
      <c r="T197" s="1"/>
      <c r="U197" s="1"/>
    </row>
    <row r="198" spans="1:24" s="122" customFormat="1" ht="18" customHeight="1" x14ac:dyDescent="0.15">
      <c r="A198" s="114" t="s">
        <v>47</v>
      </c>
      <c r="B198" s="115" t="s">
        <v>314</v>
      </c>
      <c r="C198" s="116" t="s">
        <v>48</v>
      </c>
      <c r="D198" s="198" t="s">
        <v>314</v>
      </c>
      <c r="E198" s="198"/>
      <c r="F198" s="117" t="s">
        <v>49</v>
      </c>
      <c r="G198" s="198" t="s">
        <v>318</v>
      </c>
      <c r="H198" s="198"/>
      <c r="I198" s="118" t="s">
        <v>44</v>
      </c>
      <c r="J198" s="119" t="s">
        <v>50</v>
      </c>
      <c r="K198" s="120" t="s">
        <v>44</v>
      </c>
      <c r="L198" s="119" t="s">
        <v>51</v>
      </c>
      <c r="M198" s="120" t="s">
        <v>44</v>
      </c>
      <c r="N198" s="121" t="s">
        <v>44</v>
      </c>
      <c r="Q198" s="5"/>
      <c r="R198" s="5"/>
      <c r="S198" s="5"/>
      <c r="T198" s="5"/>
      <c r="U198" s="5"/>
    </row>
    <row r="199" spans="1:24" s="4" customFormat="1" ht="20.100000000000001" customHeight="1" x14ac:dyDescent="0.15">
      <c r="A199" s="7" t="s">
        <v>30</v>
      </c>
      <c r="B199" s="8" t="s">
        <v>52</v>
      </c>
      <c r="C199" s="8" t="s">
        <v>53</v>
      </c>
      <c r="D199" s="123" t="s">
        <v>43</v>
      </c>
      <c r="E199" s="46" t="s">
        <v>54</v>
      </c>
      <c r="F199" s="46" t="s">
        <v>55</v>
      </c>
      <c r="G199" s="47" t="s">
        <v>56</v>
      </c>
      <c r="H199" s="9" t="s">
        <v>33</v>
      </c>
      <c r="I199" s="124" t="s">
        <v>57</v>
      </c>
      <c r="J199" s="125" t="s">
        <v>58</v>
      </c>
      <c r="K199" s="125" t="s">
        <v>59</v>
      </c>
      <c r="L199" s="126" t="s">
        <v>60</v>
      </c>
      <c r="M199" s="125" t="s">
        <v>61</v>
      </c>
      <c r="N199" s="126" t="s">
        <v>62</v>
      </c>
      <c r="O199" s="127" t="s">
        <v>63</v>
      </c>
      <c r="P199" s="125" t="s">
        <v>64</v>
      </c>
      <c r="Q199" s="128" t="s">
        <v>65</v>
      </c>
      <c r="R199" s="128" t="s">
        <v>66</v>
      </c>
      <c r="S199" s="128" t="s">
        <v>67</v>
      </c>
      <c r="T199" s="128" t="s">
        <v>68</v>
      </c>
      <c r="U199" s="128" t="s">
        <v>69</v>
      </c>
      <c r="V199" s="128" t="s">
        <v>70</v>
      </c>
      <c r="W199" s="128" t="s">
        <v>71</v>
      </c>
      <c r="X199" s="129" t="s">
        <v>44</v>
      </c>
    </row>
    <row r="200" spans="1:24" s="4" customFormat="1" ht="18" customHeight="1" x14ac:dyDescent="0.15">
      <c r="A200" s="50">
        <f t="shared" ref="A200:A223" si="33">ROW()-ROW(A$199)</f>
        <v>1</v>
      </c>
      <c r="B200" s="51" t="s">
        <v>142</v>
      </c>
      <c r="C200" s="51" t="s">
        <v>230</v>
      </c>
      <c r="D200" s="51" t="s">
        <v>144</v>
      </c>
      <c r="E200" s="52" t="s">
        <v>45</v>
      </c>
      <c r="F200" s="52">
        <v>1</v>
      </c>
      <c r="G200" s="101">
        <f t="shared" ref="G200:G220" si="34">IF(AND(B200="",C200=""),"",ROUND(M200*L200*N200,2))</f>
        <v>2300</v>
      </c>
      <c r="H200" s="101">
        <f t="shared" ref="H200:H220" si="35">IF(AND(B200="",C200=""),"",ROUND(F200*G200,2))</f>
        <v>2300</v>
      </c>
      <c r="I200" s="130" t="s">
        <v>44</v>
      </c>
      <c r="J200" s="155">
        <f t="shared" ref="J200:J220" si="36">IF(AND(B200="",C200=""),"",ROUND(M200*N200,2))</f>
        <v>2300</v>
      </c>
      <c r="K200" s="158">
        <f t="shared" ref="K200:K220" si="37">IF(AND(B200="",C200=""),"",ROUND(J200*F200,2))</f>
        <v>2300</v>
      </c>
      <c r="L200" s="131">
        <v>1</v>
      </c>
      <c r="M200" s="161">
        <v>2300</v>
      </c>
      <c r="N200" s="132">
        <v>1</v>
      </c>
      <c r="O200" s="133">
        <f>IF(AND(B200="",C200=""),"",IF(J200&gt;=20000,0.05,IF(J200&gt;=10000,0.1,IF(J200&gt;=5000,0.2,IF(J200&gt;=1000,0.3,IF(J200&gt;=0,0.4,{0}))))))</f>
        <v>0.3</v>
      </c>
      <c r="P200" s="164">
        <f t="shared" ref="P200:P220" si="38">IF(AND(B200="",C200=""),"",ROUND(H200*O200,2))</f>
        <v>690</v>
      </c>
      <c r="Q200" s="134" t="s">
        <v>145</v>
      </c>
      <c r="R200" s="135" t="s">
        <v>44</v>
      </c>
      <c r="S200" s="135" t="s">
        <v>146</v>
      </c>
      <c r="T200" s="135" t="s">
        <v>147</v>
      </c>
      <c r="U200" s="135" t="s">
        <v>44</v>
      </c>
      <c r="V200" s="136"/>
      <c r="W200" s="136"/>
      <c r="X200" s="137" t="s">
        <v>44</v>
      </c>
    </row>
    <row r="201" spans="1:24" s="4" customFormat="1" ht="18" customHeight="1" x14ac:dyDescent="0.15">
      <c r="A201" s="50">
        <f t="shared" si="33"/>
        <v>2</v>
      </c>
      <c r="B201" s="51" t="s">
        <v>148</v>
      </c>
      <c r="C201" s="51" t="s">
        <v>231</v>
      </c>
      <c r="D201" s="51" t="s">
        <v>150</v>
      </c>
      <c r="E201" s="52" t="s">
        <v>151</v>
      </c>
      <c r="F201" s="52">
        <v>2</v>
      </c>
      <c r="G201" s="101">
        <f t="shared" si="34"/>
        <v>525</v>
      </c>
      <c r="H201" s="101">
        <f t="shared" si="35"/>
        <v>1050</v>
      </c>
      <c r="I201" s="130" t="s">
        <v>44</v>
      </c>
      <c r="J201" s="155">
        <f t="shared" si="36"/>
        <v>525</v>
      </c>
      <c r="K201" s="158">
        <f t="shared" si="37"/>
        <v>1050</v>
      </c>
      <c r="L201" s="131">
        <v>1</v>
      </c>
      <c r="M201" s="161">
        <v>525</v>
      </c>
      <c r="N201" s="132">
        <v>1</v>
      </c>
      <c r="O201" s="133">
        <f>IF(AND(B201="",C201=""),"",IF(J201&gt;=20000,0.05,IF(J201&gt;=10000,0.1,IF(J201&gt;=5000,0.2,IF(J201&gt;=1000,0.3,IF(J201&gt;=0,0.4,{0}))))))</f>
        <v>0.4</v>
      </c>
      <c r="P201" s="164">
        <f t="shared" si="38"/>
        <v>420</v>
      </c>
      <c r="Q201" s="134" t="s">
        <v>152</v>
      </c>
      <c r="R201" s="135" t="s">
        <v>44</v>
      </c>
      <c r="S201" s="135" t="s">
        <v>153</v>
      </c>
      <c r="T201" s="135" t="s">
        <v>147</v>
      </c>
      <c r="U201" s="135" t="s">
        <v>44</v>
      </c>
      <c r="V201" s="136"/>
      <c r="W201" s="136"/>
      <c r="X201" s="137" t="s">
        <v>44</v>
      </c>
    </row>
    <row r="202" spans="1:24" s="4" customFormat="1" ht="18" customHeight="1" x14ac:dyDescent="0.15">
      <c r="A202" s="32">
        <f t="shared" si="33"/>
        <v>3</v>
      </c>
      <c r="B202" s="69" t="s">
        <v>188</v>
      </c>
      <c r="C202" s="60" t="s">
        <v>232</v>
      </c>
      <c r="D202" s="69" t="s">
        <v>190</v>
      </c>
      <c r="E202" s="70" t="s">
        <v>45</v>
      </c>
      <c r="F202" s="61">
        <v>1</v>
      </c>
      <c r="G202" s="103">
        <f t="shared" si="34"/>
        <v>5736</v>
      </c>
      <c r="H202" s="102">
        <f t="shared" si="35"/>
        <v>5736</v>
      </c>
      <c r="I202" s="62" t="s">
        <v>44</v>
      </c>
      <c r="J202" s="156">
        <f t="shared" si="36"/>
        <v>5736</v>
      </c>
      <c r="K202" s="159">
        <f t="shared" si="37"/>
        <v>5736</v>
      </c>
      <c r="L202" s="131">
        <v>1</v>
      </c>
      <c r="M202" s="162">
        <v>5736</v>
      </c>
      <c r="N202" s="132">
        <v>1</v>
      </c>
      <c r="O202" s="133">
        <f>IF(AND(B202="",C202=""),"",IF(J202&gt;=20000,0.05,IF(J202&gt;=10000,0.1,IF(J202&gt;=5000,0.2,IF(J202&gt;=1000,0.3,IF(J202&gt;=0,0.4,{0}))))))</f>
        <v>0.2</v>
      </c>
      <c r="P202" s="165">
        <f t="shared" si="38"/>
        <v>1147.2</v>
      </c>
      <c r="Q202" s="134" t="s">
        <v>152</v>
      </c>
      <c r="R202" s="135" t="s">
        <v>44</v>
      </c>
      <c r="S202" s="135" t="s">
        <v>153</v>
      </c>
      <c r="T202" s="135" t="s">
        <v>147</v>
      </c>
      <c r="U202" s="135" t="s">
        <v>44</v>
      </c>
      <c r="V202" s="136"/>
      <c r="W202" s="136"/>
      <c r="X202" s="137" t="s">
        <v>44</v>
      </c>
    </row>
    <row r="203" spans="1:24" s="4" customFormat="1" ht="18" customHeight="1" x14ac:dyDescent="0.15">
      <c r="A203" s="32">
        <f t="shared" si="33"/>
        <v>4</v>
      </c>
      <c r="B203" s="69" t="s">
        <v>193</v>
      </c>
      <c r="C203" s="60" t="s">
        <v>194</v>
      </c>
      <c r="D203" s="69" t="s">
        <v>195</v>
      </c>
      <c r="E203" s="70" t="s">
        <v>151</v>
      </c>
      <c r="F203" s="61">
        <v>1</v>
      </c>
      <c r="G203" s="102">
        <f t="shared" si="34"/>
        <v>260</v>
      </c>
      <c r="H203" s="102">
        <f t="shared" si="35"/>
        <v>260</v>
      </c>
      <c r="I203" s="62" t="s">
        <v>44</v>
      </c>
      <c r="J203" s="156">
        <f t="shared" si="36"/>
        <v>260</v>
      </c>
      <c r="K203" s="159">
        <f t="shared" si="37"/>
        <v>260</v>
      </c>
      <c r="L203" s="131">
        <v>1</v>
      </c>
      <c r="M203" s="162">
        <v>260</v>
      </c>
      <c r="N203" s="132">
        <v>1</v>
      </c>
      <c r="O203" s="133">
        <f>IF(AND(B203="",C203=""),"",IF(J203&gt;=20000,0.05,IF(J203&gt;=10000,0.1,IF(J203&gt;=5000,0.2,IF(J203&gt;=1000,0.3,IF(J203&gt;=0,0.4,{0}))))))</f>
        <v>0.4</v>
      </c>
      <c r="P203" s="165">
        <f t="shared" si="38"/>
        <v>104</v>
      </c>
      <c r="Q203" s="134" t="s">
        <v>152</v>
      </c>
      <c r="R203" s="135" t="s">
        <v>44</v>
      </c>
      <c r="S203" s="135" t="s">
        <v>153</v>
      </c>
      <c r="T203" s="135" t="s">
        <v>147</v>
      </c>
      <c r="U203" s="135" t="s">
        <v>44</v>
      </c>
      <c r="V203" s="136"/>
      <c r="W203" s="136"/>
      <c r="X203" s="137" t="s">
        <v>44</v>
      </c>
    </row>
    <row r="204" spans="1:24" s="4" customFormat="1" ht="18" customHeight="1" x14ac:dyDescent="0.15">
      <c r="A204" s="32">
        <f t="shared" si="33"/>
        <v>5</v>
      </c>
      <c r="B204" s="60" t="s">
        <v>233</v>
      </c>
      <c r="C204" s="60" t="s">
        <v>234</v>
      </c>
      <c r="D204" s="60" t="s">
        <v>160</v>
      </c>
      <c r="E204" s="61" t="s">
        <v>151</v>
      </c>
      <c r="F204" s="61">
        <v>3</v>
      </c>
      <c r="G204" s="102">
        <f t="shared" si="34"/>
        <v>120</v>
      </c>
      <c r="H204" s="102">
        <f t="shared" si="35"/>
        <v>360</v>
      </c>
      <c r="I204" s="62" t="s">
        <v>44</v>
      </c>
      <c r="J204" s="156">
        <f t="shared" si="36"/>
        <v>120</v>
      </c>
      <c r="K204" s="159">
        <f t="shared" si="37"/>
        <v>360</v>
      </c>
      <c r="L204" s="131">
        <v>1</v>
      </c>
      <c r="M204" s="162">
        <v>120</v>
      </c>
      <c r="N204" s="132">
        <v>1</v>
      </c>
      <c r="O204" s="133">
        <f>IF(AND(B204="",C204=""),"",IF(J204&gt;=20000,0.05,IF(J204&gt;=10000,0.1,IF(J204&gt;=5000,0.2,IF(J204&gt;=1000,0.3,IF(J204&gt;=0,0.4,{0}))))))</f>
        <v>0.4</v>
      </c>
      <c r="P204" s="165">
        <f t="shared" si="38"/>
        <v>144</v>
      </c>
      <c r="Q204" s="134" t="s">
        <v>152</v>
      </c>
      <c r="R204" s="135" t="s">
        <v>44</v>
      </c>
      <c r="S204" s="135" t="s">
        <v>153</v>
      </c>
      <c r="T204" s="135" t="s">
        <v>147</v>
      </c>
      <c r="U204" s="135" t="s">
        <v>44</v>
      </c>
      <c r="V204" s="136"/>
      <c r="W204" s="136"/>
      <c r="X204" s="137" t="s">
        <v>44</v>
      </c>
    </row>
    <row r="205" spans="1:24" s="4" customFormat="1" ht="18" customHeight="1" x14ac:dyDescent="0.15">
      <c r="A205" s="32">
        <f t="shared" si="33"/>
        <v>6</v>
      </c>
      <c r="B205" s="69" t="s">
        <v>158</v>
      </c>
      <c r="C205" s="69" t="s">
        <v>159</v>
      </c>
      <c r="D205" s="69" t="s">
        <v>160</v>
      </c>
      <c r="E205" s="70" t="s">
        <v>151</v>
      </c>
      <c r="F205" s="70">
        <v>3</v>
      </c>
      <c r="G205" s="103">
        <f t="shared" si="34"/>
        <v>35</v>
      </c>
      <c r="H205" s="102">
        <f t="shared" si="35"/>
        <v>105</v>
      </c>
      <c r="I205" s="62" t="s">
        <v>44</v>
      </c>
      <c r="J205" s="156">
        <f t="shared" si="36"/>
        <v>35</v>
      </c>
      <c r="K205" s="159">
        <f t="shared" si="37"/>
        <v>105</v>
      </c>
      <c r="L205" s="131">
        <v>1</v>
      </c>
      <c r="M205" s="162">
        <v>35</v>
      </c>
      <c r="N205" s="132">
        <v>1</v>
      </c>
      <c r="O205" s="133">
        <f>IF(AND(B205="",C205=""),"",IF(J205&gt;=20000,0.05,IF(J205&gt;=10000,0.1,IF(J205&gt;=5000,0.2,IF(J205&gt;=1000,0.3,IF(J205&gt;=0,0.4,{0}))))))</f>
        <v>0.4</v>
      </c>
      <c r="P205" s="165">
        <f t="shared" si="38"/>
        <v>42</v>
      </c>
      <c r="Q205" s="134" t="s">
        <v>152</v>
      </c>
      <c r="R205" s="135" t="s">
        <v>44</v>
      </c>
      <c r="S205" s="135" t="s">
        <v>153</v>
      </c>
      <c r="T205" s="135" t="s">
        <v>147</v>
      </c>
      <c r="U205" s="135" t="s">
        <v>44</v>
      </c>
      <c r="V205" s="136"/>
      <c r="W205" s="136"/>
      <c r="X205" s="137" t="s">
        <v>44</v>
      </c>
    </row>
    <row r="206" spans="1:24" s="4" customFormat="1" ht="18" customHeight="1" x14ac:dyDescent="0.15">
      <c r="A206" s="32">
        <f t="shared" si="33"/>
        <v>7</v>
      </c>
      <c r="B206" s="69" t="s">
        <v>235</v>
      </c>
      <c r="C206" s="69" t="s">
        <v>236</v>
      </c>
      <c r="D206" s="69" t="s">
        <v>237</v>
      </c>
      <c r="E206" s="70" t="s">
        <v>151</v>
      </c>
      <c r="F206" s="70">
        <v>1</v>
      </c>
      <c r="G206" s="103">
        <f t="shared" si="34"/>
        <v>350</v>
      </c>
      <c r="H206" s="102">
        <f t="shared" si="35"/>
        <v>350</v>
      </c>
      <c r="I206" s="62" t="s">
        <v>44</v>
      </c>
      <c r="J206" s="156">
        <f t="shared" si="36"/>
        <v>350</v>
      </c>
      <c r="K206" s="159">
        <f t="shared" si="37"/>
        <v>350</v>
      </c>
      <c r="L206" s="131">
        <v>1</v>
      </c>
      <c r="M206" s="162">
        <v>350</v>
      </c>
      <c r="N206" s="132">
        <v>1</v>
      </c>
      <c r="O206" s="133">
        <f>IF(AND(B206="",C206=""),"",IF(J206&gt;=20000,0.05,IF(J206&gt;=10000,0.1,IF(J206&gt;=5000,0.2,IF(J206&gt;=1000,0.3,IF(J206&gt;=0,0.4,{0}))))))</f>
        <v>0.4</v>
      </c>
      <c r="P206" s="165">
        <f t="shared" si="38"/>
        <v>140</v>
      </c>
      <c r="Q206" s="134" t="s">
        <v>152</v>
      </c>
      <c r="R206" s="135" t="s">
        <v>44</v>
      </c>
      <c r="S206" s="135" t="s">
        <v>153</v>
      </c>
      <c r="T206" s="135" t="s">
        <v>147</v>
      </c>
      <c r="U206" s="135" t="s">
        <v>44</v>
      </c>
      <c r="V206" s="136"/>
      <c r="W206" s="136"/>
      <c r="X206" s="137" t="s">
        <v>44</v>
      </c>
    </row>
    <row r="207" spans="1:24" s="4" customFormat="1" ht="18" customHeight="1" x14ac:dyDescent="0.15">
      <c r="A207" s="32">
        <f t="shared" si="33"/>
        <v>8</v>
      </c>
      <c r="B207" s="69" t="s">
        <v>203</v>
      </c>
      <c r="C207" s="69" t="s">
        <v>238</v>
      </c>
      <c r="D207" s="69" t="s">
        <v>195</v>
      </c>
      <c r="E207" s="70" t="s">
        <v>151</v>
      </c>
      <c r="F207" s="70">
        <v>3</v>
      </c>
      <c r="G207" s="103">
        <f t="shared" si="34"/>
        <v>10</v>
      </c>
      <c r="H207" s="103">
        <f t="shared" si="35"/>
        <v>30</v>
      </c>
      <c r="I207" s="138" t="s">
        <v>44</v>
      </c>
      <c r="J207" s="156">
        <f t="shared" si="36"/>
        <v>10</v>
      </c>
      <c r="K207" s="159">
        <f t="shared" si="37"/>
        <v>30</v>
      </c>
      <c r="L207" s="131">
        <v>1</v>
      </c>
      <c r="M207" s="162">
        <v>10</v>
      </c>
      <c r="N207" s="132">
        <v>1</v>
      </c>
      <c r="O207" s="133">
        <f>IF(AND(B207="",C207=""),"",IF(J207&gt;=20000,0.05,IF(J207&gt;=10000,0.1,IF(J207&gt;=5000,0.2,IF(J207&gt;=1000,0.3,IF(J207&gt;=0,0.4,{0}))))))</f>
        <v>0.4</v>
      </c>
      <c r="P207" s="165">
        <f t="shared" si="38"/>
        <v>12</v>
      </c>
      <c r="Q207" s="134" t="s">
        <v>152</v>
      </c>
      <c r="R207" s="135" t="s">
        <v>44</v>
      </c>
      <c r="S207" s="135" t="s">
        <v>153</v>
      </c>
      <c r="T207" s="135" t="s">
        <v>147</v>
      </c>
      <c r="U207" s="135" t="s">
        <v>44</v>
      </c>
      <c r="V207" s="136"/>
      <c r="W207" s="136"/>
      <c r="X207" s="137" t="s">
        <v>44</v>
      </c>
    </row>
    <row r="208" spans="1:24" s="4" customFormat="1" ht="18" customHeight="1" x14ac:dyDescent="0.15">
      <c r="A208" s="32">
        <f t="shared" si="33"/>
        <v>9</v>
      </c>
      <c r="B208" s="69" t="s">
        <v>165</v>
      </c>
      <c r="C208" s="69" t="s">
        <v>166</v>
      </c>
      <c r="D208" s="69" t="s">
        <v>167</v>
      </c>
      <c r="E208" s="70" t="s">
        <v>151</v>
      </c>
      <c r="F208" s="70">
        <v>3</v>
      </c>
      <c r="G208" s="103">
        <f t="shared" si="34"/>
        <v>5</v>
      </c>
      <c r="H208" s="103">
        <f t="shared" si="35"/>
        <v>15</v>
      </c>
      <c r="I208" s="138" t="s">
        <v>44</v>
      </c>
      <c r="J208" s="156">
        <f t="shared" si="36"/>
        <v>5</v>
      </c>
      <c r="K208" s="159">
        <f t="shared" si="37"/>
        <v>15</v>
      </c>
      <c r="L208" s="131">
        <v>1</v>
      </c>
      <c r="M208" s="162">
        <v>5</v>
      </c>
      <c r="N208" s="132">
        <v>1</v>
      </c>
      <c r="O208" s="133">
        <f>IF(AND(B208="",C208=""),"",IF(J208&gt;=20000,0.05,IF(J208&gt;=10000,0.1,IF(J208&gt;=5000,0.2,IF(J208&gt;=1000,0.3,IF(J208&gt;=0,0.4,{0}))))))</f>
        <v>0.4</v>
      </c>
      <c r="P208" s="165">
        <f t="shared" si="38"/>
        <v>6</v>
      </c>
      <c r="Q208" s="134" t="s">
        <v>152</v>
      </c>
      <c r="R208" s="135" t="s">
        <v>44</v>
      </c>
      <c r="S208" s="135" t="s">
        <v>168</v>
      </c>
      <c r="T208" s="135" t="s">
        <v>147</v>
      </c>
      <c r="U208" s="135" t="s">
        <v>44</v>
      </c>
      <c r="V208" s="136"/>
      <c r="W208" s="136"/>
      <c r="X208" s="137" t="s">
        <v>44</v>
      </c>
    </row>
    <row r="209" spans="1:24" s="4" customFormat="1" ht="18" customHeight="1" x14ac:dyDescent="0.15">
      <c r="A209" s="32">
        <f t="shared" si="33"/>
        <v>10</v>
      </c>
      <c r="B209" s="69" t="s">
        <v>205</v>
      </c>
      <c r="C209" s="60" t="s">
        <v>206</v>
      </c>
      <c r="D209" s="69" t="s">
        <v>195</v>
      </c>
      <c r="E209" s="70" t="s">
        <v>151</v>
      </c>
      <c r="F209" s="70">
        <v>2</v>
      </c>
      <c r="G209" s="103">
        <f t="shared" si="34"/>
        <v>7</v>
      </c>
      <c r="H209" s="103">
        <f t="shared" si="35"/>
        <v>14</v>
      </c>
      <c r="I209" s="138" t="s">
        <v>44</v>
      </c>
      <c r="J209" s="156">
        <f t="shared" si="36"/>
        <v>7</v>
      </c>
      <c r="K209" s="159">
        <f t="shared" si="37"/>
        <v>14</v>
      </c>
      <c r="L209" s="131">
        <v>1</v>
      </c>
      <c r="M209" s="162">
        <v>7</v>
      </c>
      <c r="N209" s="132">
        <v>1</v>
      </c>
      <c r="O209" s="133">
        <f>IF(AND(B209="",C209=""),"",IF(J209&gt;=20000,0.05,IF(J209&gt;=10000,0.1,IF(J209&gt;=5000,0.2,IF(J209&gt;=1000,0.3,IF(J209&gt;=0,0.4,{0}))))))</f>
        <v>0.4</v>
      </c>
      <c r="P209" s="165">
        <f t="shared" si="38"/>
        <v>5.6</v>
      </c>
      <c r="Q209" s="134" t="s">
        <v>152</v>
      </c>
      <c r="R209" s="135" t="s">
        <v>44</v>
      </c>
      <c r="S209" s="135" t="s">
        <v>153</v>
      </c>
      <c r="T209" s="135" t="s">
        <v>147</v>
      </c>
      <c r="U209" s="135" t="s">
        <v>44</v>
      </c>
      <c r="V209" s="136"/>
      <c r="W209" s="136"/>
      <c r="X209" s="137" t="s">
        <v>44</v>
      </c>
    </row>
    <row r="210" spans="1:24" s="4" customFormat="1" ht="18" customHeight="1" x14ac:dyDescent="0.15">
      <c r="A210" s="32">
        <f t="shared" si="33"/>
        <v>11</v>
      </c>
      <c r="B210" s="69" t="s">
        <v>169</v>
      </c>
      <c r="C210" s="69" t="s">
        <v>170</v>
      </c>
      <c r="D210" s="69" t="s">
        <v>44</v>
      </c>
      <c r="E210" s="70" t="s">
        <v>151</v>
      </c>
      <c r="F210" s="70">
        <v>40</v>
      </c>
      <c r="G210" s="103">
        <f t="shared" si="34"/>
        <v>1</v>
      </c>
      <c r="H210" s="103">
        <f t="shared" si="35"/>
        <v>40</v>
      </c>
      <c r="I210" s="138" t="s">
        <v>44</v>
      </c>
      <c r="J210" s="156">
        <f t="shared" si="36"/>
        <v>1</v>
      </c>
      <c r="K210" s="159">
        <f t="shared" si="37"/>
        <v>40</v>
      </c>
      <c r="L210" s="131">
        <v>1</v>
      </c>
      <c r="M210" s="162">
        <v>1</v>
      </c>
      <c r="N210" s="132">
        <v>1</v>
      </c>
      <c r="O210" s="133">
        <f>IF(AND(B210="",C210=""),"",IF(J210&gt;=20000,0.05,IF(J210&gt;=10000,0.1,IF(J210&gt;=5000,0.2,IF(J210&gt;=1000,0.3,IF(J210&gt;=0,0.4,{0}))))))</f>
        <v>0.4</v>
      </c>
      <c r="P210" s="165">
        <f t="shared" si="38"/>
        <v>16</v>
      </c>
      <c r="Q210" s="134" t="s">
        <v>71</v>
      </c>
      <c r="R210" s="135" t="s">
        <v>44</v>
      </c>
      <c r="S210" s="135" t="s">
        <v>44</v>
      </c>
      <c r="T210" s="135" t="s">
        <v>147</v>
      </c>
      <c r="U210" s="135" t="s">
        <v>44</v>
      </c>
      <c r="V210" s="136"/>
      <c r="W210" s="136"/>
      <c r="X210" s="137" t="s">
        <v>44</v>
      </c>
    </row>
    <row r="211" spans="1:24" s="4" customFormat="1" ht="18" customHeight="1" x14ac:dyDescent="0.15">
      <c r="A211" s="32">
        <f t="shared" si="33"/>
        <v>12</v>
      </c>
      <c r="B211" s="69" t="s">
        <v>169</v>
      </c>
      <c r="C211" s="69" t="s">
        <v>171</v>
      </c>
      <c r="D211" s="69" t="s">
        <v>44</v>
      </c>
      <c r="E211" s="70" t="s">
        <v>151</v>
      </c>
      <c r="F211" s="70">
        <v>60</v>
      </c>
      <c r="G211" s="103">
        <f t="shared" si="34"/>
        <v>1.6</v>
      </c>
      <c r="H211" s="103">
        <f t="shared" si="35"/>
        <v>96</v>
      </c>
      <c r="I211" s="138" t="s">
        <v>44</v>
      </c>
      <c r="J211" s="156">
        <f t="shared" si="36"/>
        <v>1.6</v>
      </c>
      <c r="K211" s="159">
        <f t="shared" si="37"/>
        <v>96</v>
      </c>
      <c r="L211" s="131">
        <v>1</v>
      </c>
      <c r="M211" s="162">
        <v>1.6</v>
      </c>
      <c r="N211" s="132">
        <v>1</v>
      </c>
      <c r="O211" s="133">
        <f>IF(AND(B211="",C211=""),"",IF(J211&gt;=20000,0.05,IF(J211&gt;=10000,0.1,IF(J211&gt;=5000,0.2,IF(J211&gt;=1000,0.3,IF(J211&gt;=0,0.4,{0}))))))</f>
        <v>0.4</v>
      </c>
      <c r="P211" s="165">
        <f t="shared" si="38"/>
        <v>38.4</v>
      </c>
      <c r="Q211" s="134" t="s">
        <v>71</v>
      </c>
      <c r="R211" s="135" t="s">
        <v>44</v>
      </c>
      <c r="S211" s="135" t="s">
        <v>44</v>
      </c>
      <c r="T211" s="135" t="s">
        <v>147</v>
      </c>
      <c r="U211" s="135" t="s">
        <v>44</v>
      </c>
      <c r="V211" s="136"/>
      <c r="W211" s="136"/>
      <c r="X211" s="137" t="s">
        <v>44</v>
      </c>
    </row>
    <row r="212" spans="1:24" s="4" customFormat="1" ht="18" customHeight="1" x14ac:dyDescent="0.15">
      <c r="A212" s="32">
        <f t="shared" si="33"/>
        <v>13</v>
      </c>
      <c r="B212" s="60" t="s">
        <v>169</v>
      </c>
      <c r="C212" s="60" t="s">
        <v>239</v>
      </c>
      <c r="D212" s="60" t="s">
        <v>44</v>
      </c>
      <c r="E212" s="61" t="s">
        <v>151</v>
      </c>
      <c r="F212" s="61">
        <v>10</v>
      </c>
      <c r="G212" s="102">
        <f t="shared" si="34"/>
        <v>2.5</v>
      </c>
      <c r="H212" s="103">
        <f t="shared" si="35"/>
        <v>25</v>
      </c>
      <c r="I212" s="138" t="s">
        <v>44</v>
      </c>
      <c r="J212" s="156">
        <f t="shared" si="36"/>
        <v>2.5</v>
      </c>
      <c r="K212" s="159">
        <f t="shared" si="37"/>
        <v>25</v>
      </c>
      <c r="L212" s="131">
        <v>1</v>
      </c>
      <c r="M212" s="162">
        <v>2.5</v>
      </c>
      <c r="N212" s="132">
        <v>1</v>
      </c>
      <c r="O212" s="133">
        <f>IF(AND(B212="",C212=""),"",IF(J212&gt;=20000,0.05,IF(J212&gt;=10000,0.1,IF(J212&gt;=5000,0.2,IF(J212&gt;=1000,0.3,IF(J212&gt;=0,0.4,{0}))))))</f>
        <v>0.4</v>
      </c>
      <c r="P212" s="165">
        <f t="shared" si="38"/>
        <v>10</v>
      </c>
      <c r="Q212" s="134" t="s">
        <v>71</v>
      </c>
      <c r="R212" s="135" t="s">
        <v>44</v>
      </c>
      <c r="S212" s="135" t="s">
        <v>44</v>
      </c>
      <c r="T212" s="135" t="s">
        <v>147</v>
      </c>
      <c r="U212" s="135" t="s">
        <v>44</v>
      </c>
      <c r="V212" s="136"/>
      <c r="W212" s="136"/>
      <c r="X212" s="137" t="s">
        <v>44</v>
      </c>
    </row>
    <row r="213" spans="1:24" s="4" customFormat="1" ht="18" customHeight="1" x14ac:dyDescent="0.15">
      <c r="A213" s="32">
        <f t="shared" si="33"/>
        <v>14</v>
      </c>
      <c r="B213" s="60" t="s">
        <v>169</v>
      </c>
      <c r="C213" s="60" t="s">
        <v>207</v>
      </c>
      <c r="D213" s="60" t="s">
        <v>44</v>
      </c>
      <c r="E213" s="61" t="s">
        <v>151</v>
      </c>
      <c r="F213" s="61">
        <v>10</v>
      </c>
      <c r="G213" s="102">
        <f t="shared" si="34"/>
        <v>3.5</v>
      </c>
      <c r="H213" s="103">
        <f t="shared" si="35"/>
        <v>35</v>
      </c>
      <c r="I213" s="138" t="s">
        <v>44</v>
      </c>
      <c r="J213" s="156">
        <f t="shared" si="36"/>
        <v>3.5</v>
      </c>
      <c r="K213" s="159">
        <f t="shared" si="37"/>
        <v>35</v>
      </c>
      <c r="L213" s="131">
        <v>1</v>
      </c>
      <c r="M213" s="162">
        <v>3.5</v>
      </c>
      <c r="N213" s="132">
        <v>1</v>
      </c>
      <c r="O213" s="133">
        <f>IF(AND(B213="",C213=""),"",IF(J213&gt;=20000,0.05,IF(J213&gt;=10000,0.1,IF(J213&gt;=5000,0.2,IF(J213&gt;=1000,0.3,IF(J213&gt;=0,0.4,{0}))))))</f>
        <v>0.4</v>
      </c>
      <c r="P213" s="165">
        <f t="shared" si="38"/>
        <v>14</v>
      </c>
      <c r="Q213" s="134" t="s">
        <v>71</v>
      </c>
      <c r="R213" s="135" t="s">
        <v>44</v>
      </c>
      <c r="S213" s="135" t="s">
        <v>44</v>
      </c>
      <c r="T213" s="135" t="s">
        <v>147</v>
      </c>
      <c r="U213" s="135" t="s">
        <v>44</v>
      </c>
      <c r="V213" s="136"/>
      <c r="W213" s="136"/>
      <c r="X213" s="137" t="s">
        <v>44</v>
      </c>
    </row>
    <row r="214" spans="1:24" s="4" customFormat="1" ht="18" customHeight="1" x14ac:dyDescent="0.15">
      <c r="A214" s="32">
        <f t="shared" si="33"/>
        <v>15</v>
      </c>
      <c r="B214" s="60" t="s">
        <v>169</v>
      </c>
      <c r="C214" s="60" t="s">
        <v>208</v>
      </c>
      <c r="D214" s="60" t="s">
        <v>44</v>
      </c>
      <c r="E214" s="61" t="s">
        <v>151</v>
      </c>
      <c r="F214" s="61">
        <v>15</v>
      </c>
      <c r="G214" s="102">
        <f t="shared" si="34"/>
        <v>9</v>
      </c>
      <c r="H214" s="102">
        <f t="shared" si="35"/>
        <v>135</v>
      </c>
      <c r="I214" s="62" t="s">
        <v>44</v>
      </c>
      <c r="J214" s="156">
        <f t="shared" si="36"/>
        <v>9</v>
      </c>
      <c r="K214" s="159">
        <f t="shared" si="37"/>
        <v>135</v>
      </c>
      <c r="L214" s="131">
        <v>1</v>
      </c>
      <c r="M214" s="162">
        <v>9</v>
      </c>
      <c r="N214" s="132">
        <v>1</v>
      </c>
      <c r="O214" s="133">
        <f>IF(AND(B214="",C214=""),"",IF(J214&gt;=20000,0.05,IF(J214&gt;=10000,0.1,IF(J214&gt;=5000,0.2,IF(J214&gt;=1000,0.3,IF(J214&gt;=0,0.4,{0}))))))</f>
        <v>0.4</v>
      </c>
      <c r="P214" s="165">
        <f t="shared" si="38"/>
        <v>54</v>
      </c>
      <c r="Q214" s="134" t="s">
        <v>71</v>
      </c>
      <c r="R214" s="135" t="s">
        <v>44</v>
      </c>
      <c r="S214" s="135" t="s">
        <v>44</v>
      </c>
      <c r="T214" s="135" t="s">
        <v>147</v>
      </c>
      <c r="U214" s="135" t="s">
        <v>44</v>
      </c>
      <c r="V214" s="136"/>
      <c r="W214" s="136"/>
      <c r="X214" s="137" t="s">
        <v>44</v>
      </c>
    </row>
    <row r="215" spans="1:24" s="4" customFormat="1" ht="18" customHeight="1" x14ac:dyDescent="0.15">
      <c r="A215" s="32">
        <f t="shared" si="33"/>
        <v>16</v>
      </c>
      <c r="B215" s="60" t="s">
        <v>172</v>
      </c>
      <c r="C215" s="60" t="s">
        <v>240</v>
      </c>
      <c r="D215" s="60" t="s">
        <v>174</v>
      </c>
      <c r="E215" s="61" t="s">
        <v>151</v>
      </c>
      <c r="F215" s="61">
        <v>3.4</v>
      </c>
      <c r="G215" s="102">
        <f t="shared" si="34"/>
        <v>187</v>
      </c>
      <c r="H215" s="102">
        <f t="shared" si="35"/>
        <v>635.79999999999995</v>
      </c>
      <c r="I215" s="62" t="s">
        <v>44</v>
      </c>
      <c r="J215" s="156">
        <f t="shared" si="36"/>
        <v>187</v>
      </c>
      <c r="K215" s="159">
        <f t="shared" si="37"/>
        <v>635.79999999999995</v>
      </c>
      <c r="L215" s="131">
        <v>1</v>
      </c>
      <c r="M215" s="162">
        <v>187</v>
      </c>
      <c r="N215" s="132">
        <v>1</v>
      </c>
      <c r="O215" s="133">
        <f>IF(AND(B215="",C215=""),"",IF(J215&gt;=20000,0.05,IF(J215&gt;=10000,0.1,IF(J215&gt;=5000,0.2,IF(J215&gt;=1000,0.3,IF(J215&gt;=0,0.4,{0}))))))</f>
        <v>0.4</v>
      </c>
      <c r="P215" s="165">
        <f t="shared" si="38"/>
        <v>254.32</v>
      </c>
      <c r="Q215" s="134" t="s">
        <v>175</v>
      </c>
      <c r="R215" s="135" t="s">
        <v>44</v>
      </c>
      <c r="S215" s="135" t="s">
        <v>176</v>
      </c>
      <c r="T215" s="135" t="s">
        <v>147</v>
      </c>
      <c r="U215" s="135" t="s">
        <v>44</v>
      </c>
      <c r="V215" s="136"/>
      <c r="W215" s="136"/>
      <c r="X215" s="137" t="s">
        <v>44</v>
      </c>
    </row>
    <row r="216" spans="1:24" s="4" customFormat="1" ht="18" customHeight="1" x14ac:dyDescent="0.15">
      <c r="A216" s="32">
        <f t="shared" si="33"/>
        <v>17</v>
      </c>
      <c r="B216" s="60" t="s">
        <v>183</v>
      </c>
      <c r="C216" s="60" t="s">
        <v>241</v>
      </c>
      <c r="D216" s="60" t="s">
        <v>174</v>
      </c>
      <c r="E216" s="61" t="s">
        <v>151</v>
      </c>
      <c r="F216" s="61">
        <v>1</v>
      </c>
      <c r="G216" s="102">
        <f t="shared" si="34"/>
        <v>83</v>
      </c>
      <c r="H216" s="102">
        <f t="shared" si="35"/>
        <v>83</v>
      </c>
      <c r="I216" s="62" t="s">
        <v>44</v>
      </c>
      <c r="J216" s="156">
        <f t="shared" si="36"/>
        <v>83</v>
      </c>
      <c r="K216" s="159">
        <f t="shared" si="37"/>
        <v>83</v>
      </c>
      <c r="L216" s="131">
        <v>1</v>
      </c>
      <c r="M216" s="162">
        <v>83</v>
      </c>
      <c r="N216" s="132">
        <v>1</v>
      </c>
      <c r="O216" s="133">
        <f>IF(AND(B216="",C216=""),"",IF(J216&gt;=20000,0.05,IF(J216&gt;=10000,0.1,IF(J216&gt;=5000,0.2,IF(J216&gt;=1000,0.3,IF(J216&gt;=0,0.4,{0}))))))</f>
        <v>0.4</v>
      </c>
      <c r="P216" s="165">
        <f t="shared" si="38"/>
        <v>33.200000000000003</v>
      </c>
      <c r="Q216" s="134" t="s">
        <v>175</v>
      </c>
      <c r="R216" s="135" t="s">
        <v>44</v>
      </c>
      <c r="S216" s="135" t="s">
        <v>176</v>
      </c>
      <c r="T216" s="135" t="s">
        <v>147</v>
      </c>
      <c r="U216" s="135" t="s">
        <v>44</v>
      </c>
      <c r="V216" s="136"/>
      <c r="W216" s="136"/>
      <c r="X216" s="137" t="s">
        <v>44</v>
      </c>
    </row>
    <row r="217" spans="1:24" s="4" customFormat="1" ht="18" customHeight="1" x14ac:dyDescent="0.15">
      <c r="A217" s="32">
        <f t="shared" si="33"/>
        <v>18</v>
      </c>
      <c r="B217" s="60" t="s">
        <v>242</v>
      </c>
      <c r="C217" s="60" t="s">
        <v>243</v>
      </c>
      <c r="D217" s="60" t="s">
        <v>195</v>
      </c>
      <c r="E217" s="61" t="s">
        <v>151</v>
      </c>
      <c r="F217" s="61">
        <v>2</v>
      </c>
      <c r="G217" s="102">
        <f t="shared" si="34"/>
        <v>10</v>
      </c>
      <c r="H217" s="102">
        <f t="shared" si="35"/>
        <v>20</v>
      </c>
      <c r="I217" s="62" t="s">
        <v>44</v>
      </c>
      <c r="J217" s="156">
        <f t="shared" si="36"/>
        <v>10</v>
      </c>
      <c r="K217" s="159">
        <f t="shared" si="37"/>
        <v>20</v>
      </c>
      <c r="L217" s="131">
        <v>1</v>
      </c>
      <c r="M217" s="162">
        <v>10</v>
      </c>
      <c r="N217" s="132">
        <v>1</v>
      </c>
      <c r="O217" s="133">
        <f>IF(AND(B217="",C217=""),"",IF(J217&gt;=20000,0.05,IF(J217&gt;=10000,0.1,IF(J217&gt;=5000,0.2,IF(J217&gt;=1000,0.3,IF(J217&gt;=0,0.4,{0}))))))</f>
        <v>0.4</v>
      </c>
      <c r="P217" s="165">
        <f t="shared" si="38"/>
        <v>8</v>
      </c>
      <c r="Q217" s="134" t="s">
        <v>152</v>
      </c>
      <c r="R217" s="135" t="s">
        <v>44</v>
      </c>
      <c r="S217" s="135" t="s">
        <v>153</v>
      </c>
      <c r="T217" s="135" t="s">
        <v>147</v>
      </c>
      <c r="U217" s="135" t="s">
        <v>44</v>
      </c>
      <c r="V217" s="136"/>
      <c r="W217" s="136"/>
      <c r="X217" s="137" t="s">
        <v>44</v>
      </c>
    </row>
    <row r="218" spans="1:24" s="4" customFormat="1" ht="18" customHeight="1" x14ac:dyDescent="0.15">
      <c r="A218" s="32">
        <f t="shared" si="33"/>
        <v>19</v>
      </c>
      <c r="B218" s="60" t="s">
        <v>244</v>
      </c>
      <c r="C218" s="60" t="s">
        <v>245</v>
      </c>
      <c r="D218" s="60" t="s">
        <v>246</v>
      </c>
      <c r="E218" s="61" t="s">
        <v>151</v>
      </c>
      <c r="F218" s="61">
        <v>2</v>
      </c>
      <c r="G218" s="102">
        <f t="shared" si="34"/>
        <v>20</v>
      </c>
      <c r="H218" s="102">
        <f t="shared" si="35"/>
        <v>40</v>
      </c>
      <c r="I218" s="62" t="s">
        <v>44</v>
      </c>
      <c r="J218" s="156">
        <f t="shared" si="36"/>
        <v>20</v>
      </c>
      <c r="K218" s="159">
        <f t="shared" si="37"/>
        <v>40</v>
      </c>
      <c r="L218" s="131">
        <v>1</v>
      </c>
      <c r="M218" s="162">
        <v>20</v>
      </c>
      <c r="N218" s="132">
        <v>1</v>
      </c>
      <c r="O218" s="133">
        <f>IF(AND(B218="",C218=""),"",IF(J218&gt;=20000,0.05,IF(J218&gt;=10000,0.1,IF(J218&gt;=5000,0.2,IF(J218&gt;=1000,0.3,IF(J218&gt;=0,0.4,{0}))))))</f>
        <v>0.4</v>
      </c>
      <c r="P218" s="165">
        <f t="shared" si="38"/>
        <v>16</v>
      </c>
      <c r="Q218" s="134" t="s">
        <v>152</v>
      </c>
      <c r="R218" s="135" t="s">
        <v>44</v>
      </c>
      <c r="S218" s="135" t="s">
        <v>153</v>
      </c>
      <c r="T218" s="135" t="s">
        <v>147</v>
      </c>
      <c r="U218" s="135" t="s">
        <v>44</v>
      </c>
      <c r="V218" s="136"/>
      <c r="W218" s="136"/>
      <c r="X218" s="137" t="s">
        <v>44</v>
      </c>
    </row>
    <row r="219" spans="1:24" s="4" customFormat="1" ht="18" customHeight="1" x14ac:dyDescent="0.15">
      <c r="A219" s="32">
        <f t="shared" si="33"/>
        <v>20</v>
      </c>
      <c r="B219" s="60" t="s">
        <v>185</v>
      </c>
      <c r="C219" s="60" t="s">
        <v>44</v>
      </c>
      <c r="D219" s="60" t="s">
        <v>44</v>
      </c>
      <c r="E219" s="61" t="s">
        <v>151</v>
      </c>
      <c r="F219" s="61">
        <v>16</v>
      </c>
      <c r="G219" s="102">
        <f t="shared" si="34"/>
        <v>6.5</v>
      </c>
      <c r="H219" s="102">
        <f t="shared" si="35"/>
        <v>104</v>
      </c>
      <c r="I219" s="62" t="s">
        <v>44</v>
      </c>
      <c r="J219" s="156">
        <f t="shared" si="36"/>
        <v>6.5</v>
      </c>
      <c r="K219" s="159">
        <f t="shared" si="37"/>
        <v>104</v>
      </c>
      <c r="L219" s="131">
        <v>1</v>
      </c>
      <c r="M219" s="162">
        <v>6.5</v>
      </c>
      <c r="N219" s="132">
        <v>1</v>
      </c>
      <c r="O219" s="133">
        <f>IF(AND(B219="",C219=""),"",IF(J219&gt;=20000,0.05,IF(J219&gt;=10000,0.1,IF(J219&gt;=5000,0.2,IF(J219&gt;=1000,0.3,IF(J219&gt;=0,0.4,{0}))))))</f>
        <v>0.4</v>
      </c>
      <c r="P219" s="165">
        <f t="shared" si="38"/>
        <v>41.6</v>
      </c>
      <c r="Q219" s="134" t="s">
        <v>71</v>
      </c>
      <c r="R219" s="135" t="s">
        <v>44</v>
      </c>
      <c r="S219" s="135" t="s">
        <v>44</v>
      </c>
      <c r="T219" s="135" t="s">
        <v>147</v>
      </c>
      <c r="U219" s="135" t="s">
        <v>44</v>
      </c>
      <c r="V219" s="136"/>
      <c r="W219" s="136"/>
      <c r="X219" s="137" t="s">
        <v>44</v>
      </c>
    </row>
    <row r="220" spans="1:24" s="4" customFormat="1" ht="18" customHeight="1" x14ac:dyDescent="0.15">
      <c r="A220" s="32">
        <f t="shared" si="33"/>
        <v>21</v>
      </c>
      <c r="B220" s="60" t="s">
        <v>44</v>
      </c>
      <c r="C220" s="60" t="s">
        <v>44</v>
      </c>
      <c r="D220" s="60" t="s">
        <v>44</v>
      </c>
      <c r="E220" s="61"/>
      <c r="F220" s="61" t="str">
        <f>IF(AND(B220="",C220=""),"",1)</f>
        <v/>
      </c>
      <c r="G220" s="102" t="str">
        <f t="shared" si="34"/>
        <v/>
      </c>
      <c r="H220" s="102" t="str">
        <f t="shared" si="35"/>
        <v/>
      </c>
      <c r="I220" s="62" t="s">
        <v>44</v>
      </c>
      <c r="J220" s="156" t="str">
        <f t="shared" si="36"/>
        <v/>
      </c>
      <c r="K220" s="159" t="str">
        <f t="shared" si="37"/>
        <v/>
      </c>
      <c r="L220" s="131" t="str">
        <f>IF(AND(B220="",C220=""),"",1)</f>
        <v/>
      </c>
      <c r="M220" s="162"/>
      <c r="N220" s="132" t="str">
        <f>IF(AND(B220="",C220=""),"",1)</f>
        <v/>
      </c>
      <c r="O220" s="133" t="str">
        <f>IF(AND(B220="",C220=""),"",IF(J220&gt;=20000,0.05,IF(J220&gt;=10000,0.1,IF(J220&gt;=5000,0.2,IF(J220&gt;=1000,0.3,IF(J220&gt;=0,0.4,{0}))))))</f>
        <v/>
      </c>
      <c r="P220" s="165" t="str">
        <f t="shared" si="38"/>
        <v/>
      </c>
      <c r="Q220" s="134" t="str">
        <f>IF(AND(B220="",C220=""),"","元件")</f>
        <v/>
      </c>
      <c r="R220" s="135" t="s">
        <v>44</v>
      </c>
      <c r="S220" s="135" t="s">
        <v>44</v>
      </c>
      <c r="T220" s="135" t="s">
        <v>44</v>
      </c>
      <c r="U220" s="135" t="s">
        <v>44</v>
      </c>
      <c r="V220" s="136"/>
      <c r="W220" s="136"/>
      <c r="X220" s="137" t="s">
        <v>44</v>
      </c>
    </row>
    <row r="221" spans="1:24" s="4" customFormat="1" ht="18" customHeight="1" x14ac:dyDescent="0.15">
      <c r="A221" s="32">
        <f t="shared" si="33"/>
        <v>22</v>
      </c>
      <c r="B221" s="139" t="s">
        <v>38</v>
      </c>
      <c r="C221" s="140"/>
      <c r="D221" s="95"/>
      <c r="E221" s="70"/>
      <c r="F221" s="70"/>
      <c r="G221" s="103"/>
      <c r="H221" s="103">
        <f>ROUND(SUM(H199:INDEX(H:H,ROW()-1)),2)</f>
        <v>11433.8</v>
      </c>
      <c r="I221" s="62" t="s">
        <v>44</v>
      </c>
      <c r="J221" s="156"/>
      <c r="K221" s="159">
        <f>ROUND(SUM(K199:INDEX(K:K,ROW()-1)),2)</f>
        <v>11433.8</v>
      </c>
      <c r="L221" s="131"/>
      <c r="M221" s="162"/>
      <c r="N221" s="132"/>
      <c r="O221" s="133"/>
      <c r="P221" s="165"/>
      <c r="Q221" s="134"/>
      <c r="R221" s="135" t="s">
        <v>44</v>
      </c>
      <c r="S221" s="135" t="s">
        <v>44</v>
      </c>
      <c r="T221" s="135" t="s">
        <v>44</v>
      </c>
      <c r="U221" s="135" t="s">
        <v>44</v>
      </c>
      <c r="V221" s="136">
        <f>ROUND(SUMPRODUCT(F199:INDEX(F:F,ROW()-1),V199:INDEX(V:V,ROW()-1)),2)</f>
        <v>0</v>
      </c>
      <c r="W221" s="136">
        <f>ROUND(SUMPRODUCT(F199:INDEX(F:F,ROW()-1),W199:INDEX(W:W,ROW()-1)),2)</f>
        <v>0</v>
      </c>
      <c r="X221" s="137" t="s">
        <v>44</v>
      </c>
    </row>
    <row r="222" spans="1:24" s="4" customFormat="1" ht="18" customHeight="1" x14ac:dyDescent="0.15">
      <c r="A222" s="32">
        <f t="shared" si="33"/>
        <v>23</v>
      </c>
      <c r="B222" s="139" t="s">
        <v>74</v>
      </c>
      <c r="C222" s="140"/>
      <c r="D222" s="95"/>
      <c r="E222" s="70"/>
      <c r="F222" s="70"/>
      <c r="G222" s="103"/>
      <c r="H222" s="103">
        <f>ROUND(H221*0.2,2)</f>
        <v>2286.7600000000002</v>
      </c>
      <c r="I222" s="62" t="s">
        <v>44</v>
      </c>
      <c r="J222" s="156"/>
      <c r="K222" s="159"/>
      <c r="L222" s="131"/>
      <c r="M222" s="162"/>
      <c r="N222" s="132"/>
      <c r="O222" s="133"/>
      <c r="P222" s="165"/>
      <c r="Q222" s="134" t="s">
        <v>75</v>
      </c>
      <c r="R222" s="135"/>
      <c r="S222" s="135"/>
      <c r="T222" s="135"/>
      <c r="U222" s="135"/>
      <c r="V222" s="136"/>
      <c r="W222" s="136"/>
      <c r="X222" s="137"/>
    </row>
    <row r="223" spans="1:24" s="4" customFormat="1" ht="18" customHeight="1" x14ac:dyDescent="0.15">
      <c r="A223" s="32">
        <f t="shared" si="33"/>
        <v>24</v>
      </c>
      <c r="B223" s="95" t="s">
        <v>72</v>
      </c>
      <c r="C223" s="140"/>
      <c r="D223" s="95"/>
      <c r="E223" s="70"/>
      <c r="F223" s="70"/>
      <c r="G223" s="103"/>
      <c r="H223" s="103">
        <f>ROUND(SUM(H221:H222),2)</f>
        <v>13720.56</v>
      </c>
      <c r="I223" s="141"/>
      <c r="J223" s="156"/>
      <c r="K223" s="159">
        <f>ROUND(SUM(K221:K222),2)</f>
        <v>11433.8</v>
      </c>
      <c r="L223" s="142"/>
      <c r="M223" s="162"/>
      <c r="N223" s="143"/>
      <c r="O223" s="144"/>
      <c r="P223" s="165"/>
      <c r="Q223" s="134"/>
      <c r="R223" s="135" t="s">
        <v>44</v>
      </c>
      <c r="S223" s="135" t="s">
        <v>44</v>
      </c>
      <c r="T223" s="135" t="s">
        <v>44</v>
      </c>
      <c r="U223" s="135" t="s">
        <v>44</v>
      </c>
      <c r="V223" s="136"/>
      <c r="W223" s="136"/>
      <c r="X223" s="137" t="s">
        <v>44</v>
      </c>
    </row>
    <row r="224" spans="1:24" s="4" customFormat="1" ht="18" customHeight="1" x14ac:dyDescent="0.15">
      <c r="A224" s="145" t="s">
        <v>73</v>
      </c>
      <c r="B224" s="146"/>
      <c r="C224" s="147"/>
      <c r="D224" s="148"/>
      <c r="E224" s="148" t="s">
        <v>312</v>
      </c>
      <c r="F224" s="148">
        <v>2</v>
      </c>
      <c r="G224" s="154">
        <f>ROUND(H223,2)</f>
        <v>13720.56</v>
      </c>
      <c r="H224" s="154">
        <f>ROUND(F224*G224,2)</f>
        <v>27441.119999999999</v>
      </c>
      <c r="I224" s="149"/>
      <c r="J224" s="157"/>
      <c r="K224" s="160">
        <f>ROUND(K223*F224,2)</f>
        <v>22867.599999999999</v>
      </c>
      <c r="L224" s="150"/>
      <c r="M224" s="163"/>
      <c r="N224" s="151"/>
      <c r="O224" s="152"/>
      <c r="P224" s="166"/>
      <c r="Q224" s="134"/>
      <c r="R224" s="135" t="s">
        <v>44</v>
      </c>
      <c r="S224" s="135" t="s">
        <v>44</v>
      </c>
      <c r="T224" s="135" t="s">
        <v>44</v>
      </c>
      <c r="U224" s="135" t="s">
        <v>44</v>
      </c>
      <c r="V224" s="136"/>
      <c r="W224" s="136"/>
      <c r="X224" s="137" t="s">
        <v>44</v>
      </c>
    </row>
    <row r="225" spans="1:24" s="122" customFormat="1" ht="18" customHeight="1" x14ac:dyDescent="0.15">
      <c r="A225" s="96"/>
      <c r="B225" s="120" t="s">
        <v>44</v>
      </c>
      <c r="C225" s="120" t="s">
        <v>44</v>
      </c>
      <c r="D225" s="120" t="s">
        <v>44</v>
      </c>
      <c r="Q225" s="5"/>
      <c r="R225" s="5"/>
      <c r="S225" s="5"/>
      <c r="T225" s="5"/>
      <c r="U225" s="5"/>
      <c r="X225" s="120" t="s">
        <v>44</v>
      </c>
    </row>
    <row r="226" spans="1:24" s="122" customFormat="1" ht="18" customHeight="1" x14ac:dyDescent="0.15">
      <c r="A226" s="96"/>
      <c r="B226" s="120" t="s">
        <v>44</v>
      </c>
      <c r="C226" s="120" t="s">
        <v>44</v>
      </c>
      <c r="D226" s="120" t="s">
        <v>44</v>
      </c>
      <c r="Q226" s="5"/>
      <c r="R226" s="5"/>
      <c r="S226" s="5"/>
      <c r="T226" s="5"/>
      <c r="U226" s="5"/>
      <c r="X226" s="120" t="s">
        <v>44</v>
      </c>
    </row>
    <row r="227" spans="1:24" s="4" customFormat="1" ht="18" customHeight="1" x14ac:dyDescent="0.15">
      <c r="A227" s="98" t="str">
        <f>CONCATENATE("报价人：",项目信息!$B$8)</f>
        <v>报价人：wzr</v>
      </c>
      <c r="B227" s="98"/>
      <c r="C227" s="122"/>
      <c r="D227" s="122"/>
      <c r="E227" s="122"/>
      <c r="F227" s="122"/>
      <c r="G227" s="122"/>
      <c r="H227" s="153" t="str">
        <f>项目信息!$B$9</f>
        <v>2023.12.06</v>
      </c>
      <c r="Q227" s="5"/>
      <c r="R227" s="5"/>
      <c r="S227" s="5"/>
      <c r="T227" s="5"/>
      <c r="U227" s="5"/>
      <c r="X227" s="129" t="s">
        <v>44</v>
      </c>
    </row>
    <row r="228" spans="1:24" ht="18" customHeight="1" x14ac:dyDescent="0.15">
      <c r="A228" s="195" t="str">
        <f>T(项目信息!$B$22)</f>
        <v>利驰软件（苏州）有限公司</v>
      </c>
      <c r="B228" s="195"/>
      <c r="C228" s="195"/>
      <c r="D228" s="195"/>
      <c r="E228" s="195"/>
      <c r="F228" s="195"/>
      <c r="G228" s="195"/>
      <c r="H228" s="195"/>
      <c r="I228" s="195"/>
      <c r="Q228" s="1"/>
      <c r="R228" s="1"/>
      <c r="S228" s="1"/>
      <c r="T228" s="1"/>
      <c r="U228" s="1"/>
    </row>
    <row r="229" spans="1:24" ht="18" customHeight="1" x14ac:dyDescent="0.15">
      <c r="A229" s="196" t="str">
        <f>T(项目信息!$B$23)</f>
        <v/>
      </c>
      <c r="B229" s="196"/>
      <c r="C229" s="196"/>
      <c r="D229" s="196"/>
      <c r="E229" s="196"/>
      <c r="F229" s="196"/>
      <c r="G229" s="196"/>
      <c r="H229" s="196"/>
      <c r="I229" s="196"/>
      <c r="Q229" s="1"/>
      <c r="R229" s="1"/>
      <c r="S229" s="1"/>
      <c r="T229" s="1"/>
      <c r="U229" s="1"/>
    </row>
    <row r="230" spans="1:24" ht="18" customHeight="1" x14ac:dyDescent="0.15">
      <c r="A230" s="197" t="s">
        <v>46</v>
      </c>
      <c r="B230" s="197"/>
      <c r="C230" s="197"/>
      <c r="D230" s="197"/>
      <c r="E230" s="197"/>
      <c r="F230" s="197"/>
      <c r="G230" s="197"/>
      <c r="H230" s="197"/>
      <c r="I230" s="197"/>
      <c r="Q230" s="1"/>
      <c r="R230" s="1"/>
      <c r="S230" s="1"/>
      <c r="T230" s="1"/>
      <c r="U230" s="1"/>
    </row>
    <row r="231" spans="1:24" s="122" customFormat="1" ht="18" customHeight="1" x14ac:dyDescent="0.15">
      <c r="A231" s="114" t="s">
        <v>47</v>
      </c>
      <c r="B231" s="115" t="s">
        <v>319</v>
      </c>
      <c r="C231" s="116" t="s">
        <v>48</v>
      </c>
      <c r="D231" s="198" t="s">
        <v>319</v>
      </c>
      <c r="E231" s="198"/>
      <c r="F231" s="117" t="s">
        <v>49</v>
      </c>
      <c r="G231" s="198" t="s">
        <v>320</v>
      </c>
      <c r="H231" s="198"/>
      <c r="I231" s="118" t="s">
        <v>44</v>
      </c>
      <c r="J231" s="119" t="s">
        <v>50</v>
      </c>
      <c r="K231" s="120" t="s">
        <v>44</v>
      </c>
      <c r="L231" s="119" t="s">
        <v>51</v>
      </c>
      <c r="M231" s="120" t="s">
        <v>44</v>
      </c>
      <c r="N231" s="121" t="s">
        <v>44</v>
      </c>
      <c r="Q231" s="5"/>
      <c r="R231" s="5"/>
      <c r="S231" s="5"/>
      <c r="T231" s="5"/>
      <c r="U231" s="5"/>
    </row>
    <row r="232" spans="1:24" s="4" customFormat="1" ht="20.100000000000001" customHeight="1" x14ac:dyDescent="0.15">
      <c r="A232" s="7" t="s">
        <v>30</v>
      </c>
      <c r="B232" s="8" t="s">
        <v>52</v>
      </c>
      <c r="C232" s="8" t="s">
        <v>53</v>
      </c>
      <c r="D232" s="123" t="s">
        <v>43</v>
      </c>
      <c r="E232" s="46" t="s">
        <v>54</v>
      </c>
      <c r="F232" s="46" t="s">
        <v>55</v>
      </c>
      <c r="G232" s="47" t="s">
        <v>56</v>
      </c>
      <c r="H232" s="9" t="s">
        <v>33</v>
      </c>
      <c r="I232" s="124" t="s">
        <v>57</v>
      </c>
      <c r="J232" s="125" t="s">
        <v>58</v>
      </c>
      <c r="K232" s="125" t="s">
        <v>59</v>
      </c>
      <c r="L232" s="126" t="s">
        <v>60</v>
      </c>
      <c r="M232" s="125" t="s">
        <v>61</v>
      </c>
      <c r="N232" s="126" t="s">
        <v>62</v>
      </c>
      <c r="O232" s="127" t="s">
        <v>63</v>
      </c>
      <c r="P232" s="125" t="s">
        <v>64</v>
      </c>
      <c r="Q232" s="128" t="s">
        <v>65</v>
      </c>
      <c r="R232" s="128" t="s">
        <v>66</v>
      </c>
      <c r="S232" s="128" t="s">
        <v>67</v>
      </c>
      <c r="T232" s="128" t="s">
        <v>68</v>
      </c>
      <c r="U232" s="128" t="s">
        <v>69</v>
      </c>
      <c r="V232" s="128" t="s">
        <v>70</v>
      </c>
      <c r="W232" s="128" t="s">
        <v>71</v>
      </c>
      <c r="X232" s="129" t="s">
        <v>44</v>
      </c>
    </row>
    <row r="233" spans="1:24" s="4" customFormat="1" ht="18" customHeight="1" x14ac:dyDescent="0.15">
      <c r="A233" s="50">
        <f t="shared" ref="A233:A256" si="39">ROW()-ROW(A$232)</f>
        <v>1</v>
      </c>
      <c r="B233" s="51" t="s">
        <v>142</v>
      </c>
      <c r="C233" s="51" t="s">
        <v>230</v>
      </c>
      <c r="D233" s="51" t="s">
        <v>144</v>
      </c>
      <c r="E233" s="52" t="s">
        <v>45</v>
      </c>
      <c r="F233" s="52">
        <v>1</v>
      </c>
      <c r="G233" s="101">
        <f t="shared" ref="G233:G253" si="40">IF(AND(B233="",C233=""),"",ROUND(M233*L233*N233,2))</f>
        <v>2300</v>
      </c>
      <c r="H233" s="101">
        <f t="shared" ref="H233:H253" si="41">IF(AND(B233="",C233=""),"",ROUND(F233*G233,2))</f>
        <v>2300</v>
      </c>
      <c r="I233" s="130" t="s">
        <v>44</v>
      </c>
      <c r="J233" s="155">
        <f t="shared" ref="J233:J253" si="42">IF(AND(B233="",C233=""),"",ROUND(M233*N233,2))</f>
        <v>2300</v>
      </c>
      <c r="K233" s="158">
        <f t="shared" ref="K233:K253" si="43">IF(AND(B233="",C233=""),"",ROUND(J233*F233,2))</f>
        <v>2300</v>
      </c>
      <c r="L233" s="131">
        <v>1</v>
      </c>
      <c r="M233" s="161">
        <v>2300</v>
      </c>
      <c r="N233" s="132">
        <v>1</v>
      </c>
      <c r="O233" s="133">
        <f>IF(AND(B233="",C233=""),"",IF(J233&gt;=20000,0.05,IF(J233&gt;=10000,0.1,IF(J233&gt;=5000,0.2,IF(J233&gt;=1000,0.3,IF(J233&gt;=0,0.4,{0}))))))</f>
        <v>0.3</v>
      </c>
      <c r="P233" s="164">
        <f t="shared" ref="P233:P253" si="44">IF(AND(B233="",C233=""),"",ROUND(H233*O233,2))</f>
        <v>690</v>
      </c>
      <c r="Q233" s="134" t="s">
        <v>145</v>
      </c>
      <c r="R233" s="135" t="s">
        <v>44</v>
      </c>
      <c r="S233" s="135" t="s">
        <v>146</v>
      </c>
      <c r="T233" s="135" t="s">
        <v>147</v>
      </c>
      <c r="U233" s="135" t="s">
        <v>44</v>
      </c>
      <c r="V233" s="136"/>
      <c r="W233" s="136"/>
      <c r="X233" s="137" t="s">
        <v>44</v>
      </c>
    </row>
    <row r="234" spans="1:24" s="4" customFormat="1" ht="18" customHeight="1" x14ac:dyDescent="0.15">
      <c r="A234" s="50">
        <f t="shared" si="39"/>
        <v>2</v>
      </c>
      <c r="B234" s="51" t="s">
        <v>148</v>
      </c>
      <c r="C234" s="51" t="s">
        <v>187</v>
      </c>
      <c r="D234" s="51" t="s">
        <v>150</v>
      </c>
      <c r="E234" s="52" t="s">
        <v>151</v>
      </c>
      <c r="F234" s="52">
        <v>1</v>
      </c>
      <c r="G234" s="101">
        <f t="shared" si="40"/>
        <v>870</v>
      </c>
      <c r="H234" s="101">
        <f t="shared" si="41"/>
        <v>870</v>
      </c>
      <c r="I234" s="130" t="s">
        <v>44</v>
      </c>
      <c r="J234" s="155">
        <f t="shared" si="42"/>
        <v>870</v>
      </c>
      <c r="K234" s="158">
        <f t="shared" si="43"/>
        <v>870</v>
      </c>
      <c r="L234" s="131">
        <v>1</v>
      </c>
      <c r="M234" s="161">
        <v>870</v>
      </c>
      <c r="N234" s="132">
        <v>1</v>
      </c>
      <c r="O234" s="133">
        <f>IF(AND(B234="",C234=""),"",IF(J234&gt;=20000,0.05,IF(J234&gt;=10000,0.1,IF(J234&gt;=5000,0.2,IF(J234&gt;=1000,0.3,IF(J234&gt;=0,0.4,{0}))))))</f>
        <v>0.4</v>
      </c>
      <c r="P234" s="164">
        <f t="shared" si="44"/>
        <v>348</v>
      </c>
      <c r="Q234" s="134" t="s">
        <v>152</v>
      </c>
      <c r="R234" s="135" t="s">
        <v>44</v>
      </c>
      <c r="S234" s="135" t="s">
        <v>153</v>
      </c>
      <c r="T234" s="135" t="s">
        <v>147</v>
      </c>
      <c r="U234" s="135" t="s">
        <v>44</v>
      </c>
      <c r="V234" s="136"/>
      <c r="W234" s="136"/>
      <c r="X234" s="137" t="s">
        <v>44</v>
      </c>
    </row>
    <row r="235" spans="1:24" s="4" customFormat="1" ht="18" customHeight="1" x14ac:dyDescent="0.15">
      <c r="A235" s="32">
        <f t="shared" si="39"/>
        <v>3</v>
      </c>
      <c r="B235" s="69" t="s">
        <v>188</v>
      </c>
      <c r="C235" s="60" t="s">
        <v>247</v>
      </c>
      <c r="D235" s="69" t="s">
        <v>190</v>
      </c>
      <c r="E235" s="70" t="s">
        <v>45</v>
      </c>
      <c r="F235" s="61">
        <v>1</v>
      </c>
      <c r="G235" s="103">
        <f t="shared" si="40"/>
        <v>6222</v>
      </c>
      <c r="H235" s="102">
        <f t="shared" si="41"/>
        <v>6222</v>
      </c>
      <c r="I235" s="62" t="s">
        <v>44</v>
      </c>
      <c r="J235" s="156">
        <f t="shared" si="42"/>
        <v>6222</v>
      </c>
      <c r="K235" s="159">
        <f t="shared" si="43"/>
        <v>6222</v>
      </c>
      <c r="L235" s="131">
        <v>1</v>
      </c>
      <c r="M235" s="162">
        <v>6222</v>
      </c>
      <c r="N235" s="132">
        <v>1</v>
      </c>
      <c r="O235" s="133">
        <f>IF(AND(B235="",C235=""),"",IF(J235&gt;=20000,0.05,IF(J235&gt;=10000,0.1,IF(J235&gt;=5000,0.2,IF(J235&gt;=1000,0.3,IF(J235&gt;=0,0.4,{0}))))))</f>
        <v>0.2</v>
      </c>
      <c r="P235" s="165">
        <f t="shared" si="44"/>
        <v>1244.4000000000001</v>
      </c>
      <c r="Q235" s="134" t="s">
        <v>152</v>
      </c>
      <c r="R235" s="135" t="s">
        <v>44</v>
      </c>
      <c r="S235" s="135" t="s">
        <v>153</v>
      </c>
      <c r="T235" s="135" t="s">
        <v>147</v>
      </c>
      <c r="U235" s="135" t="s">
        <v>44</v>
      </c>
      <c r="V235" s="136"/>
      <c r="W235" s="136"/>
      <c r="X235" s="137" t="s">
        <v>44</v>
      </c>
    </row>
    <row r="236" spans="1:24" s="4" customFormat="1" ht="18" customHeight="1" x14ac:dyDescent="0.15">
      <c r="A236" s="32">
        <f t="shared" si="39"/>
        <v>4</v>
      </c>
      <c r="B236" s="69" t="s">
        <v>193</v>
      </c>
      <c r="C236" s="60" t="s">
        <v>194</v>
      </c>
      <c r="D236" s="69" t="s">
        <v>195</v>
      </c>
      <c r="E236" s="70" t="s">
        <v>151</v>
      </c>
      <c r="F236" s="61">
        <v>1</v>
      </c>
      <c r="G236" s="102">
        <f t="shared" si="40"/>
        <v>260</v>
      </c>
      <c r="H236" s="102">
        <f t="shared" si="41"/>
        <v>260</v>
      </c>
      <c r="I236" s="62" t="s">
        <v>44</v>
      </c>
      <c r="J236" s="156">
        <f t="shared" si="42"/>
        <v>260</v>
      </c>
      <c r="K236" s="159">
        <f t="shared" si="43"/>
        <v>260</v>
      </c>
      <c r="L236" s="131">
        <v>1</v>
      </c>
      <c r="M236" s="162">
        <v>260</v>
      </c>
      <c r="N236" s="132">
        <v>1</v>
      </c>
      <c r="O236" s="133">
        <f>IF(AND(B236="",C236=""),"",IF(J236&gt;=20000,0.05,IF(J236&gt;=10000,0.1,IF(J236&gt;=5000,0.2,IF(J236&gt;=1000,0.3,IF(J236&gt;=0,0.4,{0}))))))</f>
        <v>0.4</v>
      </c>
      <c r="P236" s="165">
        <f t="shared" si="44"/>
        <v>104</v>
      </c>
      <c r="Q236" s="134" t="s">
        <v>152</v>
      </c>
      <c r="R236" s="135" t="s">
        <v>44</v>
      </c>
      <c r="S236" s="135" t="s">
        <v>153</v>
      </c>
      <c r="T236" s="135" t="s">
        <v>147</v>
      </c>
      <c r="U236" s="135" t="s">
        <v>44</v>
      </c>
      <c r="V236" s="136"/>
      <c r="W236" s="136"/>
      <c r="X236" s="137" t="s">
        <v>44</v>
      </c>
    </row>
    <row r="237" spans="1:24" s="4" customFormat="1" ht="18" customHeight="1" x14ac:dyDescent="0.15">
      <c r="A237" s="32">
        <f t="shared" si="39"/>
        <v>5</v>
      </c>
      <c r="B237" s="60" t="s">
        <v>233</v>
      </c>
      <c r="C237" s="60" t="s">
        <v>248</v>
      </c>
      <c r="D237" s="60" t="s">
        <v>160</v>
      </c>
      <c r="E237" s="61" t="s">
        <v>151</v>
      </c>
      <c r="F237" s="61">
        <v>3</v>
      </c>
      <c r="G237" s="102">
        <f t="shared" si="40"/>
        <v>150</v>
      </c>
      <c r="H237" s="102">
        <f t="shared" si="41"/>
        <v>450</v>
      </c>
      <c r="I237" s="62" t="s">
        <v>44</v>
      </c>
      <c r="J237" s="156">
        <f t="shared" si="42"/>
        <v>150</v>
      </c>
      <c r="K237" s="159">
        <f t="shared" si="43"/>
        <v>450</v>
      </c>
      <c r="L237" s="131">
        <v>1</v>
      </c>
      <c r="M237" s="162">
        <v>150</v>
      </c>
      <c r="N237" s="132">
        <v>1</v>
      </c>
      <c r="O237" s="133">
        <f>IF(AND(B237="",C237=""),"",IF(J237&gt;=20000,0.05,IF(J237&gt;=10000,0.1,IF(J237&gt;=5000,0.2,IF(J237&gt;=1000,0.3,IF(J237&gt;=0,0.4,{0}))))))</f>
        <v>0.4</v>
      </c>
      <c r="P237" s="165">
        <f t="shared" si="44"/>
        <v>180</v>
      </c>
      <c r="Q237" s="134" t="s">
        <v>152</v>
      </c>
      <c r="R237" s="135" t="s">
        <v>44</v>
      </c>
      <c r="S237" s="135" t="s">
        <v>153</v>
      </c>
      <c r="T237" s="135" t="s">
        <v>147</v>
      </c>
      <c r="U237" s="135" t="s">
        <v>44</v>
      </c>
      <c r="V237" s="136"/>
      <c r="W237" s="136"/>
      <c r="X237" s="137" t="s">
        <v>44</v>
      </c>
    </row>
    <row r="238" spans="1:24" s="4" customFormat="1" ht="18" customHeight="1" x14ac:dyDescent="0.15">
      <c r="A238" s="32">
        <f t="shared" si="39"/>
        <v>6</v>
      </c>
      <c r="B238" s="69" t="s">
        <v>158</v>
      </c>
      <c r="C238" s="69" t="s">
        <v>192</v>
      </c>
      <c r="D238" s="69" t="s">
        <v>160</v>
      </c>
      <c r="E238" s="70" t="s">
        <v>151</v>
      </c>
      <c r="F238" s="70">
        <v>3</v>
      </c>
      <c r="G238" s="103">
        <f t="shared" si="40"/>
        <v>50</v>
      </c>
      <c r="H238" s="102">
        <f t="shared" si="41"/>
        <v>150</v>
      </c>
      <c r="I238" s="62" t="s">
        <v>44</v>
      </c>
      <c r="J238" s="156">
        <f t="shared" si="42"/>
        <v>50</v>
      </c>
      <c r="K238" s="159">
        <f t="shared" si="43"/>
        <v>150</v>
      </c>
      <c r="L238" s="131">
        <v>1</v>
      </c>
      <c r="M238" s="162">
        <v>50</v>
      </c>
      <c r="N238" s="132">
        <v>1</v>
      </c>
      <c r="O238" s="133">
        <f>IF(AND(B238="",C238=""),"",IF(J238&gt;=20000,0.05,IF(J238&gt;=10000,0.1,IF(J238&gt;=5000,0.2,IF(J238&gt;=1000,0.3,IF(J238&gt;=0,0.4,{0}))))))</f>
        <v>0.4</v>
      </c>
      <c r="P238" s="165">
        <f t="shared" si="44"/>
        <v>60</v>
      </c>
      <c r="Q238" s="134" t="s">
        <v>152</v>
      </c>
      <c r="R238" s="135" t="s">
        <v>44</v>
      </c>
      <c r="S238" s="135" t="s">
        <v>153</v>
      </c>
      <c r="T238" s="135" t="s">
        <v>147</v>
      </c>
      <c r="U238" s="135" t="s">
        <v>44</v>
      </c>
      <c r="V238" s="136"/>
      <c r="W238" s="136"/>
      <c r="X238" s="137" t="s">
        <v>44</v>
      </c>
    </row>
    <row r="239" spans="1:24" s="4" customFormat="1" ht="18" customHeight="1" x14ac:dyDescent="0.15">
      <c r="A239" s="32">
        <f t="shared" si="39"/>
        <v>7</v>
      </c>
      <c r="B239" s="69" t="s">
        <v>235</v>
      </c>
      <c r="C239" s="69" t="s">
        <v>236</v>
      </c>
      <c r="D239" s="69" t="s">
        <v>237</v>
      </c>
      <c r="E239" s="70" t="s">
        <v>151</v>
      </c>
      <c r="F239" s="70">
        <v>1</v>
      </c>
      <c r="G239" s="103">
        <f t="shared" si="40"/>
        <v>350</v>
      </c>
      <c r="H239" s="102">
        <f t="shared" si="41"/>
        <v>350</v>
      </c>
      <c r="I239" s="62" t="s">
        <v>44</v>
      </c>
      <c r="J239" s="156">
        <f t="shared" si="42"/>
        <v>350</v>
      </c>
      <c r="K239" s="159">
        <f t="shared" si="43"/>
        <v>350</v>
      </c>
      <c r="L239" s="131">
        <v>1</v>
      </c>
      <c r="M239" s="162">
        <v>350</v>
      </c>
      <c r="N239" s="132">
        <v>1</v>
      </c>
      <c r="O239" s="133">
        <f>IF(AND(B239="",C239=""),"",IF(J239&gt;=20000,0.05,IF(J239&gt;=10000,0.1,IF(J239&gt;=5000,0.2,IF(J239&gt;=1000,0.3,IF(J239&gt;=0,0.4,{0}))))))</f>
        <v>0.4</v>
      </c>
      <c r="P239" s="165">
        <f t="shared" si="44"/>
        <v>140</v>
      </c>
      <c r="Q239" s="134" t="s">
        <v>152</v>
      </c>
      <c r="R239" s="135" t="s">
        <v>44</v>
      </c>
      <c r="S239" s="135" t="s">
        <v>153</v>
      </c>
      <c r="T239" s="135" t="s">
        <v>147</v>
      </c>
      <c r="U239" s="135" t="s">
        <v>44</v>
      </c>
      <c r="V239" s="136"/>
      <c r="W239" s="136"/>
      <c r="X239" s="137" t="s">
        <v>44</v>
      </c>
    </row>
    <row r="240" spans="1:24" s="4" customFormat="1" ht="18" customHeight="1" x14ac:dyDescent="0.15">
      <c r="A240" s="32">
        <f t="shared" si="39"/>
        <v>8</v>
      </c>
      <c r="B240" s="69" t="s">
        <v>203</v>
      </c>
      <c r="C240" s="69" t="s">
        <v>249</v>
      </c>
      <c r="D240" s="69" t="s">
        <v>195</v>
      </c>
      <c r="E240" s="70" t="s">
        <v>151</v>
      </c>
      <c r="F240" s="70">
        <v>3</v>
      </c>
      <c r="G240" s="103">
        <f t="shared" si="40"/>
        <v>10</v>
      </c>
      <c r="H240" s="103">
        <f t="shared" si="41"/>
        <v>30</v>
      </c>
      <c r="I240" s="138" t="s">
        <v>44</v>
      </c>
      <c r="J240" s="156">
        <f t="shared" si="42"/>
        <v>10</v>
      </c>
      <c r="K240" s="159">
        <f t="shared" si="43"/>
        <v>30</v>
      </c>
      <c r="L240" s="131">
        <v>1</v>
      </c>
      <c r="M240" s="162">
        <v>10</v>
      </c>
      <c r="N240" s="132">
        <v>1</v>
      </c>
      <c r="O240" s="133">
        <f>IF(AND(B240="",C240=""),"",IF(J240&gt;=20000,0.05,IF(J240&gt;=10000,0.1,IF(J240&gt;=5000,0.2,IF(J240&gt;=1000,0.3,IF(J240&gt;=0,0.4,{0}))))))</f>
        <v>0.4</v>
      </c>
      <c r="P240" s="165">
        <f t="shared" si="44"/>
        <v>12</v>
      </c>
      <c r="Q240" s="134" t="s">
        <v>152</v>
      </c>
      <c r="R240" s="135" t="s">
        <v>44</v>
      </c>
      <c r="S240" s="135" t="s">
        <v>153</v>
      </c>
      <c r="T240" s="135" t="s">
        <v>147</v>
      </c>
      <c r="U240" s="135" t="s">
        <v>44</v>
      </c>
      <c r="V240" s="136"/>
      <c r="W240" s="136"/>
      <c r="X240" s="137" t="s">
        <v>44</v>
      </c>
    </row>
    <row r="241" spans="1:24" s="4" customFormat="1" ht="18" customHeight="1" x14ac:dyDescent="0.15">
      <c r="A241" s="32">
        <f t="shared" si="39"/>
        <v>9</v>
      </c>
      <c r="B241" s="69" t="s">
        <v>165</v>
      </c>
      <c r="C241" s="69" t="s">
        <v>166</v>
      </c>
      <c r="D241" s="69" t="s">
        <v>167</v>
      </c>
      <c r="E241" s="70" t="s">
        <v>151</v>
      </c>
      <c r="F241" s="70">
        <v>3</v>
      </c>
      <c r="G241" s="103">
        <f t="shared" si="40"/>
        <v>5</v>
      </c>
      <c r="H241" s="103">
        <f t="shared" si="41"/>
        <v>15</v>
      </c>
      <c r="I241" s="138" t="s">
        <v>44</v>
      </c>
      <c r="J241" s="156">
        <f t="shared" si="42"/>
        <v>5</v>
      </c>
      <c r="K241" s="159">
        <f t="shared" si="43"/>
        <v>15</v>
      </c>
      <c r="L241" s="131">
        <v>1</v>
      </c>
      <c r="M241" s="162">
        <v>5</v>
      </c>
      <c r="N241" s="132">
        <v>1</v>
      </c>
      <c r="O241" s="133">
        <f>IF(AND(B241="",C241=""),"",IF(J241&gt;=20000,0.05,IF(J241&gt;=10000,0.1,IF(J241&gt;=5000,0.2,IF(J241&gt;=1000,0.3,IF(J241&gt;=0,0.4,{0}))))))</f>
        <v>0.4</v>
      </c>
      <c r="P241" s="165">
        <f t="shared" si="44"/>
        <v>6</v>
      </c>
      <c r="Q241" s="134" t="s">
        <v>152</v>
      </c>
      <c r="R241" s="135" t="s">
        <v>44</v>
      </c>
      <c r="S241" s="135" t="s">
        <v>168</v>
      </c>
      <c r="T241" s="135" t="s">
        <v>147</v>
      </c>
      <c r="U241" s="135" t="s">
        <v>44</v>
      </c>
      <c r="V241" s="136"/>
      <c r="W241" s="136"/>
      <c r="X241" s="137" t="s">
        <v>44</v>
      </c>
    </row>
    <row r="242" spans="1:24" s="4" customFormat="1" ht="18" customHeight="1" x14ac:dyDescent="0.15">
      <c r="A242" s="32">
        <f t="shared" si="39"/>
        <v>10</v>
      </c>
      <c r="B242" s="69" t="s">
        <v>205</v>
      </c>
      <c r="C242" s="60" t="s">
        <v>206</v>
      </c>
      <c r="D242" s="69" t="s">
        <v>195</v>
      </c>
      <c r="E242" s="70" t="s">
        <v>151</v>
      </c>
      <c r="F242" s="70">
        <v>2</v>
      </c>
      <c r="G242" s="103">
        <f t="shared" si="40"/>
        <v>7</v>
      </c>
      <c r="H242" s="103">
        <f t="shared" si="41"/>
        <v>14</v>
      </c>
      <c r="I242" s="138" t="s">
        <v>44</v>
      </c>
      <c r="J242" s="156">
        <f t="shared" si="42"/>
        <v>7</v>
      </c>
      <c r="K242" s="159">
        <f t="shared" si="43"/>
        <v>14</v>
      </c>
      <c r="L242" s="131">
        <v>1</v>
      </c>
      <c r="M242" s="162">
        <v>7</v>
      </c>
      <c r="N242" s="132">
        <v>1</v>
      </c>
      <c r="O242" s="133">
        <f>IF(AND(B242="",C242=""),"",IF(J242&gt;=20000,0.05,IF(J242&gt;=10000,0.1,IF(J242&gt;=5000,0.2,IF(J242&gt;=1000,0.3,IF(J242&gt;=0,0.4,{0}))))))</f>
        <v>0.4</v>
      </c>
      <c r="P242" s="165">
        <f t="shared" si="44"/>
        <v>5.6</v>
      </c>
      <c r="Q242" s="134" t="s">
        <v>152</v>
      </c>
      <c r="R242" s="135" t="s">
        <v>44</v>
      </c>
      <c r="S242" s="135" t="s">
        <v>153</v>
      </c>
      <c r="T242" s="135" t="s">
        <v>147</v>
      </c>
      <c r="U242" s="135" t="s">
        <v>44</v>
      </c>
      <c r="V242" s="136"/>
      <c r="W242" s="136"/>
      <c r="X242" s="137" t="s">
        <v>44</v>
      </c>
    </row>
    <row r="243" spans="1:24" s="4" customFormat="1" ht="18" customHeight="1" x14ac:dyDescent="0.15">
      <c r="A243" s="32">
        <f t="shared" si="39"/>
        <v>11</v>
      </c>
      <c r="B243" s="69" t="s">
        <v>169</v>
      </c>
      <c r="C243" s="69" t="s">
        <v>170</v>
      </c>
      <c r="D243" s="69" t="s">
        <v>44</v>
      </c>
      <c r="E243" s="70" t="s">
        <v>151</v>
      </c>
      <c r="F243" s="70">
        <v>40</v>
      </c>
      <c r="G243" s="103">
        <f t="shared" si="40"/>
        <v>1</v>
      </c>
      <c r="H243" s="103">
        <f t="shared" si="41"/>
        <v>40</v>
      </c>
      <c r="I243" s="138" t="s">
        <v>44</v>
      </c>
      <c r="J243" s="156">
        <f t="shared" si="42"/>
        <v>1</v>
      </c>
      <c r="K243" s="159">
        <f t="shared" si="43"/>
        <v>40</v>
      </c>
      <c r="L243" s="131">
        <v>1</v>
      </c>
      <c r="M243" s="162">
        <v>1</v>
      </c>
      <c r="N243" s="132">
        <v>1</v>
      </c>
      <c r="O243" s="133">
        <f>IF(AND(B243="",C243=""),"",IF(J243&gt;=20000,0.05,IF(J243&gt;=10000,0.1,IF(J243&gt;=5000,0.2,IF(J243&gt;=1000,0.3,IF(J243&gt;=0,0.4,{0}))))))</f>
        <v>0.4</v>
      </c>
      <c r="P243" s="165">
        <f t="shared" si="44"/>
        <v>16</v>
      </c>
      <c r="Q243" s="134" t="s">
        <v>71</v>
      </c>
      <c r="R243" s="135" t="s">
        <v>44</v>
      </c>
      <c r="S243" s="135" t="s">
        <v>44</v>
      </c>
      <c r="T243" s="135" t="s">
        <v>147</v>
      </c>
      <c r="U243" s="135" t="s">
        <v>44</v>
      </c>
      <c r="V243" s="136"/>
      <c r="W243" s="136"/>
      <c r="X243" s="137" t="s">
        <v>44</v>
      </c>
    </row>
    <row r="244" spans="1:24" s="4" customFormat="1" ht="18" customHeight="1" x14ac:dyDescent="0.15">
      <c r="A244" s="32">
        <f t="shared" si="39"/>
        <v>12</v>
      </c>
      <c r="B244" s="69" t="s">
        <v>169</v>
      </c>
      <c r="C244" s="69" t="s">
        <v>171</v>
      </c>
      <c r="D244" s="69" t="s">
        <v>44</v>
      </c>
      <c r="E244" s="70" t="s">
        <v>151</v>
      </c>
      <c r="F244" s="70">
        <v>60</v>
      </c>
      <c r="G244" s="103">
        <f t="shared" si="40"/>
        <v>1.6</v>
      </c>
      <c r="H244" s="103">
        <f t="shared" si="41"/>
        <v>96</v>
      </c>
      <c r="I244" s="138" t="s">
        <v>44</v>
      </c>
      <c r="J244" s="156">
        <f t="shared" si="42"/>
        <v>1.6</v>
      </c>
      <c r="K244" s="159">
        <f t="shared" si="43"/>
        <v>96</v>
      </c>
      <c r="L244" s="131">
        <v>1</v>
      </c>
      <c r="M244" s="162">
        <v>1.6</v>
      </c>
      <c r="N244" s="132">
        <v>1</v>
      </c>
      <c r="O244" s="133">
        <f>IF(AND(B244="",C244=""),"",IF(J244&gt;=20000,0.05,IF(J244&gt;=10000,0.1,IF(J244&gt;=5000,0.2,IF(J244&gt;=1000,0.3,IF(J244&gt;=0,0.4,{0}))))))</f>
        <v>0.4</v>
      </c>
      <c r="P244" s="165">
        <f t="shared" si="44"/>
        <v>38.4</v>
      </c>
      <c r="Q244" s="134" t="s">
        <v>71</v>
      </c>
      <c r="R244" s="135" t="s">
        <v>44</v>
      </c>
      <c r="S244" s="135" t="s">
        <v>44</v>
      </c>
      <c r="T244" s="135" t="s">
        <v>147</v>
      </c>
      <c r="U244" s="135" t="s">
        <v>44</v>
      </c>
      <c r="V244" s="136"/>
      <c r="W244" s="136"/>
      <c r="X244" s="137" t="s">
        <v>44</v>
      </c>
    </row>
    <row r="245" spans="1:24" s="4" customFormat="1" ht="18" customHeight="1" x14ac:dyDescent="0.15">
      <c r="A245" s="32">
        <f t="shared" si="39"/>
        <v>13</v>
      </c>
      <c r="B245" s="60" t="s">
        <v>169</v>
      </c>
      <c r="C245" s="60" t="s">
        <v>239</v>
      </c>
      <c r="D245" s="60" t="s">
        <v>44</v>
      </c>
      <c r="E245" s="61" t="s">
        <v>151</v>
      </c>
      <c r="F245" s="61">
        <v>10</v>
      </c>
      <c r="G245" s="102">
        <f t="shared" si="40"/>
        <v>2.5</v>
      </c>
      <c r="H245" s="103">
        <f t="shared" si="41"/>
        <v>25</v>
      </c>
      <c r="I245" s="138" t="s">
        <v>44</v>
      </c>
      <c r="J245" s="156">
        <f t="shared" si="42"/>
        <v>2.5</v>
      </c>
      <c r="K245" s="159">
        <f t="shared" si="43"/>
        <v>25</v>
      </c>
      <c r="L245" s="131">
        <v>1</v>
      </c>
      <c r="M245" s="162">
        <v>2.5</v>
      </c>
      <c r="N245" s="132">
        <v>1</v>
      </c>
      <c r="O245" s="133">
        <f>IF(AND(B245="",C245=""),"",IF(J245&gt;=20000,0.05,IF(J245&gt;=10000,0.1,IF(J245&gt;=5000,0.2,IF(J245&gt;=1000,0.3,IF(J245&gt;=0,0.4,{0}))))))</f>
        <v>0.4</v>
      </c>
      <c r="P245" s="165">
        <f t="shared" si="44"/>
        <v>10</v>
      </c>
      <c r="Q245" s="134" t="s">
        <v>71</v>
      </c>
      <c r="R245" s="135" t="s">
        <v>44</v>
      </c>
      <c r="S245" s="135" t="s">
        <v>44</v>
      </c>
      <c r="T245" s="135" t="s">
        <v>147</v>
      </c>
      <c r="U245" s="135" t="s">
        <v>44</v>
      </c>
      <c r="V245" s="136"/>
      <c r="W245" s="136"/>
      <c r="X245" s="137" t="s">
        <v>44</v>
      </c>
    </row>
    <row r="246" spans="1:24" s="4" customFormat="1" ht="18" customHeight="1" x14ac:dyDescent="0.15">
      <c r="A246" s="32">
        <f t="shared" si="39"/>
        <v>14</v>
      </c>
      <c r="B246" s="60" t="s">
        <v>169</v>
      </c>
      <c r="C246" s="60" t="s">
        <v>207</v>
      </c>
      <c r="D246" s="60" t="s">
        <v>44</v>
      </c>
      <c r="E246" s="61" t="s">
        <v>151</v>
      </c>
      <c r="F246" s="61">
        <v>10</v>
      </c>
      <c r="G246" s="102">
        <f t="shared" si="40"/>
        <v>3.5</v>
      </c>
      <c r="H246" s="103">
        <f t="shared" si="41"/>
        <v>35</v>
      </c>
      <c r="I246" s="138" t="s">
        <v>44</v>
      </c>
      <c r="J246" s="156">
        <f t="shared" si="42"/>
        <v>3.5</v>
      </c>
      <c r="K246" s="159">
        <f t="shared" si="43"/>
        <v>35</v>
      </c>
      <c r="L246" s="131">
        <v>1</v>
      </c>
      <c r="M246" s="162">
        <v>3.5</v>
      </c>
      <c r="N246" s="132">
        <v>1</v>
      </c>
      <c r="O246" s="133">
        <f>IF(AND(B246="",C246=""),"",IF(J246&gt;=20000,0.05,IF(J246&gt;=10000,0.1,IF(J246&gt;=5000,0.2,IF(J246&gt;=1000,0.3,IF(J246&gt;=0,0.4,{0}))))))</f>
        <v>0.4</v>
      </c>
      <c r="P246" s="165">
        <f t="shared" si="44"/>
        <v>14</v>
      </c>
      <c r="Q246" s="134" t="s">
        <v>71</v>
      </c>
      <c r="R246" s="135" t="s">
        <v>44</v>
      </c>
      <c r="S246" s="135" t="s">
        <v>44</v>
      </c>
      <c r="T246" s="135" t="s">
        <v>147</v>
      </c>
      <c r="U246" s="135" t="s">
        <v>44</v>
      </c>
      <c r="V246" s="136"/>
      <c r="W246" s="136"/>
      <c r="X246" s="137" t="s">
        <v>44</v>
      </c>
    </row>
    <row r="247" spans="1:24" s="4" customFormat="1" ht="18" customHeight="1" x14ac:dyDescent="0.15">
      <c r="A247" s="32">
        <f t="shared" si="39"/>
        <v>15</v>
      </c>
      <c r="B247" s="60" t="s">
        <v>169</v>
      </c>
      <c r="C247" s="60" t="s">
        <v>208</v>
      </c>
      <c r="D247" s="60" t="s">
        <v>44</v>
      </c>
      <c r="E247" s="61" t="s">
        <v>151</v>
      </c>
      <c r="F247" s="61">
        <v>15</v>
      </c>
      <c r="G247" s="102">
        <f t="shared" si="40"/>
        <v>9</v>
      </c>
      <c r="H247" s="102">
        <f t="shared" si="41"/>
        <v>135</v>
      </c>
      <c r="I247" s="62" t="s">
        <v>44</v>
      </c>
      <c r="J247" s="156">
        <f t="shared" si="42"/>
        <v>9</v>
      </c>
      <c r="K247" s="159">
        <f t="shared" si="43"/>
        <v>135</v>
      </c>
      <c r="L247" s="131">
        <v>1</v>
      </c>
      <c r="M247" s="162">
        <v>9</v>
      </c>
      <c r="N247" s="132">
        <v>1</v>
      </c>
      <c r="O247" s="133">
        <f>IF(AND(B247="",C247=""),"",IF(J247&gt;=20000,0.05,IF(J247&gt;=10000,0.1,IF(J247&gt;=5000,0.2,IF(J247&gt;=1000,0.3,IF(J247&gt;=0,0.4,{0}))))))</f>
        <v>0.4</v>
      </c>
      <c r="P247" s="165">
        <f t="shared" si="44"/>
        <v>54</v>
      </c>
      <c r="Q247" s="134" t="s">
        <v>71</v>
      </c>
      <c r="R247" s="135" t="s">
        <v>44</v>
      </c>
      <c r="S247" s="135" t="s">
        <v>44</v>
      </c>
      <c r="T247" s="135" t="s">
        <v>147</v>
      </c>
      <c r="U247" s="135" t="s">
        <v>44</v>
      </c>
      <c r="V247" s="136"/>
      <c r="W247" s="136"/>
      <c r="X247" s="137" t="s">
        <v>44</v>
      </c>
    </row>
    <row r="248" spans="1:24" s="4" customFormat="1" ht="18" customHeight="1" x14ac:dyDescent="0.15">
      <c r="A248" s="32">
        <f t="shared" si="39"/>
        <v>16</v>
      </c>
      <c r="B248" s="60" t="s">
        <v>172</v>
      </c>
      <c r="C248" s="60" t="s">
        <v>209</v>
      </c>
      <c r="D248" s="60" t="s">
        <v>174</v>
      </c>
      <c r="E248" s="61" t="s">
        <v>151</v>
      </c>
      <c r="F248" s="61">
        <v>2.5</v>
      </c>
      <c r="G248" s="102">
        <f t="shared" si="40"/>
        <v>333</v>
      </c>
      <c r="H248" s="102">
        <f t="shared" si="41"/>
        <v>832.5</v>
      </c>
      <c r="I248" s="62" t="s">
        <v>44</v>
      </c>
      <c r="J248" s="156">
        <f t="shared" si="42"/>
        <v>333</v>
      </c>
      <c r="K248" s="159">
        <f t="shared" si="43"/>
        <v>832.5</v>
      </c>
      <c r="L248" s="131">
        <v>1</v>
      </c>
      <c r="M248" s="162">
        <v>333</v>
      </c>
      <c r="N248" s="132">
        <v>1</v>
      </c>
      <c r="O248" s="133">
        <f>IF(AND(B248="",C248=""),"",IF(J248&gt;=20000,0.05,IF(J248&gt;=10000,0.1,IF(J248&gt;=5000,0.2,IF(J248&gt;=1000,0.3,IF(J248&gt;=0,0.4,{0}))))))</f>
        <v>0.4</v>
      </c>
      <c r="P248" s="165">
        <f t="shared" si="44"/>
        <v>333</v>
      </c>
      <c r="Q248" s="134" t="s">
        <v>175</v>
      </c>
      <c r="R248" s="135" t="s">
        <v>44</v>
      </c>
      <c r="S248" s="135" t="s">
        <v>176</v>
      </c>
      <c r="T248" s="135" t="s">
        <v>147</v>
      </c>
      <c r="U248" s="135" t="s">
        <v>44</v>
      </c>
      <c r="V248" s="136"/>
      <c r="W248" s="136"/>
      <c r="X248" s="137" t="s">
        <v>44</v>
      </c>
    </row>
    <row r="249" spans="1:24" s="4" customFormat="1" ht="18" customHeight="1" x14ac:dyDescent="0.15">
      <c r="A249" s="32">
        <f t="shared" si="39"/>
        <v>17</v>
      </c>
      <c r="B249" s="60" t="s">
        <v>183</v>
      </c>
      <c r="C249" s="60" t="s">
        <v>210</v>
      </c>
      <c r="D249" s="60" t="s">
        <v>174</v>
      </c>
      <c r="E249" s="61" t="s">
        <v>151</v>
      </c>
      <c r="F249" s="61">
        <v>1</v>
      </c>
      <c r="G249" s="102">
        <f t="shared" si="40"/>
        <v>187</v>
      </c>
      <c r="H249" s="102">
        <f t="shared" si="41"/>
        <v>187</v>
      </c>
      <c r="I249" s="62" t="s">
        <v>44</v>
      </c>
      <c r="J249" s="156">
        <f t="shared" si="42"/>
        <v>187</v>
      </c>
      <c r="K249" s="159">
        <f t="shared" si="43"/>
        <v>187</v>
      </c>
      <c r="L249" s="131">
        <v>1</v>
      </c>
      <c r="M249" s="162">
        <v>187</v>
      </c>
      <c r="N249" s="132">
        <v>1</v>
      </c>
      <c r="O249" s="133">
        <f>IF(AND(B249="",C249=""),"",IF(J249&gt;=20000,0.05,IF(J249&gt;=10000,0.1,IF(J249&gt;=5000,0.2,IF(J249&gt;=1000,0.3,IF(J249&gt;=0,0.4,{0}))))))</f>
        <v>0.4</v>
      </c>
      <c r="P249" s="165">
        <f t="shared" si="44"/>
        <v>74.8</v>
      </c>
      <c r="Q249" s="134" t="s">
        <v>175</v>
      </c>
      <c r="R249" s="135" t="s">
        <v>44</v>
      </c>
      <c r="S249" s="135" t="s">
        <v>176</v>
      </c>
      <c r="T249" s="135" t="s">
        <v>147</v>
      </c>
      <c r="U249" s="135" t="s">
        <v>44</v>
      </c>
      <c r="V249" s="136"/>
      <c r="W249" s="136"/>
      <c r="X249" s="137" t="s">
        <v>44</v>
      </c>
    </row>
    <row r="250" spans="1:24" s="4" customFormat="1" ht="18" customHeight="1" x14ac:dyDescent="0.15">
      <c r="A250" s="32">
        <f t="shared" si="39"/>
        <v>18</v>
      </c>
      <c r="B250" s="60" t="s">
        <v>242</v>
      </c>
      <c r="C250" s="60" t="s">
        <v>243</v>
      </c>
      <c r="D250" s="60" t="s">
        <v>195</v>
      </c>
      <c r="E250" s="61" t="s">
        <v>151</v>
      </c>
      <c r="F250" s="61">
        <v>2</v>
      </c>
      <c r="G250" s="102">
        <f t="shared" si="40"/>
        <v>10</v>
      </c>
      <c r="H250" s="102">
        <f t="shared" si="41"/>
        <v>20</v>
      </c>
      <c r="I250" s="62" t="s">
        <v>44</v>
      </c>
      <c r="J250" s="156">
        <f t="shared" si="42"/>
        <v>10</v>
      </c>
      <c r="K250" s="159">
        <f t="shared" si="43"/>
        <v>20</v>
      </c>
      <c r="L250" s="131">
        <v>1</v>
      </c>
      <c r="M250" s="162">
        <v>10</v>
      </c>
      <c r="N250" s="132">
        <v>1</v>
      </c>
      <c r="O250" s="133">
        <f>IF(AND(B250="",C250=""),"",IF(J250&gt;=20000,0.05,IF(J250&gt;=10000,0.1,IF(J250&gt;=5000,0.2,IF(J250&gt;=1000,0.3,IF(J250&gt;=0,0.4,{0}))))))</f>
        <v>0.4</v>
      </c>
      <c r="P250" s="165">
        <f t="shared" si="44"/>
        <v>8</v>
      </c>
      <c r="Q250" s="134" t="s">
        <v>152</v>
      </c>
      <c r="R250" s="135" t="s">
        <v>44</v>
      </c>
      <c r="S250" s="135" t="s">
        <v>153</v>
      </c>
      <c r="T250" s="135" t="s">
        <v>147</v>
      </c>
      <c r="U250" s="135" t="s">
        <v>44</v>
      </c>
      <c r="V250" s="136"/>
      <c r="W250" s="136"/>
      <c r="X250" s="137" t="s">
        <v>44</v>
      </c>
    </row>
    <row r="251" spans="1:24" s="4" customFormat="1" ht="18" customHeight="1" x14ac:dyDescent="0.15">
      <c r="A251" s="32">
        <f t="shared" si="39"/>
        <v>19</v>
      </c>
      <c r="B251" s="60" t="s">
        <v>244</v>
      </c>
      <c r="C251" s="60" t="s">
        <v>245</v>
      </c>
      <c r="D251" s="60" t="s">
        <v>246</v>
      </c>
      <c r="E251" s="61" t="s">
        <v>151</v>
      </c>
      <c r="F251" s="61">
        <v>2</v>
      </c>
      <c r="G251" s="102">
        <f t="shared" si="40"/>
        <v>20</v>
      </c>
      <c r="H251" s="102">
        <f t="shared" si="41"/>
        <v>40</v>
      </c>
      <c r="I251" s="62" t="s">
        <v>44</v>
      </c>
      <c r="J251" s="156">
        <f t="shared" si="42"/>
        <v>20</v>
      </c>
      <c r="K251" s="159">
        <f t="shared" si="43"/>
        <v>40</v>
      </c>
      <c r="L251" s="131">
        <v>1</v>
      </c>
      <c r="M251" s="162">
        <v>20</v>
      </c>
      <c r="N251" s="132">
        <v>1</v>
      </c>
      <c r="O251" s="133">
        <f>IF(AND(B251="",C251=""),"",IF(J251&gt;=20000,0.05,IF(J251&gt;=10000,0.1,IF(J251&gt;=5000,0.2,IF(J251&gt;=1000,0.3,IF(J251&gt;=0,0.4,{0}))))))</f>
        <v>0.4</v>
      </c>
      <c r="P251" s="165">
        <f t="shared" si="44"/>
        <v>16</v>
      </c>
      <c r="Q251" s="134" t="s">
        <v>152</v>
      </c>
      <c r="R251" s="135" t="s">
        <v>44</v>
      </c>
      <c r="S251" s="135" t="s">
        <v>153</v>
      </c>
      <c r="T251" s="135" t="s">
        <v>147</v>
      </c>
      <c r="U251" s="135" t="s">
        <v>44</v>
      </c>
      <c r="V251" s="136"/>
      <c r="W251" s="136"/>
      <c r="X251" s="137" t="s">
        <v>44</v>
      </c>
    </row>
    <row r="252" spans="1:24" s="4" customFormat="1" ht="18" customHeight="1" x14ac:dyDescent="0.15">
      <c r="A252" s="32">
        <f t="shared" si="39"/>
        <v>20</v>
      </c>
      <c r="B252" s="60" t="s">
        <v>185</v>
      </c>
      <c r="C252" s="60" t="s">
        <v>44</v>
      </c>
      <c r="D252" s="60" t="s">
        <v>44</v>
      </c>
      <c r="E252" s="61" t="s">
        <v>151</v>
      </c>
      <c r="F252" s="61">
        <v>16</v>
      </c>
      <c r="G252" s="102">
        <f t="shared" si="40"/>
        <v>8.5</v>
      </c>
      <c r="H252" s="102">
        <f t="shared" si="41"/>
        <v>136</v>
      </c>
      <c r="I252" s="62" t="s">
        <v>44</v>
      </c>
      <c r="J252" s="156">
        <f t="shared" si="42"/>
        <v>8.5</v>
      </c>
      <c r="K252" s="159">
        <f t="shared" si="43"/>
        <v>136</v>
      </c>
      <c r="L252" s="131">
        <v>1</v>
      </c>
      <c r="M252" s="162">
        <v>8.5</v>
      </c>
      <c r="N252" s="132">
        <v>1</v>
      </c>
      <c r="O252" s="133">
        <f>IF(AND(B252="",C252=""),"",IF(J252&gt;=20000,0.05,IF(J252&gt;=10000,0.1,IF(J252&gt;=5000,0.2,IF(J252&gt;=1000,0.3,IF(J252&gt;=0,0.4,{0}))))))</f>
        <v>0.4</v>
      </c>
      <c r="P252" s="165">
        <f t="shared" si="44"/>
        <v>54.4</v>
      </c>
      <c r="Q252" s="134" t="s">
        <v>71</v>
      </c>
      <c r="R252" s="135" t="s">
        <v>44</v>
      </c>
      <c r="S252" s="135" t="s">
        <v>44</v>
      </c>
      <c r="T252" s="135" t="s">
        <v>147</v>
      </c>
      <c r="U252" s="135" t="s">
        <v>44</v>
      </c>
      <c r="V252" s="136"/>
      <c r="W252" s="136"/>
      <c r="X252" s="137" t="s">
        <v>44</v>
      </c>
    </row>
    <row r="253" spans="1:24" s="4" customFormat="1" ht="18" customHeight="1" x14ac:dyDescent="0.15">
      <c r="A253" s="32">
        <f t="shared" si="39"/>
        <v>21</v>
      </c>
      <c r="B253" s="60" t="s">
        <v>44</v>
      </c>
      <c r="C253" s="60" t="s">
        <v>44</v>
      </c>
      <c r="D253" s="60" t="s">
        <v>44</v>
      </c>
      <c r="E253" s="61"/>
      <c r="F253" s="61" t="str">
        <f>IF(AND(B253="",C253=""),"",1)</f>
        <v/>
      </c>
      <c r="G253" s="102" t="str">
        <f t="shared" si="40"/>
        <v/>
      </c>
      <c r="H253" s="102" t="str">
        <f t="shared" si="41"/>
        <v/>
      </c>
      <c r="I253" s="62" t="s">
        <v>44</v>
      </c>
      <c r="J253" s="156" t="str">
        <f t="shared" si="42"/>
        <v/>
      </c>
      <c r="K253" s="159" t="str">
        <f t="shared" si="43"/>
        <v/>
      </c>
      <c r="L253" s="131" t="str">
        <f>IF(AND(B253="",C253=""),"",1)</f>
        <v/>
      </c>
      <c r="M253" s="162"/>
      <c r="N253" s="132" t="str">
        <f>IF(AND(B253="",C253=""),"",1)</f>
        <v/>
      </c>
      <c r="O253" s="133" t="str">
        <f>IF(AND(B253="",C253=""),"",IF(J253&gt;=20000,0.05,IF(J253&gt;=10000,0.1,IF(J253&gt;=5000,0.2,IF(J253&gt;=1000,0.3,IF(J253&gt;=0,0.4,{0}))))))</f>
        <v/>
      </c>
      <c r="P253" s="165" t="str">
        <f t="shared" si="44"/>
        <v/>
      </c>
      <c r="Q253" s="134" t="str">
        <f>IF(AND(B253="",C253=""),"","元件")</f>
        <v/>
      </c>
      <c r="R253" s="135" t="s">
        <v>44</v>
      </c>
      <c r="S253" s="135" t="s">
        <v>44</v>
      </c>
      <c r="T253" s="135" t="s">
        <v>44</v>
      </c>
      <c r="U253" s="135" t="s">
        <v>44</v>
      </c>
      <c r="V253" s="136"/>
      <c r="W253" s="136"/>
      <c r="X253" s="137" t="s">
        <v>44</v>
      </c>
    </row>
    <row r="254" spans="1:24" s="4" customFormat="1" ht="18" customHeight="1" x14ac:dyDescent="0.15">
      <c r="A254" s="32">
        <f t="shared" si="39"/>
        <v>22</v>
      </c>
      <c r="B254" s="139" t="s">
        <v>38</v>
      </c>
      <c r="C254" s="140"/>
      <c r="D254" s="95"/>
      <c r="E254" s="70"/>
      <c r="F254" s="70"/>
      <c r="G254" s="103"/>
      <c r="H254" s="103">
        <f>ROUND(SUM(H232:INDEX(H:H,ROW()-1)),2)</f>
        <v>12207.5</v>
      </c>
      <c r="I254" s="62" t="s">
        <v>44</v>
      </c>
      <c r="J254" s="156"/>
      <c r="K254" s="159">
        <f>ROUND(SUM(K232:INDEX(K:K,ROW()-1)),2)</f>
        <v>12207.5</v>
      </c>
      <c r="L254" s="131"/>
      <c r="M254" s="162"/>
      <c r="N254" s="132"/>
      <c r="O254" s="133"/>
      <c r="P254" s="165"/>
      <c r="Q254" s="134"/>
      <c r="R254" s="135" t="s">
        <v>44</v>
      </c>
      <c r="S254" s="135" t="s">
        <v>44</v>
      </c>
      <c r="T254" s="135" t="s">
        <v>44</v>
      </c>
      <c r="U254" s="135" t="s">
        <v>44</v>
      </c>
      <c r="V254" s="136">
        <f>ROUND(SUMPRODUCT(F232:INDEX(F:F,ROW()-1),V232:INDEX(V:V,ROW()-1)),2)</f>
        <v>0</v>
      </c>
      <c r="W254" s="136">
        <f>ROUND(SUMPRODUCT(F232:INDEX(F:F,ROW()-1),W232:INDEX(W:W,ROW()-1)),2)</f>
        <v>0</v>
      </c>
      <c r="X254" s="137" t="s">
        <v>44</v>
      </c>
    </row>
    <row r="255" spans="1:24" s="4" customFormat="1" ht="18" customHeight="1" x14ac:dyDescent="0.15">
      <c r="A255" s="32">
        <f t="shared" si="39"/>
        <v>23</v>
      </c>
      <c r="B255" s="139" t="s">
        <v>74</v>
      </c>
      <c r="C255" s="140"/>
      <c r="D255" s="95"/>
      <c r="E255" s="70"/>
      <c r="F255" s="70"/>
      <c r="G255" s="103"/>
      <c r="H255" s="103">
        <f>ROUND(H254*0.2,2)</f>
        <v>2441.5</v>
      </c>
      <c r="I255" s="62" t="s">
        <v>44</v>
      </c>
      <c r="J255" s="156"/>
      <c r="K255" s="159"/>
      <c r="L255" s="131"/>
      <c r="M255" s="162"/>
      <c r="N255" s="132"/>
      <c r="O255" s="133"/>
      <c r="P255" s="165"/>
      <c r="Q255" s="134" t="s">
        <v>75</v>
      </c>
      <c r="R255" s="135"/>
      <c r="S255" s="135"/>
      <c r="T255" s="135"/>
      <c r="U255" s="135"/>
      <c r="V255" s="136"/>
      <c r="W255" s="136"/>
      <c r="X255" s="137"/>
    </row>
    <row r="256" spans="1:24" s="4" customFormat="1" ht="18" customHeight="1" x14ac:dyDescent="0.15">
      <c r="A256" s="32">
        <f t="shared" si="39"/>
        <v>24</v>
      </c>
      <c r="B256" s="95" t="s">
        <v>72</v>
      </c>
      <c r="C256" s="140"/>
      <c r="D256" s="95"/>
      <c r="E256" s="70"/>
      <c r="F256" s="70"/>
      <c r="G256" s="103"/>
      <c r="H256" s="103">
        <f>ROUND(SUM(H254:H255),2)</f>
        <v>14649</v>
      </c>
      <c r="I256" s="141"/>
      <c r="J256" s="156"/>
      <c r="K256" s="159">
        <f>ROUND(SUM(K254:K255),2)</f>
        <v>12207.5</v>
      </c>
      <c r="L256" s="142"/>
      <c r="M256" s="162"/>
      <c r="N256" s="143"/>
      <c r="O256" s="144"/>
      <c r="P256" s="165"/>
      <c r="Q256" s="134"/>
      <c r="R256" s="135" t="s">
        <v>44</v>
      </c>
      <c r="S256" s="135" t="s">
        <v>44</v>
      </c>
      <c r="T256" s="135" t="s">
        <v>44</v>
      </c>
      <c r="U256" s="135" t="s">
        <v>44</v>
      </c>
      <c r="V256" s="136"/>
      <c r="W256" s="136"/>
      <c r="X256" s="137" t="s">
        <v>44</v>
      </c>
    </row>
    <row r="257" spans="1:24" s="4" customFormat="1" ht="18" customHeight="1" x14ac:dyDescent="0.15">
      <c r="A257" s="145" t="s">
        <v>73</v>
      </c>
      <c r="B257" s="146"/>
      <c r="C257" s="147"/>
      <c r="D257" s="148"/>
      <c r="E257" s="148" t="s">
        <v>312</v>
      </c>
      <c r="F257" s="148">
        <v>1</v>
      </c>
      <c r="G257" s="154">
        <f>ROUND(H256,2)</f>
        <v>14649</v>
      </c>
      <c r="H257" s="154">
        <f>ROUND(F257*G257,2)</f>
        <v>14649</v>
      </c>
      <c r="I257" s="149"/>
      <c r="J257" s="157"/>
      <c r="K257" s="160">
        <f>ROUND(K256*F257,2)</f>
        <v>12207.5</v>
      </c>
      <c r="L257" s="150"/>
      <c r="M257" s="163"/>
      <c r="N257" s="151"/>
      <c r="O257" s="152"/>
      <c r="P257" s="166"/>
      <c r="Q257" s="134"/>
      <c r="R257" s="135" t="s">
        <v>44</v>
      </c>
      <c r="S257" s="135" t="s">
        <v>44</v>
      </c>
      <c r="T257" s="135" t="s">
        <v>44</v>
      </c>
      <c r="U257" s="135" t="s">
        <v>44</v>
      </c>
      <c r="V257" s="136"/>
      <c r="W257" s="136"/>
      <c r="X257" s="137" t="s">
        <v>44</v>
      </c>
    </row>
    <row r="258" spans="1:24" s="122" customFormat="1" ht="18" customHeight="1" x14ac:dyDescent="0.15">
      <c r="A258" s="96"/>
      <c r="B258" s="120" t="s">
        <v>44</v>
      </c>
      <c r="C258" s="120" t="s">
        <v>44</v>
      </c>
      <c r="D258" s="120" t="s">
        <v>44</v>
      </c>
      <c r="Q258" s="5"/>
      <c r="R258" s="5"/>
      <c r="S258" s="5"/>
      <c r="T258" s="5"/>
      <c r="U258" s="5"/>
      <c r="X258" s="120" t="s">
        <v>44</v>
      </c>
    </row>
    <row r="259" spans="1:24" s="122" customFormat="1" ht="18" customHeight="1" x14ac:dyDescent="0.15">
      <c r="A259" s="96"/>
      <c r="B259" s="120" t="s">
        <v>44</v>
      </c>
      <c r="C259" s="120" t="s">
        <v>44</v>
      </c>
      <c r="D259" s="120" t="s">
        <v>44</v>
      </c>
      <c r="Q259" s="5"/>
      <c r="R259" s="5"/>
      <c r="S259" s="5"/>
      <c r="T259" s="5"/>
      <c r="U259" s="5"/>
      <c r="X259" s="120" t="s">
        <v>44</v>
      </c>
    </row>
    <row r="260" spans="1:24" s="4" customFormat="1" ht="18" customHeight="1" x14ac:dyDescent="0.15">
      <c r="A260" s="98" t="str">
        <f>CONCATENATE("报价人：",项目信息!$B$8)</f>
        <v>报价人：wzr</v>
      </c>
      <c r="B260" s="98"/>
      <c r="C260" s="122"/>
      <c r="D260" s="122"/>
      <c r="E260" s="122"/>
      <c r="F260" s="122"/>
      <c r="G260" s="122"/>
      <c r="H260" s="153" t="str">
        <f>项目信息!$B$9</f>
        <v>2023.12.06</v>
      </c>
      <c r="Q260" s="5"/>
      <c r="R260" s="5"/>
      <c r="S260" s="5"/>
      <c r="T260" s="5"/>
      <c r="U260" s="5"/>
      <c r="X260" s="129" t="s">
        <v>44</v>
      </c>
    </row>
    <row r="261" spans="1:24" ht="18" customHeight="1" x14ac:dyDescent="0.15">
      <c r="A261" s="195" t="str">
        <f>T(项目信息!$B$22)</f>
        <v>利驰软件（苏州）有限公司</v>
      </c>
      <c r="B261" s="195"/>
      <c r="C261" s="195"/>
      <c r="D261" s="195"/>
      <c r="E261" s="195"/>
      <c r="F261" s="195"/>
      <c r="G261" s="195"/>
      <c r="H261" s="195"/>
      <c r="I261" s="195"/>
      <c r="Q261" s="1"/>
      <c r="R261" s="1"/>
      <c r="S261" s="1"/>
      <c r="T261" s="1"/>
      <c r="U261" s="1"/>
    </row>
    <row r="262" spans="1:24" ht="18" customHeight="1" x14ac:dyDescent="0.15">
      <c r="A262" s="196" t="str">
        <f>T(项目信息!$B$23)</f>
        <v/>
      </c>
      <c r="B262" s="196"/>
      <c r="C262" s="196"/>
      <c r="D262" s="196"/>
      <c r="E262" s="196"/>
      <c r="F262" s="196"/>
      <c r="G262" s="196"/>
      <c r="H262" s="196"/>
      <c r="I262" s="196"/>
      <c r="Q262" s="1"/>
      <c r="R262" s="1"/>
      <c r="S262" s="1"/>
      <c r="T262" s="1"/>
      <c r="U262" s="1"/>
    </row>
    <row r="263" spans="1:24" ht="18" customHeight="1" x14ac:dyDescent="0.15">
      <c r="A263" s="197" t="s">
        <v>46</v>
      </c>
      <c r="B263" s="197"/>
      <c r="C263" s="197"/>
      <c r="D263" s="197"/>
      <c r="E263" s="197"/>
      <c r="F263" s="197"/>
      <c r="G263" s="197"/>
      <c r="H263" s="197"/>
      <c r="I263" s="197"/>
      <c r="Q263" s="1"/>
      <c r="R263" s="1"/>
      <c r="S263" s="1"/>
      <c r="T263" s="1"/>
      <c r="U263" s="1"/>
    </row>
    <row r="264" spans="1:24" s="122" customFormat="1" ht="18" customHeight="1" x14ac:dyDescent="0.15">
      <c r="A264" s="114" t="s">
        <v>47</v>
      </c>
      <c r="B264" s="115" t="s">
        <v>321</v>
      </c>
      <c r="C264" s="116" t="s">
        <v>48</v>
      </c>
      <c r="D264" s="198" t="s">
        <v>321</v>
      </c>
      <c r="E264" s="198"/>
      <c r="F264" s="117" t="s">
        <v>49</v>
      </c>
      <c r="G264" s="198" t="s">
        <v>322</v>
      </c>
      <c r="H264" s="198"/>
      <c r="I264" s="118" t="s">
        <v>44</v>
      </c>
      <c r="J264" s="119" t="s">
        <v>50</v>
      </c>
      <c r="K264" s="120" t="s">
        <v>44</v>
      </c>
      <c r="L264" s="119" t="s">
        <v>51</v>
      </c>
      <c r="M264" s="120" t="s">
        <v>44</v>
      </c>
      <c r="N264" s="121" t="s">
        <v>44</v>
      </c>
      <c r="Q264" s="5"/>
      <c r="R264" s="5"/>
      <c r="S264" s="5"/>
      <c r="T264" s="5"/>
      <c r="U264" s="5"/>
    </row>
    <row r="265" spans="1:24" s="4" customFormat="1" ht="20.100000000000001" customHeight="1" x14ac:dyDescent="0.15">
      <c r="A265" s="7" t="s">
        <v>30</v>
      </c>
      <c r="B265" s="8" t="s">
        <v>52</v>
      </c>
      <c r="C265" s="8" t="s">
        <v>53</v>
      </c>
      <c r="D265" s="123" t="s">
        <v>43</v>
      </c>
      <c r="E265" s="46" t="s">
        <v>54</v>
      </c>
      <c r="F265" s="46" t="s">
        <v>55</v>
      </c>
      <c r="G265" s="47" t="s">
        <v>56</v>
      </c>
      <c r="H265" s="9" t="s">
        <v>33</v>
      </c>
      <c r="I265" s="124" t="s">
        <v>57</v>
      </c>
      <c r="J265" s="125" t="s">
        <v>58</v>
      </c>
      <c r="K265" s="125" t="s">
        <v>59</v>
      </c>
      <c r="L265" s="126" t="s">
        <v>60</v>
      </c>
      <c r="M265" s="125" t="s">
        <v>61</v>
      </c>
      <c r="N265" s="126" t="s">
        <v>62</v>
      </c>
      <c r="O265" s="127" t="s">
        <v>63</v>
      </c>
      <c r="P265" s="125" t="s">
        <v>64</v>
      </c>
      <c r="Q265" s="128" t="s">
        <v>65</v>
      </c>
      <c r="R265" s="128" t="s">
        <v>66</v>
      </c>
      <c r="S265" s="128" t="s">
        <v>67</v>
      </c>
      <c r="T265" s="128" t="s">
        <v>68</v>
      </c>
      <c r="U265" s="128" t="s">
        <v>69</v>
      </c>
      <c r="V265" s="128" t="s">
        <v>70</v>
      </c>
      <c r="W265" s="128" t="s">
        <v>71</v>
      </c>
      <c r="X265" s="129" t="s">
        <v>44</v>
      </c>
    </row>
    <row r="266" spans="1:24" s="4" customFormat="1" ht="18" customHeight="1" x14ac:dyDescent="0.15">
      <c r="A266" s="50">
        <f t="shared" ref="A266:A289" si="45">ROW()-ROW(A$265)</f>
        <v>1</v>
      </c>
      <c r="B266" s="51" t="s">
        <v>142</v>
      </c>
      <c r="C266" s="51" t="s">
        <v>230</v>
      </c>
      <c r="D266" s="51" t="s">
        <v>144</v>
      </c>
      <c r="E266" s="52" t="s">
        <v>45</v>
      </c>
      <c r="F266" s="52">
        <v>1</v>
      </c>
      <c r="G266" s="101">
        <f t="shared" ref="G266:G286" si="46">IF(AND(B266="",C266=""),"",ROUND(M266*L266*N266,2))</f>
        <v>2300</v>
      </c>
      <c r="H266" s="101">
        <f t="shared" ref="H266:H286" si="47">IF(AND(B266="",C266=""),"",ROUND(F266*G266,2))</f>
        <v>2300</v>
      </c>
      <c r="I266" s="130" t="s">
        <v>44</v>
      </c>
      <c r="J266" s="155">
        <f t="shared" ref="J266:J286" si="48">IF(AND(B266="",C266=""),"",ROUND(M266*N266,2))</f>
        <v>2300</v>
      </c>
      <c r="K266" s="158">
        <f t="shared" ref="K266:K286" si="49">IF(AND(B266="",C266=""),"",ROUND(J266*F266,2))</f>
        <v>2300</v>
      </c>
      <c r="L266" s="131">
        <v>1</v>
      </c>
      <c r="M266" s="161">
        <v>2300</v>
      </c>
      <c r="N266" s="132">
        <v>1</v>
      </c>
      <c r="O266" s="133">
        <f>IF(AND(B266="",C266=""),"",IF(J266&gt;=20000,0.05,IF(J266&gt;=10000,0.1,IF(J266&gt;=5000,0.2,IF(J266&gt;=1000,0.3,IF(J266&gt;=0,0.4,{0}))))))</f>
        <v>0.3</v>
      </c>
      <c r="P266" s="164">
        <f t="shared" ref="P266:P286" si="50">IF(AND(B266="",C266=""),"",ROUND(H266*O266,2))</f>
        <v>690</v>
      </c>
      <c r="Q266" s="134" t="s">
        <v>145</v>
      </c>
      <c r="R266" s="135" t="s">
        <v>44</v>
      </c>
      <c r="S266" s="135" t="s">
        <v>146</v>
      </c>
      <c r="T266" s="135" t="s">
        <v>147</v>
      </c>
      <c r="U266" s="135" t="s">
        <v>44</v>
      </c>
      <c r="V266" s="136"/>
      <c r="W266" s="136"/>
      <c r="X266" s="137" t="s">
        <v>44</v>
      </c>
    </row>
    <row r="267" spans="1:24" s="4" customFormat="1" ht="18" customHeight="1" x14ac:dyDescent="0.15">
      <c r="A267" s="50">
        <f t="shared" si="45"/>
        <v>2</v>
      </c>
      <c r="B267" s="51" t="s">
        <v>148</v>
      </c>
      <c r="C267" s="51" t="s">
        <v>250</v>
      </c>
      <c r="D267" s="51" t="s">
        <v>150</v>
      </c>
      <c r="E267" s="52" t="s">
        <v>151</v>
      </c>
      <c r="F267" s="52">
        <v>1</v>
      </c>
      <c r="G267" s="101">
        <f t="shared" si="46"/>
        <v>1190</v>
      </c>
      <c r="H267" s="101">
        <f t="shared" si="47"/>
        <v>1190</v>
      </c>
      <c r="I267" s="130" t="s">
        <v>44</v>
      </c>
      <c r="J267" s="155">
        <f t="shared" si="48"/>
        <v>1190</v>
      </c>
      <c r="K267" s="158">
        <f t="shared" si="49"/>
        <v>1190</v>
      </c>
      <c r="L267" s="131">
        <v>1</v>
      </c>
      <c r="M267" s="161">
        <v>1190</v>
      </c>
      <c r="N267" s="132">
        <v>1</v>
      </c>
      <c r="O267" s="133">
        <f>IF(AND(B267="",C267=""),"",IF(J267&gt;=20000,0.05,IF(J267&gt;=10000,0.1,IF(J267&gt;=5000,0.2,IF(J267&gt;=1000,0.3,IF(J267&gt;=0,0.4,{0}))))))</f>
        <v>0.3</v>
      </c>
      <c r="P267" s="164">
        <f t="shared" si="50"/>
        <v>357</v>
      </c>
      <c r="Q267" s="134" t="s">
        <v>152</v>
      </c>
      <c r="R267" s="135" t="s">
        <v>44</v>
      </c>
      <c r="S267" s="135" t="s">
        <v>153</v>
      </c>
      <c r="T267" s="135" t="s">
        <v>147</v>
      </c>
      <c r="U267" s="135" t="s">
        <v>44</v>
      </c>
      <c r="V267" s="136"/>
      <c r="W267" s="136"/>
      <c r="X267" s="137" t="s">
        <v>44</v>
      </c>
    </row>
    <row r="268" spans="1:24" s="4" customFormat="1" ht="18" customHeight="1" x14ac:dyDescent="0.15">
      <c r="A268" s="32">
        <f t="shared" si="45"/>
        <v>3</v>
      </c>
      <c r="B268" s="69" t="s">
        <v>188</v>
      </c>
      <c r="C268" s="60" t="s">
        <v>251</v>
      </c>
      <c r="D268" s="69" t="s">
        <v>190</v>
      </c>
      <c r="E268" s="70" t="s">
        <v>45</v>
      </c>
      <c r="F268" s="61">
        <v>1</v>
      </c>
      <c r="G268" s="103">
        <f t="shared" si="46"/>
        <v>7980</v>
      </c>
      <c r="H268" s="102">
        <f t="shared" si="47"/>
        <v>7980</v>
      </c>
      <c r="I268" s="62" t="s">
        <v>44</v>
      </c>
      <c r="J268" s="156">
        <f t="shared" si="48"/>
        <v>7980</v>
      </c>
      <c r="K268" s="159">
        <f t="shared" si="49"/>
        <v>7980</v>
      </c>
      <c r="L268" s="131">
        <v>1</v>
      </c>
      <c r="M268" s="162">
        <v>7980</v>
      </c>
      <c r="N268" s="132">
        <v>1</v>
      </c>
      <c r="O268" s="133">
        <f>IF(AND(B268="",C268=""),"",IF(J268&gt;=20000,0.05,IF(J268&gt;=10000,0.1,IF(J268&gt;=5000,0.2,IF(J268&gt;=1000,0.3,IF(J268&gt;=0,0.4,{0}))))))</f>
        <v>0.2</v>
      </c>
      <c r="P268" s="165">
        <f t="shared" si="50"/>
        <v>1596</v>
      </c>
      <c r="Q268" s="134" t="s">
        <v>152</v>
      </c>
      <c r="R268" s="135" t="s">
        <v>44</v>
      </c>
      <c r="S268" s="135" t="s">
        <v>153</v>
      </c>
      <c r="T268" s="135" t="s">
        <v>147</v>
      </c>
      <c r="U268" s="135" t="s">
        <v>44</v>
      </c>
      <c r="V268" s="136"/>
      <c r="W268" s="136"/>
      <c r="X268" s="137" t="s">
        <v>44</v>
      </c>
    </row>
    <row r="269" spans="1:24" s="4" customFormat="1" ht="18" customHeight="1" x14ac:dyDescent="0.15">
      <c r="A269" s="32">
        <f t="shared" si="45"/>
        <v>4</v>
      </c>
      <c r="B269" s="69" t="s">
        <v>193</v>
      </c>
      <c r="C269" s="60" t="s">
        <v>194</v>
      </c>
      <c r="D269" s="69" t="s">
        <v>195</v>
      </c>
      <c r="E269" s="70" t="s">
        <v>151</v>
      </c>
      <c r="F269" s="61">
        <v>1</v>
      </c>
      <c r="G269" s="102">
        <f t="shared" si="46"/>
        <v>260</v>
      </c>
      <c r="H269" s="102">
        <f t="shared" si="47"/>
        <v>260</v>
      </c>
      <c r="I269" s="62" t="s">
        <v>44</v>
      </c>
      <c r="J269" s="156">
        <f t="shared" si="48"/>
        <v>260</v>
      </c>
      <c r="K269" s="159">
        <f t="shared" si="49"/>
        <v>260</v>
      </c>
      <c r="L269" s="131">
        <v>1</v>
      </c>
      <c r="M269" s="162">
        <v>260</v>
      </c>
      <c r="N269" s="132">
        <v>1</v>
      </c>
      <c r="O269" s="133">
        <f>IF(AND(B269="",C269=""),"",IF(J269&gt;=20000,0.05,IF(J269&gt;=10000,0.1,IF(J269&gt;=5000,0.2,IF(J269&gt;=1000,0.3,IF(J269&gt;=0,0.4,{0}))))))</f>
        <v>0.4</v>
      </c>
      <c r="P269" s="165">
        <f t="shared" si="50"/>
        <v>104</v>
      </c>
      <c r="Q269" s="134" t="s">
        <v>152</v>
      </c>
      <c r="R269" s="135" t="s">
        <v>44</v>
      </c>
      <c r="S269" s="135" t="s">
        <v>153</v>
      </c>
      <c r="T269" s="135" t="s">
        <v>147</v>
      </c>
      <c r="U269" s="135" t="s">
        <v>44</v>
      </c>
      <c r="V269" s="136"/>
      <c r="W269" s="136"/>
      <c r="X269" s="137" t="s">
        <v>44</v>
      </c>
    </row>
    <row r="270" spans="1:24" s="4" customFormat="1" ht="18" customHeight="1" x14ac:dyDescent="0.15">
      <c r="A270" s="32">
        <f t="shared" si="45"/>
        <v>5</v>
      </c>
      <c r="B270" s="60" t="s">
        <v>233</v>
      </c>
      <c r="C270" s="60" t="s">
        <v>252</v>
      </c>
      <c r="D270" s="60" t="s">
        <v>160</v>
      </c>
      <c r="E270" s="61" t="s">
        <v>151</v>
      </c>
      <c r="F270" s="61">
        <v>3</v>
      </c>
      <c r="G270" s="102">
        <f t="shared" si="46"/>
        <v>240</v>
      </c>
      <c r="H270" s="102">
        <f t="shared" si="47"/>
        <v>720</v>
      </c>
      <c r="I270" s="62" t="s">
        <v>44</v>
      </c>
      <c r="J270" s="156">
        <f t="shared" si="48"/>
        <v>240</v>
      </c>
      <c r="K270" s="159">
        <f t="shared" si="49"/>
        <v>720</v>
      </c>
      <c r="L270" s="131">
        <v>1</v>
      </c>
      <c r="M270" s="162">
        <v>240</v>
      </c>
      <c r="N270" s="132">
        <v>1</v>
      </c>
      <c r="O270" s="133">
        <f>IF(AND(B270="",C270=""),"",IF(J270&gt;=20000,0.05,IF(J270&gt;=10000,0.1,IF(J270&gt;=5000,0.2,IF(J270&gt;=1000,0.3,IF(J270&gt;=0,0.4,{0}))))))</f>
        <v>0.4</v>
      </c>
      <c r="P270" s="165">
        <f t="shared" si="50"/>
        <v>288</v>
      </c>
      <c r="Q270" s="134" t="s">
        <v>152</v>
      </c>
      <c r="R270" s="135" t="s">
        <v>44</v>
      </c>
      <c r="S270" s="135" t="s">
        <v>153</v>
      </c>
      <c r="T270" s="135" t="s">
        <v>147</v>
      </c>
      <c r="U270" s="135" t="s">
        <v>44</v>
      </c>
      <c r="V270" s="136"/>
      <c r="W270" s="136"/>
      <c r="X270" s="137" t="s">
        <v>44</v>
      </c>
    </row>
    <row r="271" spans="1:24" s="4" customFormat="1" ht="18" customHeight="1" x14ac:dyDescent="0.15">
      <c r="A271" s="32">
        <f t="shared" si="45"/>
        <v>6</v>
      </c>
      <c r="B271" s="69" t="s">
        <v>158</v>
      </c>
      <c r="C271" s="69" t="s">
        <v>253</v>
      </c>
      <c r="D271" s="69" t="s">
        <v>160</v>
      </c>
      <c r="E271" s="70" t="s">
        <v>151</v>
      </c>
      <c r="F271" s="70">
        <v>6</v>
      </c>
      <c r="G271" s="103">
        <f t="shared" si="46"/>
        <v>60</v>
      </c>
      <c r="H271" s="102">
        <f t="shared" si="47"/>
        <v>360</v>
      </c>
      <c r="I271" s="62" t="s">
        <v>44</v>
      </c>
      <c r="J271" s="156">
        <f t="shared" si="48"/>
        <v>60</v>
      </c>
      <c r="K271" s="159">
        <f t="shared" si="49"/>
        <v>360</v>
      </c>
      <c r="L271" s="131">
        <v>1</v>
      </c>
      <c r="M271" s="162">
        <v>60</v>
      </c>
      <c r="N271" s="132">
        <v>1</v>
      </c>
      <c r="O271" s="133">
        <f>IF(AND(B271="",C271=""),"",IF(J271&gt;=20000,0.05,IF(J271&gt;=10000,0.1,IF(J271&gt;=5000,0.2,IF(J271&gt;=1000,0.3,IF(J271&gt;=0,0.4,{0}))))))</f>
        <v>0.4</v>
      </c>
      <c r="P271" s="165">
        <f t="shared" si="50"/>
        <v>144</v>
      </c>
      <c r="Q271" s="134" t="s">
        <v>152</v>
      </c>
      <c r="R271" s="135" t="s">
        <v>44</v>
      </c>
      <c r="S271" s="135" t="s">
        <v>153</v>
      </c>
      <c r="T271" s="135" t="s">
        <v>147</v>
      </c>
      <c r="U271" s="135" t="s">
        <v>44</v>
      </c>
      <c r="V271" s="136"/>
      <c r="W271" s="136"/>
      <c r="X271" s="137" t="s">
        <v>44</v>
      </c>
    </row>
    <row r="272" spans="1:24" s="4" customFormat="1" ht="18" customHeight="1" x14ac:dyDescent="0.15">
      <c r="A272" s="32">
        <f t="shared" si="45"/>
        <v>7</v>
      </c>
      <c r="B272" s="69" t="s">
        <v>235</v>
      </c>
      <c r="C272" s="69" t="s">
        <v>236</v>
      </c>
      <c r="D272" s="69" t="s">
        <v>237</v>
      </c>
      <c r="E272" s="70" t="s">
        <v>151</v>
      </c>
      <c r="F272" s="70">
        <v>1</v>
      </c>
      <c r="G272" s="103">
        <f t="shared" si="46"/>
        <v>350</v>
      </c>
      <c r="H272" s="102">
        <f t="shared" si="47"/>
        <v>350</v>
      </c>
      <c r="I272" s="62" t="s">
        <v>44</v>
      </c>
      <c r="J272" s="156">
        <f t="shared" si="48"/>
        <v>350</v>
      </c>
      <c r="K272" s="159">
        <f t="shared" si="49"/>
        <v>350</v>
      </c>
      <c r="L272" s="131">
        <v>1</v>
      </c>
      <c r="M272" s="162">
        <v>350</v>
      </c>
      <c r="N272" s="132">
        <v>1</v>
      </c>
      <c r="O272" s="133">
        <f>IF(AND(B272="",C272=""),"",IF(J272&gt;=20000,0.05,IF(J272&gt;=10000,0.1,IF(J272&gt;=5000,0.2,IF(J272&gt;=1000,0.3,IF(J272&gt;=0,0.4,{0}))))))</f>
        <v>0.4</v>
      </c>
      <c r="P272" s="165">
        <f t="shared" si="50"/>
        <v>140</v>
      </c>
      <c r="Q272" s="134" t="s">
        <v>152</v>
      </c>
      <c r="R272" s="135" t="s">
        <v>44</v>
      </c>
      <c r="S272" s="135" t="s">
        <v>153</v>
      </c>
      <c r="T272" s="135" t="s">
        <v>147</v>
      </c>
      <c r="U272" s="135" t="s">
        <v>44</v>
      </c>
      <c r="V272" s="136"/>
      <c r="W272" s="136"/>
      <c r="X272" s="137" t="s">
        <v>44</v>
      </c>
    </row>
    <row r="273" spans="1:24" s="4" customFormat="1" ht="18" customHeight="1" x14ac:dyDescent="0.15">
      <c r="A273" s="32">
        <f t="shared" si="45"/>
        <v>8</v>
      </c>
      <c r="B273" s="69" t="s">
        <v>203</v>
      </c>
      <c r="C273" s="69" t="s">
        <v>249</v>
      </c>
      <c r="D273" s="69" t="s">
        <v>195</v>
      </c>
      <c r="E273" s="70" t="s">
        <v>151</v>
      </c>
      <c r="F273" s="70">
        <v>3</v>
      </c>
      <c r="G273" s="103">
        <f t="shared" si="46"/>
        <v>10</v>
      </c>
      <c r="H273" s="103">
        <f t="shared" si="47"/>
        <v>30</v>
      </c>
      <c r="I273" s="138" t="s">
        <v>44</v>
      </c>
      <c r="J273" s="156">
        <f t="shared" si="48"/>
        <v>10</v>
      </c>
      <c r="K273" s="159">
        <f t="shared" si="49"/>
        <v>30</v>
      </c>
      <c r="L273" s="131">
        <v>1</v>
      </c>
      <c r="M273" s="162">
        <v>10</v>
      </c>
      <c r="N273" s="132">
        <v>1</v>
      </c>
      <c r="O273" s="133">
        <f>IF(AND(B273="",C273=""),"",IF(J273&gt;=20000,0.05,IF(J273&gt;=10000,0.1,IF(J273&gt;=5000,0.2,IF(J273&gt;=1000,0.3,IF(J273&gt;=0,0.4,{0}))))))</f>
        <v>0.4</v>
      </c>
      <c r="P273" s="165">
        <f t="shared" si="50"/>
        <v>12</v>
      </c>
      <c r="Q273" s="134" t="s">
        <v>152</v>
      </c>
      <c r="R273" s="135" t="s">
        <v>44</v>
      </c>
      <c r="S273" s="135" t="s">
        <v>153</v>
      </c>
      <c r="T273" s="135" t="s">
        <v>147</v>
      </c>
      <c r="U273" s="135" t="s">
        <v>44</v>
      </c>
      <c r="V273" s="136"/>
      <c r="W273" s="136"/>
      <c r="X273" s="137" t="s">
        <v>44</v>
      </c>
    </row>
    <row r="274" spans="1:24" s="4" customFormat="1" ht="18" customHeight="1" x14ac:dyDescent="0.15">
      <c r="A274" s="32">
        <f t="shared" si="45"/>
        <v>9</v>
      </c>
      <c r="B274" s="69" t="s">
        <v>165</v>
      </c>
      <c r="C274" s="69" t="s">
        <v>166</v>
      </c>
      <c r="D274" s="69" t="s">
        <v>167</v>
      </c>
      <c r="E274" s="70" t="s">
        <v>151</v>
      </c>
      <c r="F274" s="70">
        <v>3</v>
      </c>
      <c r="G274" s="103">
        <f t="shared" si="46"/>
        <v>5</v>
      </c>
      <c r="H274" s="103">
        <f t="shared" si="47"/>
        <v>15</v>
      </c>
      <c r="I274" s="138" t="s">
        <v>44</v>
      </c>
      <c r="J274" s="156">
        <f t="shared" si="48"/>
        <v>5</v>
      </c>
      <c r="K274" s="159">
        <f t="shared" si="49"/>
        <v>15</v>
      </c>
      <c r="L274" s="131">
        <v>1</v>
      </c>
      <c r="M274" s="162">
        <v>5</v>
      </c>
      <c r="N274" s="132">
        <v>1</v>
      </c>
      <c r="O274" s="133">
        <f>IF(AND(B274="",C274=""),"",IF(J274&gt;=20000,0.05,IF(J274&gt;=10000,0.1,IF(J274&gt;=5000,0.2,IF(J274&gt;=1000,0.3,IF(J274&gt;=0,0.4,{0}))))))</f>
        <v>0.4</v>
      </c>
      <c r="P274" s="165">
        <f t="shared" si="50"/>
        <v>6</v>
      </c>
      <c r="Q274" s="134" t="s">
        <v>152</v>
      </c>
      <c r="R274" s="135" t="s">
        <v>44</v>
      </c>
      <c r="S274" s="135" t="s">
        <v>168</v>
      </c>
      <c r="T274" s="135" t="s">
        <v>147</v>
      </c>
      <c r="U274" s="135" t="s">
        <v>44</v>
      </c>
      <c r="V274" s="136"/>
      <c r="W274" s="136"/>
      <c r="X274" s="137" t="s">
        <v>44</v>
      </c>
    </row>
    <row r="275" spans="1:24" s="4" customFormat="1" ht="18" customHeight="1" x14ac:dyDescent="0.15">
      <c r="A275" s="32">
        <f t="shared" si="45"/>
        <v>10</v>
      </c>
      <c r="B275" s="69" t="s">
        <v>205</v>
      </c>
      <c r="C275" s="60" t="s">
        <v>206</v>
      </c>
      <c r="D275" s="69" t="s">
        <v>195</v>
      </c>
      <c r="E275" s="70" t="s">
        <v>151</v>
      </c>
      <c r="F275" s="70">
        <v>2</v>
      </c>
      <c r="G275" s="103">
        <f t="shared" si="46"/>
        <v>7</v>
      </c>
      <c r="H275" s="103">
        <f t="shared" si="47"/>
        <v>14</v>
      </c>
      <c r="I275" s="138" t="s">
        <v>44</v>
      </c>
      <c r="J275" s="156">
        <f t="shared" si="48"/>
        <v>7</v>
      </c>
      <c r="K275" s="159">
        <f t="shared" si="49"/>
        <v>14</v>
      </c>
      <c r="L275" s="131">
        <v>1</v>
      </c>
      <c r="M275" s="162">
        <v>7</v>
      </c>
      <c r="N275" s="132">
        <v>1</v>
      </c>
      <c r="O275" s="133">
        <f>IF(AND(B275="",C275=""),"",IF(J275&gt;=20000,0.05,IF(J275&gt;=10000,0.1,IF(J275&gt;=5000,0.2,IF(J275&gt;=1000,0.3,IF(J275&gt;=0,0.4,{0}))))))</f>
        <v>0.4</v>
      </c>
      <c r="P275" s="165">
        <f t="shared" si="50"/>
        <v>5.6</v>
      </c>
      <c r="Q275" s="134" t="s">
        <v>152</v>
      </c>
      <c r="R275" s="135" t="s">
        <v>44</v>
      </c>
      <c r="S275" s="135" t="s">
        <v>153</v>
      </c>
      <c r="T275" s="135" t="s">
        <v>147</v>
      </c>
      <c r="U275" s="135" t="s">
        <v>44</v>
      </c>
      <c r="V275" s="136"/>
      <c r="W275" s="136"/>
      <c r="X275" s="137" t="s">
        <v>44</v>
      </c>
    </row>
    <row r="276" spans="1:24" s="4" customFormat="1" ht="18" customHeight="1" x14ac:dyDescent="0.15">
      <c r="A276" s="32">
        <f t="shared" si="45"/>
        <v>11</v>
      </c>
      <c r="B276" s="69" t="s">
        <v>169</v>
      </c>
      <c r="C276" s="69" t="s">
        <v>170</v>
      </c>
      <c r="D276" s="69" t="s">
        <v>44</v>
      </c>
      <c r="E276" s="70" t="s">
        <v>151</v>
      </c>
      <c r="F276" s="70">
        <v>40</v>
      </c>
      <c r="G276" s="103">
        <f t="shared" si="46"/>
        <v>1</v>
      </c>
      <c r="H276" s="103">
        <f t="shared" si="47"/>
        <v>40</v>
      </c>
      <c r="I276" s="138" t="s">
        <v>44</v>
      </c>
      <c r="J276" s="156">
        <f t="shared" si="48"/>
        <v>1</v>
      </c>
      <c r="K276" s="159">
        <f t="shared" si="49"/>
        <v>40</v>
      </c>
      <c r="L276" s="131">
        <v>1</v>
      </c>
      <c r="M276" s="162">
        <v>1</v>
      </c>
      <c r="N276" s="132">
        <v>1</v>
      </c>
      <c r="O276" s="133">
        <f>IF(AND(B276="",C276=""),"",IF(J276&gt;=20000,0.05,IF(J276&gt;=10000,0.1,IF(J276&gt;=5000,0.2,IF(J276&gt;=1000,0.3,IF(J276&gt;=0,0.4,{0}))))))</f>
        <v>0.4</v>
      </c>
      <c r="P276" s="165">
        <f t="shared" si="50"/>
        <v>16</v>
      </c>
      <c r="Q276" s="134" t="s">
        <v>71</v>
      </c>
      <c r="R276" s="135" t="s">
        <v>44</v>
      </c>
      <c r="S276" s="135" t="s">
        <v>44</v>
      </c>
      <c r="T276" s="135" t="s">
        <v>147</v>
      </c>
      <c r="U276" s="135" t="s">
        <v>44</v>
      </c>
      <c r="V276" s="136"/>
      <c r="W276" s="136"/>
      <c r="X276" s="137" t="s">
        <v>44</v>
      </c>
    </row>
    <row r="277" spans="1:24" s="4" customFormat="1" ht="18" customHeight="1" x14ac:dyDescent="0.15">
      <c r="A277" s="32">
        <f t="shared" si="45"/>
        <v>12</v>
      </c>
      <c r="B277" s="69" t="s">
        <v>169</v>
      </c>
      <c r="C277" s="69" t="s">
        <v>171</v>
      </c>
      <c r="D277" s="69" t="s">
        <v>44</v>
      </c>
      <c r="E277" s="70" t="s">
        <v>151</v>
      </c>
      <c r="F277" s="70">
        <v>60</v>
      </c>
      <c r="G277" s="103">
        <f t="shared" si="46"/>
        <v>1.6</v>
      </c>
      <c r="H277" s="103">
        <f t="shared" si="47"/>
        <v>96</v>
      </c>
      <c r="I277" s="138" t="s">
        <v>44</v>
      </c>
      <c r="J277" s="156">
        <f t="shared" si="48"/>
        <v>1.6</v>
      </c>
      <c r="K277" s="159">
        <f t="shared" si="49"/>
        <v>96</v>
      </c>
      <c r="L277" s="131">
        <v>1</v>
      </c>
      <c r="M277" s="162">
        <v>1.6</v>
      </c>
      <c r="N277" s="132">
        <v>1</v>
      </c>
      <c r="O277" s="133">
        <f>IF(AND(B277="",C277=""),"",IF(J277&gt;=20000,0.05,IF(J277&gt;=10000,0.1,IF(J277&gt;=5000,0.2,IF(J277&gt;=1000,0.3,IF(J277&gt;=0,0.4,{0}))))))</f>
        <v>0.4</v>
      </c>
      <c r="P277" s="165">
        <f t="shared" si="50"/>
        <v>38.4</v>
      </c>
      <c r="Q277" s="134" t="s">
        <v>71</v>
      </c>
      <c r="R277" s="135" t="s">
        <v>44</v>
      </c>
      <c r="S277" s="135" t="s">
        <v>44</v>
      </c>
      <c r="T277" s="135" t="s">
        <v>147</v>
      </c>
      <c r="U277" s="135" t="s">
        <v>44</v>
      </c>
      <c r="V277" s="136"/>
      <c r="W277" s="136"/>
      <c r="X277" s="137" t="s">
        <v>44</v>
      </c>
    </row>
    <row r="278" spans="1:24" s="4" customFormat="1" ht="18" customHeight="1" x14ac:dyDescent="0.15">
      <c r="A278" s="32">
        <f t="shared" si="45"/>
        <v>13</v>
      </c>
      <c r="B278" s="60" t="s">
        <v>169</v>
      </c>
      <c r="C278" s="60" t="s">
        <v>239</v>
      </c>
      <c r="D278" s="60" t="s">
        <v>44</v>
      </c>
      <c r="E278" s="61" t="s">
        <v>151</v>
      </c>
      <c r="F278" s="61">
        <v>10</v>
      </c>
      <c r="G278" s="102">
        <f t="shared" si="46"/>
        <v>2.5</v>
      </c>
      <c r="H278" s="103">
        <f t="shared" si="47"/>
        <v>25</v>
      </c>
      <c r="I278" s="138" t="s">
        <v>44</v>
      </c>
      <c r="J278" s="156">
        <f t="shared" si="48"/>
        <v>2.5</v>
      </c>
      <c r="K278" s="159">
        <f t="shared" si="49"/>
        <v>25</v>
      </c>
      <c r="L278" s="131">
        <v>1</v>
      </c>
      <c r="M278" s="162">
        <v>2.5</v>
      </c>
      <c r="N278" s="132">
        <v>1</v>
      </c>
      <c r="O278" s="133">
        <f>IF(AND(B278="",C278=""),"",IF(J278&gt;=20000,0.05,IF(J278&gt;=10000,0.1,IF(J278&gt;=5000,0.2,IF(J278&gt;=1000,0.3,IF(J278&gt;=0,0.4,{0}))))))</f>
        <v>0.4</v>
      </c>
      <c r="P278" s="165">
        <f t="shared" si="50"/>
        <v>10</v>
      </c>
      <c r="Q278" s="134" t="s">
        <v>71</v>
      </c>
      <c r="R278" s="135" t="s">
        <v>44</v>
      </c>
      <c r="S278" s="135" t="s">
        <v>44</v>
      </c>
      <c r="T278" s="135" t="s">
        <v>147</v>
      </c>
      <c r="U278" s="135" t="s">
        <v>44</v>
      </c>
      <c r="V278" s="136"/>
      <c r="W278" s="136"/>
      <c r="X278" s="137" t="s">
        <v>44</v>
      </c>
    </row>
    <row r="279" spans="1:24" s="4" customFormat="1" ht="18" customHeight="1" x14ac:dyDescent="0.15">
      <c r="A279" s="32">
        <f t="shared" si="45"/>
        <v>14</v>
      </c>
      <c r="B279" s="60" t="s">
        <v>169</v>
      </c>
      <c r="C279" s="60" t="s">
        <v>207</v>
      </c>
      <c r="D279" s="60" t="s">
        <v>44</v>
      </c>
      <c r="E279" s="61" t="s">
        <v>151</v>
      </c>
      <c r="F279" s="61">
        <v>10</v>
      </c>
      <c r="G279" s="102">
        <f t="shared" si="46"/>
        <v>3.5</v>
      </c>
      <c r="H279" s="103">
        <f t="shared" si="47"/>
        <v>35</v>
      </c>
      <c r="I279" s="138" t="s">
        <v>44</v>
      </c>
      <c r="J279" s="156">
        <f t="shared" si="48"/>
        <v>3.5</v>
      </c>
      <c r="K279" s="159">
        <f t="shared" si="49"/>
        <v>35</v>
      </c>
      <c r="L279" s="131">
        <v>1</v>
      </c>
      <c r="M279" s="162">
        <v>3.5</v>
      </c>
      <c r="N279" s="132">
        <v>1</v>
      </c>
      <c r="O279" s="133">
        <f>IF(AND(B279="",C279=""),"",IF(J279&gt;=20000,0.05,IF(J279&gt;=10000,0.1,IF(J279&gt;=5000,0.2,IF(J279&gt;=1000,0.3,IF(J279&gt;=0,0.4,{0}))))))</f>
        <v>0.4</v>
      </c>
      <c r="P279" s="165">
        <f t="shared" si="50"/>
        <v>14</v>
      </c>
      <c r="Q279" s="134" t="s">
        <v>71</v>
      </c>
      <c r="R279" s="135" t="s">
        <v>44</v>
      </c>
      <c r="S279" s="135" t="s">
        <v>44</v>
      </c>
      <c r="T279" s="135" t="s">
        <v>147</v>
      </c>
      <c r="U279" s="135" t="s">
        <v>44</v>
      </c>
      <c r="V279" s="136"/>
      <c r="W279" s="136"/>
      <c r="X279" s="137" t="s">
        <v>44</v>
      </c>
    </row>
    <row r="280" spans="1:24" s="4" customFormat="1" ht="18" customHeight="1" x14ac:dyDescent="0.15">
      <c r="A280" s="32">
        <f t="shared" si="45"/>
        <v>15</v>
      </c>
      <c r="B280" s="60" t="s">
        <v>169</v>
      </c>
      <c r="C280" s="60" t="s">
        <v>208</v>
      </c>
      <c r="D280" s="60" t="s">
        <v>44</v>
      </c>
      <c r="E280" s="61" t="s">
        <v>151</v>
      </c>
      <c r="F280" s="61">
        <v>15</v>
      </c>
      <c r="G280" s="102">
        <f t="shared" si="46"/>
        <v>9</v>
      </c>
      <c r="H280" s="102">
        <f t="shared" si="47"/>
        <v>135</v>
      </c>
      <c r="I280" s="62" t="s">
        <v>44</v>
      </c>
      <c r="J280" s="156">
        <f t="shared" si="48"/>
        <v>9</v>
      </c>
      <c r="K280" s="159">
        <f t="shared" si="49"/>
        <v>135</v>
      </c>
      <c r="L280" s="131">
        <v>1</v>
      </c>
      <c r="M280" s="162">
        <v>9</v>
      </c>
      <c r="N280" s="132">
        <v>1</v>
      </c>
      <c r="O280" s="133">
        <f>IF(AND(B280="",C280=""),"",IF(J280&gt;=20000,0.05,IF(J280&gt;=10000,0.1,IF(J280&gt;=5000,0.2,IF(J280&gt;=1000,0.3,IF(J280&gt;=0,0.4,{0}))))))</f>
        <v>0.4</v>
      </c>
      <c r="P280" s="165">
        <f t="shared" si="50"/>
        <v>54</v>
      </c>
      <c r="Q280" s="134" t="s">
        <v>71</v>
      </c>
      <c r="R280" s="135" t="s">
        <v>44</v>
      </c>
      <c r="S280" s="135" t="s">
        <v>44</v>
      </c>
      <c r="T280" s="135" t="s">
        <v>147</v>
      </c>
      <c r="U280" s="135" t="s">
        <v>44</v>
      </c>
      <c r="V280" s="136"/>
      <c r="W280" s="136"/>
      <c r="X280" s="137" t="s">
        <v>44</v>
      </c>
    </row>
    <row r="281" spans="1:24" s="4" customFormat="1" ht="18" customHeight="1" x14ac:dyDescent="0.15">
      <c r="A281" s="32">
        <f t="shared" si="45"/>
        <v>16</v>
      </c>
      <c r="B281" s="60" t="s">
        <v>172</v>
      </c>
      <c r="C281" s="60" t="s">
        <v>173</v>
      </c>
      <c r="D281" s="60" t="s">
        <v>174</v>
      </c>
      <c r="E281" s="61" t="s">
        <v>151</v>
      </c>
      <c r="F281" s="61">
        <v>2.5</v>
      </c>
      <c r="G281" s="102">
        <f t="shared" si="46"/>
        <v>650</v>
      </c>
      <c r="H281" s="102">
        <f t="shared" si="47"/>
        <v>1625</v>
      </c>
      <c r="I281" s="62" t="s">
        <v>44</v>
      </c>
      <c r="J281" s="156">
        <f t="shared" si="48"/>
        <v>650</v>
      </c>
      <c r="K281" s="159">
        <f t="shared" si="49"/>
        <v>1625</v>
      </c>
      <c r="L281" s="131">
        <v>1</v>
      </c>
      <c r="M281" s="162">
        <v>650</v>
      </c>
      <c r="N281" s="132">
        <v>1</v>
      </c>
      <c r="O281" s="133">
        <f>IF(AND(B281="",C281=""),"",IF(J281&gt;=20000,0.05,IF(J281&gt;=10000,0.1,IF(J281&gt;=5000,0.2,IF(J281&gt;=1000,0.3,IF(J281&gt;=0,0.4,{0}))))))</f>
        <v>0.4</v>
      </c>
      <c r="P281" s="165">
        <f t="shared" si="50"/>
        <v>650</v>
      </c>
      <c r="Q281" s="134" t="s">
        <v>175</v>
      </c>
      <c r="R281" s="135" t="s">
        <v>44</v>
      </c>
      <c r="S281" s="135" t="s">
        <v>176</v>
      </c>
      <c r="T281" s="135" t="s">
        <v>147</v>
      </c>
      <c r="U281" s="135" t="s">
        <v>44</v>
      </c>
      <c r="V281" s="136"/>
      <c r="W281" s="136"/>
      <c r="X281" s="137" t="s">
        <v>44</v>
      </c>
    </row>
    <row r="282" spans="1:24" s="4" customFormat="1" ht="18" customHeight="1" x14ac:dyDescent="0.15">
      <c r="A282" s="32">
        <f t="shared" si="45"/>
        <v>17</v>
      </c>
      <c r="B282" s="60" t="s">
        <v>183</v>
      </c>
      <c r="C282" s="60" t="s">
        <v>184</v>
      </c>
      <c r="D282" s="60" t="s">
        <v>174</v>
      </c>
      <c r="E282" s="61" t="s">
        <v>151</v>
      </c>
      <c r="F282" s="61">
        <v>1</v>
      </c>
      <c r="G282" s="102">
        <f t="shared" si="46"/>
        <v>333</v>
      </c>
      <c r="H282" s="102">
        <f t="shared" si="47"/>
        <v>333</v>
      </c>
      <c r="I282" s="62" t="s">
        <v>44</v>
      </c>
      <c r="J282" s="156">
        <f t="shared" si="48"/>
        <v>333</v>
      </c>
      <c r="K282" s="159">
        <f t="shared" si="49"/>
        <v>333</v>
      </c>
      <c r="L282" s="131">
        <v>1</v>
      </c>
      <c r="M282" s="162">
        <v>333</v>
      </c>
      <c r="N282" s="132">
        <v>1</v>
      </c>
      <c r="O282" s="133">
        <f>IF(AND(B282="",C282=""),"",IF(J282&gt;=20000,0.05,IF(J282&gt;=10000,0.1,IF(J282&gt;=5000,0.2,IF(J282&gt;=1000,0.3,IF(J282&gt;=0,0.4,{0}))))))</f>
        <v>0.4</v>
      </c>
      <c r="P282" s="165">
        <f t="shared" si="50"/>
        <v>133.19999999999999</v>
      </c>
      <c r="Q282" s="134" t="s">
        <v>175</v>
      </c>
      <c r="R282" s="135" t="s">
        <v>44</v>
      </c>
      <c r="S282" s="135" t="s">
        <v>176</v>
      </c>
      <c r="T282" s="135" t="s">
        <v>147</v>
      </c>
      <c r="U282" s="135" t="s">
        <v>44</v>
      </c>
      <c r="V282" s="136"/>
      <c r="W282" s="136"/>
      <c r="X282" s="137" t="s">
        <v>44</v>
      </c>
    </row>
    <row r="283" spans="1:24" s="4" customFormat="1" ht="18" customHeight="1" x14ac:dyDescent="0.15">
      <c r="A283" s="32">
        <f t="shared" si="45"/>
        <v>18</v>
      </c>
      <c r="B283" s="60" t="s">
        <v>242</v>
      </c>
      <c r="C283" s="60" t="s">
        <v>243</v>
      </c>
      <c r="D283" s="60" t="s">
        <v>195</v>
      </c>
      <c r="E283" s="61" t="s">
        <v>151</v>
      </c>
      <c r="F283" s="61">
        <v>2</v>
      </c>
      <c r="G283" s="102">
        <f t="shared" si="46"/>
        <v>10</v>
      </c>
      <c r="H283" s="102">
        <f t="shared" si="47"/>
        <v>20</v>
      </c>
      <c r="I283" s="62" t="s">
        <v>44</v>
      </c>
      <c r="J283" s="156">
        <f t="shared" si="48"/>
        <v>10</v>
      </c>
      <c r="K283" s="159">
        <f t="shared" si="49"/>
        <v>20</v>
      </c>
      <c r="L283" s="131">
        <v>1</v>
      </c>
      <c r="M283" s="162">
        <v>10</v>
      </c>
      <c r="N283" s="132">
        <v>1</v>
      </c>
      <c r="O283" s="133">
        <f>IF(AND(B283="",C283=""),"",IF(J283&gt;=20000,0.05,IF(J283&gt;=10000,0.1,IF(J283&gt;=5000,0.2,IF(J283&gt;=1000,0.3,IF(J283&gt;=0,0.4,{0}))))))</f>
        <v>0.4</v>
      </c>
      <c r="P283" s="165">
        <f t="shared" si="50"/>
        <v>8</v>
      </c>
      <c r="Q283" s="134" t="s">
        <v>152</v>
      </c>
      <c r="R283" s="135" t="s">
        <v>44</v>
      </c>
      <c r="S283" s="135" t="s">
        <v>153</v>
      </c>
      <c r="T283" s="135" t="s">
        <v>147</v>
      </c>
      <c r="U283" s="135" t="s">
        <v>44</v>
      </c>
      <c r="V283" s="136"/>
      <c r="W283" s="136"/>
      <c r="X283" s="137" t="s">
        <v>44</v>
      </c>
    </row>
    <row r="284" spans="1:24" s="4" customFormat="1" ht="18" customHeight="1" x14ac:dyDescent="0.15">
      <c r="A284" s="32">
        <f t="shared" si="45"/>
        <v>19</v>
      </c>
      <c r="B284" s="60" t="s">
        <v>244</v>
      </c>
      <c r="C284" s="60" t="s">
        <v>245</v>
      </c>
      <c r="D284" s="60" t="s">
        <v>246</v>
      </c>
      <c r="E284" s="61" t="s">
        <v>151</v>
      </c>
      <c r="F284" s="61">
        <v>2</v>
      </c>
      <c r="G284" s="102">
        <f t="shared" si="46"/>
        <v>20</v>
      </c>
      <c r="H284" s="102">
        <f t="shared" si="47"/>
        <v>40</v>
      </c>
      <c r="I284" s="62" t="s">
        <v>44</v>
      </c>
      <c r="J284" s="156">
        <f t="shared" si="48"/>
        <v>20</v>
      </c>
      <c r="K284" s="159">
        <f t="shared" si="49"/>
        <v>40</v>
      </c>
      <c r="L284" s="131">
        <v>1</v>
      </c>
      <c r="M284" s="162">
        <v>20</v>
      </c>
      <c r="N284" s="132">
        <v>1</v>
      </c>
      <c r="O284" s="133">
        <f>IF(AND(B284="",C284=""),"",IF(J284&gt;=20000,0.05,IF(J284&gt;=10000,0.1,IF(J284&gt;=5000,0.2,IF(J284&gt;=1000,0.3,IF(J284&gt;=0,0.4,{0}))))))</f>
        <v>0.4</v>
      </c>
      <c r="P284" s="165">
        <f t="shared" si="50"/>
        <v>16</v>
      </c>
      <c r="Q284" s="134" t="s">
        <v>152</v>
      </c>
      <c r="R284" s="135" t="s">
        <v>44</v>
      </c>
      <c r="S284" s="135" t="s">
        <v>153</v>
      </c>
      <c r="T284" s="135" t="s">
        <v>147</v>
      </c>
      <c r="U284" s="135" t="s">
        <v>44</v>
      </c>
      <c r="V284" s="136"/>
      <c r="W284" s="136"/>
      <c r="X284" s="137" t="s">
        <v>44</v>
      </c>
    </row>
    <row r="285" spans="1:24" s="4" customFormat="1" ht="18" customHeight="1" x14ac:dyDescent="0.15">
      <c r="A285" s="32">
        <f t="shared" si="45"/>
        <v>20</v>
      </c>
      <c r="B285" s="60" t="s">
        <v>185</v>
      </c>
      <c r="C285" s="60" t="s">
        <v>44</v>
      </c>
      <c r="D285" s="60" t="s">
        <v>44</v>
      </c>
      <c r="E285" s="61" t="s">
        <v>151</v>
      </c>
      <c r="F285" s="61">
        <v>16</v>
      </c>
      <c r="G285" s="102">
        <f t="shared" si="46"/>
        <v>11.5</v>
      </c>
      <c r="H285" s="102">
        <f t="shared" si="47"/>
        <v>184</v>
      </c>
      <c r="I285" s="62" t="s">
        <v>44</v>
      </c>
      <c r="J285" s="156">
        <f t="shared" si="48"/>
        <v>11.5</v>
      </c>
      <c r="K285" s="159">
        <f t="shared" si="49"/>
        <v>184</v>
      </c>
      <c r="L285" s="131">
        <v>1</v>
      </c>
      <c r="M285" s="162">
        <v>11.5</v>
      </c>
      <c r="N285" s="132">
        <v>1</v>
      </c>
      <c r="O285" s="133">
        <f>IF(AND(B285="",C285=""),"",IF(J285&gt;=20000,0.05,IF(J285&gt;=10000,0.1,IF(J285&gt;=5000,0.2,IF(J285&gt;=1000,0.3,IF(J285&gt;=0,0.4,{0}))))))</f>
        <v>0.4</v>
      </c>
      <c r="P285" s="165">
        <f t="shared" si="50"/>
        <v>73.599999999999994</v>
      </c>
      <c r="Q285" s="134" t="s">
        <v>71</v>
      </c>
      <c r="R285" s="135" t="s">
        <v>44</v>
      </c>
      <c r="S285" s="135" t="s">
        <v>44</v>
      </c>
      <c r="T285" s="135" t="s">
        <v>147</v>
      </c>
      <c r="U285" s="135" t="s">
        <v>44</v>
      </c>
      <c r="V285" s="136"/>
      <c r="W285" s="136"/>
      <c r="X285" s="137" t="s">
        <v>44</v>
      </c>
    </row>
    <row r="286" spans="1:24" s="4" customFormat="1" ht="18" customHeight="1" x14ac:dyDescent="0.15">
      <c r="A286" s="32">
        <f t="shared" si="45"/>
        <v>21</v>
      </c>
      <c r="B286" s="60" t="s">
        <v>44</v>
      </c>
      <c r="C286" s="60" t="s">
        <v>44</v>
      </c>
      <c r="D286" s="60" t="s">
        <v>44</v>
      </c>
      <c r="E286" s="61"/>
      <c r="F286" s="61" t="str">
        <f>IF(AND(B286="",C286=""),"",1)</f>
        <v/>
      </c>
      <c r="G286" s="102" t="str">
        <f t="shared" si="46"/>
        <v/>
      </c>
      <c r="H286" s="102" t="str">
        <f t="shared" si="47"/>
        <v/>
      </c>
      <c r="I286" s="62" t="s">
        <v>44</v>
      </c>
      <c r="J286" s="156" t="str">
        <f t="shared" si="48"/>
        <v/>
      </c>
      <c r="K286" s="159" t="str">
        <f t="shared" si="49"/>
        <v/>
      </c>
      <c r="L286" s="131" t="str">
        <f>IF(AND(B286="",C286=""),"",1)</f>
        <v/>
      </c>
      <c r="M286" s="162"/>
      <c r="N286" s="132" t="str">
        <f>IF(AND(B286="",C286=""),"",1)</f>
        <v/>
      </c>
      <c r="O286" s="133" t="str">
        <f>IF(AND(B286="",C286=""),"",IF(J286&gt;=20000,0.05,IF(J286&gt;=10000,0.1,IF(J286&gt;=5000,0.2,IF(J286&gt;=1000,0.3,IF(J286&gt;=0,0.4,{0}))))))</f>
        <v/>
      </c>
      <c r="P286" s="165" t="str">
        <f t="shared" si="50"/>
        <v/>
      </c>
      <c r="Q286" s="134" t="str">
        <f>IF(AND(B286="",C286=""),"","元件")</f>
        <v/>
      </c>
      <c r="R286" s="135" t="s">
        <v>44</v>
      </c>
      <c r="S286" s="135" t="s">
        <v>44</v>
      </c>
      <c r="T286" s="135" t="s">
        <v>44</v>
      </c>
      <c r="U286" s="135" t="s">
        <v>44</v>
      </c>
      <c r="V286" s="136"/>
      <c r="W286" s="136"/>
      <c r="X286" s="137" t="s">
        <v>44</v>
      </c>
    </row>
    <row r="287" spans="1:24" s="4" customFormat="1" ht="18" customHeight="1" x14ac:dyDescent="0.15">
      <c r="A287" s="32">
        <f t="shared" si="45"/>
        <v>22</v>
      </c>
      <c r="B287" s="139" t="s">
        <v>38</v>
      </c>
      <c r="C287" s="140"/>
      <c r="D287" s="95"/>
      <c r="E287" s="70"/>
      <c r="F287" s="70"/>
      <c r="G287" s="103"/>
      <c r="H287" s="103">
        <f>ROUND(SUM(H265:INDEX(H:H,ROW()-1)),2)</f>
        <v>15752</v>
      </c>
      <c r="I287" s="62" t="s">
        <v>44</v>
      </c>
      <c r="J287" s="156"/>
      <c r="K287" s="159">
        <f>ROUND(SUM(K265:INDEX(K:K,ROW()-1)),2)</f>
        <v>15752</v>
      </c>
      <c r="L287" s="131"/>
      <c r="M287" s="162"/>
      <c r="N287" s="132"/>
      <c r="O287" s="133"/>
      <c r="P287" s="165"/>
      <c r="Q287" s="134"/>
      <c r="R287" s="135" t="s">
        <v>44</v>
      </c>
      <c r="S287" s="135" t="s">
        <v>44</v>
      </c>
      <c r="T287" s="135" t="s">
        <v>44</v>
      </c>
      <c r="U287" s="135" t="s">
        <v>44</v>
      </c>
      <c r="V287" s="136">
        <f>ROUND(SUMPRODUCT(F265:INDEX(F:F,ROW()-1),V265:INDEX(V:V,ROW()-1)),2)</f>
        <v>0</v>
      </c>
      <c r="W287" s="136">
        <f>ROUND(SUMPRODUCT(F265:INDEX(F:F,ROW()-1),W265:INDEX(W:W,ROW()-1)),2)</f>
        <v>0</v>
      </c>
      <c r="X287" s="137" t="s">
        <v>44</v>
      </c>
    </row>
    <row r="288" spans="1:24" s="4" customFormat="1" ht="18" customHeight="1" x14ac:dyDescent="0.15">
      <c r="A288" s="32">
        <f t="shared" si="45"/>
        <v>23</v>
      </c>
      <c r="B288" s="139" t="s">
        <v>74</v>
      </c>
      <c r="C288" s="140"/>
      <c r="D288" s="95"/>
      <c r="E288" s="70"/>
      <c r="F288" s="70"/>
      <c r="G288" s="103"/>
      <c r="H288" s="103">
        <f>ROUND(H287*0.2,2)</f>
        <v>3150.4</v>
      </c>
      <c r="I288" s="62" t="s">
        <v>44</v>
      </c>
      <c r="J288" s="156"/>
      <c r="K288" s="159"/>
      <c r="L288" s="131"/>
      <c r="M288" s="162"/>
      <c r="N288" s="132"/>
      <c r="O288" s="133"/>
      <c r="P288" s="165"/>
      <c r="Q288" s="134" t="s">
        <v>75</v>
      </c>
      <c r="R288" s="135"/>
      <c r="S288" s="135"/>
      <c r="T288" s="135"/>
      <c r="U288" s="135"/>
      <c r="V288" s="136"/>
      <c r="W288" s="136"/>
      <c r="X288" s="137"/>
    </row>
    <row r="289" spans="1:24" s="4" customFormat="1" ht="18" customHeight="1" x14ac:dyDescent="0.15">
      <c r="A289" s="32">
        <f t="shared" si="45"/>
        <v>24</v>
      </c>
      <c r="B289" s="95" t="s">
        <v>72</v>
      </c>
      <c r="C289" s="140"/>
      <c r="D289" s="95"/>
      <c r="E289" s="70"/>
      <c r="F289" s="70"/>
      <c r="G289" s="103"/>
      <c r="H289" s="103">
        <f>ROUND(SUM(H287:H288),2)</f>
        <v>18902.400000000001</v>
      </c>
      <c r="I289" s="141"/>
      <c r="J289" s="156"/>
      <c r="K289" s="159">
        <f>ROUND(SUM(K287:K288),2)</f>
        <v>15752</v>
      </c>
      <c r="L289" s="142"/>
      <c r="M289" s="162"/>
      <c r="N289" s="143"/>
      <c r="O289" s="144"/>
      <c r="P289" s="165"/>
      <c r="Q289" s="134"/>
      <c r="R289" s="135" t="s">
        <v>44</v>
      </c>
      <c r="S289" s="135" t="s">
        <v>44</v>
      </c>
      <c r="T289" s="135" t="s">
        <v>44</v>
      </c>
      <c r="U289" s="135" t="s">
        <v>44</v>
      </c>
      <c r="V289" s="136"/>
      <c r="W289" s="136"/>
      <c r="X289" s="137" t="s">
        <v>44</v>
      </c>
    </row>
    <row r="290" spans="1:24" s="4" customFormat="1" ht="18" customHeight="1" x14ac:dyDescent="0.15">
      <c r="A290" s="145" t="s">
        <v>73</v>
      </c>
      <c r="B290" s="146"/>
      <c r="C290" s="147"/>
      <c r="D290" s="148"/>
      <c r="E290" s="148" t="s">
        <v>312</v>
      </c>
      <c r="F290" s="148">
        <v>1</v>
      </c>
      <c r="G290" s="154">
        <f>ROUND(H289,2)</f>
        <v>18902.400000000001</v>
      </c>
      <c r="H290" s="154">
        <f>ROUND(F290*G290,2)</f>
        <v>18902.400000000001</v>
      </c>
      <c r="I290" s="149"/>
      <c r="J290" s="157"/>
      <c r="K290" s="160">
        <f>ROUND(K289*F290,2)</f>
        <v>15752</v>
      </c>
      <c r="L290" s="150"/>
      <c r="M290" s="163"/>
      <c r="N290" s="151"/>
      <c r="O290" s="152"/>
      <c r="P290" s="166"/>
      <c r="Q290" s="134"/>
      <c r="R290" s="135" t="s">
        <v>44</v>
      </c>
      <c r="S290" s="135" t="s">
        <v>44</v>
      </c>
      <c r="T290" s="135" t="s">
        <v>44</v>
      </c>
      <c r="U290" s="135" t="s">
        <v>44</v>
      </c>
      <c r="V290" s="136"/>
      <c r="W290" s="136"/>
      <c r="X290" s="137" t="s">
        <v>44</v>
      </c>
    </row>
    <row r="291" spans="1:24" s="122" customFormat="1" ht="18" customHeight="1" x14ac:dyDescent="0.15">
      <c r="A291" s="96"/>
      <c r="B291" s="120" t="s">
        <v>44</v>
      </c>
      <c r="C291" s="120" t="s">
        <v>44</v>
      </c>
      <c r="D291" s="120" t="s">
        <v>44</v>
      </c>
      <c r="Q291" s="5"/>
      <c r="R291" s="5"/>
      <c r="S291" s="5"/>
      <c r="T291" s="5"/>
      <c r="U291" s="5"/>
      <c r="X291" s="120" t="s">
        <v>44</v>
      </c>
    </row>
    <row r="292" spans="1:24" s="122" customFormat="1" ht="18" customHeight="1" x14ac:dyDescent="0.15">
      <c r="A292" s="96"/>
      <c r="B292" s="120" t="s">
        <v>44</v>
      </c>
      <c r="C292" s="120" t="s">
        <v>44</v>
      </c>
      <c r="D292" s="120" t="s">
        <v>44</v>
      </c>
      <c r="Q292" s="5"/>
      <c r="R292" s="5"/>
      <c r="S292" s="5"/>
      <c r="T292" s="5"/>
      <c r="U292" s="5"/>
      <c r="X292" s="120" t="s">
        <v>44</v>
      </c>
    </row>
    <row r="293" spans="1:24" s="4" customFormat="1" ht="18" customHeight="1" x14ac:dyDescent="0.15">
      <c r="A293" s="98" t="str">
        <f>CONCATENATE("报价人：",项目信息!$B$8)</f>
        <v>报价人：wzr</v>
      </c>
      <c r="B293" s="98"/>
      <c r="C293" s="122"/>
      <c r="D293" s="122"/>
      <c r="E293" s="122"/>
      <c r="F293" s="122"/>
      <c r="G293" s="122"/>
      <c r="H293" s="153" t="str">
        <f>项目信息!$B$9</f>
        <v>2023.12.06</v>
      </c>
      <c r="Q293" s="5"/>
      <c r="R293" s="5"/>
      <c r="S293" s="5"/>
      <c r="T293" s="5"/>
      <c r="U293" s="5"/>
      <c r="X293" s="129" t="s">
        <v>44</v>
      </c>
    </row>
    <row r="294" spans="1:24" ht="18" customHeight="1" x14ac:dyDescent="0.15">
      <c r="A294" s="195" t="str">
        <f>T(项目信息!$B$22)</f>
        <v>利驰软件（苏州）有限公司</v>
      </c>
      <c r="B294" s="195"/>
      <c r="C294" s="195"/>
      <c r="D294" s="195"/>
      <c r="E294" s="195"/>
      <c r="F294" s="195"/>
      <c r="G294" s="195"/>
      <c r="H294" s="195"/>
      <c r="I294" s="195"/>
      <c r="Q294" s="1"/>
      <c r="R294" s="1"/>
      <c r="S294" s="1"/>
      <c r="T294" s="1"/>
      <c r="U294" s="1"/>
    </row>
    <row r="295" spans="1:24" ht="18" customHeight="1" x14ac:dyDescent="0.15">
      <c r="A295" s="196" t="str">
        <f>T(项目信息!$B$23)</f>
        <v/>
      </c>
      <c r="B295" s="196"/>
      <c r="C295" s="196"/>
      <c r="D295" s="196"/>
      <c r="E295" s="196"/>
      <c r="F295" s="196"/>
      <c r="G295" s="196"/>
      <c r="H295" s="196"/>
      <c r="I295" s="196"/>
      <c r="Q295" s="1"/>
      <c r="R295" s="1"/>
      <c r="S295" s="1"/>
      <c r="T295" s="1"/>
      <c r="U295" s="1"/>
    </row>
    <row r="296" spans="1:24" ht="18" customHeight="1" x14ac:dyDescent="0.15">
      <c r="A296" s="197" t="s">
        <v>46</v>
      </c>
      <c r="B296" s="197"/>
      <c r="C296" s="197"/>
      <c r="D296" s="197"/>
      <c r="E296" s="197"/>
      <c r="F296" s="197"/>
      <c r="G296" s="197"/>
      <c r="H296" s="197"/>
      <c r="I296" s="197"/>
      <c r="Q296" s="1"/>
      <c r="R296" s="1"/>
      <c r="S296" s="1"/>
      <c r="T296" s="1"/>
      <c r="U296" s="1"/>
    </row>
    <row r="297" spans="1:24" s="122" customFormat="1" ht="18" customHeight="1" x14ac:dyDescent="0.15">
      <c r="A297" s="114" t="s">
        <v>47</v>
      </c>
      <c r="B297" s="115" t="s">
        <v>319</v>
      </c>
      <c r="C297" s="116" t="s">
        <v>48</v>
      </c>
      <c r="D297" s="198" t="s">
        <v>319</v>
      </c>
      <c r="E297" s="198"/>
      <c r="F297" s="117" t="s">
        <v>49</v>
      </c>
      <c r="G297" s="198" t="s">
        <v>322</v>
      </c>
      <c r="H297" s="198"/>
      <c r="I297" s="118" t="s">
        <v>44</v>
      </c>
      <c r="J297" s="119" t="s">
        <v>50</v>
      </c>
      <c r="K297" s="120" t="s">
        <v>44</v>
      </c>
      <c r="L297" s="119" t="s">
        <v>51</v>
      </c>
      <c r="M297" s="120" t="s">
        <v>44</v>
      </c>
      <c r="N297" s="121" t="s">
        <v>44</v>
      </c>
      <c r="Q297" s="5"/>
      <c r="R297" s="5"/>
      <c r="S297" s="5"/>
      <c r="T297" s="5"/>
      <c r="U297" s="5"/>
    </row>
    <row r="298" spans="1:24" s="4" customFormat="1" ht="20.100000000000001" customHeight="1" x14ac:dyDescent="0.15">
      <c r="A298" s="7" t="s">
        <v>30</v>
      </c>
      <c r="B298" s="8" t="s">
        <v>52</v>
      </c>
      <c r="C298" s="8" t="s">
        <v>53</v>
      </c>
      <c r="D298" s="123" t="s">
        <v>43</v>
      </c>
      <c r="E298" s="46" t="s">
        <v>54</v>
      </c>
      <c r="F298" s="46" t="s">
        <v>55</v>
      </c>
      <c r="G298" s="47" t="s">
        <v>56</v>
      </c>
      <c r="H298" s="9" t="s">
        <v>33</v>
      </c>
      <c r="I298" s="124" t="s">
        <v>57</v>
      </c>
      <c r="J298" s="125" t="s">
        <v>58</v>
      </c>
      <c r="K298" s="125" t="s">
        <v>59</v>
      </c>
      <c r="L298" s="126" t="s">
        <v>60</v>
      </c>
      <c r="M298" s="125" t="s">
        <v>61</v>
      </c>
      <c r="N298" s="126" t="s">
        <v>62</v>
      </c>
      <c r="O298" s="127" t="s">
        <v>63</v>
      </c>
      <c r="P298" s="125" t="s">
        <v>64</v>
      </c>
      <c r="Q298" s="128" t="s">
        <v>65</v>
      </c>
      <c r="R298" s="128" t="s">
        <v>66</v>
      </c>
      <c r="S298" s="128" t="s">
        <v>67</v>
      </c>
      <c r="T298" s="128" t="s">
        <v>68</v>
      </c>
      <c r="U298" s="128" t="s">
        <v>69</v>
      </c>
      <c r="V298" s="128" t="s">
        <v>70</v>
      </c>
      <c r="W298" s="128" t="s">
        <v>71</v>
      </c>
      <c r="X298" s="129" t="s">
        <v>44</v>
      </c>
    </row>
    <row r="299" spans="1:24" s="4" customFormat="1" ht="18" customHeight="1" x14ac:dyDescent="0.15">
      <c r="A299" s="50">
        <f t="shared" ref="A299:A322" si="51">ROW()-ROW(A$298)</f>
        <v>1</v>
      </c>
      <c r="B299" s="51" t="s">
        <v>142</v>
      </c>
      <c r="C299" s="51" t="s">
        <v>230</v>
      </c>
      <c r="D299" s="51" t="s">
        <v>144</v>
      </c>
      <c r="E299" s="52" t="s">
        <v>45</v>
      </c>
      <c r="F299" s="52">
        <v>1</v>
      </c>
      <c r="G299" s="101">
        <f t="shared" ref="G299:G319" si="52">IF(AND(B299="",C299=""),"",ROUND(M299*L299*N299,2))</f>
        <v>2300</v>
      </c>
      <c r="H299" s="101">
        <f t="shared" ref="H299:H319" si="53">IF(AND(B299="",C299=""),"",ROUND(F299*G299,2))</f>
        <v>2300</v>
      </c>
      <c r="I299" s="130" t="s">
        <v>44</v>
      </c>
      <c r="J299" s="155">
        <f t="shared" ref="J299:J319" si="54">IF(AND(B299="",C299=""),"",ROUND(M299*N299,2))</f>
        <v>2300</v>
      </c>
      <c r="K299" s="158">
        <f t="shared" ref="K299:K319" si="55">IF(AND(B299="",C299=""),"",ROUND(J299*F299,2))</f>
        <v>2300</v>
      </c>
      <c r="L299" s="131">
        <v>1</v>
      </c>
      <c r="M299" s="161">
        <v>2300</v>
      </c>
      <c r="N299" s="132">
        <v>1</v>
      </c>
      <c r="O299" s="133">
        <f>IF(AND(B299="",C299=""),"",IF(J299&gt;=20000,0.05,IF(J299&gt;=10000,0.1,IF(J299&gt;=5000,0.2,IF(J299&gt;=1000,0.3,IF(J299&gt;=0,0.4,{0}))))))</f>
        <v>0.3</v>
      </c>
      <c r="P299" s="164">
        <f t="shared" ref="P299:P319" si="56">IF(AND(B299="",C299=""),"",ROUND(H299*O299,2))</f>
        <v>690</v>
      </c>
      <c r="Q299" s="134" t="s">
        <v>145</v>
      </c>
      <c r="R299" s="135" t="s">
        <v>44</v>
      </c>
      <c r="S299" s="135" t="s">
        <v>146</v>
      </c>
      <c r="T299" s="135" t="s">
        <v>147</v>
      </c>
      <c r="U299" s="135" t="s">
        <v>44</v>
      </c>
      <c r="V299" s="136"/>
      <c r="W299" s="136"/>
      <c r="X299" s="137" t="s">
        <v>44</v>
      </c>
    </row>
    <row r="300" spans="1:24" s="4" customFormat="1" ht="18" customHeight="1" x14ac:dyDescent="0.15">
      <c r="A300" s="50">
        <f t="shared" si="51"/>
        <v>2</v>
      </c>
      <c r="B300" s="51" t="s">
        <v>148</v>
      </c>
      <c r="C300" s="51" t="s">
        <v>187</v>
      </c>
      <c r="D300" s="51" t="s">
        <v>150</v>
      </c>
      <c r="E300" s="52" t="s">
        <v>151</v>
      </c>
      <c r="F300" s="52">
        <v>1</v>
      </c>
      <c r="G300" s="101">
        <f t="shared" si="52"/>
        <v>870</v>
      </c>
      <c r="H300" s="101">
        <f t="shared" si="53"/>
        <v>870</v>
      </c>
      <c r="I300" s="130" t="s">
        <v>44</v>
      </c>
      <c r="J300" s="155">
        <f t="shared" si="54"/>
        <v>870</v>
      </c>
      <c r="K300" s="158">
        <f t="shared" si="55"/>
        <v>870</v>
      </c>
      <c r="L300" s="131">
        <v>1</v>
      </c>
      <c r="M300" s="161">
        <v>870</v>
      </c>
      <c r="N300" s="132">
        <v>1</v>
      </c>
      <c r="O300" s="133">
        <f>IF(AND(B300="",C300=""),"",IF(J300&gt;=20000,0.05,IF(J300&gt;=10000,0.1,IF(J300&gt;=5000,0.2,IF(J300&gt;=1000,0.3,IF(J300&gt;=0,0.4,{0}))))))</f>
        <v>0.4</v>
      </c>
      <c r="P300" s="164">
        <f t="shared" si="56"/>
        <v>348</v>
      </c>
      <c r="Q300" s="134" t="s">
        <v>152</v>
      </c>
      <c r="R300" s="135" t="s">
        <v>44</v>
      </c>
      <c r="S300" s="135" t="s">
        <v>153</v>
      </c>
      <c r="T300" s="135" t="s">
        <v>147</v>
      </c>
      <c r="U300" s="135" t="s">
        <v>44</v>
      </c>
      <c r="V300" s="136"/>
      <c r="W300" s="136"/>
      <c r="X300" s="137" t="s">
        <v>44</v>
      </c>
    </row>
    <row r="301" spans="1:24" s="4" customFormat="1" ht="18" customHeight="1" x14ac:dyDescent="0.15">
      <c r="A301" s="32">
        <f t="shared" si="51"/>
        <v>3</v>
      </c>
      <c r="B301" s="69" t="s">
        <v>188</v>
      </c>
      <c r="C301" s="60" t="s">
        <v>247</v>
      </c>
      <c r="D301" s="69" t="s">
        <v>190</v>
      </c>
      <c r="E301" s="70" t="s">
        <v>45</v>
      </c>
      <c r="F301" s="61">
        <v>1</v>
      </c>
      <c r="G301" s="103">
        <f t="shared" si="52"/>
        <v>6222</v>
      </c>
      <c r="H301" s="102">
        <f t="shared" si="53"/>
        <v>6222</v>
      </c>
      <c r="I301" s="62" t="s">
        <v>44</v>
      </c>
      <c r="J301" s="156">
        <f t="shared" si="54"/>
        <v>6222</v>
      </c>
      <c r="K301" s="159">
        <f t="shared" si="55"/>
        <v>6222</v>
      </c>
      <c r="L301" s="131">
        <v>1</v>
      </c>
      <c r="M301" s="162">
        <v>6222</v>
      </c>
      <c r="N301" s="132">
        <v>1</v>
      </c>
      <c r="O301" s="133">
        <f>IF(AND(B301="",C301=""),"",IF(J301&gt;=20000,0.05,IF(J301&gt;=10000,0.1,IF(J301&gt;=5000,0.2,IF(J301&gt;=1000,0.3,IF(J301&gt;=0,0.4,{0}))))))</f>
        <v>0.2</v>
      </c>
      <c r="P301" s="165">
        <f t="shared" si="56"/>
        <v>1244.4000000000001</v>
      </c>
      <c r="Q301" s="134" t="s">
        <v>152</v>
      </c>
      <c r="R301" s="135" t="s">
        <v>44</v>
      </c>
      <c r="S301" s="135" t="s">
        <v>153</v>
      </c>
      <c r="T301" s="135" t="s">
        <v>147</v>
      </c>
      <c r="U301" s="135" t="s">
        <v>44</v>
      </c>
      <c r="V301" s="136"/>
      <c r="W301" s="136"/>
      <c r="X301" s="137" t="s">
        <v>44</v>
      </c>
    </row>
    <row r="302" spans="1:24" s="4" customFormat="1" ht="18" customHeight="1" x14ac:dyDescent="0.15">
      <c r="A302" s="32">
        <f t="shared" si="51"/>
        <v>4</v>
      </c>
      <c r="B302" s="69" t="s">
        <v>193</v>
      </c>
      <c r="C302" s="60" t="s">
        <v>194</v>
      </c>
      <c r="D302" s="69" t="s">
        <v>195</v>
      </c>
      <c r="E302" s="70" t="s">
        <v>151</v>
      </c>
      <c r="F302" s="61">
        <v>1</v>
      </c>
      <c r="G302" s="102">
        <f t="shared" si="52"/>
        <v>260</v>
      </c>
      <c r="H302" s="102">
        <f t="shared" si="53"/>
        <v>260</v>
      </c>
      <c r="I302" s="62" t="s">
        <v>44</v>
      </c>
      <c r="J302" s="156">
        <f t="shared" si="54"/>
        <v>260</v>
      </c>
      <c r="K302" s="159">
        <f t="shared" si="55"/>
        <v>260</v>
      </c>
      <c r="L302" s="131">
        <v>1</v>
      </c>
      <c r="M302" s="162">
        <v>260</v>
      </c>
      <c r="N302" s="132">
        <v>1</v>
      </c>
      <c r="O302" s="133">
        <f>IF(AND(B302="",C302=""),"",IF(J302&gt;=20000,0.05,IF(J302&gt;=10000,0.1,IF(J302&gt;=5000,0.2,IF(J302&gt;=1000,0.3,IF(J302&gt;=0,0.4,{0}))))))</f>
        <v>0.4</v>
      </c>
      <c r="P302" s="165">
        <f t="shared" si="56"/>
        <v>104</v>
      </c>
      <c r="Q302" s="134" t="s">
        <v>152</v>
      </c>
      <c r="R302" s="135" t="s">
        <v>44</v>
      </c>
      <c r="S302" s="135" t="s">
        <v>153</v>
      </c>
      <c r="T302" s="135" t="s">
        <v>147</v>
      </c>
      <c r="U302" s="135" t="s">
        <v>44</v>
      </c>
      <c r="V302" s="136"/>
      <c r="W302" s="136"/>
      <c r="X302" s="137" t="s">
        <v>44</v>
      </c>
    </row>
    <row r="303" spans="1:24" s="4" customFormat="1" ht="18" customHeight="1" x14ac:dyDescent="0.15">
      <c r="A303" s="32">
        <f t="shared" si="51"/>
        <v>5</v>
      </c>
      <c r="B303" s="60" t="s">
        <v>233</v>
      </c>
      <c r="C303" s="60" t="s">
        <v>248</v>
      </c>
      <c r="D303" s="60" t="s">
        <v>160</v>
      </c>
      <c r="E303" s="61" t="s">
        <v>151</v>
      </c>
      <c r="F303" s="61">
        <v>3</v>
      </c>
      <c r="G303" s="102">
        <f t="shared" si="52"/>
        <v>150</v>
      </c>
      <c r="H303" s="102">
        <f t="shared" si="53"/>
        <v>450</v>
      </c>
      <c r="I303" s="62" t="s">
        <v>44</v>
      </c>
      <c r="J303" s="156">
        <f t="shared" si="54"/>
        <v>150</v>
      </c>
      <c r="K303" s="159">
        <f t="shared" si="55"/>
        <v>450</v>
      </c>
      <c r="L303" s="131">
        <v>1</v>
      </c>
      <c r="M303" s="162">
        <v>150</v>
      </c>
      <c r="N303" s="132">
        <v>1</v>
      </c>
      <c r="O303" s="133">
        <f>IF(AND(B303="",C303=""),"",IF(J303&gt;=20000,0.05,IF(J303&gt;=10000,0.1,IF(J303&gt;=5000,0.2,IF(J303&gt;=1000,0.3,IF(J303&gt;=0,0.4,{0}))))))</f>
        <v>0.4</v>
      </c>
      <c r="P303" s="165">
        <f t="shared" si="56"/>
        <v>180</v>
      </c>
      <c r="Q303" s="134" t="s">
        <v>152</v>
      </c>
      <c r="R303" s="135" t="s">
        <v>44</v>
      </c>
      <c r="S303" s="135" t="s">
        <v>153</v>
      </c>
      <c r="T303" s="135" t="s">
        <v>147</v>
      </c>
      <c r="U303" s="135" t="s">
        <v>44</v>
      </c>
      <c r="V303" s="136"/>
      <c r="W303" s="136"/>
      <c r="X303" s="137" t="s">
        <v>44</v>
      </c>
    </row>
    <row r="304" spans="1:24" s="4" customFormat="1" ht="18" customHeight="1" x14ac:dyDescent="0.15">
      <c r="A304" s="32">
        <f t="shared" si="51"/>
        <v>6</v>
      </c>
      <c r="B304" s="69" t="s">
        <v>158</v>
      </c>
      <c r="C304" s="69" t="s">
        <v>192</v>
      </c>
      <c r="D304" s="69" t="s">
        <v>160</v>
      </c>
      <c r="E304" s="70" t="s">
        <v>151</v>
      </c>
      <c r="F304" s="70">
        <v>3</v>
      </c>
      <c r="G304" s="103">
        <f t="shared" si="52"/>
        <v>50</v>
      </c>
      <c r="H304" s="102">
        <f t="shared" si="53"/>
        <v>150</v>
      </c>
      <c r="I304" s="62" t="s">
        <v>44</v>
      </c>
      <c r="J304" s="156">
        <f t="shared" si="54"/>
        <v>50</v>
      </c>
      <c r="K304" s="159">
        <f t="shared" si="55"/>
        <v>150</v>
      </c>
      <c r="L304" s="131">
        <v>1</v>
      </c>
      <c r="M304" s="162">
        <v>50</v>
      </c>
      <c r="N304" s="132">
        <v>1</v>
      </c>
      <c r="O304" s="133">
        <f>IF(AND(B304="",C304=""),"",IF(J304&gt;=20000,0.05,IF(J304&gt;=10000,0.1,IF(J304&gt;=5000,0.2,IF(J304&gt;=1000,0.3,IF(J304&gt;=0,0.4,{0}))))))</f>
        <v>0.4</v>
      </c>
      <c r="P304" s="165">
        <f t="shared" si="56"/>
        <v>60</v>
      </c>
      <c r="Q304" s="134" t="s">
        <v>152</v>
      </c>
      <c r="R304" s="135" t="s">
        <v>44</v>
      </c>
      <c r="S304" s="135" t="s">
        <v>153</v>
      </c>
      <c r="T304" s="135" t="s">
        <v>147</v>
      </c>
      <c r="U304" s="135" t="s">
        <v>44</v>
      </c>
      <c r="V304" s="136"/>
      <c r="W304" s="136"/>
      <c r="X304" s="137" t="s">
        <v>44</v>
      </c>
    </row>
    <row r="305" spans="1:24" s="4" customFormat="1" ht="18" customHeight="1" x14ac:dyDescent="0.15">
      <c r="A305" s="32">
        <f t="shared" si="51"/>
        <v>7</v>
      </c>
      <c r="B305" s="69" t="s">
        <v>235</v>
      </c>
      <c r="C305" s="69" t="s">
        <v>236</v>
      </c>
      <c r="D305" s="69" t="s">
        <v>237</v>
      </c>
      <c r="E305" s="70" t="s">
        <v>151</v>
      </c>
      <c r="F305" s="70">
        <v>1</v>
      </c>
      <c r="G305" s="103">
        <f t="shared" si="52"/>
        <v>350</v>
      </c>
      <c r="H305" s="102">
        <f t="shared" si="53"/>
        <v>350</v>
      </c>
      <c r="I305" s="62" t="s">
        <v>44</v>
      </c>
      <c r="J305" s="156">
        <f t="shared" si="54"/>
        <v>350</v>
      </c>
      <c r="K305" s="159">
        <f t="shared" si="55"/>
        <v>350</v>
      </c>
      <c r="L305" s="131">
        <v>1</v>
      </c>
      <c r="M305" s="162">
        <v>350</v>
      </c>
      <c r="N305" s="132">
        <v>1</v>
      </c>
      <c r="O305" s="133">
        <f>IF(AND(B305="",C305=""),"",IF(J305&gt;=20000,0.05,IF(J305&gt;=10000,0.1,IF(J305&gt;=5000,0.2,IF(J305&gt;=1000,0.3,IF(J305&gt;=0,0.4,{0}))))))</f>
        <v>0.4</v>
      </c>
      <c r="P305" s="165">
        <f t="shared" si="56"/>
        <v>140</v>
      </c>
      <c r="Q305" s="134" t="s">
        <v>152</v>
      </c>
      <c r="R305" s="135" t="s">
        <v>44</v>
      </c>
      <c r="S305" s="135" t="s">
        <v>153</v>
      </c>
      <c r="T305" s="135" t="s">
        <v>147</v>
      </c>
      <c r="U305" s="135" t="s">
        <v>44</v>
      </c>
      <c r="V305" s="136"/>
      <c r="W305" s="136"/>
      <c r="X305" s="137" t="s">
        <v>44</v>
      </c>
    </row>
    <row r="306" spans="1:24" s="4" customFormat="1" ht="18" customHeight="1" x14ac:dyDescent="0.15">
      <c r="A306" s="32">
        <f t="shared" si="51"/>
        <v>8</v>
      </c>
      <c r="B306" s="69" t="s">
        <v>203</v>
      </c>
      <c r="C306" s="69" t="s">
        <v>249</v>
      </c>
      <c r="D306" s="69" t="s">
        <v>195</v>
      </c>
      <c r="E306" s="70" t="s">
        <v>151</v>
      </c>
      <c r="F306" s="70">
        <v>3</v>
      </c>
      <c r="G306" s="103">
        <f t="shared" si="52"/>
        <v>10</v>
      </c>
      <c r="H306" s="103">
        <f t="shared" si="53"/>
        <v>30</v>
      </c>
      <c r="I306" s="138" t="s">
        <v>44</v>
      </c>
      <c r="J306" s="156">
        <f t="shared" si="54"/>
        <v>10</v>
      </c>
      <c r="K306" s="159">
        <f t="shared" si="55"/>
        <v>30</v>
      </c>
      <c r="L306" s="131">
        <v>1</v>
      </c>
      <c r="M306" s="162">
        <v>10</v>
      </c>
      <c r="N306" s="132">
        <v>1</v>
      </c>
      <c r="O306" s="133">
        <f>IF(AND(B306="",C306=""),"",IF(J306&gt;=20000,0.05,IF(J306&gt;=10000,0.1,IF(J306&gt;=5000,0.2,IF(J306&gt;=1000,0.3,IF(J306&gt;=0,0.4,{0}))))))</f>
        <v>0.4</v>
      </c>
      <c r="P306" s="165">
        <f t="shared" si="56"/>
        <v>12</v>
      </c>
      <c r="Q306" s="134" t="s">
        <v>152</v>
      </c>
      <c r="R306" s="135" t="s">
        <v>44</v>
      </c>
      <c r="S306" s="135" t="s">
        <v>153</v>
      </c>
      <c r="T306" s="135" t="s">
        <v>147</v>
      </c>
      <c r="U306" s="135" t="s">
        <v>44</v>
      </c>
      <c r="V306" s="136"/>
      <c r="W306" s="136"/>
      <c r="X306" s="137" t="s">
        <v>44</v>
      </c>
    </row>
    <row r="307" spans="1:24" s="4" customFormat="1" ht="18" customHeight="1" x14ac:dyDescent="0.15">
      <c r="A307" s="32">
        <f t="shared" si="51"/>
        <v>9</v>
      </c>
      <c r="B307" s="69" t="s">
        <v>165</v>
      </c>
      <c r="C307" s="69" t="s">
        <v>166</v>
      </c>
      <c r="D307" s="69" t="s">
        <v>167</v>
      </c>
      <c r="E307" s="70" t="s">
        <v>151</v>
      </c>
      <c r="F307" s="70">
        <v>3</v>
      </c>
      <c r="G307" s="103">
        <f t="shared" si="52"/>
        <v>5</v>
      </c>
      <c r="H307" s="103">
        <f t="shared" si="53"/>
        <v>15</v>
      </c>
      <c r="I307" s="138" t="s">
        <v>44</v>
      </c>
      <c r="J307" s="156">
        <f t="shared" si="54"/>
        <v>5</v>
      </c>
      <c r="K307" s="159">
        <f t="shared" si="55"/>
        <v>15</v>
      </c>
      <c r="L307" s="131">
        <v>1</v>
      </c>
      <c r="M307" s="162">
        <v>5</v>
      </c>
      <c r="N307" s="132">
        <v>1</v>
      </c>
      <c r="O307" s="133">
        <f>IF(AND(B307="",C307=""),"",IF(J307&gt;=20000,0.05,IF(J307&gt;=10000,0.1,IF(J307&gt;=5000,0.2,IF(J307&gt;=1000,0.3,IF(J307&gt;=0,0.4,{0}))))))</f>
        <v>0.4</v>
      </c>
      <c r="P307" s="165">
        <f t="shared" si="56"/>
        <v>6</v>
      </c>
      <c r="Q307" s="134" t="s">
        <v>152</v>
      </c>
      <c r="R307" s="135" t="s">
        <v>44</v>
      </c>
      <c r="S307" s="135" t="s">
        <v>168</v>
      </c>
      <c r="T307" s="135" t="s">
        <v>147</v>
      </c>
      <c r="U307" s="135" t="s">
        <v>44</v>
      </c>
      <c r="V307" s="136"/>
      <c r="W307" s="136"/>
      <c r="X307" s="137" t="s">
        <v>44</v>
      </c>
    </row>
    <row r="308" spans="1:24" s="4" customFormat="1" ht="18" customHeight="1" x14ac:dyDescent="0.15">
      <c r="A308" s="32">
        <f t="shared" si="51"/>
        <v>10</v>
      </c>
      <c r="B308" s="69" t="s">
        <v>205</v>
      </c>
      <c r="C308" s="60" t="s">
        <v>206</v>
      </c>
      <c r="D308" s="69" t="s">
        <v>195</v>
      </c>
      <c r="E308" s="70" t="s">
        <v>151</v>
      </c>
      <c r="F308" s="70">
        <v>2</v>
      </c>
      <c r="G308" s="103">
        <f t="shared" si="52"/>
        <v>7</v>
      </c>
      <c r="H308" s="103">
        <f t="shared" si="53"/>
        <v>14</v>
      </c>
      <c r="I308" s="138" t="s">
        <v>44</v>
      </c>
      <c r="J308" s="156">
        <f t="shared" si="54"/>
        <v>7</v>
      </c>
      <c r="K308" s="159">
        <f t="shared" si="55"/>
        <v>14</v>
      </c>
      <c r="L308" s="131">
        <v>1</v>
      </c>
      <c r="M308" s="162">
        <v>7</v>
      </c>
      <c r="N308" s="132">
        <v>1</v>
      </c>
      <c r="O308" s="133">
        <f>IF(AND(B308="",C308=""),"",IF(J308&gt;=20000,0.05,IF(J308&gt;=10000,0.1,IF(J308&gt;=5000,0.2,IF(J308&gt;=1000,0.3,IF(J308&gt;=0,0.4,{0}))))))</f>
        <v>0.4</v>
      </c>
      <c r="P308" s="165">
        <f t="shared" si="56"/>
        <v>5.6</v>
      </c>
      <c r="Q308" s="134" t="s">
        <v>152</v>
      </c>
      <c r="R308" s="135" t="s">
        <v>44</v>
      </c>
      <c r="S308" s="135" t="s">
        <v>153</v>
      </c>
      <c r="T308" s="135" t="s">
        <v>147</v>
      </c>
      <c r="U308" s="135" t="s">
        <v>44</v>
      </c>
      <c r="V308" s="136"/>
      <c r="W308" s="136"/>
      <c r="X308" s="137" t="s">
        <v>44</v>
      </c>
    </row>
    <row r="309" spans="1:24" s="4" customFormat="1" ht="18" customHeight="1" x14ac:dyDescent="0.15">
      <c r="A309" s="32">
        <f t="shared" si="51"/>
        <v>11</v>
      </c>
      <c r="B309" s="69" t="s">
        <v>169</v>
      </c>
      <c r="C309" s="69" t="s">
        <v>170</v>
      </c>
      <c r="D309" s="69" t="s">
        <v>44</v>
      </c>
      <c r="E309" s="70" t="s">
        <v>151</v>
      </c>
      <c r="F309" s="70">
        <v>40</v>
      </c>
      <c r="G309" s="103">
        <f t="shared" si="52"/>
        <v>1</v>
      </c>
      <c r="H309" s="103">
        <f t="shared" si="53"/>
        <v>40</v>
      </c>
      <c r="I309" s="138" t="s">
        <v>44</v>
      </c>
      <c r="J309" s="156">
        <f t="shared" si="54"/>
        <v>1</v>
      </c>
      <c r="K309" s="159">
        <f t="shared" si="55"/>
        <v>40</v>
      </c>
      <c r="L309" s="131">
        <v>1</v>
      </c>
      <c r="M309" s="162">
        <v>1</v>
      </c>
      <c r="N309" s="132">
        <v>1</v>
      </c>
      <c r="O309" s="133">
        <f>IF(AND(B309="",C309=""),"",IF(J309&gt;=20000,0.05,IF(J309&gt;=10000,0.1,IF(J309&gt;=5000,0.2,IF(J309&gt;=1000,0.3,IF(J309&gt;=0,0.4,{0}))))))</f>
        <v>0.4</v>
      </c>
      <c r="P309" s="165">
        <f t="shared" si="56"/>
        <v>16</v>
      </c>
      <c r="Q309" s="134" t="s">
        <v>71</v>
      </c>
      <c r="R309" s="135" t="s">
        <v>44</v>
      </c>
      <c r="S309" s="135" t="s">
        <v>44</v>
      </c>
      <c r="T309" s="135" t="s">
        <v>147</v>
      </c>
      <c r="U309" s="135" t="s">
        <v>44</v>
      </c>
      <c r="V309" s="136"/>
      <c r="W309" s="136"/>
      <c r="X309" s="137" t="s">
        <v>44</v>
      </c>
    </row>
    <row r="310" spans="1:24" s="4" customFormat="1" ht="18" customHeight="1" x14ac:dyDescent="0.15">
      <c r="A310" s="32">
        <f t="shared" si="51"/>
        <v>12</v>
      </c>
      <c r="B310" s="69" t="s">
        <v>169</v>
      </c>
      <c r="C310" s="69" t="s">
        <v>171</v>
      </c>
      <c r="D310" s="69" t="s">
        <v>44</v>
      </c>
      <c r="E310" s="70" t="s">
        <v>151</v>
      </c>
      <c r="F310" s="70">
        <v>60</v>
      </c>
      <c r="G310" s="103">
        <f t="shared" si="52"/>
        <v>1.6</v>
      </c>
      <c r="H310" s="103">
        <f t="shared" si="53"/>
        <v>96</v>
      </c>
      <c r="I310" s="138" t="s">
        <v>44</v>
      </c>
      <c r="J310" s="156">
        <f t="shared" si="54"/>
        <v>1.6</v>
      </c>
      <c r="K310" s="159">
        <f t="shared" si="55"/>
        <v>96</v>
      </c>
      <c r="L310" s="131">
        <v>1</v>
      </c>
      <c r="M310" s="162">
        <v>1.6</v>
      </c>
      <c r="N310" s="132">
        <v>1</v>
      </c>
      <c r="O310" s="133">
        <f>IF(AND(B310="",C310=""),"",IF(J310&gt;=20000,0.05,IF(J310&gt;=10000,0.1,IF(J310&gt;=5000,0.2,IF(J310&gt;=1000,0.3,IF(J310&gt;=0,0.4,{0}))))))</f>
        <v>0.4</v>
      </c>
      <c r="P310" s="165">
        <f t="shared" si="56"/>
        <v>38.4</v>
      </c>
      <c r="Q310" s="134" t="s">
        <v>71</v>
      </c>
      <c r="R310" s="135" t="s">
        <v>44</v>
      </c>
      <c r="S310" s="135" t="s">
        <v>44</v>
      </c>
      <c r="T310" s="135" t="s">
        <v>147</v>
      </c>
      <c r="U310" s="135" t="s">
        <v>44</v>
      </c>
      <c r="V310" s="136"/>
      <c r="W310" s="136"/>
      <c r="X310" s="137" t="s">
        <v>44</v>
      </c>
    </row>
    <row r="311" spans="1:24" s="4" customFormat="1" ht="18" customHeight="1" x14ac:dyDescent="0.15">
      <c r="A311" s="32">
        <f t="shared" si="51"/>
        <v>13</v>
      </c>
      <c r="B311" s="60" t="s">
        <v>169</v>
      </c>
      <c r="C311" s="60" t="s">
        <v>239</v>
      </c>
      <c r="D311" s="60" t="s">
        <v>44</v>
      </c>
      <c r="E311" s="61" t="s">
        <v>151</v>
      </c>
      <c r="F311" s="61">
        <v>10</v>
      </c>
      <c r="G311" s="102">
        <f t="shared" si="52"/>
        <v>2.5</v>
      </c>
      <c r="H311" s="103">
        <f t="shared" si="53"/>
        <v>25</v>
      </c>
      <c r="I311" s="138" t="s">
        <v>44</v>
      </c>
      <c r="J311" s="156">
        <f t="shared" si="54"/>
        <v>2.5</v>
      </c>
      <c r="K311" s="159">
        <f t="shared" si="55"/>
        <v>25</v>
      </c>
      <c r="L311" s="131">
        <v>1</v>
      </c>
      <c r="M311" s="162">
        <v>2.5</v>
      </c>
      <c r="N311" s="132">
        <v>1</v>
      </c>
      <c r="O311" s="133">
        <f>IF(AND(B311="",C311=""),"",IF(J311&gt;=20000,0.05,IF(J311&gt;=10000,0.1,IF(J311&gt;=5000,0.2,IF(J311&gt;=1000,0.3,IF(J311&gt;=0,0.4,{0}))))))</f>
        <v>0.4</v>
      </c>
      <c r="P311" s="165">
        <f t="shared" si="56"/>
        <v>10</v>
      </c>
      <c r="Q311" s="134" t="s">
        <v>71</v>
      </c>
      <c r="R311" s="135" t="s">
        <v>44</v>
      </c>
      <c r="S311" s="135" t="s">
        <v>44</v>
      </c>
      <c r="T311" s="135" t="s">
        <v>147</v>
      </c>
      <c r="U311" s="135" t="s">
        <v>44</v>
      </c>
      <c r="V311" s="136"/>
      <c r="W311" s="136"/>
      <c r="X311" s="137" t="s">
        <v>44</v>
      </c>
    </row>
    <row r="312" spans="1:24" s="4" customFormat="1" ht="18" customHeight="1" x14ac:dyDescent="0.15">
      <c r="A312" s="32">
        <f t="shared" si="51"/>
        <v>14</v>
      </c>
      <c r="B312" s="60" t="s">
        <v>169</v>
      </c>
      <c r="C312" s="60" t="s">
        <v>207</v>
      </c>
      <c r="D312" s="60" t="s">
        <v>44</v>
      </c>
      <c r="E312" s="61" t="s">
        <v>151</v>
      </c>
      <c r="F312" s="61">
        <v>10</v>
      </c>
      <c r="G312" s="102">
        <f t="shared" si="52"/>
        <v>3.5</v>
      </c>
      <c r="H312" s="103">
        <f t="shared" si="53"/>
        <v>35</v>
      </c>
      <c r="I312" s="138" t="s">
        <v>44</v>
      </c>
      <c r="J312" s="156">
        <f t="shared" si="54"/>
        <v>3.5</v>
      </c>
      <c r="K312" s="159">
        <f t="shared" si="55"/>
        <v>35</v>
      </c>
      <c r="L312" s="131">
        <v>1</v>
      </c>
      <c r="M312" s="162">
        <v>3.5</v>
      </c>
      <c r="N312" s="132">
        <v>1</v>
      </c>
      <c r="O312" s="133">
        <f>IF(AND(B312="",C312=""),"",IF(J312&gt;=20000,0.05,IF(J312&gt;=10000,0.1,IF(J312&gt;=5000,0.2,IF(J312&gt;=1000,0.3,IF(J312&gt;=0,0.4,{0}))))))</f>
        <v>0.4</v>
      </c>
      <c r="P312" s="165">
        <f t="shared" si="56"/>
        <v>14</v>
      </c>
      <c r="Q312" s="134" t="s">
        <v>71</v>
      </c>
      <c r="R312" s="135" t="s">
        <v>44</v>
      </c>
      <c r="S312" s="135" t="s">
        <v>44</v>
      </c>
      <c r="T312" s="135" t="s">
        <v>147</v>
      </c>
      <c r="U312" s="135" t="s">
        <v>44</v>
      </c>
      <c r="V312" s="136"/>
      <c r="W312" s="136"/>
      <c r="X312" s="137" t="s">
        <v>44</v>
      </c>
    </row>
    <row r="313" spans="1:24" s="4" customFormat="1" ht="18" customHeight="1" x14ac:dyDescent="0.15">
      <c r="A313" s="32">
        <f t="shared" si="51"/>
        <v>15</v>
      </c>
      <c r="B313" s="60" t="s">
        <v>169</v>
      </c>
      <c r="C313" s="60" t="s">
        <v>208</v>
      </c>
      <c r="D313" s="60" t="s">
        <v>44</v>
      </c>
      <c r="E313" s="61" t="s">
        <v>151</v>
      </c>
      <c r="F313" s="61">
        <v>15</v>
      </c>
      <c r="G313" s="102">
        <f t="shared" si="52"/>
        <v>9</v>
      </c>
      <c r="H313" s="102">
        <f t="shared" si="53"/>
        <v>135</v>
      </c>
      <c r="I313" s="62" t="s">
        <v>44</v>
      </c>
      <c r="J313" s="156">
        <f t="shared" si="54"/>
        <v>9</v>
      </c>
      <c r="K313" s="159">
        <f t="shared" si="55"/>
        <v>135</v>
      </c>
      <c r="L313" s="131">
        <v>1</v>
      </c>
      <c r="M313" s="162">
        <v>9</v>
      </c>
      <c r="N313" s="132">
        <v>1</v>
      </c>
      <c r="O313" s="133">
        <f>IF(AND(B313="",C313=""),"",IF(J313&gt;=20000,0.05,IF(J313&gt;=10000,0.1,IF(J313&gt;=5000,0.2,IF(J313&gt;=1000,0.3,IF(J313&gt;=0,0.4,{0}))))))</f>
        <v>0.4</v>
      </c>
      <c r="P313" s="165">
        <f t="shared" si="56"/>
        <v>54</v>
      </c>
      <c r="Q313" s="134" t="s">
        <v>71</v>
      </c>
      <c r="R313" s="135" t="s">
        <v>44</v>
      </c>
      <c r="S313" s="135" t="s">
        <v>44</v>
      </c>
      <c r="T313" s="135" t="s">
        <v>147</v>
      </c>
      <c r="U313" s="135" t="s">
        <v>44</v>
      </c>
      <c r="V313" s="136"/>
      <c r="W313" s="136"/>
      <c r="X313" s="137" t="s">
        <v>44</v>
      </c>
    </row>
    <row r="314" spans="1:24" s="4" customFormat="1" ht="18" customHeight="1" x14ac:dyDescent="0.15">
      <c r="A314" s="32">
        <f t="shared" si="51"/>
        <v>16</v>
      </c>
      <c r="B314" s="60" t="s">
        <v>172</v>
      </c>
      <c r="C314" s="60" t="s">
        <v>209</v>
      </c>
      <c r="D314" s="60" t="s">
        <v>174</v>
      </c>
      <c r="E314" s="61" t="s">
        <v>151</v>
      </c>
      <c r="F314" s="61">
        <v>2.5</v>
      </c>
      <c r="G314" s="102">
        <f t="shared" si="52"/>
        <v>333</v>
      </c>
      <c r="H314" s="102">
        <f t="shared" si="53"/>
        <v>832.5</v>
      </c>
      <c r="I314" s="62" t="s">
        <v>44</v>
      </c>
      <c r="J314" s="156">
        <f t="shared" si="54"/>
        <v>333</v>
      </c>
      <c r="K314" s="159">
        <f t="shared" si="55"/>
        <v>832.5</v>
      </c>
      <c r="L314" s="131">
        <v>1</v>
      </c>
      <c r="M314" s="162">
        <v>333</v>
      </c>
      <c r="N314" s="132">
        <v>1</v>
      </c>
      <c r="O314" s="133">
        <f>IF(AND(B314="",C314=""),"",IF(J314&gt;=20000,0.05,IF(J314&gt;=10000,0.1,IF(J314&gt;=5000,0.2,IF(J314&gt;=1000,0.3,IF(J314&gt;=0,0.4,{0}))))))</f>
        <v>0.4</v>
      </c>
      <c r="P314" s="165">
        <f t="shared" si="56"/>
        <v>333</v>
      </c>
      <c r="Q314" s="134" t="s">
        <v>175</v>
      </c>
      <c r="R314" s="135" t="s">
        <v>44</v>
      </c>
      <c r="S314" s="135" t="s">
        <v>176</v>
      </c>
      <c r="T314" s="135" t="s">
        <v>147</v>
      </c>
      <c r="U314" s="135" t="s">
        <v>44</v>
      </c>
      <c r="V314" s="136"/>
      <c r="W314" s="136"/>
      <c r="X314" s="137" t="s">
        <v>44</v>
      </c>
    </row>
    <row r="315" spans="1:24" s="4" customFormat="1" ht="18" customHeight="1" x14ac:dyDescent="0.15">
      <c r="A315" s="32">
        <f t="shared" si="51"/>
        <v>17</v>
      </c>
      <c r="B315" s="60" t="s">
        <v>183</v>
      </c>
      <c r="C315" s="60" t="s">
        <v>210</v>
      </c>
      <c r="D315" s="60" t="s">
        <v>174</v>
      </c>
      <c r="E315" s="61" t="s">
        <v>151</v>
      </c>
      <c r="F315" s="61">
        <v>1</v>
      </c>
      <c r="G315" s="102">
        <f t="shared" si="52"/>
        <v>187</v>
      </c>
      <c r="H315" s="102">
        <f t="shared" si="53"/>
        <v>187</v>
      </c>
      <c r="I315" s="62" t="s">
        <v>44</v>
      </c>
      <c r="J315" s="156">
        <f t="shared" si="54"/>
        <v>187</v>
      </c>
      <c r="K315" s="159">
        <f t="shared" si="55"/>
        <v>187</v>
      </c>
      <c r="L315" s="131">
        <v>1</v>
      </c>
      <c r="M315" s="162">
        <v>187</v>
      </c>
      <c r="N315" s="132">
        <v>1</v>
      </c>
      <c r="O315" s="133">
        <f>IF(AND(B315="",C315=""),"",IF(J315&gt;=20000,0.05,IF(J315&gt;=10000,0.1,IF(J315&gt;=5000,0.2,IF(J315&gt;=1000,0.3,IF(J315&gt;=0,0.4,{0}))))))</f>
        <v>0.4</v>
      </c>
      <c r="P315" s="165">
        <f t="shared" si="56"/>
        <v>74.8</v>
      </c>
      <c r="Q315" s="134" t="s">
        <v>175</v>
      </c>
      <c r="R315" s="135" t="s">
        <v>44</v>
      </c>
      <c r="S315" s="135" t="s">
        <v>176</v>
      </c>
      <c r="T315" s="135" t="s">
        <v>147</v>
      </c>
      <c r="U315" s="135" t="s">
        <v>44</v>
      </c>
      <c r="V315" s="136"/>
      <c r="W315" s="136"/>
      <c r="X315" s="137" t="s">
        <v>44</v>
      </c>
    </row>
    <row r="316" spans="1:24" s="4" customFormat="1" ht="18" customHeight="1" x14ac:dyDescent="0.15">
      <c r="A316" s="32">
        <f t="shared" si="51"/>
        <v>18</v>
      </c>
      <c r="B316" s="60" t="s">
        <v>242</v>
      </c>
      <c r="C316" s="60" t="s">
        <v>243</v>
      </c>
      <c r="D316" s="60" t="s">
        <v>195</v>
      </c>
      <c r="E316" s="61" t="s">
        <v>151</v>
      </c>
      <c r="F316" s="61">
        <v>2</v>
      </c>
      <c r="G316" s="102">
        <f t="shared" si="52"/>
        <v>10</v>
      </c>
      <c r="H316" s="102">
        <f t="shared" si="53"/>
        <v>20</v>
      </c>
      <c r="I316" s="62" t="s">
        <v>44</v>
      </c>
      <c r="J316" s="156">
        <f t="shared" si="54"/>
        <v>10</v>
      </c>
      <c r="K316" s="159">
        <f t="shared" si="55"/>
        <v>20</v>
      </c>
      <c r="L316" s="131">
        <v>1</v>
      </c>
      <c r="M316" s="162">
        <v>10</v>
      </c>
      <c r="N316" s="132">
        <v>1</v>
      </c>
      <c r="O316" s="133">
        <f>IF(AND(B316="",C316=""),"",IF(J316&gt;=20000,0.05,IF(J316&gt;=10000,0.1,IF(J316&gt;=5000,0.2,IF(J316&gt;=1000,0.3,IF(J316&gt;=0,0.4,{0}))))))</f>
        <v>0.4</v>
      </c>
      <c r="P316" s="165">
        <f t="shared" si="56"/>
        <v>8</v>
      </c>
      <c r="Q316" s="134" t="s">
        <v>152</v>
      </c>
      <c r="R316" s="135" t="s">
        <v>44</v>
      </c>
      <c r="S316" s="135" t="s">
        <v>153</v>
      </c>
      <c r="T316" s="135" t="s">
        <v>147</v>
      </c>
      <c r="U316" s="135" t="s">
        <v>44</v>
      </c>
      <c r="V316" s="136"/>
      <c r="W316" s="136"/>
      <c r="X316" s="137" t="s">
        <v>44</v>
      </c>
    </row>
    <row r="317" spans="1:24" s="4" customFormat="1" ht="18" customHeight="1" x14ac:dyDescent="0.15">
      <c r="A317" s="32">
        <f t="shared" si="51"/>
        <v>19</v>
      </c>
      <c r="B317" s="60" t="s">
        <v>244</v>
      </c>
      <c r="C317" s="60" t="s">
        <v>245</v>
      </c>
      <c r="D317" s="60" t="s">
        <v>246</v>
      </c>
      <c r="E317" s="61" t="s">
        <v>151</v>
      </c>
      <c r="F317" s="61">
        <v>2</v>
      </c>
      <c r="G317" s="102">
        <f t="shared" si="52"/>
        <v>20</v>
      </c>
      <c r="H317" s="102">
        <f t="shared" si="53"/>
        <v>40</v>
      </c>
      <c r="I317" s="62" t="s">
        <v>44</v>
      </c>
      <c r="J317" s="156">
        <f t="shared" si="54"/>
        <v>20</v>
      </c>
      <c r="K317" s="159">
        <f t="shared" si="55"/>
        <v>40</v>
      </c>
      <c r="L317" s="131">
        <v>1</v>
      </c>
      <c r="M317" s="162">
        <v>20</v>
      </c>
      <c r="N317" s="132">
        <v>1</v>
      </c>
      <c r="O317" s="133">
        <f>IF(AND(B317="",C317=""),"",IF(J317&gt;=20000,0.05,IF(J317&gt;=10000,0.1,IF(J317&gt;=5000,0.2,IF(J317&gt;=1000,0.3,IF(J317&gt;=0,0.4,{0}))))))</f>
        <v>0.4</v>
      </c>
      <c r="P317" s="165">
        <f t="shared" si="56"/>
        <v>16</v>
      </c>
      <c r="Q317" s="134" t="s">
        <v>152</v>
      </c>
      <c r="R317" s="135" t="s">
        <v>44</v>
      </c>
      <c r="S317" s="135" t="s">
        <v>153</v>
      </c>
      <c r="T317" s="135" t="s">
        <v>147</v>
      </c>
      <c r="U317" s="135" t="s">
        <v>44</v>
      </c>
      <c r="V317" s="136"/>
      <c r="W317" s="136"/>
      <c r="X317" s="137" t="s">
        <v>44</v>
      </c>
    </row>
    <row r="318" spans="1:24" s="4" customFormat="1" ht="18" customHeight="1" x14ac:dyDescent="0.15">
      <c r="A318" s="32">
        <f t="shared" si="51"/>
        <v>20</v>
      </c>
      <c r="B318" s="60" t="s">
        <v>185</v>
      </c>
      <c r="C318" s="60" t="s">
        <v>44</v>
      </c>
      <c r="D318" s="60" t="s">
        <v>44</v>
      </c>
      <c r="E318" s="61" t="s">
        <v>151</v>
      </c>
      <c r="F318" s="61">
        <v>16</v>
      </c>
      <c r="G318" s="102">
        <f t="shared" si="52"/>
        <v>8.5</v>
      </c>
      <c r="H318" s="102">
        <f t="shared" si="53"/>
        <v>136</v>
      </c>
      <c r="I318" s="62" t="s">
        <v>44</v>
      </c>
      <c r="J318" s="156">
        <f t="shared" si="54"/>
        <v>8.5</v>
      </c>
      <c r="K318" s="159">
        <f t="shared" si="55"/>
        <v>136</v>
      </c>
      <c r="L318" s="131">
        <v>1</v>
      </c>
      <c r="M318" s="162">
        <v>8.5</v>
      </c>
      <c r="N318" s="132">
        <v>1</v>
      </c>
      <c r="O318" s="133">
        <f>IF(AND(B318="",C318=""),"",IF(J318&gt;=20000,0.05,IF(J318&gt;=10000,0.1,IF(J318&gt;=5000,0.2,IF(J318&gt;=1000,0.3,IF(J318&gt;=0,0.4,{0}))))))</f>
        <v>0.4</v>
      </c>
      <c r="P318" s="165">
        <f t="shared" si="56"/>
        <v>54.4</v>
      </c>
      <c r="Q318" s="134" t="s">
        <v>71</v>
      </c>
      <c r="R318" s="135" t="s">
        <v>44</v>
      </c>
      <c r="S318" s="135" t="s">
        <v>44</v>
      </c>
      <c r="T318" s="135" t="s">
        <v>147</v>
      </c>
      <c r="U318" s="135" t="s">
        <v>44</v>
      </c>
      <c r="V318" s="136"/>
      <c r="W318" s="136"/>
      <c r="X318" s="137" t="s">
        <v>44</v>
      </c>
    </row>
    <row r="319" spans="1:24" s="4" customFormat="1" ht="18" customHeight="1" x14ac:dyDescent="0.15">
      <c r="A319" s="32">
        <f t="shared" si="51"/>
        <v>21</v>
      </c>
      <c r="B319" s="60" t="s">
        <v>44</v>
      </c>
      <c r="C319" s="60" t="s">
        <v>44</v>
      </c>
      <c r="D319" s="60" t="s">
        <v>44</v>
      </c>
      <c r="E319" s="61"/>
      <c r="F319" s="61" t="str">
        <f>IF(AND(B319="",C319=""),"",1)</f>
        <v/>
      </c>
      <c r="G319" s="102" t="str">
        <f t="shared" si="52"/>
        <v/>
      </c>
      <c r="H319" s="102" t="str">
        <f t="shared" si="53"/>
        <v/>
      </c>
      <c r="I319" s="62" t="s">
        <v>44</v>
      </c>
      <c r="J319" s="156" t="str">
        <f t="shared" si="54"/>
        <v/>
      </c>
      <c r="K319" s="159" t="str">
        <f t="shared" si="55"/>
        <v/>
      </c>
      <c r="L319" s="131" t="str">
        <f>IF(AND(B319="",C319=""),"",1)</f>
        <v/>
      </c>
      <c r="M319" s="162"/>
      <c r="N319" s="132" t="str">
        <f>IF(AND(B319="",C319=""),"",1)</f>
        <v/>
      </c>
      <c r="O319" s="133" t="str">
        <f>IF(AND(B319="",C319=""),"",IF(J319&gt;=20000,0.05,IF(J319&gt;=10000,0.1,IF(J319&gt;=5000,0.2,IF(J319&gt;=1000,0.3,IF(J319&gt;=0,0.4,{0}))))))</f>
        <v/>
      </c>
      <c r="P319" s="165" t="str">
        <f t="shared" si="56"/>
        <v/>
      </c>
      <c r="Q319" s="134" t="str">
        <f>IF(AND(B319="",C319=""),"","元件")</f>
        <v/>
      </c>
      <c r="R319" s="135" t="s">
        <v>44</v>
      </c>
      <c r="S319" s="135" t="s">
        <v>44</v>
      </c>
      <c r="T319" s="135" t="s">
        <v>44</v>
      </c>
      <c r="U319" s="135" t="s">
        <v>44</v>
      </c>
      <c r="V319" s="136"/>
      <c r="W319" s="136"/>
      <c r="X319" s="137" t="s">
        <v>44</v>
      </c>
    </row>
    <row r="320" spans="1:24" s="4" customFormat="1" ht="18" customHeight="1" x14ac:dyDescent="0.15">
      <c r="A320" s="32">
        <f t="shared" si="51"/>
        <v>22</v>
      </c>
      <c r="B320" s="139" t="s">
        <v>38</v>
      </c>
      <c r="C320" s="140"/>
      <c r="D320" s="95"/>
      <c r="E320" s="70"/>
      <c r="F320" s="70"/>
      <c r="G320" s="103"/>
      <c r="H320" s="103">
        <f>ROUND(SUM(H298:INDEX(H:H,ROW()-1)),2)</f>
        <v>12207.5</v>
      </c>
      <c r="I320" s="62" t="s">
        <v>44</v>
      </c>
      <c r="J320" s="156"/>
      <c r="K320" s="159">
        <f>ROUND(SUM(K298:INDEX(K:K,ROW()-1)),2)</f>
        <v>12207.5</v>
      </c>
      <c r="L320" s="131"/>
      <c r="M320" s="162"/>
      <c r="N320" s="132"/>
      <c r="O320" s="133"/>
      <c r="P320" s="165"/>
      <c r="Q320" s="134"/>
      <c r="R320" s="135" t="s">
        <v>44</v>
      </c>
      <c r="S320" s="135" t="s">
        <v>44</v>
      </c>
      <c r="T320" s="135" t="s">
        <v>44</v>
      </c>
      <c r="U320" s="135" t="s">
        <v>44</v>
      </c>
      <c r="V320" s="136">
        <f>ROUND(SUMPRODUCT(F298:INDEX(F:F,ROW()-1),V298:INDEX(V:V,ROW()-1)),2)</f>
        <v>0</v>
      </c>
      <c r="W320" s="136">
        <f>ROUND(SUMPRODUCT(F298:INDEX(F:F,ROW()-1),W298:INDEX(W:W,ROW()-1)),2)</f>
        <v>0</v>
      </c>
      <c r="X320" s="137" t="s">
        <v>44</v>
      </c>
    </row>
    <row r="321" spans="1:24" s="4" customFormat="1" ht="18" customHeight="1" x14ac:dyDescent="0.15">
      <c r="A321" s="32">
        <f t="shared" si="51"/>
        <v>23</v>
      </c>
      <c r="B321" s="139" t="s">
        <v>74</v>
      </c>
      <c r="C321" s="140"/>
      <c r="D321" s="95"/>
      <c r="E321" s="70"/>
      <c r="F321" s="70"/>
      <c r="G321" s="103"/>
      <c r="H321" s="103">
        <f>ROUND(H320*0.2,2)</f>
        <v>2441.5</v>
      </c>
      <c r="I321" s="62" t="s">
        <v>44</v>
      </c>
      <c r="J321" s="156"/>
      <c r="K321" s="159"/>
      <c r="L321" s="131"/>
      <c r="M321" s="162"/>
      <c r="N321" s="132"/>
      <c r="O321" s="133"/>
      <c r="P321" s="165"/>
      <c r="Q321" s="134" t="s">
        <v>75</v>
      </c>
      <c r="R321" s="135"/>
      <c r="S321" s="135"/>
      <c r="T321" s="135"/>
      <c r="U321" s="135"/>
      <c r="V321" s="136"/>
      <c r="W321" s="136"/>
      <c r="X321" s="137"/>
    </row>
    <row r="322" spans="1:24" s="4" customFormat="1" ht="18" customHeight="1" x14ac:dyDescent="0.15">
      <c r="A322" s="32">
        <f t="shared" si="51"/>
        <v>24</v>
      </c>
      <c r="B322" s="95" t="s">
        <v>72</v>
      </c>
      <c r="C322" s="140"/>
      <c r="D322" s="95"/>
      <c r="E322" s="70"/>
      <c r="F322" s="70"/>
      <c r="G322" s="103"/>
      <c r="H322" s="103">
        <f>ROUND(SUM(H320:H321),2)</f>
        <v>14649</v>
      </c>
      <c r="I322" s="141"/>
      <c r="J322" s="156"/>
      <c r="K322" s="159">
        <f>ROUND(SUM(K320:K321),2)</f>
        <v>12207.5</v>
      </c>
      <c r="L322" s="142"/>
      <c r="M322" s="162"/>
      <c r="N322" s="143"/>
      <c r="O322" s="144"/>
      <c r="P322" s="165"/>
      <c r="Q322" s="134"/>
      <c r="R322" s="135" t="s">
        <v>44</v>
      </c>
      <c r="S322" s="135" t="s">
        <v>44</v>
      </c>
      <c r="T322" s="135" t="s">
        <v>44</v>
      </c>
      <c r="U322" s="135" t="s">
        <v>44</v>
      </c>
      <c r="V322" s="136"/>
      <c r="W322" s="136"/>
      <c r="X322" s="137" t="s">
        <v>44</v>
      </c>
    </row>
    <row r="323" spans="1:24" s="4" customFormat="1" ht="18" customHeight="1" x14ac:dyDescent="0.15">
      <c r="A323" s="145" t="s">
        <v>73</v>
      </c>
      <c r="B323" s="146"/>
      <c r="C323" s="147"/>
      <c r="D323" s="148"/>
      <c r="E323" s="148" t="s">
        <v>312</v>
      </c>
      <c r="F323" s="148">
        <v>16</v>
      </c>
      <c r="G323" s="154">
        <f>ROUND(H322,2)</f>
        <v>14649</v>
      </c>
      <c r="H323" s="154">
        <f>ROUND(F323*G323,2)</f>
        <v>234384</v>
      </c>
      <c r="I323" s="149"/>
      <c r="J323" s="157"/>
      <c r="K323" s="160">
        <f>ROUND(K322*F323,2)</f>
        <v>195320</v>
      </c>
      <c r="L323" s="150"/>
      <c r="M323" s="163"/>
      <c r="N323" s="151"/>
      <c r="O323" s="152"/>
      <c r="P323" s="166"/>
      <c r="Q323" s="134"/>
      <c r="R323" s="135" t="s">
        <v>44</v>
      </c>
      <c r="S323" s="135" t="s">
        <v>44</v>
      </c>
      <c r="T323" s="135" t="s">
        <v>44</v>
      </c>
      <c r="U323" s="135" t="s">
        <v>44</v>
      </c>
      <c r="V323" s="136"/>
      <c r="W323" s="136"/>
      <c r="X323" s="137" t="s">
        <v>44</v>
      </c>
    </row>
    <row r="324" spans="1:24" s="122" customFormat="1" ht="18" customHeight="1" x14ac:dyDescent="0.15">
      <c r="A324" s="96"/>
      <c r="B324" s="120" t="s">
        <v>44</v>
      </c>
      <c r="C324" s="120" t="s">
        <v>44</v>
      </c>
      <c r="D324" s="120" t="s">
        <v>44</v>
      </c>
      <c r="Q324" s="5"/>
      <c r="R324" s="5"/>
      <c r="S324" s="5"/>
      <c r="T324" s="5"/>
      <c r="U324" s="5"/>
      <c r="X324" s="120" t="s">
        <v>44</v>
      </c>
    </row>
    <row r="325" spans="1:24" s="122" customFormat="1" ht="18" customHeight="1" x14ac:dyDescent="0.15">
      <c r="A325" s="96"/>
      <c r="B325" s="120" t="s">
        <v>44</v>
      </c>
      <c r="C325" s="120" t="s">
        <v>44</v>
      </c>
      <c r="D325" s="120" t="s">
        <v>44</v>
      </c>
      <c r="Q325" s="5"/>
      <c r="R325" s="5"/>
      <c r="S325" s="5"/>
      <c r="T325" s="5"/>
      <c r="U325" s="5"/>
      <c r="X325" s="120" t="s">
        <v>44</v>
      </c>
    </row>
    <row r="326" spans="1:24" s="4" customFormat="1" ht="18" customHeight="1" x14ac:dyDescent="0.15">
      <c r="A326" s="98" t="str">
        <f>CONCATENATE("报价人：",项目信息!$B$8)</f>
        <v>报价人：wzr</v>
      </c>
      <c r="B326" s="98"/>
      <c r="C326" s="122"/>
      <c r="D326" s="122"/>
      <c r="E326" s="122"/>
      <c r="F326" s="122"/>
      <c r="G326" s="122"/>
      <c r="H326" s="153" t="str">
        <f>项目信息!$B$9</f>
        <v>2023.12.06</v>
      </c>
      <c r="Q326" s="5"/>
      <c r="R326" s="5"/>
      <c r="S326" s="5"/>
      <c r="T326" s="5"/>
      <c r="U326" s="5"/>
      <c r="X326" s="129" t="s">
        <v>44</v>
      </c>
    </row>
    <row r="327" spans="1:24" ht="18" customHeight="1" x14ac:dyDescent="0.15">
      <c r="A327" s="195" t="str">
        <f>T(项目信息!$B$22)</f>
        <v>利驰软件（苏州）有限公司</v>
      </c>
      <c r="B327" s="195"/>
      <c r="C327" s="195"/>
      <c r="D327" s="195"/>
      <c r="E327" s="195"/>
      <c r="F327" s="195"/>
      <c r="G327" s="195"/>
      <c r="H327" s="195"/>
      <c r="I327" s="195"/>
      <c r="Q327" s="1"/>
      <c r="R327" s="1"/>
      <c r="S327" s="1"/>
      <c r="T327" s="1"/>
      <c r="U327" s="1"/>
    </row>
    <row r="328" spans="1:24" ht="18" customHeight="1" x14ac:dyDescent="0.15">
      <c r="A328" s="196" t="str">
        <f>T(项目信息!$B$23)</f>
        <v/>
      </c>
      <c r="B328" s="196"/>
      <c r="C328" s="196"/>
      <c r="D328" s="196"/>
      <c r="E328" s="196"/>
      <c r="F328" s="196"/>
      <c r="G328" s="196"/>
      <c r="H328" s="196"/>
      <c r="I328" s="196"/>
      <c r="Q328" s="1"/>
      <c r="R328" s="1"/>
      <c r="S328" s="1"/>
      <c r="T328" s="1"/>
      <c r="U328" s="1"/>
    </row>
    <row r="329" spans="1:24" ht="18" customHeight="1" x14ac:dyDescent="0.15">
      <c r="A329" s="197" t="s">
        <v>46</v>
      </c>
      <c r="B329" s="197"/>
      <c r="C329" s="197"/>
      <c r="D329" s="197"/>
      <c r="E329" s="197"/>
      <c r="F329" s="197"/>
      <c r="G329" s="197"/>
      <c r="H329" s="197"/>
      <c r="I329" s="197"/>
      <c r="Q329" s="1"/>
      <c r="R329" s="1"/>
      <c r="S329" s="1"/>
      <c r="T329" s="1"/>
      <c r="U329" s="1"/>
    </row>
    <row r="330" spans="1:24" s="122" customFormat="1" ht="18" customHeight="1" x14ac:dyDescent="0.15">
      <c r="A330" s="114" t="s">
        <v>47</v>
      </c>
      <c r="B330" s="115" t="s">
        <v>323</v>
      </c>
      <c r="C330" s="116" t="s">
        <v>48</v>
      </c>
      <c r="D330" s="198" t="s">
        <v>323</v>
      </c>
      <c r="E330" s="198"/>
      <c r="F330" s="117" t="s">
        <v>49</v>
      </c>
      <c r="G330" s="198" t="s">
        <v>324</v>
      </c>
      <c r="H330" s="198"/>
      <c r="I330" s="118" t="s">
        <v>44</v>
      </c>
      <c r="J330" s="119" t="s">
        <v>50</v>
      </c>
      <c r="K330" s="120" t="s">
        <v>44</v>
      </c>
      <c r="L330" s="119" t="s">
        <v>51</v>
      </c>
      <c r="M330" s="120" t="s">
        <v>44</v>
      </c>
      <c r="N330" s="121" t="s">
        <v>44</v>
      </c>
      <c r="Q330" s="5"/>
      <c r="R330" s="5"/>
      <c r="S330" s="5"/>
      <c r="T330" s="5"/>
      <c r="U330" s="5"/>
    </row>
    <row r="331" spans="1:24" s="4" customFormat="1" ht="20.100000000000001" customHeight="1" x14ac:dyDescent="0.15">
      <c r="A331" s="7" t="s">
        <v>30</v>
      </c>
      <c r="B331" s="8" t="s">
        <v>52</v>
      </c>
      <c r="C331" s="8" t="s">
        <v>53</v>
      </c>
      <c r="D331" s="123" t="s">
        <v>43</v>
      </c>
      <c r="E331" s="46" t="s">
        <v>54</v>
      </c>
      <c r="F331" s="46" t="s">
        <v>55</v>
      </c>
      <c r="G331" s="47" t="s">
        <v>56</v>
      </c>
      <c r="H331" s="9" t="s">
        <v>33</v>
      </c>
      <c r="I331" s="124" t="s">
        <v>57</v>
      </c>
      <c r="J331" s="125" t="s">
        <v>58</v>
      </c>
      <c r="K331" s="125" t="s">
        <v>59</v>
      </c>
      <c r="L331" s="126" t="s">
        <v>60</v>
      </c>
      <c r="M331" s="125" t="s">
        <v>61</v>
      </c>
      <c r="N331" s="126" t="s">
        <v>62</v>
      </c>
      <c r="O331" s="127" t="s">
        <v>63</v>
      </c>
      <c r="P331" s="125" t="s">
        <v>64</v>
      </c>
      <c r="Q331" s="128" t="s">
        <v>65</v>
      </c>
      <c r="R331" s="128" t="s">
        <v>66</v>
      </c>
      <c r="S331" s="128" t="s">
        <v>67</v>
      </c>
      <c r="T331" s="128" t="s">
        <v>68</v>
      </c>
      <c r="U331" s="128" t="s">
        <v>69</v>
      </c>
      <c r="V331" s="128" t="s">
        <v>70</v>
      </c>
      <c r="W331" s="128" t="s">
        <v>71</v>
      </c>
      <c r="X331" s="129" t="s">
        <v>44</v>
      </c>
    </row>
    <row r="332" spans="1:24" s="4" customFormat="1" ht="18" customHeight="1" x14ac:dyDescent="0.15">
      <c r="A332" s="50">
        <f t="shared" ref="A332:A354" si="57">ROW()-ROW(A$331)</f>
        <v>1</v>
      </c>
      <c r="B332" s="51" t="s">
        <v>148</v>
      </c>
      <c r="C332" s="51" t="s">
        <v>254</v>
      </c>
      <c r="D332" s="51" t="s">
        <v>150</v>
      </c>
      <c r="E332" s="52" t="s">
        <v>151</v>
      </c>
      <c r="F332" s="52">
        <v>3</v>
      </c>
      <c r="G332" s="101">
        <f t="shared" ref="G332:G351" si="58">IF(AND(B332="",C332=""),"",ROUND(M332*L332*N332,2))</f>
        <v>295</v>
      </c>
      <c r="H332" s="101">
        <f t="shared" ref="H332:H351" si="59">IF(AND(B332="",C332=""),"",ROUND(F332*G332,2))</f>
        <v>885</v>
      </c>
      <c r="I332" s="130" t="s">
        <v>44</v>
      </c>
      <c r="J332" s="155">
        <f t="shared" ref="J332:J351" si="60">IF(AND(B332="",C332=""),"",ROUND(M332*N332,2))</f>
        <v>295</v>
      </c>
      <c r="K332" s="158">
        <f t="shared" ref="K332:K351" si="61">IF(AND(B332="",C332=""),"",ROUND(J332*F332,2))</f>
        <v>885</v>
      </c>
      <c r="L332" s="131">
        <v>1</v>
      </c>
      <c r="M332" s="161">
        <v>295</v>
      </c>
      <c r="N332" s="132">
        <v>1</v>
      </c>
      <c r="O332" s="133">
        <f>IF(AND(B332="",C332=""),"",IF(J332&gt;=20000,0.05,IF(J332&gt;=10000,0.1,IF(J332&gt;=5000,0.2,IF(J332&gt;=1000,0.3,IF(J332&gt;=0,0.4,{0}))))))</f>
        <v>0.4</v>
      </c>
      <c r="P332" s="164">
        <f t="shared" ref="P332:P351" si="62">IF(AND(B332="",C332=""),"",ROUND(H332*O332,2))</f>
        <v>354</v>
      </c>
      <c r="Q332" s="134" t="s">
        <v>152</v>
      </c>
      <c r="R332" s="135" t="s">
        <v>44</v>
      </c>
      <c r="S332" s="135" t="s">
        <v>153</v>
      </c>
      <c r="T332" s="135" t="s">
        <v>147</v>
      </c>
      <c r="U332" s="135" t="s">
        <v>44</v>
      </c>
      <c r="V332" s="136"/>
      <c r="W332" s="136"/>
      <c r="X332" s="137" t="s">
        <v>44</v>
      </c>
    </row>
    <row r="333" spans="1:24" s="4" customFormat="1" ht="18" customHeight="1" x14ac:dyDescent="0.15">
      <c r="A333" s="32">
        <f t="shared" si="57"/>
        <v>2</v>
      </c>
      <c r="B333" s="69" t="s">
        <v>255</v>
      </c>
      <c r="C333" s="60" t="s">
        <v>256</v>
      </c>
      <c r="D333" s="69" t="s">
        <v>257</v>
      </c>
      <c r="E333" s="70" t="s">
        <v>151</v>
      </c>
      <c r="F333" s="61">
        <v>2</v>
      </c>
      <c r="G333" s="103">
        <f t="shared" si="58"/>
        <v>745</v>
      </c>
      <c r="H333" s="102">
        <f t="shared" si="59"/>
        <v>1490</v>
      </c>
      <c r="I333" s="62" t="s">
        <v>44</v>
      </c>
      <c r="J333" s="156">
        <f t="shared" si="60"/>
        <v>745</v>
      </c>
      <c r="K333" s="159">
        <f t="shared" si="61"/>
        <v>1490</v>
      </c>
      <c r="L333" s="131">
        <v>1</v>
      </c>
      <c r="M333" s="162">
        <v>745</v>
      </c>
      <c r="N333" s="132">
        <v>1</v>
      </c>
      <c r="O333" s="133">
        <f>IF(AND(B333="",C333=""),"",IF(J333&gt;=20000,0.05,IF(J333&gt;=10000,0.1,IF(J333&gt;=5000,0.2,IF(J333&gt;=1000,0.3,IF(J333&gt;=0,0.4,{0}))))))</f>
        <v>0.4</v>
      </c>
      <c r="P333" s="165">
        <f t="shared" si="62"/>
        <v>596</v>
      </c>
      <c r="Q333" s="134" t="s">
        <v>152</v>
      </c>
      <c r="R333" s="135" t="s">
        <v>44</v>
      </c>
      <c r="S333" s="135" t="s">
        <v>153</v>
      </c>
      <c r="T333" s="135" t="s">
        <v>147</v>
      </c>
      <c r="U333" s="135" t="s">
        <v>44</v>
      </c>
      <c r="V333" s="136"/>
      <c r="W333" s="136"/>
      <c r="X333" s="137" t="s">
        <v>44</v>
      </c>
    </row>
    <row r="334" spans="1:24" s="4" customFormat="1" ht="18" customHeight="1" x14ac:dyDescent="0.15">
      <c r="A334" s="32">
        <f t="shared" si="57"/>
        <v>3</v>
      </c>
      <c r="B334" s="69" t="s">
        <v>158</v>
      </c>
      <c r="C334" s="60" t="s">
        <v>258</v>
      </c>
      <c r="D334" s="69" t="s">
        <v>160</v>
      </c>
      <c r="E334" s="70" t="s">
        <v>151</v>
      </c>
      <c r="F334" s="61">
        <v>9</v>
      </c>
      <c r="G334" s="102">
        <f t="shared" si="58"/>
        <v>25</v>
      </c>
      <c r="H334" s="102">
        <f t="shared" si="59"/>
        <v>225</v>
      </c>
      <c r="I334" s="62" t="s">
        <v>44</v>
      </c>
      <c r="J334" s="156">
        <f t="shared" si="60"/>
        <v>25</v>
      </c>
      <c r="K334" s="159">
        <f t="shared" si="61"/>
        <v>225</v>
      </c>
      <c r="L334" s="131">
        <v>1</v>
      </c>
      <c r="M334" s="162">
        <v>25</v>
      </c>
      <c r="N334" s="132">
        <v>1</v>
      </c>
      <c r="O334" s="133">
        <f>IF(AND(B334="",C334=""),"",IF(J334&gt;=20000,0.05,IF(J334&gt;=10000,0.1,IF(J334&gt;=5000,0.2,IF(J334&gt;=1000,0.3,IF(J334&gt;=0,0.4,{0}))))))</f>
        <v>0.4</v>
      </c>
      <c r="P334" s="165">
        <f t="shared" si="62"/>
        <v>90</v>
      </c>
      <c r="Q334" s="134" t="s">
        <v>152</v>
      </c>
      <c r="R334" s="135" t="s">
        <v>44</v>
      </c>
      <c r="S334" s="135" t="s">
        <v>153</v>
      </c>
      <c r="T334" s="135" t="s">
        <v>147</v>
      </c>
      <c r="U334" s="135" t="s">
        <v>44</v>
      </c>
      <c r="V334" s="136"/>
      <c r="W334" s="136"/>
      <c r="X334" s="137" t="s">
        <v>44</v>
      </c>
    </row>
    <row r="335" spans="1:24" s="4" customFormat="1" ht="18" customHeight="1" x14ac:dyDescent="0.15">
      <c r="A335" s="32">
        <f t="shared" si="57"/>
        <v>4</v>
      </c>
      <c r="B335" s="60" t="s">
        <v>193</v>
      </c>
      <c r="C335" s="60" t="s">
        <v>194</v>
      </c>
      <c r="D335" s="60" t="s">
        <v>195</v>
      </c>
      <c r="E335" s="61" t="s">
        <v>151</v>
      </c>
      <c r="F335" s="61">
        <v>1</v>
      </c>
      <c r="G335" s="102">
        <f t="shared" si="58"/>
        <v>260</v>
      </c>
      <c r="H335" s="102">
        <f t="shared" si="59"/>
        <v>260</v>
      </c>
      <c r="I335" s="62" t="s">
        <v>44</v>
      </c>
      <c r="J335" s="156">
        <f t="shared" si="60"/>
        <v>260</v>
      </c>
      <c r="K335" s="159">
        <f t="shared" si="61"/>
        <v>260</v>
      </c>
      <c r="L335" s="131">
        <v>1</v>
      </c>
      <c r="M335" s="162">
        <v>260</v>
      </c>
      <c r="N335" s="132">
        <v>1</v>
      </c>
      <c r="O335" s="133">
        <f>IF(AND(B335="",C335=""),"",IF(J335&gt;=20000,0.05,IF(J335&gt;=10000,0.1,IF(J335&gt;=5000,0.2,IF(J335&gt;=1000,0.3,IF(J335&gt;=0,0.4,{0}))))))</f>
        <v>0.4</v>
      </c>
      <c r="P335" s="165">
        <f t="shared" si="62"/>
        <v>104</v>
      </c>
      <c r="Q335" s="134" t="s">
        <v>152</v>
      </c>
      <c r="R335" s="135" t="s">
        <v>44</v>
      </c>
      <c r="S335" s="135" t="s">
        <v>153</v>
      </c>
      <c r="T335" s="135" t="s">
        <v>147</v>
      </c>
      <c r="U335" s="135" t="s">
        <v>44</v>
      </c>
      <c r="V335" s="136"/>
      <c r="W335" s="136"/>
      <c r="X335" s="137" t="s">
        <v>44</v>
      </c>
    </row>
    <row r="336" spans="1:24" s="4" customFormat="1" ht="18" customHeight="1" x14ac:dyDescent="0.15">
      <c r="A336" s="32">
        <f t="shared" si="57"/>
        <v>5</v>
      </c>
      <c r="B336" s="69" t="s">
        <v>259</v>
      </c>
      <c r="C336" s="69" t="s">
        <v>260</v>
      </c>
      <c r="D336" s="69" t="s">
        <v>44</v>
      </c>
      <c r="E336" s="70" t="s">
        <v>151</v>
      </c>
      <c r="F336" s="70">
        <v>0</v>
      </c>
      <c r="G336" s="103">
        <f t="shared" si="58"/>
        <v>25</v>
      </c>
      <c r="H336" s="102">
        <f t="shared" si="59"/>
        <v>0</v>
      </c>
      <c r="I336" s="62" t="s">
        <v>44</v>
      </c>
      <c r="J336" s="156">
        <f t="shared" si="60"/>
        <v>25</v>
      </c>
      <c r="K336" s="159">
        <f t="shared" si="61"/>
        <v>0</v>
      </c>
      <c r="L336" s="131">
        <v>1</v>
      </c>
      <c r="M336" s="162">
        <v>25</v>
      </c>
      <c r="N336" s="132">
        <v>1</v>
      </c>
      <c r="O336" s="133">
        <f>IF(AND(B336="",C336=""),"",IF(J336&gt;=20000,0.05,IF(J336&gt;=10000,0.1,IF(J336&gt;=5000,0.2,IF(J336&gt;=1000,0.3,IF(J336&gt;=0,0.4,{0}))))))</f>
        <v>0.4</v>
      </c>
      <c r="P336" s="165">
        <f t="shared" si="62"/>
        <v>0</v>
      </c>
      <c r="Q336" s="134" t="s">
        <v>71</v>
      </c>
      <c r="R336" s="135" t="s">
        <v>44</v>
      </c>
      <c r="S336" s="135" t="s">
        <v>44</v>
      </c>
      <c r="T336" s="135" t="s">
        <v>147</v>
      </c>
      <c r="U336" s="135" t="s">
        <v>44</v>
      </c>
      <c r="V336" s="136"/>
      <c r="W336" s="136"/>
      <c r="X336" s="137" t="s">
        <v>44</v>
      </c>
    </row>
    <row r="337" spans="1:24" s="4" customFormat="1" ht="18" customHeight="1" x14ac:dyDescent="0.15">
      <c r="A337" s="32">
        <f t="shared" si="57"/>
        <v>6</v>
      </c>
      <c r="B337" s="69" t="s">
        <v>261</v>
      </c>
      <c r="C337" s="69" t="s">
        <v>262</v>
      </c>
      <c r="D337" s="69" t="s">
        <v>163</v>
      </c>
      <c r="E337" s="70" t="s">
        <v>151</v>
      </c>
      <c r="F337" s="70">
        <v>0</v>
      </c>
      <c r="G337" s="103">
        <f t="shared" si="58"/>
        <v>25</v>
      </c>
      <c r="H337" s="102">
        <f t="shared" si="59"/>
        <v>0</v>
      </c>
      <c r="I337" s="62" t="s">
        <v>44</v>
      </c>
      <c r="J337" s="156">
        <f t="shared" si="60"/>
        <v>25</v>
      </c>
      <c r="K337" s="159">
        <f t="shared" si="61"/>
        <v>0</v>
      </c>
      <c r="L337" s="131">
        <v>1</v>
      </c>
      <c r="M337" s="162">
        <v>25</v>
      </c>
      <c r="N337" s="132">
        <v>1</v>
      </c>
      <c r="O337" s="133">
        <f>IF(AND(B337="",C337=""),"",IF(J337&gt;=20000,0.05,IF(J337&gt;=10000,0.1,IF(J337&gt;=5000,0.2,IF(J337&gt;=1000,0.3,IF(J337&gt;=0,0.4,{0}))))))</f>
        <v>0.4</v>
      </c>
      <c r="P337" s="165">
        <f t="shared" si="62"/>
        <v>0</v>
      </c>
      <c r="Q337" s="134" t="s">
        <v>152</v>
      </c>
      <c r="R337" s="135" t="s">
        <v>44</v>
      </c>
      <c r="S337" s="135" t="s">
        <v>164</v>
      </c>
      <c r="T337" s="135" t="s">
        <v>147</v>
      </c>
      <c r="U337" s="135" t="s">
        <v>44</v>
      </c>
      <c r="V337" s="136"/>
      <c r="W337" s="136"/>
      <c r="X337" s="137" t="s">
        <v>44</v>
      </c>
    </row>
    <row r="338" spans="1:24" s="4" customFormat="1" ht="18" customHeight="1" x14ac:dyDescent="0.15">
      <c r="A338" s="32">
        <f t="shared" si="57"/>
        <v>7</v>
      </c>
      <c r="B338" s="69" t="s">
        <v>263</v>
      </c>
      <c r="C338" s="69" t="s">
        <v>264</v>
      </c>
      <c r="D338" s="69" t="s">
        <v>195</v>
      </c>
      <c r="E338" s="70" t="s">
        <v>151</v>
      </c>
      <c r="F338" s="70">
        <v>3</v>
      </c>
      <c r="G338" s="103">
        <f t="shared" si="58"/>
        <v>35</v>
      </c>
      <c r="H338" s="103">
        <f t="shared" si="59"/>
        <v>105</v>
      </c>
      <c r="I338" s="138" t="s">
        <v>44</v>
      </c>
      <c r="J338" s="156">
        <f t="shared" si="60"/>
        <v>35</v>
      </c>
      <c r="K338" s="159">
        <f t="shared" si="61"/>
        <v>105</v>
      </c>
      <c r="L338" s="131">
        <v>1</v>
      </c>
      <c r="M338" s="162">
        <v>35</v>
      </c>
      <c r="N338" s="132">
        <v>1</v>
      </c>
      <c r="O338" s="133">
        <f>IF(AND(B338="",C338=""),"",IF(J338&gt;=20000,0.05,IF(J338&gt;=10000,0.1,IF(J338&gt;=5000,0.2,IF(J338&gt;=1000,0.3,IF(J338&gt;=0,0.4,{0}))))))</f>
        <v>0.4</v>
      </c>
      <c r="P338" s="165">
        <f t="shared" si="62"/>
        <v>42</v>
      </c>
      <c r="Q338" s="134" t="s">
        <v>152</v>
      </c>
      <c r="R338" s="135" t="s">
        <v>44</v>
      </c>
      <c r="S338" s="135" t="s">
        <v>153</v>
      </c>
      <c r="T338" s="135" t="s">
        <v>147</v>
      </c>
      <c r="U338" s="135" t="s">
        <v>44</v>
      </c>
      <c r="V338" s="136"/>
      <c r="W338" s="136"/>
      <c r="X338" s="137" t="s">
        <v>44</v>
      </c>
    </row>
    <row r="339" spans="1:24" s="4" customFormat="1" ht="18" customHeight="1" x14ac:dyDescent="0.15">
      <c r="A339" s="32">
        <f t="shared" si="57"/>
        <v>8</v>
      </c>
      <c r="B339" s="69" t="s">
        <v>235</v>
      </c>
      <c r="C339" s="69" t="s">
        <v>236</v>
      </c>
      <c r="D339" s="69" t="s">
        <v>237</v>
      </c>
      <c r="E339" s="70" t="s">
        <v>151</v>
      </c>
      <c r="F339" s="70">
        <v>1</v>
      </c>
      <c r="G339" s="103">
        <f t="shared" si="58"/>
        <v>350</v>
      </c>
      <c r="H339" s="103">
        <f t="shared" si="59"/>
        <v>350</v>
      </c>
      <c r="I339" s="138" t="s">
        <v>44</v>
      </c>
      <c r="J339" s="156">
        <f t="shared" si="60"/>
        <v>350</v>
      </c>
      <c r="K339" s="159">
        <f t="shared" si="61"/>
        <v>350</v>
      </c>
      <c r="L339" s="131">
        <v>1</v>
      </c>
      <c r="M339" s="162">
        <v>350</v>
      </c>
      <c r="N339" s="132">
        <v>1</v>
      </c>
      <c r="O339" s="133">
        <f>IF(AND(B339="",C339=""),"",IF(J339&gt;=20000,0.05,IF(J339&gt;=10000,0.1,IF(J339&gt;=5000,0.2,IF(J339&gt;=1000,0.3,IF(J339&gt;=0,0.4,{0}))))))</f>
        <v>0.4</v>
      </c>
      <c r="P339" s="165">
        <f t="shared" si="62"/>
        <v>140</v>
      </c>
      <c r="Q339" s="134" t="s">
        <v>152</v>
      </c>
      <c r="R339" s="135" t="s">
        <v>44</v>
      </c>
      <c r="S339" s="135" t="s">
        <v>153</v>
      </c>
      <c r="T339" s="135" t="s">
        <v>147</v>
      </c>
      <c r="U339" s="135" t="s">
        <v>44</v>
      </c>
      <c r="V339" s="136"/>
      <c r="W339" s="136"/>
      <c r="X339" s="137" t="s">
        <v>44</v>
      </c>
    </row>
    <row r="340" spans="1:24" s="4" customFormat="1" ht="18" customHeight="1" x14ac:dyDescent="0.15">
      <c r="A340" s="32">
        <f t="shared" si="57"/>
        <v>9</v>
      </c>
      <c r="B340" s="69" t="s">
        <v>203</v>
      </c>
      <c r="C340" s="60" t="s">
        <v>249</v>
      </c>
      <c r="D340" s="69" t="s">
        <v>195</v>
      </c>
      <c r="E340" s="70" t="s">
        <v>151</v>
      </c>
      <c r="F340" s="70">
        <v>3</v>
      </c>
      <c r="G340" s="103">
        <f t="shared" si="58"/>
        <v>10</v>
      </c>
      <c r="H340" s="103">
        <f t="shared" si="59"/>
        <v>30</v>
      </c>
      <c r="I340" s="138" t="s">
        <v>44</v>
      </c>
      <c r="J340" s="156">
        <f t="shared" si="60"/>
        <v>10</v>
      </c>
      <c r="K340" s="159">
        <f t="shared" si="61"/>
        <v>30</v>
      </c>
      <c r="L340" s="131">
        <v>1</v>
      </c>
      <c r="M340" s="162">
        <v>10</v>
      </c>
      <c r="N340" s="132">
        <v>1</v>
      </c>
      <c r="O340" s="133">
        <f>IF(AND(B340="",C340=""),"",IF(J340&gt;=20000,0.05,IF(J340&gt;=10000,0.1,IF(J340&gt;=5000,0.2,IF(J340&gt;=1000,0.3,IF(J340&gt;=0,0.4,{0}))))))</f>
        <v>0.4</v>
      </c>
      <c r="P340" s="165">
        <f t="shared" si="62"/>
        <v>12</v>
      </c>
      <c r="Q340" s="134" t="s">
        <v>152</v>
      </c>
      <c r="R340" s="135" t="s">
        <v>44</v>
      </c>
      <c r="S340" s="135" t="s">
        <v>153</v>
      </c>
      <c r="T340" s="135" t="s">
        <v>147</v>
      </c>
      <c r="U340" s="135" t="s">
        <v>44</v>
      </c>
      <c r="V340" s="136"/>
      <c r="W340" s="136"/>
      <c r="X340" s="137" t="s">
        <v>44</v>
      </c>
    </row>
    <row r="341" spans="1:24" s="4" customFormat="1" ht="18" customHeight="1" x14ac:dyDescent="0.15">
      <c r="A341" s="32">
        <f t="shared" si="57"/>
        <v>10</v>
      </c>
      <c r="B341" s="69" t="s">
        <v>203</v>
      </c>
      <c r="C341" s="69" t="s">
        <v>265</v>
      </c>
      <c r="D341" s="69" t="s">
        <v>195</v>
      </c>
      <c r="E341" s="70" t="s">
        <v>151</v>
      </c>
      <c r="F341" s="70">
        <v>9</v>
      </c>
      <c r="G341" s="103">
        <f t="shared" si="58"/>
        <v>80</v>
      </c>
      <c r="H341" s="103">
        <f t="shared" si="59"/>
        <v>720</v>
      </c>
      <c r="I341" s="138" t="s">
        <v>44</v>
      </c>
      <c r="J341" s="156">
        <f t="shared" si="60"/>
        <v>80</v>
      </c>
      <c r="K341" s="159">
        <f t="shared" si="61"/>
        <v>720</v>
      </c>
      <c r="L341" s="131">
        <v>1</v>
      </c>
      <c r="M341" s="162">
        <v>80</v>
      </c>
      <c r="N341" s="132">
        <v>1</v>
      </c>
      <c r="O341" s="133">
        <f>IF(AND(B341="",C341=""),"",IF(J341&gt;=20000,0.05,IF(J341&gt;=10000,0.1,IF(J341&gt;=5000,0.2,IF(J341&gt;=1000,0.3,IF(J341&gt;=0,0.4,{0}))))))</f>
        <v>0.4</v>
      </c>
      <c r="P341" s="165">
        <f t="shared" si="62"/>
        <v>288</v>
      </c>
      <c r="Q341" s="134" t="s">
        <v>152</v>
      </c>
      <c r="R341" s="135" t="s">
        <v>44</v>
      </c>
      <c r="S341" s="135" t="s">
        <v>153</v>
      </c>
      <c r="T341" s="135" t="s">
        <v>147</v>
      </c>
      <c r="U341" s="135" t="s">
        <v>44</v>
      </c>
      <c r="V341" s="136"/>
      <c r="W341" s="136"/>
      <c r="X341" s="137" t="s">
        <v>44</v>
      </c>
    </row>
    <row r="342" spans="1:24" s="4" customFormat="1" ht="18" customHeight="1" x14ac:dyDescent="0.15">
      <c r="A342" s="32">
        <f t="shared" si="57"/>
        <v>11</v>
      </c>
      <c r="B342" s="69" t="s">
        <v>165</v>
      </c>
      <c r="C342" s="69" t="s">
        <v>166</v>
      </c>
      <c r="D342" s="69" t="s">
        <v>167</v>
      </c>
      <c r="E342" s="70" t="s">
        <v>151</v>
      </c>
      <c r="F342" s="70">
        <v>3</v>
      </c>
      <c r="G342" s="103">
        <f t="shared" si="58"/>
        <v>5</v>
      </c>
      <c r="H342" s="103">
        <f t="shared" si="59"/>
        <v>15</v>
      </c>
      <c r="I342" s="138" t="s">
        <v>44</v>
      </c>
      <c r="J342" s="156">
        <f t="shared" si="60"/>
        <v>5</v>
      </c>
      <c r="K342" s="159">
        <f t="shared" si="61"/>
        <v>15</v>
      </c>
      <c r="L342" s="131">
        <v>1</v>
      </c>
      <c r="M342" s="162">
        <v>5</v>
      </c>
      <c r="N342" s="132">
        <v>1</v>
      </c>
      <c r="O342" s="133">
        <f>IF(AND(B342="",C342=""),"",IF(J342&gt;=20000,0.05,IF(J342&gt;=10000,0.1,IF(J342&gt;=5000,0.2,IF(J342&gt;=1000,0.3,IF(J342&gt;=0,0.4,{0}))))))</f>
        <v>0.4</v>
      </c>
      <c r="P342" s="165">
        <f t="shared" si="62"/>
        <v>6</v>
      </c>
      <c r="Q342" s="134" t="s">
        <v>152</v>
      </c>
      <c r="R342" s="135" t="s">
        <v>44</v>
      </c>
      <c r="S342" s="135" t="s">
        <v>168</v>
      </c>
      <c r="T342" s="135" t="s">
        <v>147</v>
      </c>
      <c r="U342" s="135" t="s">
        <v>44</v>
      </c>
      <c r="V342" s="136"/>
      <c r="W342" s="136"/>
      <c r="X342" s="137" t="s">
        <v>44</v>
      </c>
    </row>
    <row r="343" spans="1:24" s="4" customFormat="1" ht="18" customHeight="1" x14ac:dyDescent="0.15">
      <c r="A343" s="32">
        <f t="shared" si="57"/>
        <v>12</v>
      </c>
      <c r="B343" s="60" t="s">
        <v>169</v>
      </c>
      <c r="C343" s="60" t="s">
        <v>170</v>
      </c>
      <c r="D343" s="60" t="s">
        <v>44</v>
      </c>
      <c r="E343" s="61" t="s">
        <v>151</v>
      </c>
      <c r="F343" s="61">
        <v>40</v>
      </c>
      <c r="G343" s="102">
        <f t="shared" si="58"/>
        <v>1</v>
      </c>
      <c r="H343" s="103">
        <f t="shared" si="59"/>
        <v>40</v>
      </c>
      <c r="I343" s="138" t="s">
        <v>44</v>
      </c>
      <c r="J343" s="156">
        <f t="shared" si="60"/>
        <v>1</v>
      </c>
      <c r="K343" s="159">
        <f t="shared" si="61"/>
        <v>40</v>
      </c>
      <c r="L343" s="131">
        <v>1</v>
      </c>
      <c r="M343" s="162">
        <v>1</v>
      </c>
      <c r="N343" s="132">
        <v>1</v>
      </c>
      <c r="O343" s="133">
        <f>IF(AND(B343="",C343=""),"",IF(J343&gt;=20000,0.05,IF(J343&gt;=10000,0.1,IF(J343&gt;=5000,0.2,IF(J343&gt;=1000,0.3,IF(J343&gt;=0,0.4,{0}))))))</f>
        <v>0.4</v>
      </c>
      <c r="P343" s="165">
        <f t="shared" si="62"/>
        <v>16</v>
      </c>
      <c r="Q343" s="134" t="s">
        <v>71</v>
      </c>
      <c r="R343" s="135" t="s">
        <v>44</v>
      </c>
      <c r="S343" s="135" t="s">
        <v>44</v>
      </c>
      <c r="T343" s="135" t="s">
        <v>147</v>
      </c>
      <c r="U343" s="135" t="s">
        <v>44</v>
      </c>
      <c r="V343" s="136"/>
      <c r="W343" s="136"/>
      <c r="X343" s="137" t="s">
        <v>44</v>
      </c>
    </row>
    <row r="344" spans="1:24" s="4" customFormat="1" ht="18" customHeight="1" x14ac:dyDescent="0.15">
      <c r="A344" s="32">
        <f t="shared" si="57"/>
        <v>13</v>
      </c>
      <c r="B344" s="60" t="s">
        <v>169</v>
      </c>
      <c r="C344" s="60" t="s">
        <v>171</v>
      </c>
      <c r="D344" s="60" t="s">
        <v>44</v>
      </c>
      <c r="E344" s="61" t="s">
        <v>151</v>
      </c>
      <c r="F344" s="61">
        <v>60</v>
      </c>
      <c r="G344" s="102">
        <f t="shared" si="58"/>
        <v>1.6</v>
      </c>
      <c r="H344" s="103">
        <f t="shared" si="59"/>
        <v>96</v>
      </c>
      <c r="I344" s="138" t="s">
        <v>44</v>
      </c>
      <c r="J344" s="156">
        <f t="shared" si="60"/>
        <v>1.6</v>
      </c>
      <c r="K344" s="159">
        <f t="shared" si="61"/>
        <v>96</v>
      </c>
      <c r="L344" s="131">
        <v>1</v>
      </c>
      <c r="M344" s="162">
        <v>1.6</v>
      </c>
      <c r="N344" s="132">
        <v>1</v>
      </c>
      <c r="O344" s="133">
        <f>IF(AND(B344="",C344=""),"",IF(J344&gt;=20000,0.05,IF(J344&gt;=10000,0.1,IF(J344&gt;=5000,0.2,IF(J344&gt;=1000,0.3,IF(J344&gt;=0,0.4,{0}))))))</f>
        <v>0.4</v>
      </c>
      <c r="P344" s="165">
        <f t="shared" si="62"/>
        <v>38.4</v>
      </c>
      <c r="Q344" s="134" t="s">
        <v>71</v>
      </c>
      <c r="R344" s="135" t="s">
        <v>44</v>
      </c>
      <c r="S344" s="135" t="s">
        <v>44</v>
      </c>
      <c r="T344" s="135" t="s">
        <v>147</v>
      </c>
      <c r="U344" s="135" t="s">
        <v>44</v>
      </c>
      <c r="V344" s="136"/>
      <c r="W344" s="136"/>
      <c r="X344" s="137" t="s">
        <v>44</v>
      </c>
    </row>
    <row r="345" spans="1:24" s="4" customFormat="1" ht="18" customHeight="1" x14ac:dyDescent="0.15">
      <c r="A345" s="32">
        <f t="shared" si="57"/>
        <v>14</v>
      </c>
      <c r="B345" s="60" t="s">
        <v>172</v>
      </c>
      <c r="C345" s="60" t="s">
        <v>240</v>
      </c>
      <c r="D345" s="60" t="s">
        <v>174</v>
      </c>
      <c r="E345" s="61" t="s">
        <v>151</v>
      </c>
      <c r="F345" s="61">
        <v>3.4</v>
      </c>
      <c r="G345" s="102">
        <f t="shared" si="58"/>
        <v>187</v>
      </c>
      <c r="H345" s="102">
        <f t="shared" si="59"/>
        <v>635.79999999999995</v>
      </c>
      <c r="I345" s="62" t="s">
        <v>44</v>
      </c>
      <c r="J345" s="156">
        <f t="shared" si="60"/>
        <v>187</v>
      </c>
      <c r="K345" s="159">
        <f t="shared" si="61"/>
        <v>635.79999999999995</v>
      </c>
      <c r="L345" s="131">
        <v>1</v>
      </c>
      <c r="M345" s="162">
        <v>187</v>
      </c>
      <c r="N345" s="132">
        <v>1</v>
      </c>
      <c r="O345" s="133">
        <f>IF(AND(B345="",C345=""),"",IF(J345&gt;=20000,0.05,IF(J345&gt;=10000,0.1,IF(J345&gt;=5000,0.2,IF(J345&gt;=1000,0.3,IF(J345&gt;=0,0.4,{0}))))))</f>
        <v>0.4</v>
      </c>
      <c r="P345" s="165">
        <f t="shared" si="62"/>
        <v>254.32</v>
      </c>
      <c r="Q345" s="134" t="s">
        <v>175</v>
      </c>
      <c r="R345" s="135" t="s">
        <v>44</v>
      </c>
      <c r="S345" s="135" t="s">
        <v>176</v>
      </c>
      <c r="T345" s="135" t="s">
        <v>147</v>
      </c>
      <c r="U345" s="135" t="s">
        <v>44</v>
      </c>
      <c r="V345" s="136"/>
      <c r="W345" s="136"/>
      <c r="X345" s="137" t="s">
        <v>44</v>
      </c>
    </row>
    <row r="346" spans="1:24" s="4" customFormat="1" ht="18" customHeight="1" x14ac:dyDescent="0.15">
      <c r="A346" s="32">
        <f t="shared" si="57"/>
        <v>15</v>
      </c>
      <c r="B346" s="60" t="s">
        <v>181</v>
      </c>
      <c r="C346" s="60" t="s">
        <v>182</v>
      </c>
      <c r="D346" s="60" t="s">
        <v>174</v>
      </c>
      <c r="E346" s="61" t="s">
        <v>151</v>
      </c>
      <c r="F346" s="61">
        <v>4</v>
      </c>
      <c r="G346" s="102">
        <f t="shared" si="58"/>
        <v>39</v>
      </c>
      <c r="H346" s="102">
        <f t="shared" si="59"/>
        <v>156</v>
      </c>
      <c r="I346" s="62" t="s">
        <v>44</v>
      </c>
      <c r="J346" s="156">
        <f t="shared" si="60"/>
        <v>39</v>
      </c>
      <c r="K346" s="159">
        <f t="shared" si="61"/>
        <v>156</v>
      </c>
      <c r="L346" s="131">
        <v>1</v>
      </c>
      <c r="M346" s="162">
        <v>39</v>
      </c>
      <c r="N346" s="132">
        <v>1</v>
      </c>
      <c r="O346" s="133">
        <f>IF(AND(B346="",C346=""),"",IF(J346&gt;=20000,0.05,IF(J346&gt;=10000,0.1,IF(J346&gt;=5000,0.2,IF(J346&gt;=1000,0.3,IF(J346&gt;=0,0.4,{0}))))))</f>
        <v>0.4</v>
      </c>
      <c r="P346" s="165">
        <f t="shared" si="62"/>
        <v>62.4</v>
      </c>
      <c r="Q346" s="134" t="s">
        <v>175</v>
      </c>
      <c r="R346" s="135" t="s">
        <v>44</v>
      </c>
      <c r="S346" s="135" t="s">
        <v>176</v>
      </c>
      <c r="T346" s="135" t="s">
        <v>147</v>
      </c>
      <c r="U346" s="135" t="s">
        <v>44</v>
      </c>
      <c r="V346" s="136"/>
      <c r="W346" s="136"/>
      <c r="X346" s="137" t="s">
        <v>44</v>
      </c>
    </row>
    <row r="347" spans="1:24" s="4" customFormat="1" ht="18" customHeight="1" x14ac:dyDescent="0.15">
      <c r="A347" s="32">
        <f t="shared" si="57"/>
        <v>16</v>
      </c>
      <c r="B347" s="60" t="s">
        <v>179</v>
      </c>
      <c r="C347" s="60" t="s">
        <v>180</v>
      </c>
      <c r="D347" s="60" t="s">
        <v>174</v>
      </c>
      <c r="E347" s="61" t="s">
        <v>151</v>
      </c>
      <c r="F347" s="61">
        <v>4</v>
      </c>
      <c r="G347" s="102">
        <f t="shared" si="58"/>
        <v>78</v>
      </c>
      <c r="H347" s="102">
        <f t="shared" si="59"/>
        <v>312</v>
      </c>
      <c r="I347" s="62" t="s">
        <v>44</v>
      </c>
      <c r="J347" s="156">
        <f t="shared" si="60"/>
        <v>78</v>
      </c>
      <c r="K347" s="159">
        <f t="shared" si="61"/>
        <v>312</v>
      </c>
      <c r="L347" s="131">
        <v>1</v>
      </c>
      <c r="M347" s="162">
        <v>78</v>
      </c>
      <c r="N347" s="132">
        <v>1</v>
      </c>
      <c r="O347" s="133">
        <f>IF(AND(B347="",C347=""),"",IF(J347&gt;=20000,0.05,IF(J347&gt;=10000,0.1,IF(J347&gt;=5000,0.2,IF(J347&gt;=1000,0.3,IF(J347&gt;=0,0.4,{0}))))))</f>
        <v>0.4</v>
      </c>
      <c r="P347" s="165">
        <f t="shared" si="62"/>
        <v>124.8</v>
      </c>
      <c r="Q347" s="134" t="s">
        <v>175</v>
      </c>
      <c r="R347" s="135" t="s">
        <v>44</v>
      </c>
      <c r="S347" s="135" t="s">
        <v>176</v>
      </c>
      <c r="T347" s="135" t="s">
        <v>147</v>
      </c>
      <c r="U347" s="135" t="s">
        <v>44</v>
      </c>
      <c r="V347" s="136"/>
      <c r="W347" s="136"/>
      <c r="X347" s="137" t="s">
        <v>44</v>
      </c>
    </row>
    <row r="348" spans="1:24" s="4" customFormat="1" ht="18" customHeight="1" x14ac:dyDescent="0.15">
      <c r="A348" s="32">
        <f t="shared" si="57"/>
        <v>17</v>
      </c>
      <c r="B348" s="60" t="s">
        <v>183</v>
      </c>
      <c r="C348" s="60" t="s">
        <v>241</v>
      </c>
      <c r="D348" s="60" t="s">
        <v>174</v>
      </c>
      <c r="E348" s="61" t="s">
        <v>151</v>
      </c>
      <c r="F348" s="61">
        <v>1</v>
      </c>
      <c r="G348" s="102">
        <f t="shared" si="58"/>
        <v>83</v>
      </c>
      <c r="H348" s="102">
        <f t="shared" si="59"/>
        <v>83</v>
      </c>
      <c r="I348" s="62" t="s">
        <v>44</v>
      </c>
      <c r="J348" s="156">
        <f t="shared" si="60"/>
        <v>83</v>
      </c>
      <c r="K348" s="159">
        <f t="shared" si="61"/>
        <v>83</v>
      </c>
      <c r="L348" s="131">
        <v>1</v>
      </c>
      <c r="M348" s="162">
        <v>83</v>
      </c>
      <c r="N348" s="132">
        <v>1</v>
      </c>
      <c r="O348" s="133">
        <f>IF(AND(B348="",C348=""),"",IF(J348&gt;=20000,0.05,IF(J348&gt;=10000,0.1,IF(J348&gt;=5000,0.2,IF(J348&gt;=1000,0.3,IF(J348&gt;=0,0.4,{0}))))))</f>
        <v>0.4</v>
      </c>
      <c r="P348" s="165">
        <f t="shared" si="62"/>
        <v>33.200000000000003</v>
      </c>
      <c r="Q348" s="134" t="s">
        <v>175</v>
      </c>
      <c r="R348" s="135" t="s">
        <v>44</v>
      </c>
      <c r="S348" s="135" t="s">
        <v>176</v>
      </c>
      <c r="T348" s="135" t="s">
        <v>147</v>
      </c>
      <c r="U348" s="135" t="s">
        <v>44</v>
      </c>
      <c r="V348" s="136"/>
      <c r="W348" s="136"/>
      <c r="X348" s="137" t="s">
        <v>44</v>
      </c>
    </row>
    <row r="349" spans="1:24" s="4" customFormat="1" ht="18" customHeight="1" x14ac:dyDescent="0.15">
      <c r="A349" s="32">
        <f t="shared" si="57"/>
        <v>18</v>
      </c>
      <c r="B349" s="60" t="s">
        <v>185</v>
      </c>
      <c r="C349" s="60" t="s">
        <v>44</v>
      </c>
      <c r="D349" s="60" t="s">
        <v>44</v>
      </c>
      <c r="E349" s="61" t="s">
        <v>151</v>
      </c>
      <c r="F349" s="61">
        <v>12</v>
      </c>
      <c r="G349" s="102">
        <f t="shared" si="58"/>
        <v>6.5</v>
      </c>
      <c r="H349" s="102">
        <f t="shared" si="59"/>
        <v>78</v>
      </c>
      <c r="I349" s="62" t="s">
        <v>44</v>
      </c>
      <c r="J349" s="156">
        <f t="shared" si="60"/>
        <v>6.5</v>
      </c>
      <c r="K349" s="159">
        <f t="shared" si="61"/>
        <v>78</v>
      </c>
      <c r="L349" s="131">
        <v>1</v>
      </c>
      <c r="M349" s="162">
        <v>6.5</v>
      </c>
      <c r="N349" s="132">
        <v>1</v>
      </c>
      <c r="O349" s="133">
        <f>IF(AND(B349="",C349=""),"",IF(J349&gt;=20000,0.05,IF(J349&gt;=10000,0.1,IF(J349&gt;=5000,0.2,IF(J349&gt;=1000,0.3,IF(J349&gt;=0,0.4,{0}))))))</f>
        <v>0.4</v>
      </c>
      <c r="P349" s="165">
        <f t="shared" si="62"/>
        <v>31.2</v>
      </c>
      <c r="Q349" s="134" t="s">
        <v>71</v>
      </c>
      <c r="R349" s="135" t="s">
        <v>44</v>
      </c>
      <c r="S349" s="135" t="s">
        <v>44</v>
      </c>
      <c r="T349" s="135" t="s">
        <v>147</v>
      </c>
      <c r="U349" s="135" t="s">
        <v>44</v>
      </c>
      <c r="V349" s="136"/>
      <c r="W349" s="136"/>
      <c r="X349" s="137" t="s">
        <v>44</v>
      </c>
    </row>
    <row r="350" spans="1:24" s="4" customFormat="1" ht="18" customHeight="1" x14ac:dyDescent="0.15">
      <c r="A350" s="32">
        <f t="shared" si="57"/>
        <v>19</v>
      </c>
      <c r="B350" s="60" t="s">
        <v>44</v>
      </c>
      <c r="C350" s="60" t="s">
        <v>44</v>
      </c>
      <c r="D350" s="60" t="s">
        <v>44</v>
      </c>
      <c r="E350" s="61"/>
      <c r="F350" s="61" t="str">
        <f>IF(AND(B350="",C350=""),"",1)</f>
        <v/>
      </c>
      <c r="G350" s="102" t="str">
        <f t="shared" si="58"/>
        <v/>
      </c>
      <c r="H350" s="102" t="str">
        <f t="shared" si="59"/>
        <v/>
      </c>
      <c r="I350" s="62" t="s">
        <v>44</v>
      </c>
      <c r="J350" s="156" t="str">
        <f t="shared" si="60"/>
        <v/>
      </c>
      <c r="K350" s="159" t="str">
        <f t="shared" si="61"/>
        <v/>
      </c>
      <c r="L350" s="131" t="str">
        <f>IF(AND(B350="",C350=""),"",1)</f>
        <v/>
      </c>
      <c r="M350" s="162"/>
      <c r="N350" s="132" t="str">
        <f>IF(AND(B350="",C350=""),"",1)</f>
        <v/>
      </c>
      <c r="O350" s="133" t="str">
        <f>IF(AND(B350="",C350=""),"",IF(J350&gt;=20000,0.05,IF(J350&gt;=10000,0.1,IF(J350&gt;=5000,0.2,IF(J350&gt;=1000,0.3,IF(J350&gt;=0,0.4,{0}))))))</f>
        <v/>
      </c>
      <c r="P350" s="165" t="str">
        <f t="shared" si="62"/>
        <v/>
      </c>
      <c r="Q350" s="134" t="str">
        <f>IF(AND(B350="",C350=""),"","元件")</f>
        <v/>
      </c>
      <c r="R350" s="135" t="s">
        <v>44</v>
      </c>
      <c r="S350" s="135" t="s">
        <v>44</v>
      </c>
      <c r="T350" s="135" t="s">
        <v>44</v>
      </c>
      <c r="U350" s="135" t="s">
        <v>44</v>
      </c>
      <c r="V350" s="136"/>
      <c r="W350" s="136"/>
      <c r="X350" s="137" t="s">
        <v>44</v>
      </c>
    </row>
    <row r="351" spans="1:24" s="4" customFormat="1" ht="18" customHeight="1" x14ac:dyDescent="0.15">
      <c r="A351" s="32">
        <f t="shared" si="57"/>
        <v>20</v>
      </c>
      <c r="B351" s="60" t="s">
        <v>44</v>
      </c>
      <c r="C351" s="60" t="s">
        <v>44</v>
      </c>
      <c r="D351" s="60" t="s">
        <v>44</v>
      </c>
      <c r="E351" s="61"/>
      <c r="F351" s="61" t="str">
        <f>IF(AND(B351="",C351=""),"",1)</f>
        <v/>
      </c>
      <c r="G351" s="102" t="str">
        <f t="shared" si="58"/>
        <v/>
      </c>
      <c r="H351" s="102" t="str">
        <f t="shared" si="59"/>
        <v/>
      </c>
      <c r="I351" s="62" t="s">
        <v>44</v>
      </c>
      <c r="J351" s="156" t="str">
        <f t="shared" si="60"/>
        <v/>
      </c>
      <c r="K351" s="159" t="str">
        <f t="shared" si="61"/>
        <v/>
      </c>
      <c r="L351" s="131" t="str">
        <f>IF(AND(B351="",C351=""),"",1)</f>
        <v/>
      </c>
      <c r="M351" s="162"/>
      <c r="N351" s="132" t="str">
        <f>IF(AND(B351="",C351=""),"",1)</f>
        <v/>
      </c>
      <c r="O351" s="133" t="str">
        <f>IF(AND(B351="",C351=""),"",IF(J351&gt;=20000,0.05,IF(J351&gt;=10000,0.1,IF(J351&gt;=5000,0.2,IF(J351&gt;=1000,0.3,IF(J351&gt;=0,0.4,{0}))))))</f>
        <v/>
      </c>
      <c r="P351" s="165" t="str">
        <f t="shared" si="62"/>
        <v/>
      </c>
      <c r="Q351" s="134" t="str">
        <f>IF(AND(B351="",C351=""),"","元件")</f>
        <v/>
      </c>
      <c r="R351" s="135" t="s">
        <v>44</v>
      </c>
      <c r="S351" s="135" t="s">
        <v>44</v>
      </c>
      <c r="T351" s="135" t="s">
        <v>44</v>
      </c>
      <c r="U351" s="135" t="s">
        <v>44</v>
      </c>
      <c r="V351" s="136"/>
      <c r="W351" s="136"/>
      <c r="X351" s="137" t="s">
        <v>44</v>
      </c>
    </row>
    <row r="352" spans="1:24" s="4" customFormat="1" ht="18" customHeight="1" x14ac:dyDescent="0.15">
      <c r="A352" s="32">
        <f t="shared" si="57"/>
        <v>21</v>
      </c>
      <c r="B352" s="139" t="s">
        <v>38</v>
      </c>
      <c r="C352" s="140"/>
      <c r="D352" s="95"/>
      <c r="E352" s="70"/>
      <c r="F352" s="70"/>
      <c r="G352" s="103"/>
      <c r="H352" s="103">
        <f>ROUND(SUM(H331:INDEX(H:H,ROW()-1)),2)</f>
        <v>5480.8</v>
      </c>
      <c r="I352" s="62" t="s">
        <v>44</v>
      </c>
      <c r="J352" s="156"/>
      <c r="K352" s="159">
        <f>ROUND(SUM(K331:INDEX(K:K,ROW()-1)),2)</f>
        <v>5480.8</v>
      </c>
      <c r="L352" s="131"/>
      <c r="M352" s="162"/>
      <c r="N352" s="132"/>
      <c r="O352" s="133"/>
      <c r="P352" s="165"/>
      <c r="Q352" s="134"/>
      <c r="R352" s="135" t="s">
        <v>44</v>
      </c>
      <c r="S352" s="135" t="s">
        <v>44</v>
      </c>
      <c r="T352" s="135" t="s">
        <v>44</v>
      </c>
      <c r="U352" s="135" t="s">
        <v>44</v>
      </c>
      <c r="V352" s="136">
        <f>ROUND(SUMPRODUCT(F331:INDEX(F:F,ROW()-1),V331:INDEX(V:V,ROW()-1)),2)</f>
        <v>0</v>
      </c>
      <c r="W352" s="136">
        <f>ROUND(SUMPRODUCT(F331:INDEX(F:F,ROW()-1),W331:INDEX(W:W,ROW()-1)),2)</f>
        <v>0</v>
      </c>
      <c r="X352" s="137" t="s">
        <v>44</v>
      </c>
    </row>
    <row r="353" spans="1:24" s="4" customFormat="1" ht="18" customHeight="1" x14ac:dyDescent="0.15">
      <c r="A353" s="32">
        <f t="shared" si="57"/>
        <v>22</v>
      </c>
      <c r="B353" s="139" t="s">
        <v>74</v>
      </c>
      <c r="C353" s="140"/>
      <c r="D353" s="95"/>
      <c r="E353" s="70"/>
      <c r="F353" s="70"/>
      <c r="G353" s="103"/>
      <c r="H353" s="103">
        <f>ROUND(H352*0.2,2)</f>
        <v>1096.1600000000001</v>
      </c>
      <c r="I353" s="62" t="s">
        <v>44</v>
      </c>
      <c r="J353" s="156"/>
      <c r="K353" s="159"/>
      <c r="L353" s="131"/>
      <c r="M353" s="162"/>
      <c r="N353" s="132"/>
      <c r="O353" s="133"/>
      <c r="P353" s="165"/>
      <c r="Q353" s="134" t="s">
        <v>75</v>
      </c>
      <c r="R353" s="135"/>
      <c r="S353" s="135"/>
      <c r="T353" s="135"/>
      <c r="U353" s="135"/>
      <c r="V353" s="136"/>
      <c r="W353" s="136"/>
      <c r="X353" s="137"/>
    </row>
    <row r="354" spans="1:24" s="4" customFormat="1" ht="18" customHeight="1" x14ac:dyDescent="0.15">
      <c r="A354" s="32">
        <f t="shared" si="57"/>
        <v>23</v>
      </c>
      <c r="B354" s="95" t="s">
        <v>72</v>
      </c>
      <c r="C354" s="140"/>
      <c r="D354" s="95"/>
      <c r="E354" s="70"/>
      <c r="F354" s="70"/>
      <c r="G354" s="103"/>
      <c r="H354" s="103">
        <f>ROUND(SUM(H352:H353),2)</f>
        <v>6576.96</v>
      </c>
      <c r="I354" s="141"/>
      <c r="J354" s="156"/>
      <c r="K354" s="159">
        <f>ROUND(SUM(K352:K353),2)</f>
        <v>5480.8</v>
      </c>
      <c r="L354" s="142"/>
      <c r="M354" s="162"/>
      <c r="N354" s="143"/>
      <c r="O354" s="144"/>
      <c r="P354" s="165"/>
      <c r="Q354" s="134"/>
      <c r="R354" s="135" t="s">
        <v>44</v>
      </c>
      <c r="S354" s="135" t="s">
        <v>44</v>
      </c>
      <c r="T354" s="135" t="s">
        <v>44</v>
      </c>
      <c r="U354" s="135" t="s">
        <v>44</v>
      </c>
      <c r="V354" s="136"/>
      <c r="W354" s="136"/>
      <c r="X354" s="137" t="s">
        <v>44</v>
      </c>
    </row>
    <row r="355" spans="1:24" s="4" customFormat="1" ht="18" customHeight="1" x14ac:dyDescent="0.15">
      <c r="A355" s="145" t="s">
        <v>73</v>
      </c>
      <c r="B355" s="146"/>
      <c r="C355" s="147"/>
      <c r="D355" s="148"/>
      <c r="E355" s="148" t="s">
        <v>312</v>
      </c>
      <c r="F355" s="148">
        <v>10</v>
      </c>
      <c r="G355" s="154">
        <f>ROUND(H354,2)</f>
        <v>6576.96</v>
      </c>
      <c r="H355" s="154">
        <f>ROUND(F355*G355,2)</f>
        <v>65769.600000000006</v>
      </c>
      <c r="I355" s="149"/>
      <c r="J355" s="157"/>
      <c r="K355" s="160">
        <f>ROUND(K354*F355,2)</f>
        <v>54808</v>
      </c>
      <c r="L355" s="150"/>
      <c r="M355" s="163"/>
      <c r="N355" s="151"/>
      <c r="O355" s="152"/>
      <c r="P355" s="166"/>
      <c r="Q355" s="134"/>
      <c r="R355" s="135" t="s">
        <v>44</v>
      </c>
      <c r="S355" s="135" t="s">
        <v>44</v>
      </c>
      <c r="T355" s="135" t="s">
        <v>44</v>
      </c>
      <c r="U355" s="135" t="s">
        <v>44</v>
      </c>
      <c r="V355" s="136"/>
      <c r="W355" s="136"/>
      <c r="X355" s="137" t="s">
        <v>44</v>
      </c>
    </row>
    <row r="356" spans="1:24" s="122" customFormat="1" ht="18" customHeight="1" x14ac:dyDescent="0.15">
      <c r="A356" s="96"/>
      <c r="B356" s="120" t="s">
        <v>44</v>
      </c>
      <c r="C356" s="120" t="s">
        <v>44</v>
      </c>
      <c r="D356" s="120" t="s">
        <v>44</v>
      </c>
      <c r="Q356" s="5"/>
      <c r="R356" s="5"/>
      <c r="S356" s="5"/>
      <c r="T356" s="5"/>
      <c r="U356" s="5"/>
      <c r="X356" s="120" t="s">
        <v>44</v>
      </c>
    </row>
    <row r="357" spans="1:24" s="122" customFormat="1" ht="18" customHeight="1" x14ac:dyDescent="0.15">
      <c r="A357" s="96"/>
      <c r="B357" s="120" t="s">
        <v>44</v>
      </c>
      <c r="C357" s="120" t="s">
        <v>44</v>
      </c>
      <c r="D357" s="120" t="s">
        <v>44</v>
      </c>
      <c r="Q357" s="5"/>
      <c r="R357" s="5"/>
      <c r="S357" s="5"/>
      <c r="T357" s="5"/>
      <c r="U357" s="5"/>
      <c r="X357" s="120" t="s">
        <v>44</v>
      </c>
    </row>
    <row r="358" spans="1:24" s="4" customFormat="1" ht="18" customHeight="1" x14ac:dyDescent="0.15">
      <c r="A358" s="98" t="str">
        <f>CONCATENATE("报价人：",项目信息!$B$8)</f>
        <v>报价人：wzr</v>
      </c>
      <c r="B358" s="98"/>
      <c r="C358" s="122"/>
      <c r="D358" s="122"/>
      <c r="E358" s="122"/>
      <c r="F358" s="122"/>
      <c r="G358" s="122"/>
      <c r="H358" s="153" t="str">
        <f>项目信息!$B$9</f>
        <v>2023.12.06</v>
      </c>
      <c r="Q358" s="5"/>
      <c r="R358" s="5"/>
      <c r="S358" s="5"/>
      <c r="T358" s="5"/>
      <c r="U358" s="5"/>
      <c r="X358" s="129" t="s">
        <v>44</v>
      </c>
    </row>
    <row r="359" spans="1:24" ht="18" customHeight="1" x14ac:dyDescent="0.15">
      <c r="A359" s="195" t="str">
        <f>T(项目信息!$B$22)</f>
        <v>利驰软件（苏州）有限公司</v>
      </c>
      <c r="B359" s="195"/>
      <c r="C359" s="195"/>
      <c r="D359" s="195"/>
      <c r="E359" s="195"/>
      <c r="F359" s="195"/>
      <c r="G359" s="195"/>
      <c r="H359" s="195"/>
      <c r="I359" s="195"/>
      <c r="Q359" s="1"/>
      <c r="R359" s="1"/>
      <c r="S359" s="1"/>
      <c r="T359" s="1"/>
      <c r="U359" s="1"/>
    </row>
    <row r="360" spans="1:24" ht="18" customHeight="1" x14ac:dyDescent="0.15">
      <c r="A360" s="196" t="str">
        <f>T(项目信息!$B$23)</f>
        <v/>
      </c>
      <c r="B360" s="196"/>
      <c r="C360" s="196"/>
      <c r="D360" s="196"/>
      <c r="E360" s="196"/>
      <c r="F360" s="196"/>
      <c r="G360" s="196"/>
      <c r="H360" s="196"/>
      <c r="I360" s="196"/>
      <c r="Q360" s="1"/>
      <c r="R360" s="1"/>
      <c r="S360" s="1"/>
      <c r="T360" s="1"/>
      <c r="U360" s="1"/>
    </row>
    <row r="361" spans="1:24" ht="18" customHeight="1" x14ac:dyDescent="0.15">
      <c r="A361" s="197" t="s">
        <v>46</v>
      </c>
      <c r="B361" s="197"/>
      <c r="C361" s="197"/>
      <c r="D361" s="197"/>
      <c r="E361" s="197"/>
      <c r="F361" s="197"/>
      <c r="G361" s="197"/>
      <c r="H361" s="197"/>
      <c r="I361" s="197"/>
      <c r="Q361" s="1"/>
      <c r="R361" s="1"/>
      <c r="S361" s="1"/>
      <c r="T361" s="1"/>
      <c r="U361" s="1"/>
    </row>
    <row r="362" spans="1:24" s="122" customFormat="1" ht="18" customHeight="1" x14ac:dyDescent="0.15">
      <c r="A362" s="114" t="s">
        <v>47</v>
      </c>
      <c r="B362" s="115" t="s">
        <v>319</v>
      </c>
      <c r="C362" s="116" t="s">
        <v>48</v>
      </c>
      <c r="D362" s="198" t="s">
        <v>319</v>
      </c>
      <c r="E362" s="198"/>
      <c r="F362" s="117" t="s">
        <v>49</v>
      </c>
      <c r="G362" s="198" t="s">
        <v>324</v>
      </c>
      <c r="H362" s="198"/>
      <c r="I362" s="118" t="s">
        <v>44</v>
      </c>
      <c r="J362" s="119" t="s">
        <v>50</v>
      </c>
      <c r="K362" s="120" t="s">
        <v>44</v>
      </c>
      <c r="L362" s="119" t="s">
        <v>51</v>
      </c>
      <c r="M362" s="120" t="s">
        <v>44</v>
      </c>
      <c r="N362" s="121" t="s">
        <v>44</v>
      </c>
      <c r="Q362" s="5"/>
      <c r="R362" s="5"/>
      <c r="S362" s="5"/>
      <c r="T362" s="5"/>
      <c r="U362" s="5"/>
    </row>
    <row r="363" spans="1:24" s="4" customFormat="1" ht="20.100000000000001" customHeight="1" x14ac:dyDescent="0.15">
      <c r="A363" s="7" t="s">
        <v>30</v>
      </c>
      <c r="B363" s="8" t="s">
        <v>52</v>
      </c>
      <c r="C363" s="8" t="s">
        <v>53</v>
      </c>
      <c r="D363" s="123" t="s">
        <v>43</v>
      </c>
      <c r="E363" s="46" t="s">
        <v>54</v>
      </c>
      <c r="F363" s="46" t="s">
        <v>55</v>
      </c>
      <c r="G363" s="47" t="s">
        <v>56</v>
      </c>
      <c r="H363" s="9" t="s">
        <v>33</v>
      </c>
      <c r="I363" s="124" t="s">
        <v>57</v>
      </c>
      <c r="J363" s="125" t="s">
        <v>58</v>
      </c>
      <c r="K363" s="125" t="s">
        <v>59</v>
      </c>
      <c r="L363" s="126" t="s">
        <v>60</v>
      </c>
      <c r="M363" s="125" t="s">
        <v>61</v>
      </c>
      <c r="N363" s="126" t="s">
        <v>62</v>
      </c>
      <c r="O363" s="127" t="s">
        <v>63</v>
      </c>
      <c r="P363" s="125" t="s">
        <v>64</v>
      </c>
      <c r="Q363" s="128" t="s">
        <v>65</v>
      </c>
      <c r="R363" s="128" t="s">
        <v>66</v>
      </c>
      <c r="S363" s="128" t="s">
        <v>67</v>
      </c>
      <c r="T363" s="128" t="s">
        <v>68</v>
      </c>
      <c r="U363" s="128" t="s">
        <v>69</v>
      </c>
      <c r="V363" s="128" t="s">
        <v>70</v>
      </c>
      <c r="W363" s="128" t="s">
        <v>71</v>
      </c>
      <c r="X363" s="129" t="s">
        <v>44</v>
      </c>
    </row>
    <row r="364" spans="1:24" s="4" customFormat="1" ht="18" customHeight="1" x14ac:dyDescent="0.15">
      <c r="A364" s="50">
        <f t="shared" ref="A364:A387" si="63">ROW()-ROW(A$363)</f>
        <v>1</v>
      </c>
      <c r="B364" s="51" t="s">
        <v>142</v>
      </c>
      <c r="C364" s="51" t="s">
        <v>230</v>
      </c>
      <c r="D364" s="51" t="s">
        <v>144</v>
      </c>
      <c r="E364" s="52" t="s">
        <v>45</v>
      </c>
      <c r="F364" s="52">
        <v>1</v>
      </c>
      <c r="G364" s="101">
        <f t="shared" ref="G364:G384" si="64">IF(AND(B364="",C364=""),"",ROUND(M364*L364*N364,2))</f>
        <v>2300</v>
      </c>
      <c r="H364" s="101">
        <f t="shared" ref="H364:H384" si="65">IF(AND(B364="",C364=""),"",ROUND(F364*G364,2))</f>
        <v>2300</v>
      </c>
      <c r="I364" s="130" t="s">
        <v>44</v>
      </c>
      <c r="J364" s="155">
        <f t="shared" ref="J364:J384" si="66">IF(AND(B364="",C364=""),"",ROUND(M364*N364,2))</f>
        <v>2300</v>
      </c>
      <c r="K364" s="158">
        <f t="shared" ref="K364:K384" si="67">IF(AND(B364="",C364=""),"",ROUND(J364*F364,2))</f>
        <v>2300</v>
      </c>
      <c r="L364" s="131">
        <v>1</v>
      </c>
      <c r="M364" s="161">
        <v>2300</v>
      </c>
      <c r="N364" s="132">
        <v>1</v>
      </c>
      <c r="O364" s="133">
        <f>IF(AND(B364="",C364=""),"",IF(J364&gt;=20000,0.05,IF(J364&gt;=10000,0.1,IF(J364&gt;=5000,0.2,IF(J364&gt;=1000,0.3,IF(J364&gt;=0,0.4,{0}))))))</f>
        <v>0.3</v>
      </c>
      <c r="P364" s="164">
        <f t="shared" ref="P364:P384" si="68">IF(AND(B364="",C364=""),"",ROUND(H364*O364,2))</f>
        <v>690</v>
      </c>
      <c r="Q364" s="134" t="s">
        <v>145</v>
      </c>
      <c r="R364" s="135" t="s">
        <v>44</v>
      </c>
      <c r="S364" s="135" t="s">
        <v>146</v>
      </c>
      <c r="T364" s="135" t="s">
        <v>147</v>
      </c>
      <c r="U364" s="135" t="s">
        <v>44</v>
      </c>
      <c r="V364" s="136"/>
      <c r="W364" s="136"/>
      <c r="X364" s="137" t="s">
        <v>44</v>
      </c>
    </row>
    <row r="365" spans="1:24" s="4" customFormat="1" ht="18" customHeight="1" x14ac:dyDescent="0.15">
      <c r="A365" s="50">
        <f t="shared" si="63"/>
        <v>2</v>
      </c>
      <c r="B365" s="51" t="s">
        <v>148</v>
      </c>
      <c r="C365" s="51" t="s">
        <v>187</v>
      </c>
      <c r="D365" s="51" t="s">
        <v>150</v>
      </c>
      <c r="E365" s="52" t="s">
        <v>151</v>
      </c>
      <c r="F365" s="52">
        <v>1</v>
      </c>
      <c r="G365" s="101">
        <f t="shared" si="64"/>
        <v>870</v>
      </c>
      <c r="H365" s="101">
        <f t="shared" si="65"/>
        <v>870</v>
      </c>
      <c r="I365" s="130" t="s">
        <v>44</v>
      </c>
      <c r="J365" s="155">
        <f t="shared" si="66"/>
        <v>870</v>
      </c>
      <c r="K365" s="158">
        <f t="shared" si="67"/>
        <v>870</v>
      </c>
      <c r="L365" s="131">
        <v>1</v>
      </c>
      <c r="M365" s="161">
        <v>870</v>
      </c>
      <c r="N365" s="132">
        <v>1</v>
      </c>
      <c r="O365" s="133">
        <f>IF(AND(B365="",C365=""),"",IF(J365&gt;=20000,0.05,IF(J365&gt;=10000,0.1,IF(J365&gt;=5000,0.2,IF(J365&gt;=1000,0.3,IF(J365&gt;=0,0.4,{0}))))))</f>
        <v>0.4</v>
      </c>
      <c r="P365" s="164">
        <f t="shared" si="68"/>
        <v>348</v>
      </c>
      <c r="Q365" s="134" t="s">
        <v>152</v>
      </c>
      <c r="R365" s="135" t="s">
        <v>44</v>
      </c>
      <c r="S365" s="135" t="s">
        <v>153</v>
      </c>
      <c r="T365" s="135" t="s">
        <v>147</v>
      </c>
      <c r="U365" s="135" t="s">
        <v>44</v>
      </c>
      <c r="V365" s="136"/>
      <c r="W365" s="136"/>
      <c r="X365" s="137" t="s">
        <v>44</v>
      </c>
    </row>
    <row r="366" spans="1:24" s="4" customFormat="1" ht="18" customHeight="1" x14ac:dyDescent="0.15">
      <c r="A366" s="32">
        <f t="shared" si="63"/>
        <v>3</v>
      </c>
      <c r="B366" s="69" t="s">
        <v>188</v>
      </c>
      <c r="C366" s="60" t="s">
        <v>247</v>
      </c>
      <c r="D366" s="69" t="s">
        <v>190</v>
      </c>
      <c r="E366" s="70" t="s">
        <v>45</v>
      </c>
      <c r="F366" s="61">
        <v>1</v>
      </c>
      <c r="G366" s="103">
        <f t="shared" si="64"/>
        <v>6222</v>
      </c>
      <c r="H366" s="102">
        <f t="shared" si="65"/>
        <v>6222</v>
      </c>
      <c r="I366" s="62" t="s">
        <v>44</v>
      </c>
      <c r="J366" s="156">
        <f t="shared" si="66"/>
        <v>6222</v>
      </c>
      <c r="K366" s="159">
        <f t="shared" si="67"/>
        <v>6222</v>
      </c>
      <c r="L366" s="131">
        <v>1</v>
      </c>
      <c r="M366" s="162">
        <v>6222</v>
      </c>
      <c r="N366" s="132">
        <v>1</v>
      </c>
      <c r="O366" s="133">
        <f>IF(AND(B366="",C366=""),"",IF(J366&gt;=20000,0.05,IF(J366&gt;=10000,0.1,IF(J366&gt;=5000,0.2,IF(J366&gt;=1000,0.3,IF(J366&gt;=0,0.4,{0}))))))</f>
        <v>0.2</v>
      </c>
      <c r="P366" s="165">
        <f t="shared" si="68"/>
        <v>1244.4000000000001</v>
      </c>
      <c r="Q366" s="134" t="s">
        <v>152</v>
      </c>
      <c r="R366" s="135" t="s">
        <v>44</v>
      </c>
      <c r="S366" s="135" t="s">
        <v>153</v>
      </c>
      <c r="T366" s="135" t="s">
        <v>147</v>
      </c>
      <c r="U366" s="135" t="s">
        <v>44</v>
      </c>
      <c r="V366" s="136"/>
      <c r="W366" s="136"/>
      <c r="X366" s="137" t="s">
        <v>44</v>
      </c>
    </row>
    <row r="367" spans="1:24" s="4" customFormat="1" ht="18" customHeight="1" x14ac:dyDescent="0.15">
      <c r="A367" s="32">
        <f t="shared" si="63"/>
        <v>4</v>
      </c>
      <c r="B367" s="69" t="s">
        <v>193</v>
      </c>
      <c r="C367" s="60" t="s">
        <v>194</v>
      </c>
      <c r="D367" s="69" t="s">
        <v>195</v>
      </c>
      <c r="E367" s="70" t="s">
        <v>151</v>
      </c>
      <c r="F367" s="61">
        <v>1</v>
      </c>
      <c r="G367" s="102">
        <f t="shared" si="64"/>
        <v>260</v>
      </c>
      <c r="H367" s="102">
        <f t="shared" si="65"/>
        <v>260</v>
      </c>
      <c r="I367" s="62" t="s">
        <v>44</v>
      </c>
      <c r="J367" s="156">
        <f t="shared" si="66"/>
        <v>260</v>
      </c>
      <c r="K367" s="159">
        <f t="shared" si="67"/>
        <v>260</v>
      </c>
      <c r="L367" s="131">
        <v>1</v>
      </c>
      <c r="M367" s="162">
        <v>260</v>
      </c>
      <c r="N367" s="132">
        <v>1</v>
      </c>
      <c r="O367" s="133">
        <f>IF(AND(B367="",C367=""),"",IF(J367&gt;=20000,0.05,IF(J367&gt;=10000,0.1,IF(J367&gt;=5000,0.2,IF(J367&gt;=1000,0.3,IF(J367&gt;=0,0.4,{0}))))))</f>
        <v>0.4</v>
      </c>
      <c r="P367" s="165">
        <f t="shared" si="68"/>
        <v>104</v>
      </c>
      <c r="Q367" s="134" t="s">
        <v>152</v>
      </c>
      <c r="R367" s="135" t="s">
        <v>44</v>
      </c>
      <c r="S367" s="135" t="s">
        <v>153</v>
      </c>
      <c r="T367" s="135" t="s">
        <v>147</v>
      </c>
      <c r="U367" s="135" t="s">
        <v>44</v>
      </c>
      <c r="V367" s="136"/>
      <c r="W367" s="136"/>
      <c r="X367" s="137" t="s">
        <v>44</v>
      </c>
    </row>
    <row r="368" spans="1:24" s="4" customFormat="1" ht="18" customHeight="1" x14ac:dyDescent="0.15">
      <c r="A368" s="32">
        <f t="shared" si="63"/>
        <v>5</v>
      </c>
      <c r="B368" s="60" t="s">
        <v>233</v>
      </c>
      <c r="C368" s="60" t="s">
        <v>248</v>
      </c>
      <c r="D368" s="60" t="s">
        <v>160</v>
      </c>
      <c r="E368" s="61" t="s">
        <v>151</v>
      </c>
      <c r="F368" s="61">
        <v>3</v>
      </c>
      <c r="G368" s="102">
        <f t="shared" si="64"/>
        <v>150</v>
      </c>
      <c r="H368" s="102">
        <f t="shared" si="65"/>
        <v>450</v>
      </c>
      <c r="I368" s="62" t="s">
        <v>44</v>
      </c>
      <c r="J368" s="156">
        <f t="shared" si="66"/>
        <v>150</v>
      </c>
      <c r="K368" s="159">
        <f t="shared" si="67"/>
        <v>450</v>
      </c>
      <c r="L368" s="131">
        <v>1</v>
      </c>
      <c r="M368" s="162">
        <v>150</v>
      </c>
      <c r="N368" s="132">
        <v>1</v>
      </c>
      <c r="O368" s="133">
        <f>IF(AND(B368="",C368=""),"",IF(J368&gt;=20000,0.05,IF(J368&gt;=10000,0.1,IF(J368&gt;=5000,0.2,IF(J368&gt;=1000,0.3,IF(J368&gt;=0,0.4,{0}))))))</f>
        <v>0.4</v>
      </c>
      <c r="P368" s="165">
        <f t="shared" si="68"/>
        <v>180</v>
      </c>
      <c r="Q368" s="134" t="s">
        <v>152</v>
      </c>
      <c r="R368" s="135" t="s">
        <v>44</v>
      </c>
      <c r="S368" s="135" t="s">
        <v>153</v>
      </c>
      <c r="T368" s="135" t="s">
        <v>147</v>
      </c>
      <c r="U368" s="135" t="s">
        <v>44</v>
      </c>
      <c r="V368" s="136"/>
      <c r="W368" s="136"/>
      <c r="X368" s="137" t="s">
        <v>44</v>
      </c>
    </row>
    <row r="369" spans="1:24" s="4" customFormat="1" ht="18" customHeight="1" x14ac:dyDescent="0.15">
      <c r="A369" s="32">
        <f t="shared" si="63"/>
        <v>6</v>
      </c>
      <c r="B369" s="69" t="s">
        <v>158</v>
      </c>
      <c r="C369" s="69" t="s">
        <v>192</v>
      </c>
      <c r="D369" s="69" t="s">
        <v>160</v>
      </c>
      <c r="E369" s="70" t="s">
        <v>151</v>
      </c>
      <c r="F369" s="70">
        <v>3</v>
      </c>
      <c r="G369" s="103">
        <f t="shared" si="64"/>
        <v>50</v>
      </c>
      <c r="H369" s="102">
        <f t="shared" si="65"/>
        <v>150</v>
      </c>
      <c r="I369" s="62" t="s">
        <v>44</v>
      </c>
      <c r="J369" s="156">
        <f t="shared" si="66"/>
        <v>50</v>
      </c>
      <c r="K369" s="159">
        <f t="shared" si="67"/>
        <v>150</v>
      </c>
      <c r="L369" s="131">
        <v>1</v>
      </c>
      <c r="M369" s="162">
        <v>50</v>
      </c>
      <c r="N369" s="132">
        <v>1</v>
      </c>
      <c r="O369" s="133">
        <f>IF(AND(B369="",C369=""),"",IF(J369&gt;=20000,0.05,IF(J369&gt;=10000,0.1,IF(J369&gt;=5000,0.2,IF(J369&gt;=1000,0.3,IF(J369&gt;=0,0.4,{0}))))))</f>
        <v>0.4</v>
      </c>
      <c r="P369" s="165">
        <f t="shared" si="68"/>
        <v>60</v>
      </c>
      <c r="Q369" s="134" t="s">
        <v>152</v>
      </c>
      <c r="R369" s="135" t="s">
        <v>44</v>
      </c>
      <c r="S369" s="135" t="s">
        <v>153</v>
      </c>
      <c r="T369" s="135" t="s">
        <v>147</v>
      </c>
      <c r="U369" s="135" t="s">
        <v>44</v>
      </c>
      <c r="V369" s="136"/>
      <c r="W369" s="136"/>
      <c r="X369" s="137" t="s">
        <v>44</v>
      </c>
    </row>
    <row r="370" spans="1:24" s="4" customFormat="1" ht="18" customHeight="1" x14ac:dyDescent="0.15">
      <c r="A370" s="32">
        <f t="shared" si="63"/>
        <v>7</v>
      </c>
      <c r="B370" s="69" t="s">
        <v>235</v>
      </c>
      <c r="C370" s="69" t="s">
        <v>236</v>
      </c>
      <c r="D370" s="69" t="s">
        <v>237</v>
      </c>
      <c r="E370" s="70" t="s">
        <v>151</v>
      </c>
      <c r="F370" s="70">
        <v>1</v>
      </c>
      <c r="G370" s="103">
        <f t="shared" si="64"/>
        <v>350</v>
      </c>
      <c r="H370" s="102">
        <f t="shared" si="65"/>
        <v>350</v>
      </c>
      <c r="I370" s="62" t="s">
        <v>44</v>
      </c>
      <c r="J370" s="156">
        <f t="shared" si="66"/>
        <v>350</v>
      </c>
      <c r="K370" s="159">
        <f t="shared" si="67"/>
        <v>350</v>
      </c>
      <c r="L370" s="131">
        <v>1</v>
      </c>
      <c r="M370" s="162">
        <v>350</v>
      </c>
      <c r="N370" s="132">
        <v>1</v>
      </c>
      <c r="O370" s="133">
        <f>IF(AND(B370="",C370=""),"",IF(J370&gt;=20000,0.05,IF(J370&gt;=10000,0.1,IF(J370&gt;=5000,0.2,IF(J370&gt;=1000,0.3,IF(J370&gt;=0,0.4,{0}))))))</f>
        <v>0.4</v>
      </c>
      <c r="P370" s="165">
        <f t="shared" si="68"/>
        <v>140</v>
      </c>
      <c r="Q370" s="134" t="s">
        <v>152</v>
      </c>
      <c r="R370" s="135" t="s">
        <v>44</v>
      </c>
      <c r="S370" s="135" t="s">
        <v>153</v>
      </c>
      <c r="T370" s="135" t="s">
        <v>147</v>
      </c>
      <c r="U370" s="135" t="s">
        <v>44</v>
      </c>
      <c r="V370" s="136"/>
      <c r="W370" s="136"/>
      <c r="X370" s="137" t="s">
        <v>44</v>
      </c>
    </row>
    <row r="371" spans="1:24" s="4" customFormat="1" ht="18" customHeight="1" x14ac:dyDescent="0.15">
      <c r="A371" s="32">
        <f t="shared" si="63"/>
        <v>8</v>
      </c>
      <c r="B371" s="69" t="s">
        <v>203</v>
      </c>
      <c r="C371" s="69" t="s">
        <v>249</v>
      </c>
      <c r="D371" s="69" t="s">
        <v>195</v>
      </c>
      <c r="E371" s="70" t="s">
        <v>151</v>
      </c>
      <c r="F371" s="70">
        <v>3</v>
      </c>
      <c r="G371" s="103">
        <f t="shared" si="64"/>
        <v>10</v>
      </c>
      <c r="H371" s="103">
        <f t="shared" si="65"/>
        <v>30</v>
      </c>
      <c r="I371" s="138" t="s">
        <v>44</v>
      </c>
      <c r="J371" s="156">
        <f t="shared" si="66"/>
        <v>10</v>
      </c>
      <c r="K371" s="159">
        <f t="shared" si="67"/>
        <v>30</v>
      </c>
      <c r="L371" s="131">
        <v>1</v>
      </c>
      <c r="M371" s="162">
        <v>10</v>
      </c>
      <c r="N371" s="132">
        <v>1</v>
      </c>
      <c r="O371" s="133">
        <f>IF(AND(B371="",C371=""),"",IF(J371&gt;=20000,0.05,IF(J371&gt;=10000,0.1,IF(J371&gt;=5000,0.2,IF(J371&gt;=1000,0.3,IF(J371&gt;=0,0.4,{0}))))))</f>
        <v>0.4</v>
      </c>
      <c r="P371" s="165">
        <f t="shared" si="68"/>
        <v>12</v>
      </c>
      <c r="Q371" s="134" t="s">
        <v>152</v>
      </c>
      <c r="R371" s="135" t="s">
        <v>44</v>
      </c>
      <c r="S371" s="135" t="s">
        <v>153</v>
      </c>
      <c r="T371" s="135" t="s">
        <v>147</v>
      </c>
      <c r="U371" s="135" t="s">
        <v>44</v>
      </c>
      <c r="V371" s="136"/>
      <c r="W371" s="136"/>
      <c r="X371" s="137" t="s">
        <v>44</v>
      </c>
    </row>
    <row r="372" spans="1:24" s="4" customFormat="1" ht="18" customHeight="1" x14ac:dyDescent="0.15">
      <c r="A372" s="32">
        <f t="shared" si="63"/>
        <v>9</v>
      </c>
      <c r="B372" s="69" t="s">
        <v>165</v>
      </c>
      <c r="C372" s="69" t="s">
        <v>166</v>
      </c>
      <c r="D372" s="69" t="s">
        <v>167</v>
      </c>
      <c r="E372" s="70" t="s">
        <v>151</v>
      </c>
      <c r="F372" s="70">
        <v>3</v>
      </c>
      <c r="G372" s="103">
        <f t="shared" si="64"/>
        <v>5</v>
      </c>
      <c r="H372" s="103">
        <f t="shared" si="65"/>
        <v>15</v>
      </c>
      <c r="I372" s="138" t="s">
        <v>44</v>
      </c>
      <c r="J372" s="156">
        <f t="shared" si="66"/>
        <v>5</v>
      </c>
      <c r="K372" s="159">
        <f t="shared" si="67"/>
        <v>15</v>
      </c>
      <c r="L372" s="131">
        <v>1</v>
      </c>
      <c r="M372" s="162">
        <v>5</v>
      </c>
      <c r="N372" s="132">
        <v>1</v>
      </c>
      <c r="O372" s="133">
        <f>IF(AND(B372="",C372=""),"",IF(J372&gt;=20000,0.05,IF(J372&gt;=10000,0.1,IF(J372&gt;=5000,0.2,IF(J372&gt;=1000,0.3,IF(J372&gt;=0,0.4,{0}))))))</f>
        <v>0.4</v>
      </c>
      <c r="P372" s="165">
        <f t="shared" si="68"/>
        <v>6</v>
      </c>
      <c r="Q372" s="134" t="s">
        <v>152</v>
      </c>
      <c r="R372" s="135" t="s">
        <v>44</v>
      </c>
      <c r="S372" s="135" t="s">
        <v>168</v>
      </c>
      <c r="T372" s="135" t="s">
        <v>147</v>
      </c>
      <c r="U372" s="135" t="s">
        <v>44</v>
      </c>
      <c r="V372" s="136"/>
      <c r="W372" s="136"/>
      <c r="X372" s="137" t="s">
        <v>44</v>
      </c>
    </row>
    <row r="373" spans="1:24" s="4" customFormat="1" ht="18" customHeight="1" x14ac:dyDescent="0.15">
      <c r="A373" s="32">
        <f t="shared" si="63"/>
        <v>10</v>
      </c>
      <c r="B373" s="69" t="s">
        <v>205</v>
      </c>
      <c r="C373" s="60" t="s">
        <v>206</v>
      </c>
      <c r="D373" s="69" t="s">
        <v>195</v>
      </c>
      <c r="E373" s="70" t="s">
        <v>151</v>
      </c>
      <c r="F373" s="70">
        <v>2</v>
      </c>
      <c r="G373" s="103">
        <f t="shared" si="64"/>
        <v>7</v>
      </c>
      <c r="H373" s="103">
        <f t="shared" si="65"/>
        <v>14</v>
      </c>
      <c r="I373" s="138" t="s">
        <v>44</v>
      </c>
      <c r="J373" s="156">
        <f t="shared" si="66"/>
        <v>7</v>
      </c>
      <c r="K373" s="159">
        <f t="shared" si="67"/>
        <v>14</v>
      </c>
      <c r="L373" s="131">
        <v>1</v>
      </c>
      <c r="M373" s="162">
        <v>7</v>
      </c>
      <c r="N373" s="132">
        <v>1</v>
      </c>
      <c r="O373" s="133">
        <f>IF(AND(B373="",C373=""),"",IF(J373&gt;=20000,0.05,IF(J373&gt;=10000,0.1,IF(J373&gt;=5000,0.2,IF(J373&gt;=1000,0.3,IF(J373&gt;=0,0.4,{0}))))))</f>
        <v>0.4</v>
      </c>
      <c r="P373" s="165">
        <f t="shared" si="68"/>
        <v>5.6</v>
      </c>
      <c r="Q373" s="134" t="s">
        <v>152</v>
      </c>
      <c r="R373" s="135" t="s">
        <v>44</v>
      </c>
      <c r="S373" s="135" t="s">
        <v>153</v>
      </c>
      <c r="T373" s="135" t="s">
        <v>147</v>
      </c>
      <c r="U373" s="135" t="s">
        <v>44</v>
      </c>
      <c r="V373" s="136"/>
      <c r="W373" s="136"/>
      <c r="X373" s="137" t="s">
        <v>44</v>
      </c>
    </row>
    <row r="374" spans="1:24" s="4" customFormat="1" ht="18" customHeight="1" x14ac:dyDescent="0.15">
      <c r="A374" s="32">
        <f t="shared" si="63"/>
        <v>11</v>
      </c>
      <c r="B374" s="69" t="s">
        <v>169</v>
      </c>
      <c r="C374" s="69" t="s">
        <v>170</v>
      </c>
      <c r="D374" s="69" t="s">
        <v>44</v>
      </c>
      <c r="E374" s="70" t="s">
        <v>151</v>
      </c>
      <c r="F374" s="70">
        <v>40</v>
      </c>
      <c r="G374" s="103">
        <f t="shared" si="64"/>
        <v>1</v>
      </c>
      <c r="H374" s="103">
        <f t="shared" si="65"/>
        <v>40</v>
      </c>
      <c r="I374" s="138" t="s">
        <v>44</v>
      </c>
      <c r="J374" s="156">
        <f t="shared" si="66"/>
        <v>1</v>
      </c>
      <c r="K374" s="159">
        <f t="shared" si="67"/>
        <v>40</v>
      </c>
      <c r="L374" s="131">
        <v>1</v>
      </c>
      <c r="M374" s="162">
        <v>1</v>
      </c>
      <c r="N374" s="132">
        <v>1</v>
      </c>
      <c r="O374" s="133">
        <f>IF(AND(B374="",C374=""),"",IF(J374&gt;=20000,0.05,IF(J374&gt;=10000,0.1,IF(J374&gt;=5000,0.2,IF(J374&gt;=1000,0.3,IF(J374&gt;=0,0.4,{0}))))))</f>
        <v>0.4</v>
      </c>
      <c r="P374" s="165">
        <f t="shared" si="68"/>
        <v>16</v>
      </c>
      <c r="Q374" s="134" t="s">
        <v>71</v>
      </c>
      <c r="R374" s="135" t="s">
        <v>44</v>
      </c>
      <c r="S374" s="135" t="s">
        <v>44</v>
      </c>
      <c r="T374" s="135" t="s">
        <v>147</v>
      </c>
      <c r="U374" s="135" t="s">
        <v>44</v>
      </c>
      <c r="V374" s="136"/>
      <c r="W374" s="136"/>
      <c r="X374" s="137" t="s">
        <v>44</v>
      </c>
    </row>
    <row r="375" spans="1:24" s="4" customFormat="1" ht="18" customHeight="1" x14ac:dyDescent="0.15">
      <c r="A375" s="32">
        <f t="shared" si="63"/>
        <v>12</v>
      </c>
      <c r="B375" s="69" t="s">
        <v>169</v>
      </c>
      <c r="C375" s="69" t="s">
        <v>171</v>
      </c>
      <c r="D375" s="69" t="s">
        <v>44</v>
      </c>
      <c r="E375" s="70" t="s">
        <v>151</v>
      </c>
      <c r="F375" s="70">
        <v>60</v>
      </c>
      <c r="G375" s="103">
        <f t="shared" si="64"/>
        <v>1.6</v>
      </c>
      <c r="H375" s="103">
        <f t="shared" si="65"/>
        <v>96</v>
      </c>
      <c r="I375" s="138" t="s">
        <v>44</v>
      </c>
      <c r="J375" s="156">
        <f t="shared" si="66"/>
        <v>1.6</v>
      </c>
      <c r="K375" s="159">
        <f t="shared" si="67"/>
        <v>96</v>
      </c>
      <c r="L375" s="131">
        <v>1</v>
      </c>
      <c r="M375" s="162">
        <v>1.6</v>
      </c>
      <c r="N375" s="132">
        <v>1</v>
      </c>
      <c r="O375" s="133">
        <f>IF(AND(B375="",C375=""),"",IF(J375&gt;=20000,0.05,IF(J375&gt;=10000,0.1,IF(J375&gt;=5000,0.2,IF(J375&gt;=1000,0.3,IF(J375&gt;=0,0.4,{0}))))))</f>
        <v>0.4</v>
      </c>
      <c r="P375" s="165">
        <f t="shared" si="68"/>
        <v>38.4</v>
      </c>
      <c r="Q375" s="134" t="s">
        <v>71</v>
      </c>
      <c r="R375" s="135" t="s">
        <v>44</v>
      </c>
      <c r="S375" s="135" t="s">
        <v>44</v>
      </c>
      <c r="T375" s="135" t="s">
        <v>147</v>
      </c>
      <c r="U375" s="135" t="s">
        <v>44</v>
      </c>
      <c r="V375" s="136"/>
      <c r="W375" s="136"/>
      <c r="X375" s="137" t="s">
        <v>44</v>
      </c>
    </row>
    <row r="376" spans="1:24" s="4" customFormat="1" ht="18" customHeight="1" x14ac:dyDescent="0.15">
      <c r="A376" s="32">
        <f t="shared" si="63"/>
        <v>13</v>
      </c>
      <c r="B376" s="60" t="s">
        <v>169</v>
      </c>
      <c r="C376" s="60" t="s">
        <v>239</v>
      </c>
      <c r="D376" s="60" t="s">
        <v>44</v>
      </c>
      <c r="E376" s="61" t="s">
        <v>151</v>
      </c>
      <c r="F376" s="61">
        <v>10</v>
      </c>
      <c r="G376" s="102">
        <f t="shared" si="64"/>
        <v>2.5</v>
      </c>
      <c r="H376" s="103">
        <f t="shared" si="65"/>
        <v>25</v>
      </c>
      <c r="I376" s="138" t="s">
        <v>44</v>
      </c>
      <c r="J376" s="156">
        <f t="shared" si="66"/>
        <v>2.5</v>
      </c>
      <c r="K376" s="159">
        <f t="shared" si="67"/>
        <v>25</v>
      </c>
      <c r="L376" s="131">
        <v>1</v>
      </c>
      <c r="M376" s="162">
        <v>2.5</v>
      </c>
      <c r="N376" s="132">
        <v>1</v>
      </c>
      <c r="O376" s="133">
        <f>IF(AND(B376="",C376=""),"",IF(J376&gt;=20000,0.05,IF(J376&gt;=10000,0.1,IF(J376&gt;=5000,0.2,IF(J376&gt;=1000,0.3,IF(J376&gt;=0,0.4,{0}))))))</f>
        <v>0.4</v>
      </c>
      <c r="P376" s="165">
        <f t="shared" si="68"/>
        <v>10</v>
      </c>
      <c r="Q376" s="134" t="s">
        <v>71</v>
      </c>
      <c r="R376" s="135" t="s">
        <v>44</v>
      </c>
      <c r="S376" s="135" t="s">
        <v>44</v>
      </c>
      <c r="T376" s="135" t="s">
        <v>147</v>
      </c>
      <c r="U376" s="135" t="s">
        <v>44</v>
      </c>
      <c r="V376" s="136"/>
      <c r="W376" s="136"/>
      <c r="X376" s="137" t="s">
        <v>44</v>
      </c>
    </row>
    <row r="377" spans="1:24" s="4" customFormat="1" ht="18" customHeight="1" x14ac:dyDescent="0.15">
      <c r="A377" s="32">
        <f t="shared" si="63"/>
        <v>14</v>
      </c>
      <c r="B377" s="60" t="s">
        <v>169</v>
      </c>
      <c r="C377" s="60" t="s">
        <v>207</v>
      </c>
      <c r="D377" s="60" t="s">
        <v>44</v>
      </c>
      <c r="E377" s="61" t="s">
        <v>151</v>
      </c>
      <c r="F377" s="61">
        <v>10</v>
      </c>
      <c r="G377" s="102">
        <f t="shared" si="64"/>
        <v>3.5</v>
      </c>
      <c r="H377" s="103">
        <f t="shared" si="65"/>
        <v>35</v>
      </c>
      <c r="I377" s="138" t="s">
        <v>44</v>
      </c>
      <c r="J377" s="156">
        <f t="shared" si="66"/>
        <v>3.5</v>
      </c>
      <c r="K377" s="159">
        <f t="shared" si="67"/>
        <v>35</v>
      </c>
      <c r="L377" s="131">
        <v>1</v>
      </c>
      <c r="M377" s="162">
        <v>3.5</v>
      </c>
      <c r="N377" s="132">
        <v>1</v>
      </c>
      <c r="O377" s="133">
        <f>IF(AND(B377="",C377=""),"",IF(J377&gt;=20000,0.05,IF(J377&gt;=10000,0.1,IF(J377&gt;=5000,0.2,IF(J377&gt;=1000,0.3,IF(J377&gt;=0,0.4,{0}))))))</f>
        <v>0.4</v>
      </c>
      <c r="P377" s="165">
        <f t="shared" si="68"/>
        <v>14</v>
      </c>
      <c r="Q377" s="134" t="s">
        <v>71</v>
      </c>
      <c r="R377" s="135" t="s">
        <v>44</v>
      </c>
      <c r="S377" s="135" t="s">
        <v>44</v>
      </c>
      <c r="T377" s="135" t="s">
        <v>147</v>
      </c>
      <c r="U377" s="135" t="s">
        <v>44</v>
      </c>
      <c r="V377" s="136"/>
      <c r="W377" s="136"/>
      <c r="X377" s="137" t="s">
        <v>44</v>
      </c>
    </row>
    <row r="378" spans="1:24" s="4" customFormat="1" ht="18" customHeight="1" x14ac:dyDescent="0.15">
      <c r="A378" s="32">
        <f t="shared" si="63"/>
        <v>15</v>
      </c>
      <c r="B378" s="60" t="s">
        <v>169</v>
      </c>
      <c r="C378" s="60" t="s">
        <v>208</v>
      </c>
      <c r="D378" s="60" t="s">
        <v>44</v>
      </c>
      <c r="E378" s="61" t="s">
        <v>151</v>
      </c>
      <c r="F378" s="61">
        <v>15</v>
      </c>
      <c r="G378" s="102">
        <f t="shared" si="64"/>
        <v>9</v>
      </c>
      <c r="H378" s="102">
        <f t="shared" si="65"/>
        <v>135</v>
      </c>
      <c r="I378" s="62" t="s">
        <v>44</v>
      </c>
      <c r="J378" s="156">
        <f t="shared" si="66"/>
        <v>9</v>
      </c>
      <c r="K378" s="159">
        <f t="shared" si="67"/>
        <v>135</v>
      </c>
      <c r="L378" s="131">
        <v>1</v>
      </c>
      <c r="M378" s="162">
        <v>9</v>
      </c>
      <c r="N378" s="132">
        <v>1</v>
      </c>
      <c r="O378" s="133">
        <f>IF(AND(B378="",C378=""),"",IF(J378&gt;=20000,0.05,IF(J378&gt;=10000,0.1,IF(J378&gt;=5000,0.2,IF(J378&gt;=1000,0.3,IF(J378&gt;=0,0.4,{0}))))))</f>
        <v>0.4</v>
      </c>
      <c r="P378" s="165">
        <f t="shared" si="68"/>
        <v>54</v>
      </c>
      <c r="Q378" s="134" t="s">
        <v>71</v>
      </c>
      <c r="R378" s="135" t="s">
        <v>44</v>
      </c>
      <c r="S378" s="135" t="s">
        <v>44</v>
      </c>
      <c r="T378" s="135" t="s">
        <v>147</v>
      </c>
      <c r="U378" s="135" t="s">
        <v>44</v>
      </c>
      <c r="V378" s="136"/>
      <c r="W378" s="136"/>
      <c r="X378" s="137" t="s">
        <v>44</v>
      </c>
    </row>
    <row r="379" spans="1:24" s="4" customFormat="1" ht="18" customHeight="1" x14ac:dyDescent="0.15">
      <c r="A379" s="32">
        <f t="shared" si="63"/>
        <v>16</v>
      </c>
      <c r="B379" s="60" t="s">
        <v>172</v>
      </c>
      <c r="C379" s="60" t="s">
        <v>209</v>
      </c>
      <c r="D379" s="60" t="s">
        <v>174</v>
      </c>
      <c r="E379" s="61" t="s">
        <v>151</v>
      </c>
      <c r="F379" s="61">
        <v>2.5</v>
      </c>
      <c r="G379" s="102">
        <f t="shared" si="64"/>
        <v>333</v>
      </c>
      <c r="H379" s="102">
        <f t="shared" si="65"/>
        <v>832.5</v>
      </c>
      <c r="I379" s="62" t="s">
        <v>44</v>
      </c>
      <c r="J379" s="156">
        <f t="shared" si="66"/>
        <v>333</v>
      </c>
      <c r="K379" s="159">
        <f t="shared" si="67"/>
        <v>832.5</v>
      </c>
      <c r="L379" s="131">
        <v>1</v>
      </c>
      <c r="M379" s="162">
        <v>333</v>
      </c>
      <c r="N379" s="132">
        <v>1</v>
      </c>
      <c r="O379" s="133">
        <f>IF(AND(B379="",C379=""),"",IF(J379&gt;=20000,0.05,IF(J379&gt;=10000,0.1,IF(J379&gt;=5000,0.2,IF(J379&gt;=1000,0.3,IF(J379&gt;=0,0.4,{0}))))))</f>
        <v>0.4</v>
      </c>
      <c r="P379" s="165">
        <f t="shared" si="68"/>
        <v>333</v>
      </c>
      <c r="Q379" s="134" t="s">
        <v>175</v>
      </c>
      <c r="R379" s="135" t="s">
        <v>44</v>
      </c>
      <c r="S379" s="135" t="s">
        <v>176</v>
      </c>
      <c r="T379" s="135" t="s">
        <v>147</v>
      </c>
      <c r="U379" s="135" t="s">
        <v>44</v>
      </c>
      <c r="V379" s="136"/>
      <c r="W379" s="136"/>
      <c r="X379" s="137" t="s">
        <v>44</v>
      </c>
    </row>
    <row r="380" spans="1:24" s="4" customFormat="1" ht="18" customHeight="1" x14ac:dyDescent="0.15">
      <c r="A380" s="32">
        <f t="shared" si="63"/>
        <v>17</v>
      </c>
      <c r="B380" s="60" t="s">
        <v>183</v>
      </c>
      <c r="C380" s="60" t="s">
        <v>210</v>
      </c>
      <c r="D380" s="60" t="s">
        <v>174</v>
      </c>
      <c r="E380" s="61" t="s">
        <v>151</v>
      </c>
      <c r="F380" s="61">
        <v>1</v>
      </c>
      <c r="G380" s="102">
        <f t="shared" si="64"/>
        <v>187</v>
      </c>
      <c r="H380" s="102">
        <f t="shared" si="65"/>
        <v>187</v>
      </c>
      <c r="I380" s="62" t="s">
        <v>44</v>
      </c>
      <c r="J380" s="156">
        <f t="shared" si="66"/>
        <v>187</v>
      </c>
      <c r="K380" s="159">
        <f t="shared" si="67"/>
        <v>187</v>
      </c>
      <c r="L380" s="131">
        <v>1</v>
      </c>
      <c r="M380" s="162">
        <v>187</v>
      </c>
      <c r="N380" s="132">
        <v>1</v>
      </c>
      <c r="O380" s="133">
        <f>IF(AND(B380="",C380=""),"",IF(J380&gt;=20000,0.05,IF(J380&gt;=10000,0.1,IF(J380&gt;=5000,0.2,IF(J380&gt;=1000,0.3,IF(J380&gt;=0,0.4,{0}))))))</f>
        <v>0.4</v>
      </c>
      <c r="P380" s="165">
        <f t="shared" si="68"/>
        <v>74.8</v>
      </c>
      <c r="Q380" s="134" t="s">
        <v>175</v>
      </c>
      <c r="R380" s="135" t="s">
        <v>44</v>
      </c>
      <c r="S380" s="135" t="s">
        <v>176</v>
      </c>
      <c r="T380" s="135" t="s">
        <v>147</v>
      </c>
      <c r="U380" s="135" t="s">
        <v>44</v>
      </c>
      <c r="V380" s="136"/>
      <c r="W380" s="136"/>
      <c r="X380" s="137" t="s">
        <v>44</v>
      </c>
    </row>
    <row r="381" spans="1:24" s="4" customFormat="1" ht="18" customHeight="1" x14ac:dyDescent="0.15">
      <c r="A381" s="32">
        <f t="shared" si="63"/>
        <v>18</v>
      </c>
      <c r="B381" s="60" t="s">
        <v>242</v>
      </c>
      <c r="C381" s="60" t="s">
        <v>243</v>
      </c>
      <c r="D381" s="60" t="s">
        <v>195</v>
      </c>
      <c r="E381" s="61" t="s">
        <v>151</v>
      </c>
      <c r="F381" s="61">
        <v>2</v>
      </c>
      <c r="G381" s="102">
        <f t="shared" si="64"/>
        <v>10</v>
      </c>
      <c r="H381" s="102">
        <f t="shared" si="65"/>
        <v>20</v>
      </c>
      <c r="I381" s="62" t="s">
        <v>44</v>
      </c>
      <c r="J381" s="156">
        <f t="shared" si="66"/>
        <v>10</v>
      </c>
      <c r="K381" s="159">
        <f t="shared" si="67"/>
        <v>20</v>
      </c>
      <c r="L381" s="131">
        <v>1</v>
      </c>
      <c r="M381" s="162">
        <v>10</v>
      </c>
      <c r="N381" s="132">
        <v>1</v>
      </c>
      <c r="O381" s="133">
        <f>IF(AND(B381="",C381=""),"",IF(J381&gt;=20000,0.05,IF(J381&gt;=10000,0.1,IF(J381&gt;=5000,0.2,IF(J381&gt;=1000,0.3,IF(J381&gt;=0,0.4,{0}))))))</f>
        <v>0.4</v>
      </c>
      <c r="P381" s="165">
        <f t="shared" si="68"/>
        <v>8</v>
      </c>
      <c r="Q381" s="134" t="s">
        <v>152</v>
      </c>
      <c r="R381" s="135" t="s">
        <v>44</v>
      </c>
      <c r="S381" s="135" t="s">
        <v>153</v>
      </c>
      <c r="T381" s="135" t="s">
        <v>147</v>
      </c>
      <c r="U381" s="135" t="s">
        <v>44</v>
      </c>
      <c r="V381" s="136"/>
      <c r="W381" s="136"/>
      <c r="X381" s="137" t="s">
        <v>44</v>
      </c>
    </row>
    <row r="382" spans="1:24" s="4" customFormat="1" ht="18" customHeight="1" x14ac:dyDescent="0.15">
      <c r="A382" s="32">
        <f t="shared" si="63"/>
        <v>19</v>
      </c>
      <c r="B382" s="60" t="s">
        <v>244</v>
      </c>
      <c r="C382" s="60" t="s">
        <v>245</v>
      </c>
      <c r="D382" s="60" t="s">
        <v>246</v>
      </c>
      <c r="E382" s="61" t="s">
        <v>151</v>
      </c>
      <c r="F382" s="61">
        <v>2</v>
      </c>
      <c r="G382" s="102">
        <f t="shared" si="64"/>
        <v>20</v>
      </c>
      <c r="H382" s="102">
        <f t="shared" si="65"/>
        <v>40</v>
      </c>
      <c r="I382" s="62" t="s">
        <v>44</v>
      </c>
      <c r="J382" s="156">
        <f t="shared" si="66"/>
        <v>20</v>
      </c>
      <c r="K382" s="159">
        <f t="shared" si="67"/>
        <v>40</v>
      </c>
      <c r="L382" s="131">
        <v>1</v>
      </c>
      <c r="M382" s="162">
        <v>20</v>
      </c>
      <c r="N382" s="132">
        <v>1</v>
      </c>
      <c r="O382" s="133">
        <f>IF(AND(B382="",C382=""),"",IF(J382&gt;=20000,0.05,IF(J382&gt;=10000,0.1,IF(J382&gt;=5000,0.2,IF(J382&gt;=1000,0.3,IF(J382&gt;=0,0.4,{0}))))))</f>
        <v>0.4</v>
      </c>
      <c r="P382" s="165">
        <f t="shared" si="68"/>
        <v>16</v>
      </c>
      <c r="Q382" s="134" t="s">
        <v>152</v>
      </c>
      <c r="R382" s="135" t="s">
        <v>44</v>
      </c>
      <c r="S382" s="135" t="s">
        <v>153</v>
      </c>
      <c r="T382" s="135" t="s">
        <v>147</v>
      </c>
      <c r="U382" s="135" t="s">
        <v>44</v>
      </c>
      <c r="V382" s="136"/>
      <c r="W382" s="136"/>
      <c r="X382" s="137" t="s">
        <v>44</v>
      </c>
    </row>
    <row r="383" spans="1:24" s="4" customFormat="1" ht="18" customHeight="1" x14ac:dyDescent="0.15">
      <c r="A383" s="32">
        <f t="shared" si="63"/>
        <v>20</v>
      </c>
      <c r="B383" s="60" t="s">
        <v>185</v>
      </c>
      <c r="C383" s="60" t="s">
        <v>44</v>
      </c>
      <c r="D383" s="60" t="s">
        <v>44</v>
      </c>
      <c r="E383" s="61" t="s">
        <v>151</v>
      </c>
      <c r="F383" s="61">
        <v>16</v>
      </c>
      <c r="G383" s="102">
        <f t="shared" si="64"/>
        <v>8.5</v>
      </c>
      <c r="H383" s="102">
        <f t="shared" si="65"/>
        <v>136</v>
      </c>
      <c r="I383" s="62" t="s">
        <v>44</v>
      </c>
      <c r="J383" s="156">
        <f t="shared" si="66"/>
        <v>8.5</v>
      </c>
      <c r="K383" s="159">
        <f t="shared" si="67"/>
        <v>136</v>
      </c>
      <c r="L383" s="131">
        <v>1</v>
      </c>
      <c r="M383" s="162">
        <v>8.5</v>
      </c>
      <c r="N383" s="132">
        <v>1</v>
      </c>
      <c r="O383" s="133">
        <f>IF(AND(B383="",C383=""),"",IF(J383&gt;=20000,0.05,IF(J383&gt;=10000,0.1,IF(J383&gt;=5000,0.2,IF(J383&gt;=1000,0.3,IF(J383&gt;=0,0.4,{0}))))))</f>
        <v>0.4</v>
      </c>
      <c r="P383" s="165">
        <f t="shared" si="68"/>
        <v>54.4</v>
      </c>
      <c r="Q383" s="134" t="s">
        <v>71</v>
      </c>
      <c r="R383" s="135" t="s">
        <v>44</v>
      </c>
      <c r="S383" s="135" t="s">
        <v>44</v>
      </c>
      <c r="T383" s="135" t="s">
        <v>147</v>
      </c>
      <c r="U383" s="135" t="s">
        <v>44</v>
      </c>
      <c r="V383" s="136"/>
      <c r="W383" s="136"/>
      <c r="X383" s="137" t="s">
        <v>44</v>
      </c>
    </row>
    <row r="384" spans="1:24" s="4" customFormat="1" ht="18" customHeight="1" x14ac:dyDescent="0.15">
      <c r="A384" s="32">
        <f t="shared" si="63"/>
        <v>21</v>
      </c>
      <c r="B384" s="60" t="s">
        <v>44</v>
      </c>
      <c r="C384" s="60" t="s">
        <v>44</v>
      </c>
      <c r="D384" s="60" t="s">
        <v>44</v>
      </c>
      <c r="E384" s="61"/>
      <c r="F384" s="61" t="str">
        <f>IF(AND(B384="",C384=""),"",1)</f>
        <v/>
      </c>
      <c r="G384" s="102" t="str">
        <f t="shared" si="64"/>
        <v/>
      </c>
      <c r="H384" s="102" t="str">
        <f t="shared" si="65"/>
        <v/>
      </c>
      <c r="I384" s="62" t="s">
        <v>44</v>
      </c>
      <c r="J384" s="156" t="str">
        <f t="shared" si="66"/>
        <v/>
      </c>
      <c r="K384" s="159" t="str">
        <f t="shared" si="67"/>
        <v/>
      </c>
      <c r="L384" s="131" t="str">
        <f>IF(AND(B384="",C384=""),"",1)</f>
        <v/>
      </c>
      <c r="M384" s="162"/>
      <c r="N384" s="132" t="str">
        <f>IF(AND(B384="",C384=""),"",1)</f>
        <v/>
      </c>
      <c r="O384" s="133" t="str">
        <f>IF(AND(B384="",C384=""),"",IF(J384&gt;=20000,0.05,IF(J384&gt;=10000,0.1,IF(J384&gt;=5000,0.2,IF(J384&gt;=1000,0.3,IF(J384&gt;=0,0.4,{0}))))))</f>
        <v/>
      </c>
      <c r="P384" s="165" t="str">
        <f t="shared" si="68"/>
        <v/>
      </c>
      <c r="Q384" s="134" t="str">
        <f>IF(AND(B384="",C384=""),"","元件")</f>
        <v/>
      </c>
      <c r="R384" s="135" t="s">
        <v>44</v>
      </c>
      <c r="S384" s="135" t="s">
        <v>44</v>
      </c>
      <c r="T384" s="135" t="s">
        <v>44</v>
      </c>
      <c r="U384" s="135" t="s">
        <v>44</v>
      </c>
      <c r="V384" s="136"/>
      <c r="W384" s="136"/>
      <c r="X384" s="137" t="s">
        <v>44</v>
      </c>
    </row>
    <row r="385" spans="1:24" s="4" customFormat="1" ht="18" customHeight="1" x14ac:dyDescent="0.15">
      <c r="A385" s="32">
        <f t="shared" si="63"/>
        <v>22</v>
      </c>
      <c r="B385" s="139" t="s">
        <v>38</v>
      </c>
      <c r="C385" s="140"/>
      <c r="D385" s="95"/>
      <c r="E385" s="70"/>
      <c r="F385" s="70"/>
      <c r="G385" s="103"/>
      <c r="H385" s="103">
        <f>ROUND(SUM(H363:INDEX(H:H,ROW()-1)),2)</f>
        <v>12207.5</v>
      </c>
      <c r="I385" s="62" t="s">
        <v>44</v>
      </c>
      <c r="J385" s="156"/>
      <c r="K385" s="159">
        <f>ROUND(SUM(K363:INDEX(K:K,ROW()-1)),2)</f>
        <v>12207.5</v>
      </c>
      <c r="L385" s="131"/>
      <c r="M385" s="162"/>
      <c r="N385" s="132"/>
      <c r="O385" s="133"/>
      <c r="P385" s="165"/>
      <c r="Q385" s="134"/>
      <c r="R385" s="135" t="s">
        <v>44</v>
      </c>
      <c r="S385" s="135" t="s">
        <v>44</v>
      </c>
      <c r="T385" s="135" t="s">
        <v>44</v>
      </c>
      <c r="U385" s="135" t="s">
        <v>44</v>
      </c>
      <c r="V385" s="136">
        <f>ROUND(SUMPRODUCT(F363:INDEX(F:F,ROW()-1),V363:INDEX(V:V,ROW()-1)),2)</f>
        <v>0</v>
      </c>
      <c r="W385" s="136">
        <f>ROUND(SUMPRODUCT(F363:INDEX(F:F,ROW()-1),W363:INDEX(W:W,ROW()-1)),2)</f>
        <v>0</v>
      </c>
      <c r="X385" s="137" t="s">
        <v>44</v>
      </c>
    </row>
    <row r="386" spans="1:24" s="4" customFormat="1" ht="18" customHeight="1" x14ac:dyDescent="0.15">
      <c r="A386" s="32">
        <f t="shared" si="63"/>
        <v>23</v>
      </c>
      <c r="B386" s="139" t="s">
        <v>74</v>
      </c>
      <c r="C386" s="140"/>
      <c r="D386" s="95"/>
      <c r="E386" s="70"/>
      <c r="F386" s="70"/>
      <c r="G386" s="103"/>
      <c r="H386" s="103">
        <f>ROUND(H385*0.2,2)</f>
        <v>2441.5</v>
      </c>
      <c r="I386" s="62" t="s">
        <v>44</v>
      </c>
      <c r="J386" s="156"/>
      <c r="K386" s="159"/>
      <c r="L386" s="131"/>
      <c r="M386" s="162"/>
      <c r="N386" s="132"/>
      <c r="O386" s="133"/>
      <c r="P386" s="165"/>
      <c r="Q386" s="134" t="s">
        <v>75</v>
      </c>
      <c r="R386" s="135"/>
      <c r="S386" s="135"/>
      <c r="T386" s="135"/>
      <c r="U386" s="135"/>
      <c r="V386" s="136"/>
      <c r="W386" s="136"/>
      <c r="X386" s="137"/>
    </row>
    <row r="387" spans="1:24" s="4" customFormat="1" ht="18" customHeight="1" x14ac:dyDescent="0.15">
      <c r="A387" s="32">
        <f t="shared" si="63"/>
        <v>24</v>
      </c>
      <c r="B387" s="95" t="s">
        <v>72</v>
      </c>
      <c r="C387" s="140"/>
      <c r="D387" s="95"/>
      <c r="E387" s="70"/>
      <c r="F387" s="70"/>
      <c r="G387" s="103"/>
      <c r="H387" s="103">
        <f>ROUND(SUM(H385:H386),2)</f>
        <v>14649</v>
      </c>
      <c r="I387" s="141"/>
      <c r="J387" s="156"/>
      <c r="K387" s="159">
        <f>ROUND(SUM(K385:K386),2)</f>
        <v>12207.5</v>
      </c>
      <c r="L387" s="142"/>
      <c r="M387" s="162"/>
      <c r="N387" s="143"/>
      <c r="O387" s="144"/>
      <c r="P387" s="165"/>
      <c r="Q387" s="134"/>
      <c r="R387" s="135" t="s">
        <v>44</v>
      </c>
      <c r="S387" s="135" t="s">
        <v>44</v>
      </c>
      <c r="T387" s="135" t="s">
        <v>44</v>
      </c>
      <c r="U387" s="135" t="s">
        <v>44</v>
      </c>
      <c r="V387" s="136"/>
      <c r="W387" s="136"/>
      <c r="X387" s="137" t="s">
        <v>44</v>
      </c>
    </row>
    <row r="388" spans="1:24" s="4" customFormat="1" ht="18" customHeight="1" x14ac:dyDescent="0.15">
      <c r="A388" s="145" t="s">
        <v>73</v>
      </c>
      <c r="B388" s="146"/>
      <c r="C388" s="147"/>
      <c r="D388" s="148"/>
      <c r="E388" s="148" t="s">
        <v>312</v>
      </c>
      <c r="F388" s="148">
        <v>2</v>
      </c>
      <c r="G388" s="154">
        <f>ROUND(H387,2)</f>
        <v>14649</v>
      </c>
      <c r="H388" s="154">
        <f>ROUND(F388*G388,2)</f>
        <v>29298</v>
      </c>
      <c r="I388" s="149"/>
      <c r="J388" s="157"/>
      <c r="K388" s="160">
        <f>ROUND(K387*F388,2)</f>
        <v>24415</v>
      </c>
      <c r="L388" s="150"/>
      <c r="M388" s="163"/>
      <c r="N388" s="151"/>
      <c r="O388" s="152"/>
      <c r="P388" s="166"/>
      <c r="Q388" s="134"/>
      <c r="R388" s="135" t="s">
        <v>44</v>
      </c>
      <c r="S388" s="135" t="s">
        <v>44</v>
      </c>
      <c r="T388" s="135" t="s">
        <v>44</v>
      </c>
      <c r="U388" s="135" t="s">
        <v>44</v>
      </c>
      <c r="V388" s="136"/>
      <c r="W388" s="136"/>
      <c r="X388" s="137" t="s">
        <v>44</v>
      </c>
    </row>
    <row r="389" spans="1:24" s="122" customFormat="1" ht="18" customHeight="1" x14ac:dyDescent="0.15">
      <c r="A389" s="96"/>
      <c r="B389" s="120" t="s">
        <v>44</v>
      </c>
      <c r="C389" s="120" t="s">
        <v>44</v>
      </c>
      <c r="D389" s="120" t="s">
        <v>44</v>
      </c>
      <c r="Q389" s="5"/>
      <c r="R389" s="5"/>
      <c r="S389" s="5"/>
      <c r="T389" s="5"/>
      <c r="U389" s="5"/>
      <c r="X389" s="120" t="s">
        <v>44</v>
      </c>
    </row>
    <row r="390" spans="1:24" s="122" customFormat="1" ht="18" customHeight="1" x14ac:dyDescent="0.15">
      <c r="A390" s="96"/>
      <c r="B390" s="120" t="s">
        <v>44</v>
      </c>
      <c r="C390" s="120" t="s">
        <v>44</v>
      </c>
      <c r="D390" s="120" t="s">
        <v>44</v>
      </c>
      <c r="Q390" s="5"/>
      <c r="R390" s="5"/>
      <c r="S390" s="5"/>
      <c r="T390" s="5"/>
      <c r="U390" s="5"/>
      <c r="X390" s="120" t="s">
        <v>44</v>
      </c>
    </row>
    <row r="391" spans="1:24" s="4" customFormat="1" ht="18" customHeight="1" x14ac:dyDescent="0.15">
      <c r="A391" s="98" t="str">
        <f>CONCATENATE("报价人：",项目信息!$B$8)</f>
        <v>报价人：wzr</v>
      </c>
      <c r="B391" s="98"/>
      <c r="C391" s="122"/>
      <c r="D391" s="122"/>
      <c r="E391" s="122"/>
      <c r="F391" s="122"/>
      <c r="G391" s="122"/>
      <c r="H391" s="153" t="str">
        <f>项目信息!$B$9</f>
        <v>2023.12.06</v>
      </c>
      <c r="Q391" s="5"/>
      <c r="R391" s="5"/>
      <c r="S391" s="5"/>
      <c r="T391" s="5"/>
      <c r="U391" s="5"/>
      <c r="X391" s="129" t="s">
        <v>44</v>
      </c>
    </row>
    <row r="392" spans="1:24" ht="18" customHeight="1" x14ac:dyDescent="0.15">
      <c r="A392" s="195" t="str">
        <f>T(项目信息!$B$22)</f>
        <v>利驰软件（苏州）有限公司</v>
      </c>
      <c r="B392" s="195"/>
      <c r="C392" s="195"/>
      <c r="D392" s="195"/>
      <c r="E392" s="195"/>
      <c r="F392" s="195"/>
      <c r="G392" s="195"/>
      <c r="H392" s="195"/>
      <c r="I392" s="195"/>
      <c r="Q392" s="1"/>
      <c r="R392" s="1"/>
      <c r="S392" s="1"/>
      <c r="T392" s="1"/>
      <c r="U392" s="1"/>
    </row>
    <row r="393" spans="1:24" ht="18" customHeight="1" x14ac:dyDescent="0.15">
      <c r="A393" s="196" t="str">
        <f>T(项目信息!$B$23)</f>
        <v/>
      </c>
      <c r="B393" s="196"/>
      <c r="C393" s="196"/>
      <c r="D393" s="196"/>
      <c r="E393" s="196"/>
      <c r="F393" s="196"/>
      <c r="G393" s="196"/>
      <c r="H393" s="196"/>
      <c r="I393" s="196"/>
      <c r="Q393" s="1"/>
      <c r="R393" s="1"/>
      <c r="S393" s="1"/>
      <c r="T393" s="1"/>
      <c r="U393" s="1"/>
    </row>
    <row r="394" spans="1:24" ht="18" customHeight="1" x14ac:dyDescent="0.15">
      <c r="A394" s="197" t="s">
        <v>46</v>
      </c>
      <c r="B394" s="197"/>
      <c r="C394" s="197"/>
      <c r="D394" s="197"/>
      <c r="E394" s="197"/>
      <c r="F394" s="197"/>
      <c r="G394" s="197"/>
      <c r="H394" s="197"/>
      <c r="I394" s="197"/>
      <c r="Q394" s="1"/>
      <c r="R394" s="1"/>
      <c r="S394" s="1"/>
      <c r="T394" s="1"/>
      <c r="U394" s="1"/>
    </row>
    <row r="395" spans="1:24" s="122" customFormat="1" ht="18" customHeight="1" x14ac:dyDescent="0.15">
      <c r="A395" s="114" t="s">
        <v>47</v>
      </c>
      <c r="B395" s="115" t="s">
        <v>325</v>
      </c>
      <c r="C395" s="116" t="s">
        <v>48</v>
      </c>
      <c r="D395" s="198" t="s">
        <v>325</v>
      </c>
      <c r="E395" s="198"/>
      <c r="F395" s="117" t="s">
        <v>49</v>
      </c>
      <c r="G395" s="198" t="s">
        <v>324</v>
      </c>
      <c r="H395" s="198"/>
      <c r="I395" s="118" t="s">
        <v>44</v>
      </c>
      <c r="J395" s="119" t="s">
        <v>50</v>
      </c>
      <c r="K395" s="120" t="s">
        <v>44</v>
      </c>
      <c r="L395" s="119" t="s">
        <v>51</v>
      </c>
      <c r="M395" s="120" t="s">
        <v>44</v>
      </c>
      <c r="N395" s="121" t="s">
        <v>44</v>
      </c>
      <c r="Q395" s="5"/>
      <c r="R395" s="5"/>
      <c r="S395" s="5"/>
      <c r="T395" s="5"/>
      <c r="U395" s="5"/>
    </row>
    <row r="396" spans="1:24" s="4" customFormat="1" ht="20.100000000000001" customHeight="1" x14ac:dyDescent="0.15">
      <c r="A396" s="7" t="s">
        <v>30</v>
      </c>
      <c r="B396" s="8" t="s">
        <v>52</v>
      </c>
      <c r="C396" s="8" t="s">
        <v>53</v>
      </c>
      <c r="D396" s="123" t="s">
        <v>43</v>
      </c>
      <c r="E396" s="46" t="s">
        <v>54</v>
      </c>
      <c r="F396" s="46" t="s">
        <v>55</v>
      </c>
      <c r="G396" s="47" t="s">
        <v>56</v>
      </c>
      <c r="H396" s="9" t="s">
        <v>33</v>
      </c>
      <c r="I396" s="124" t="s">
        <v>57</v>
      </c>
      <c r="J396" s="125" t="s">
        <v>58</v>
      </c>
      <c r="K396" s="125" t="s">
        <v>59</v>
      </c>
      <c r="L396" s="126" t="s">
        <v>60</v>
      </c>
      <c r="M396" s="125" t="s">
        <v>61</v>
      </c>
      <c r="N396" s="126" t="s">
        <v>62</v>
      </c>
      <c r="O396" s="127" t="s">
        <v>63</v>
      </c>
      <c r="P396" s="125" t="s">
        <v>64</v>
      </c>
      <c r="Q396" s="128" t="s">
        <v>65</v>
      </c>
      <c r="R396" s="128" t="s">
        <v>66</v>
      </c>
      <c r="S396" s="128" t="s">
        <v>67</v>
      </c>
      <c r="T396" s="128" t="s">
        <v>68</v>
      </c>
      <c r="U396" s="128" t="s">
        <v>69</v>
      </c>
      <c r="V396" s="128" t="s">
        <v>70</v>
      </c>
      <c r="W396" s="128" t="s">
        <v>71</v>
      </c>
      <c r="X396" s="129" t="s">
        <v>44</v>
      </c>
    </row>
    <row r="397" spans="1:24" s="4" customFormat="1" ht="18" customHeight="1" x14ac:dyDescent="0.15">
      <c r="A397" s="50">
        <f t="shared" ref="A397:A420" si="69">ROW()-ROW(A$396)</f>
        <v>1</v>
      </c>
      <c r="B397" s="51" t="s">
        <v>142</v>
      </c>
      <c r="C397" s="51" t="s">
        <v>186</v>
      </c>
      <c r="D397" s="51" t="s">
        <v>144</v>
      </c>
      <c r="E397" s="52" t="s">
        <v>45</v>
      </c>
      <c r="F397" s="52">
        <v>1</v>
      </c>
      <c r="G397" s="101">
        <f t="shared" ref="G397:G417" si="70">IF(AND(B397="",C397=""),"",ROUND(M397*L397*N397,2))</f>
        <v>2300</v>
      </c>
      <c r="H397" s="101">
        <f t="shared" ref="H397:H417" si="71">IF(AND(B397="",C397=""),"",ROUND(F397*G397,2))</f>
        <v>2300</v>
      </c>
      <c r="I397" s="130" t="s">
        <v>44</v>
      </c>
      <c r="J397" s="155">
        <f t="shared" ref="J397:J417" si="72">IF(AND(B397="",C397=""),"",ROUND(M397*N397,2))</f>
        <v>2300</v>
      </c>
      <c r="K397" s="158">
        <f t="shared" ref="K397:K417" si="73">IF(AND(B397="",C397=""),"",ROUND(J397*F397,2))</f>
        <v>2300</v>
      </c>
      <c r="L397" s="131">
        <v>1</v>
      </c>
      <c r="M397" s="161">
        <v>2300</v>
      </c>
      <c r="N397" s="132">
        <v>1</v>
      </c>
      <c r="O397" s="133">
        <f>IF(AND(B397="",C397=""),"",IF(J397&gt;=20000,0.05,IF(J397&gt;=10000,0.1,IF(J397&gt;=5000,0.2,IF(J397&gt;=1000,0.3,IF(J397&gt;=0,0.4,{0}))))))</f>
        <v>0.3</v>
      </c>
      <c r="P397" s="164">
        <f t="shared" ref="P397:P417" si="74">IF(AND(B397="",C397=""),"",ROUND(H397*O397,2))</f>
        <v>690</v>
      </c>
      <c r="Q397" s="134" t="s">
        <v>145</v>
      </c>
      <c r="R397" s="135" t="s">
        <v>44</v>
      </c>
      <c r="S397" s="135" t="s">
        <v>146</v>
      </c>
      <c r="T397" s="135" t="s">
        <v>147</v>
      </c>
      <c r="U397" s="135" t="s">
        <v>44</v>
      </c>
      <c r="V397" s="136"/>
      <c r="W397" s="136"/>
      <c r="X397" s="137" t="s">
        <v>44</v>
      </c>
    </row>
    <row r="398" spans="1:24" s="4" customFormat="1" ht="18" customHeight="1" x14ac:dyDescent="0.15">
      <c r="A398" s="50">
        <f t="shared" si="69"/>
        <v>2</v>
      </c>
      <c r="B398" s="51" t="s">
        <v>148</v>
      </c>
      <c r="C398" s="51" t="s">
        <v>187</v>
      </c>
      <c r="D398" s="51" t="s">
        <v>150</v>
      </c>
      <c r="E398" s="52" t="s">
        <v>151</v>
      </c>
      <c r="F398" s="52">
        <v>1</v>
      </c>
      <c r="G398" s="101">
        <f t="shared" si="70"/>
        <v>870</v>
      </c>
      <c r="H398" s="101">
        <f t="shared" si="71"/>
        <v>870</v>
      </c>
      <c r="I398" s="130" t="s">
        <v>44</v>
      </c>
      <c r="J398" s="155">
        <f t="shared" si="72"/>
        <v>870</v>
      </c>
      <c r="K398" s="158">
        <f t="shared" si="73"/>
        <v>870</v>
      </c>
      <c r="L398" s="131">
        <v>1</v>
      </c>
      <c r="M398" s="161">
        <v>870</v>
      </c>
      <c r="N398" s="132">
        <v>1</v>
      </c>
      <c r="O398" s="133">
        <f>IF(AND(B398="",C398=""),"",IF(J398&gt;=20000,0.05,IF(J398&gt;=10000,0.1,IF(J398&gt;=5000,0.2,IF(J398&gt;=1000,0.3,IF(J398&gt;=0,0.4,{0}))))))</f>
        <v>0.4</v>
      </c>
      <c r="P398" s="164">
        <f t="shared" si="74"/>
        <v>348</v>
      </c>
      <c r="Q398" s="134" t="s">
        <v>152</v>
      </c>
      <c r="R398" s="135" t="s">
        <v>44</v>
      </c>
      <c r="S398" s="135" t="s">
        <v>153</v>
      </c>
      <c r="T398" s="135" t="s">
        <v>147</v>
      </c>
      <c r="U398" s="135" t="s">
        <v>44</v>
      </c>
      <c r="V398" s="136"/>
      <c r="W398" s="136"/>
      <c r="X398" s="137" t="s">
        <v>44</v>
      </c>
    </row>
    <row r="399" spans="1:24" s="4" customFormat="1" ht="18" customHeight="1" x14ac:dyDescent="0.15">
      <c r="A399" s="32">
        <f t="shared" si="69"/>
        <v>3</v>
      </c>
      <c r="B399" s="69" t="s">
        <v>188</v>
      </c>
      <c r="C399" s="60" t="s">
        <v>189</v>
      </c>
      <c r="D399" s="69" t="s">
        <v>190</v>
      </c>
      <c r="E399" s="70" t="s">
        <v>45</v>
      </c>
      <c r="F399" s="61">
        <v>1</v>
      </c>
      <c r="G399" s="103">
        <f t="shared" si="70"/>
        <v>6500</v>
      </c>
      <c r="H399" s="102">
        <f t="shared" si="71"/>
        <v>6500</v>
      </c>
      <c r="I399" s="62" t="s">
        <v>44</v>
      </c>
      <c r="J399" s="156">
        <f t="shared" si="72"/>
        <v>6500</v>
      </c>
      <c r="K399" s="159">
        <f t="shared" si="73"/>
        <v>6500</v>
      </c>
      <c r="L399" s="131">
        <v>1</v>
      </c>
      <c r="M399" s="162">
        <v>6500</v>
      </c>
      <c r="N399" s="132">
        <v>1</v>
      </c>
      <c r="O399" s="133">
        <f>IF(AND(B399="",C399=""),"",IF(J399&gt;=20000,0.05,IF(J399&gt;=10000,0.1,IF(J399&gt;=5000,0.2,IF(J399&gt;=1000,0.3,IF(J399&gt;=0,0.4,{0}))))))</f>
        <v>0.2</v>
      </c>
      <c r="P399" s="165">
        <f t="shared" si="74"/>
        <v>1300</v>
      </c>
      <c r="Q399" s="134" t="s">
        <v>152</v>
      </c>
      <c r="R399" s="135" t="s">
        <v>44</v>
      </c>
      <c r="S399" s="135" t="s">
        <v>153</v>
      </c>
      <c r="T399" s="135" t="s">
        <v>147</v>
      </c>
      <c r="U399" s="135" t="s">
        <v>44</v>
      </c>
      <c r="V399" s="136"/>
      <c r="W399" s="136"/>
      <c r="X399" s="137" t="s">
        <v>44</v>
      </c>
    </row>
    <row r="400" spans="1:24" s="4" customFormat="1" ht="18" customHeight="1" x14ac:dyDescent="0.15">
      <c r="A400" s="32">
        <f t="shared" si="69"/>
        <v>4</v>
      </c>
      <c r="B400" s="69" t="s">
        <v>191</v>
      </c>
      <c r="C400" s="60" t="s">
        <v>44</v>
      </c>
      <c r="D400" s="69" t="s">
        <v>44</v>
      </c>
      <c r="E400" s="70" t="s">
        <v>151</v>
      </c>
      <c r="F400" s="61">
        <v>1</v>
      </c>
      <c r="G400" s="102">
        <f t="shared" si="70"/>
        <v>160</v>
      </c>
      <c r="H400" s="102">
        <f t="shared" si="71"/>
        <v>160</v>
      </c>
      <c r="I400" s="62" t="s">
        <v>44</v>
      </c>
      <c r="J400" s="156">
        <f t="shared" si="72"/>
        <v>160</v>
      </c>
      <c r="K400" s="159">
        <f t="shared" si="73"/>
        <v>160</v>
      </c>
      <c r="L400" s="131">
        <v>1</v>
      </c>
      <c r="M400" s="162">
        <v>160</v>
      </c>
      <c r="N400" s="132">
        <v>1</v>
      </c>
      <c r="O400" s="133">
        <f>IF(AND(B400="",C400=""),"",IF(J400&gt;=20000,0.05,IF(J400&gt;=10000,0.1,IF(J400&gt;=5000,0.2,IF(J400&gt;=1000,0.3,IF(J400&gt;=0,0.4,{0}))))))</f>
        <v>0.4</v>
      </c>
      <c r="P400" s="165">
        <f t="shared" si="74"/>
        <v>64</v>
      </c>
      <c r="Q400" s="134" t="s">
        <v>152</v>
      </c>
      <c r="R400" s="135" t="s">
        <v>44</v>
      </c>
      <c r="S400" s="135" t="s">
        <v>44</v>
      </c>
      <c r="T400" s="135" t="s">
        <v>147</v>
      </c>
      <c r="U400" s="135" t="s">
        <v>44</v>
      </c>
      <c r="V400" s="136"/>
      <c r="W400" s="136"/>
      <c r="X400" s="137" t="s">
        <v>44</v>
      </c>
    </row>
    <row r="401" spans="1:24" s="4" customFormat="1" ht="18" customHeight="1" x14ac:dyDescent="0.15">
      <c r="A401" s="32">
        <f t="shared" si="69"/>
        <v>5</v>
      </c>
      <c r="B401" s="60" t="s">
        <v>158</v>
      </c>
      <c r="C401" s="60" t="s">
        <v>192</v>
      </c>
      <c r="D401" s="60" t="s">
        <v>160</v>
      </c>
      <c r="E401" s="61" t="s">
        <v>151</v>
      </c>
      <c r="F401" s="61">
        <v>3</v>
      </c>
      <c r="G401" s="102">
        <f t="shared" si="70"/>
        <v>50</v>
      </c>
      <c r="H401" s="102">
        <f t="shared" si="71"/>
        <v>150</v>
      </c>
      <c r="I401" s="62" t="s">
        <v>44</v>
      </c>
      <c r="J401" s="156">
        <f t="shared" si="72"/>
        <v>50</v>
      </c>
      <c r="K401" s="159">
        <f t="shared" si="73"/>
        <v>150</v>
      </c>
      <c r="L401" s="131">
        <v>1</v>
      </c>
      <c r="M401" s="162">
        <v>50</v>
      </c>
      <c r="N401" s="132">
        <v>1</v>
      </c>
      <c r="O401" s="133">
        <f>IF(AND(B401="",C401=""),"",IF(J401&gt;=20000,0.05,IF(J401&gt;=10000,0.1,IF(J401&gt;=5000,0.2,IF(J401&gt;=1000,0.3,IF(J401&gt;=0,0.4,{0}))))))</f>
        <v>0.4</v>
      </c>
      <c r="P401" s="165">
        <f t="shared" si="74"/>
        <v>60</v>
      </c>
      <c r="Q401" s="134" t="s">
        <v>152</v>
      </c>
      <c r="R401" s="135" t="s">
        <v>44</v>
      </c>
      <c r="S401" s="135" t="s">
        <v>153</v>
      </c>
      <c r="T401" s="135" t="s">
        <v>147</v>
      </c>
      <c r="U401" s="135" t="s">
        <v>44</v>
      </c>
      <c r="V401" s="136"/>
      <c r="W401" s="136"/>
      <c r="X401" s="137" t="s">
        <v>44</v>
      </c>
    </row>
    <row r="402" spans="1:24" s="4" customFormat="1" ht="18" customHeight="1" x14ac:dyDescent="0.15">
      <c r="A402" s="32">
        <f t="shared" si="69"/>
        <v>6</v>
      </c>
      <c r="B402" s="69" t="s">
        <v>193</v>
      </c>
      <c r="C402" s="69" t="s">
        <v>194</v>
      </c>
      <c r="D402" s="69" t="s">
        <v>195</v>
      </c>
      <c r="E402" s="70" t="s">
        <v>151</v>
      </c>
      <c r="F402" s="70">
        <v>1</v>
      </c>
      <c r="G402" s="103">
        <f t="shared" si="70"/>
        <v>260</v>
      </c>
      <c r="H402" s="102">
        <f t="shared" si="71"/>
        <v>260</v>
      </c>
      <c r="I402" s="62" t="s">
        <v>44</v>
      </c>
      <c r="J402" s="156">
        <f t="shared" si="72"/>
        <v>260</v>
      </c>
      <c r="K402" s="159">
        <f t="shared" si="73"/>
        <v>260</v>
      </c>
      <c r="L402" s="131">
        <v>1</v>
      </c>
      <c r="M402" s="162">
        <v>260</v>
      </c>
      <c r="N402" s="132">
        <v>1</v>
      </c>
      <c r="O402" s="133">
        <f>IF(AND(B402="",C402=""),"",IF(J402&gt;=20000,0.05,IF(J402&gt;=10000,0.1,IF(J402&gt;=5000,0.2,IF(J402&gt;=1000,0.3,IF(J402&gt;=0,0.4,{0}))))))</f>
        <v>0.4</v>
      </c>
      <c r="P402" s="165">
        <f t="shared" si="74"/>
        <v>104</v>
      </c>
      <c r="Q402" s="134" t="s">
        <v>152</v>
      </c>
      <c r="R402" s="135" t="s">
        <v>44</v>
      </c>
      <c r="S402" s="135" t="s">
        <v>153</v>
      </c>
      <c r="T402" s="135" t="s">
        <v>147</v>
      </c>
      <c r="U402" s="135" t="s">
        <v>44</v>
      </c>
      <c r="V402" s="136"/>
      <c r="W402" s="136"/>
      <c r="X402" s="137" t="s">
        <v>44</v>
      </c>
    </row>
    <row r="403" spans="1:24" s="4" customFormat="1" ht="18" customHeight="1" x14ac:dyDescent="0.15">
      <c r="A403" s="32">
        <f t="shared" si="69"/>
        <v>7</v>
      </c>
      <c r="B403" s="69" t="s">
        <v>196</v>
      </c>
      <c r="C403" s="69" t="s">
        <v>197</v>
      </c>
      <c r="D403" s="69" t="s">
        <v>195</v>
      </c>
      <c r="E403" s="70" t="s">
        <v>151</v>
      </c>
      <c r="F403" s="70">
        <v>1</v>
      </c>
      <c r="G403" s="103">
        <f t="shared" si="70"/>
        <v>30</v>
      </c>
      <c r="H403" s="102">
        <f t="shared" si="71"/>
        <v>30</v>
      </c>
      <c r="I403" s="62" t="s">
        <v>44</v>
      </c>
      <c r="J403" s="156">
        <f t="shared" si="72"/>
        <v>30</v>
      </c>
      <c r="K403" s="159">
        <f t="shared" si="73"/>
        <v>30</v>
      </c>
      <c r="L403" s="131">
        <v>1</v>
      </c>
      <c r="M403" s="162">
        <v>30</v>
      </c>
      <c r="N403" s="132">
        <v>1</v>
      </c>
      <c r="O403" s="133">
        <f>IF(AND(B403="",C403=""),"",IF(J403&gt;=20000,0.05,IF(J403&gt;=10000,0.1,IF(J403&gt;=5000,0.2,IF(J403&gt;=1000,0.3,IF(J403&gt;=0,0.4,{0}))))))</f>
        <v>0.4</v>
      </c>
      <c r="P403" s="165">
        <f t="shared" si="74"/>
        <v>12</v>
      </c>
      <c r="Q403" s="134" t="s">
        <v>152</v>
      </c>
      <c r="R403" s="135" t="s">
        <v>44</v>
      </c>
      <c r="S403" s="135" t="s">
        <v>153</v>
      </c>
      <c r="T403" s="135" t="s">
        <v>147</v>
      </c>
      <c r="U403" s="135" t="s">
        <v>44</v>
      </c>
      <c r="V403" s="136"/>
      <c r="W403" s="136"/>
      <c r="X403" s="137" t="s">
        <v>44</v>
      </c>
    </row>
    <row r="404" spans="1:24" s="4" customFormat="1" ht="18" customHeight="1" x14ac:dyDescent="0.15">
      <c r="A404" s="32">
        <f t="shared" si="69"/>
        <v>8</v>
      </c>
      <c r="B404" s="69" t="s">
        <v>198</v>
      </c>
      <c r="C404" s="69" t="s">
        <v>199</v>
      </c>
      <c r="D404" s="69" t="s">
        <v>195</v>
      </c>
      <c r="E404" s="70" t="s">
        <v>45</v>
      </c>
      <c r="F404" s="70">
        <v>1</v>
      </c>
      <c r="G404" s="103">
        <f t="shared" si="70"/>
        <v>490</v>
      </c>
      <c r="H404" s="103">
        <f t="shared" si="71"/>
        <v>490</v>
      </c>
      <c r="I404" s="138" t="s">
        <v>44</v>
      </c>
      <c r="J404" s="156">
        <f t="shared" si="72"/>
        <v>490</v>
      </c>
      <c r="K404" s="159">
        <f t="shared" si="73"/>
        <v>490</v>
      </c>
      <c r="L404" s="131">
        <v>1</v>
      </c>
      <c r="M404" s="162">
        <v>490</v>
      </c>
      <c r="N404" s="132">
        <v>1</v>
      </c>
      <c r="O404" s="133">
        <f>IF(AND(B404="",C404=""),"",IF(J404&gt;=20000,0.05,IF(J404&gt;=10000,0.1,IF(J404&gt;=5000,0.2,IF(J404&gt;=1000,0.3,IF(J404&gt;=0,0.4,{0}))))))</f>
        <v>0.4</v>
      </c>
      <c r="P404" s="165">
        <f t="shared" si="74"/>
        <v>196</v>
      </c>
      <c r="Q404" s="134" t="s">
        <v>152</v>
      </c>
      <c r="R404" s="135" t="s">
        <v>44</v>
      </c>
      <c r="S404" s="135" t="s">
        <v>153</v>
      </c>
      <c r="T404" s="135" t="s">
        <v>147</v>
      </c>
      <c r="U404" s="135" t="s">
        <v>44</v>
      </c>
      <c r="V404" s="136"/>
      <c r="W404" s="136"/>
      <c r="X404" s="137" t="s">
        <v>44</v>
      </c>
    </row>
    <row r="405" spans="1:24" s="4" customFormat="1" ht="18" customHeight="1" x14ac:dyDescent="0.15">
      <c r="A405" s="32">
        <f t="shared" si="69"/>
        <v>9</v>
      </c>
      <c r="B405" s="69" t="s">
        <v>200</v>
      </c>
      <c r="C405" s="69" t="s">
        <v>201</v>
      </c>
      <c r="D405" s="69" t="s">
        <v>156</v>
      </c>
      <c r="E405" s="70" t="s">
        <v>151</v>
      </c>
      <c r="F405" s="70">
        <v>1</v>
      </c>
      <c r="G405" s="103">
        <f t="shared" si="70"/>
        <v>15</v>
      </c>
      <c r="H405" s="103">
        <f t="shared" si="71"/>
        <v>15</v>
      </c>
      <c r="I405" s="138" t="s">
        <v>44</v>
      </c>
      <c r="J405" s="156">
        <f t="shared" si="72"/>
        <v>15</v>
      </c>
      <c r="K405" s="159">
        <f t="shared" si="73"/>
        <v>15</v>
      </c>
      <c r="L405" s="131">
        <v>1</v>
      </c>
      <c r="M405" s="162">
        <v>15</v>
      </c>
      <c r="N405" s="132">
        <v>1</v>
      </c>
      <c r="O405" s="133">
        <f>IF(AND(B405="",C405=""),"",IF(J405&gt;=20000,0.05,IF(J405&gt;=10000,0.1,IF(J405&gt;=5000,0.2,IF(J405&gt;=1000,0.3,IF(J405&gt;=0,0.4,{0}))))))</f>
        <v>0.4</v>
      </c>
      <c r="P405" s="165">
        <f t="shared" si="74"/>
        <v>6</v>
      </c>
      <c r="Q405" s="134" t="s">
        <v>152</v>
      </c>
      <c r="R405" s="135" t="s">
        <v>44</v>
      </c>
      <c r="S405" s="135" t="s">
        <v>153</v>
      </c>
      <c r="T405" s="135" t="s">
        <v>147</v>
      </c>
      <c r="U405" s="135" t="s">
        <v>44</v>
      </c>
      <c r="V405" s="136"/>
      <c r="W405" s="136"/>
      <c r="X405" s="137" t="s">
        <v>44</v>
      </c>
    </row>
    <row r="406" spans="1:24" s="4" customFormat="1" ht="18" customHeight="1" x14ac:dyDescent="0.15">
      <c r="A406" s="32">
        <f t="shared" si="69"/>
        <v>10</v>
      </c>
      <c r="B406" s="69" t="s">
        <v>200</v>
      </c>
      <c r="C406" s="60" t="s">
        <v>202</v>
      </c>
      <c r="D406" s="69" t="s">
        <v>156</v>
      </c>
      <c r="E406" s="70" t="s">
        <v>151</v>
      </c>
      <c r="F406" s="70">
        <v>2</v>
      </c>
      <c r="G406" s="103">
        <f t="shared" si="70"/>
        <v>12</v>
      </c>
      <c r="H406" s="103">
        <f t="shared" si="71"/>
        <v>24</v>
      </c>
      <c r="I406" s="138" t="s">
        <v>44</v>
      </c>
      <c r="J406" s="156">
        <f t="shared" si="72"/>
        <v>12</v>
      </c>
      <c r="K406" s="159">
        <f t="shared" si="73"/>
        <v>24</v>
      </c>
      <c r="L406" s="131">
        <v>1</v>
      </c>
      <c r="M406" s="162">
        <v>12</v>
      </c>
      <c r="N406" s="132">
        <v>1</v>
      </c>
      <c r="O406" s="133">
        <f>IF(AND(B406="",C406=""),"",IF(J406&gt;=20000,0.05,IF(J406&gt;=10000,0.1,IF(J406&gt;=5000,0.2,IF(J406&gt;=1000,0.3,IF(J406&gt;=0,0.4,{0}))))))</f>
        <v>0.4</v>
      </c>
      <c r="P406" s="165">
        <f t="shared" si="74"/>
        <v>9.6</v>
      </c>
      <c r="Q406" s="134" t="s">
        <v>152</v>
      </c>
      <c r="R406" s="135" t="s">
        <v>44</v>
      </c>
      <c r="S406" s="135" t="s">
        <v>153</v>
      </c>
      <c r="T406" s="135" t="s">
        <v>147</v>
      </c>
      <c r="U406" s="135" t="s">
        <v>44</v>
      </c>
      <c r="V406" s="136"/>
      <c r="W406" s="136"/>
      <c r="X406" s="137" t="s">
        <v>44</v>
      </c>
    </row>
    <row r="407" spans="1:24" s="4" customFormat="1" ht="18" customHeight="1" x14ac:dyDescent="0.15">
      <c r="A407" s="32">
        <f t="shared" si="69"/>
        <v>11</v>
      </c>
      <c r="B407" s="69" t="s">
        <v>203</v>
      </c>
      <c r="C407" s="69" t="s">
        <v>204</v>
      </c>
      <c r="D407" s="69" t="s">
        <v>195</v>
      </c>
      <c r="E407" s="70" t="s">
        <v>151</v>
      </c>
      <c r="F407" s="70">
        <v>6</v>
      </c>
      <c r="G407" s="103">
        <f t="shared" si="70"/>
        <v>12</v>
      </c>
      <c r="H407" s="103">
        <f t="shared" si="71"/>
        <v>72</v>
      </c>
      <c r="I407" s="138" t="s">
        <v>44</v>
      </c>
      <c r="J407" s="156">
        <f t="shared" si="72"/>
        <v>12</v>
      </c>
      <c r="K407" s="159">
        <f t="shared" si="73"/>
        <v>72</v>
      </c>
      <c r="L407" s="131">
        <v>1</v>
      </c>
      <c r="M407" s="162">
        <v>12</v>
      </c>
      <c r="N407" s="132">
        <v>1</v>
      </c>
      <c r="O407" s="133">
        <f>IF(AND(B407="",C407=""),"",IF(J407&gt;=20000,0.05,IF(J407&gt;=10000,0.1,IF(J407&gt;=5000,0.2,IF(J407&gt;=1000,0.3,IF(J407&gt;=0,0.4,{0}))))))</f>
        <v>0.4</v>
      </c>
      <c r="P407" s="165">
        <f t="shared" si="74"/>
        <v>28.8</v>
      </c>
      <c r="Q407" s="134" t="s">
        <v>152</v>
      </c>
      <c r="R407" s="135" t="s">
        <v>44</v>
      </c>
      <c r="S407" s="135" t="s">
        <v>153</v>
      </c>
      <c r="T407" s="135" t="s">
        <v>147</v>
      </c>
      <c r="U407" s="135" t="s">
        <v>44</v>
      </c>
      <c r="V407" s="136"/>
      <c r="W407" s="136"/>
      <c r="X407" s="137" t="s">
        <v>44</v>
      </c>
    </row>
    <row r="408" spans="1:24" s="4" customFormat="1" ht="18" customHeight="1" x14ac:dyDescent="0.15">
      <c r="A408" s="32">
        <f t="shared" si="69"/>
        <v>12</v>
      </c>
      <c r="B408" s="69" t="s">
        <v>165</v>
      </c>
      <c r="C408" s="69" t="s">
        <v>166</v>
      </c>
      <c r="D408" s="69" t="s">
        <v>167</v>
      </c>
      <c r="E408" s="70" t="s">
        <v>151</v>
      </c>
      <c r="F408" s="70">
        <v>3</v>
      </c>
      <c r="G408" s="103">
        <f t="shared" si="70"/>
        <v>5</v>
      </c>
      <c r="H408" s="103">
        <f t="shared" si="71"/>
        <v>15</v>
      </c>
      <c r="I408" s="138" t="s">
        <v>44</v>
      </c>
      <c r="J408" s="156">
        <f t="shared" si="72"/>
        <v>5</v>
      </c>
      <c r="K408" s="159">
        <f t="shared" si="73"/>
        <v>15</v>
      </c>
      <c r="L408" s="131">
        <v>1</v>
      </c>
      <c r="M408" s="162">
        <v>5</v>
      </c>
      <c r="N408" s="132">
        <v>1</v>
      </c>
      <c r="O408" s="133">
        <f>IF(AND(B408="",C408=""),"",IF(J408&gt;=20000,0.05,IF(J408&gt;=10000,0.1,IF(J408&gt;=5000,0.2,IF(J408&gt;=1000,0.3,IF(J408&gt;=0,0.4,{0}))))))</f>
        <v>0.4</v>
      </c>
      <c r="P408" s="165">
        <f t="shared" si="74"/>
        <v>6</v>
      </c>
      <c r="Q408" s="134" t="s">
        <v>152</v>
      </c>
      <c r="R408" s="135" t="s">
        <v>44</v>
      </c>
      <c r="S408" s="135" t="s">
        <v>168</v>
      </c>
      <c r="T408" s="135" t="s">
        <v>147</v>
      </c>
      <c r="U408" s="135" t="s">
        <v>44</v>
      </c>
      <c r="V408" s="136"/>
      <c r="W408" s="136"/>
      <c r="X408" s="137" t="s">
        <v>44</v>
      </c>
    </row>
    <row r="409" spans="1:24" s="4" customFormat="1" ht="18" customHeight="1" x14ac:dyDescent="0.15">
      <c r="A409" s="32">
        <f t="shared" si="69"/>
        <v>13</v>
      </c>
      <c r="B409" s="60" t="s">
        <v>205</v>
      </c>
      <c r="C409" s="60" t="s">
        <v>206</v>
      </c>
      <c r="D409" s="60" t="s">
        <v>195</v>
      </c>
      <c r="E409" s="61" t="s">
        <v>151</v>
      </c>
      <c r="F409" s="61">
        <v>2</v>
      </c>
      <c r="G409" s="102">
        <f t="shared" si="70"/>
        <v>7</v>
      </c>
      <c r="H409" s="103">
        <f t="shared" si="71"/>
        <v>14</v>
      </c>
      <c r="I409" s="138" t="s">
        <v>44</v>
      </c>
      <c r="J409" s="156">
        <f t="shared" si="72"/>
        <v>7</v>
      </c>
      <c r="K409" s="159">
        <f t="shared" si="73"/>
        <v>14</v>
      </c>
      <c r="L409" s="131">
        <v>1</v>
      </c>
      <c r="M409" s="162">
        <v>7</v>
      </c>
      <c r="N409" s="132">
        <v>1</v>
      </c>
      <c r="O409" s="133">
        <f>IF(AND(B409="",C409=""),"",IF(J409&gt;=20000,0.05,IF(J409&gt;=10000,0.1,IF(J409&gt;=5000,0.2,IF(J409&gt;=1000,0.3,IF(J409&gt;=0,0.4,{0}))))))</f>
        <v>0.4</v>
      </c>
      <c r="P409" s="165">
        <f t="shared" si="74"/>
        <v>5.6</v>
      </c>
      <c r="Q409" s="134" t="s">
        <v>152</v>
      </c>
      <c r="R409" s="135" t="s">
        <v>44</v>
      </c>
      <c r="S409" s="135" t="s">
        <v>153</v>
      </c>
      <c r="T409" s="135" t="s">
        <v>147</v>
      </c>
      <c r="U409" s="135" t="s">
        <v>44</v>
      </c>
      <c r="V409" s="136"/>
      <c r="W409" s="136"/>
      <c r="X409" s="137" t="s">
        <v>44</v>
      </c>
    </row>
    <row r="410" spans="1:24" s="4" customFormat="1" ht="18" customHeight="1" x14ac:dyDescent="0.15">
      <c r="A410" s="32">
        <f t="shared" si="69"/>
        <v>14</v>
      </c>
      <c r="B410" s="60" t="s">
        <v>169</v>
      </c>
      <c r="C410" s="60" t="s">
        <v>170</v>
      </c>
      <c r="D410" s="60" t="s">
        <v>44</v>
      </c>
      <c r="E410" s="61" t="s">
        <v>151</v>
      </c>
      <c r="F410" s="61">
        <v>40</v>
      </c>
      <c r="G410" s="102">
        <f t="shared" si="70"/>
        <v>1</v>
      </c>
      <c r="H410" s="103">
        <f t="shared" si="71"/>
        <v>40</v>
      </c>
      <c r="I410" s="138" t="s">
        <v>44</v>
      </c>
      <c r="J410" s="156">
        <f t="shared" si="72"/>
        <v>1</v>
      </c>
      <c r="K410" s="159">
        <f t="shared" si="73"/>
        <v>40</v>
      </c>
      <c r="L410" s="131">
        <v>1</v>
      </c>
      <c r="M410" s="162">
        <v>1</v>
      </c>
      <c r="N410" s="132">
        <v>1</v>
      </c>
      <c r="O410" s="133">
        <f>IF(AND(B410="",C410=""),"",IF(J410&gt;=20000,0.05,IF(J410&gt;=10000,0.1,IF(J410&gt;=5000,0.2,IF(J410&gt;=1000,0.3,IF(J410&gt;=0,0.4,{0}))))))</f>
        <v>0.4</v>
      </c>
      <c r="P410" s="165">
        <f t="shared" si="74"/>
        <v>16</v>
      </c>
      <c r="Q410" s="134" t="s">
        <v>71</v>
      </c>
      <c r="R410" s="135" t="s">
        <v>44</v>
      </c>
      <c r="S410" s="135" t="s">
        <v>44</v>
      </c>
      <c r="T410" s="135" t="s">
        <v>147</v>
      </c>
      <c r="U410" s="135" t="s">
        <v>44</v>
      </c>
      <c r="V410" s="136"/>
      <c r="W410" s="136"/>
      <c r="X410" s="137" t="s">
        <v>44</v>
      </c>
    </row>
    <row r="411" spans="1:24" s="4" customFormat="1" ht="18" customHeight="1" x14ac:dyDescent="0.15">
      <c r="A411" s="32">
        <f t="shared" si="69"/>
        <v>15</v>
      </c>
      <c r="B411" s="60" t="s">
        <v>169</v>
      </c>
      <c r="C411" s="60" t="s">
        <v>171</v>
      </c>
      <c r="D411" s="60" t="s">
        <v>44</v>
      </c>
      <c r="E411" s="61" t="s">
        <v>151</v>
      </c>
      <c r="F411" s="61">
        <v>60</v>
      </c>
      <c r="G411" s="102">
        <f t="shared" si="70"/>
        <v>1.6</v>
      </c>
      <c r="H411" s="102">
        <f t="shared" si="71"/>
        <v>96</v>
      </c>
      <c r="I411" s="62" t="s">
        <v>44</v>
      </c>
      <c r="J411" s="156">
        <f t="shared" si="72"/>
        <v>1.6</v>
      </c>
      <c r="K411" s="159">
        <f t="shared" si="73"/>
        <v>96</v>
      </c>
      <c r="L411" s="131">
        <v>1</v>
      </c>
      <c r="M411" s="162">
        <v>1.6</v>
      </c>
      <c r="N411" s="132">
        <v>1</v>
      </c>
      <c r="O411" s="133">
        <f>IF(AND(B411="",C411=""),"",IF(J411&gt;=20000,0.05,IF(J411&gt;=10000,0.1,IF(J411&gt;=5000,0.2,IF(J411&gt;=1000,0.3,IF(J411&gt;=0,0.4,{0}))))))</f>
        <v>0.4</v>
      </c>
      <c r="P411" s="165">
        <f t="shared" si="74"/>
        <v>38.4</v>
      </c>
      <c r="Q411" s="134" t="s">
        <v>71</v>
      </c>
      <c r="R411" s="135" t="s">
        <v>44</v>
      </c>
      <c r="S411" s="135" t="s">
        <v>44</v>
      </c>
      <c r="T411" s="135" t="s">
        <v>147</v>
      </c>
      <c r="U411" s="135" t="s">
        <v>44</v>
      </c>
      <c r="V411" s="136"/>
      <c r="W411" s="136"/>
      <c r="X411" s="137" t="s">
        <v>44</v>
      </c>
    </row>
    <row r="412" spans="1:24" s="4" customFormat="1" ht="18" customHeight="1" x14ac:dyDescent="0.15">
      <c r="A412" s="32">
        <f t="shared" si="69"/>
        <v>16</v>
      </c>
      <c r="B412" s="60" t="s">
        <v>169</v>
      </c>
      <c r="C412" s="60" t="s">
        <v>207</v>
      </c>
      <c r="D412" s="60" t="s">
        <v>44</v>
      </c>
      <c r="E412" s="61" t="s">
        <v>151</v>
      </c>
      <c r="F412" s="61">
        <v>10</v>
      </c>
      <c r="G412" s="102">
        <f t="shared" si="70"/>
        <v>3.5</v>
      </c>
      <c r="H412" s="102">
        <f t="shared" si="71"/>
        <v>35</v>
      </c>
      <c r="I412" s="62" t="s">
        <v>44</v>
      </c>
      <c r="J412" s="156">
        <f t="shared" si="72"/>
        <v>3.5</v>
      </c>
      <c r="K412" s="159">
        <f t="shared" si="73"/>
        <v>35</v>
      </c>
      <c r="L412" s="131">
        <v>1</v>
      </c>
      <c r="M412" s="162">
        <v>3.5</v>
      </c>
      <c r="N412" s="132">
        <v>1</v>
      </c>
      <c r="O412" s="133">
        <f>IF(AND(B412="",C412=""),"",IF(J412&gt;=20000,0.05,IF(J412&gt;=10000,0.1,IF(J412&gt;=5000,0.2,IF(J412&gt;=1000,0.3,IF(J412&gt;=0,0.4,{0}))))))</f>
        <v>0.4</v>
      </c>
      <c r="P412" s="165">
        <f t="shared" si="74"/>
        <v>14</v>
      </c>
      <c r="Q412" s="134" t="s">
        <v>71</v>
      </c>
      <c r="R412" s="135" t="s">
        <v>44</v>
      </c>
      <c r="S412" s="135" t="s">
        <v>44</v>
      </c>
      <c r="T412" s="135" t="s">
        <v>147</v>
      </c>
      <c r="U412" s="135" t="s">
        <v>44</v>
      </c>
      <c r="V412" s="136"/>
      <c r="W412" s="136"/>
      <c r="X412" s="137" t="s">
        <v>44</v>
      </c>
    </row>
    <row r="413" spans="1:24" s="4" customFormat="1" ht="18" customHeight="1" x14ac:dyDescent="0.15">
      <c r="A413" s="32">
        <f t="shared" si="69"/>
        <v>17</v>
      </c>
      <c r="B413" s="60" t="s">
        <v>169</v>
      </c>
      <c r="C413" s="60" t="s">
        <v>208</v>
      </c>
      <c r="D413" s="60" t="s">
        <v>44</v>
      </c>
      <c r="E413" s="61" t="s">
        <v>151</v>
      </c>
      <c r="F413" s="61">
        <v>15</v>
      </c>
      <c r="G413" s="102">
        <f t="shared" si="70"/>
        <v>9</v>
      </c>
      <c r="H413" s="102">
        <f t="shared" si="71"/>
        <v>135</v>
      </c>
      <c r="I413" s="62" t="s">
        <v>44</v>
      </c>
      <c r="J413" s="156">
        <f t="shared" si="72"/>
        <v>9</v>
      </c>
      <c r="K413" s="159">
        <f t="shared" si="73"/>
        <v>135</v>
      </c>
      <c r="L413" s="131">
        <v>1</v>
      </c>
      <c r="M413" s="162">
        <v>9</v>
      </c>
      <c r="N413" s="132">
        <v>1</v>
      </c>
      <c r="O413" s="133">
        <f>IF(AND(B413="",C413=""),"",IF(J413&gt;=20000,0.05,IF(J413&gt;=10000,0.1,IF(J413&gt;=5000,0.2,IF(J413&gt;=1000,0.3,IF(J413&gt;=0,0.4,{0}))))))</f>
        <v>0.4</v>
      </c>
      <c r="P413" s="165">
        <f t="shared" si="74"/>
        <v>54</v>
      </c>
      <c r="Q413" s="134" t="s">
        <v>71</v>
      </c>
      <c r="R413" s="135" t="s">
        <v>44</v>
      </c>
      <c r="S413" s="135" t="s">
        <v>44</v>
      </c>
      <c r="T413" s="135" t="s">
        <v>147</v>
      </c>
      <c r="U413" s="135" t="s">
        <v>44</v>
      </c>
      <c r="V413" s="136"/>
      <c r="W413" s="136"/>
      <c r="X413" s="137" t="s">
        <v>44</v>
      </c>
    </row>
    <row r="414" spans="1:24" s="4" customFormat="1" ht="18" customHeight="1" x14ac:dyDescent="0.15">
      <c r="A414" s="32">
        <f t="shared" si="69"/>
        <v>18</v>
      </c>
      <c r="B414" s="60" t="s">
        <v>172</v>
      </c>
      <c r="C414" s="60" t="s">
        <v>209</v>
      </c>
      <c r="D414" s="60" t="s">
        <v>174</v>
      </c>
      <c r="E414" s="61" t="s">
        <v>151</v>
      </c>
      <c r="F414" s="61">
        <v>2.5</v>
      </c>
      <c r="G414" s="102">
        <f t="shared" si="70"/>
        <v>333</v>
      </c>
      <c r="H414" s="102">
        <f t="shared" si="71"/>
        <v>832.5</v>
      </c>
      <c r="I414" s="62" t="s">
        <v>44</v>
      </c>
      <c r="J414" s="156">
        <f t="shared" si="72"/>
        <v>333</v>
      </c>
      <c r="K414" s="159">
        <f t="shared" si="73"/>
        <v>832.5</v>
      </c>
      <c r="L414" s="131">
        <v>1</v>
      </c>
      <c r="M414" s="162">
        <v>333</v>
      </c>
      <c r="N414" s="132">
        <v>1</v>
      </c>
      <c r="O414" s="133">
        <f>IF(AND(B414="",C414=""),"",IF(J414&gt;=20000,0.05,IF(J414&gt;=10000,0.1,IF(J414&gt;=5000,0.2,IF(J414&gt;=1000,0.3,IF(J414&gt;=0,0.4,{0}))))))</f>
        <v>0.4</v>
      </c>
      <c r="P414" s="165">
        <f t="shared" si="74"/>
        <v>333</v>
      </c>
      <c r="Q414" s="134" t="s">
        <v>175</v>
      </c>
      <c r="R414" s="135" t="s">
        <v>44</v>
      </c>
      <c r="S414" s="135" t="s">
        <v>176</v>
      </c>
      <c r="T414" s="135" t="s">
        <v>147</v>
      </c>
      <c r="U414" s="135" t="s">
        <v>44</v>
      </c>
      <c r="V414" s="136"/>
      <c r="W414" s="136"/>
      <c r="X414" s="137" t="s">
        <v>44</v>
      </c>
    </row>
    <row r="415" spans="1:24" s="4" customFormat="1" ht="18" customHeight="1" x14ac:dyDescent="0.15">
      <c r="A415" s="32">
        <f t="shared" si="69"/>
        <v>19</v>
      </c>
      <c r="B415" s="60" t="s">
        <v>183</v>
      </c>
      <c r="C415" s="60" t="s">
        <v>210</v>
      </c>
      <c r="D415" s="60" t="s">
        <v>174</v>
      </c>
      <c r="E415" s="61" t="s">
        <v>151</v>
      </c>
      <c r="F415" s="61">
        <v>1</v>
      </c>
      <c r="G415" s="102">
        <f t="shared" si="70"/>
        <v>187</v>
      </c>
      <c r="H415" s="102">
        <f t="shared" si="71"/>
        <v>187</v>
      </c>
      <c r="I415" s="62" t="s">
        <v>44</v>
      </c>
      <c r="J415" s="156">
        <f t="shared" si="72"/>
        <v>187</v>
      </c>
      <c r="K415" s="159">
        <f t="shared" si="73"/>
        <v>187</v>
      </c>
      <c r="L415" s="131">
        <v>1</v>
      </c>
      <c r="M415" s="162">
        <v>187</v>
      </c>
      <c r="N415" s="132">
        <v>1</v>
      </c>
      <c r="O415" s="133">
        <f>IF(AND(B415="",C415=""),"",IF(J415&gt;=20000,0.05,IF(J415&gt;=10000,0.1,IF(J415&gt;=5000,0.2,IF(J415&gt;=1000,0.3,IF(J415&gt;=0,0.4,{0}))))))</f>
        <v>0.4</v>
      </c>
      <c r="P415" s="165">
        <f t="shared" si="74"/>
        <v>74.8</v>
      </c>
      <c r="Q415" s="134" t="s">
        <v>175</v>
      </c>
      <c r="R415" s="135" t="s">
        <v>44</v>
      </c>
      <c r="S415" s="135" t="s">
        <v>176</v>
      </c>
      <c r="T415" s="135" t="s">
        <v>147</v>
      </c>
      <c r="U415" s="135" t="s">
        <v>44</v>
      </c>
      <c r="V415" s="136"/>
      <c r="W415" s="136"/>
      <c r="X415" s="137" t="s">
        <v>44</v>
      </c>
    </row>
    <row r="416" spans="1:24" s="4" customFormat="1" ht="18" customHeight="1" x14ac:dyDescent="0.15">
      <c r="A416" s="32">
        <f t="shared" si="69"/>
        <v>20</v>
      </c>
      <c r="B416" s="60" t="s">
        <v>185</v>
      </c>
      <c r="C416" s="60" t="s">
        <v>44</v>
      </c>
      <c r="D416" s="60" t="s">
        <v>44</v>
      </c>
      <c r="E416" s="61" t="s">
        <v>151</v>
      </c>
      <c r="F416" s="61">
        <v>16</v>
      </c>
      <c r="G416" s="102">
        <f t="shared" si="70"/>
        <v>8.5</v>
      </c>
      <c r="H416" s="102">
        <f t="shared" si="71"/>
        <v>136</v>
      </c>
      <c r="I416" s="62" t="s">
        <v>44</v>
      </c>
      <c r="J416" s="156">
        <f t="shared" si="72"/>
        <v>8.5</v>
      </c>
      <c r="K416" s="159">
        <f t="shared" si="73"/>
        <v>136</v>
      </c>
      <c r="L416" s="131">
        <v>1</v>
      </c>
      <c r="M416" s="162">
        <v>8.5</v>
      </c>
      <c r="N416" s="132">
        <v>1</v>
      </c>
      <c r="O416" s="133">
        <f>IF(AND(B416="",C416=""),"",IF(J416&gt;=20000,0.05,IF(J416&gt;=10000,0.1,IF(J416&gt;=5000,0.2,IF(J416&gt;=1000,0.3,IF(J416&gt;=0,0.4,{0}))))))</f>
        <v>0.4</v>
      </c>
      <c r="P416" s="165">
        <f t="shared" si="74"/>
        <v>54.4</v>
      </c>
      <c r="Q416" s="134" t="s">
        <v>71</v>
      </c>
      <c r="R416" s="135" t="s">
        <v>44</v>
      </c>
      <c r="S416" s="135" t="s">
        <v>44</v>
      </c>
      <c r="T416" s="135" t="s">
        <v>147</v>
      </c>
      <c r="U416" s="135" t="s">
        <v>44</v>
      </c>
      <c r="V416" s="136"/>
      <c r="W416" s="136"/>
      <c r="X416" s="137" t="s">
        <v>44</v>
      </c>
    </row>
    <row r="417" spans="1:24" s="4" customFormat="1" ht="18" customHeight="1" x14ac:dyDescent="0.15">
      <c r="A417" s="32">
        <f t="shared" si="69"/>
        <v>21</v>
      </c>
      <c r="B417" s="60" t="s">
        <v>44</v>
      </c>
      <c r="C417" s="60" t="s">
        <v>44</v>
      </c>
      <c r="D417" s="60" t="s">
        <v>44</v>
      </c>
      <c r="E417" s="61"/>
      <c r="F417" s="61" t="str">
        <f>IF(AND(B417="",C417=""),"",1)</f>
        <v/>
      </c>
      <c r="G417" s="102" t="str">
        <f t="shared" si="70"/>
        <v/>
      </c>
      <c r="H417" s="102" t="str">
        <f t="shared" si="71"/>
        <v/>
      </c>
      <c r="I417" s="62" t="s">
        <v>44</v>
      </c>
      <c r="J417" s="156" t="str">
        <f t="shared" si="72"/>
        <v/>
      </c>
      <c r="K417" s="159" t="str">
        <f t="shared" si="73"/>
        <v/>
      </c>
      <c r="L417" s="131" t="str">
        <f>IF(AND(B417="",C417=""),"",1)</f>
        <v/>
      </c>
      <c r="M417" s="162"/>
      <c r="N417" s="132" t="str">
        <f>IF(AND(B417="",C417=""),"",1)</f>
        <v/>
      </c>
      <c r="O417" s="133" t="str">
        <f>IF(AND(B417="",C417=""),"",IF(J417&gt;=20000,0.05,IF(J417&gt;=10000,0.1,IF(J417&gt;=5000,0.2,IF(J417&gt;=1000,0.3,IF(J417&gt;=0,0.4,{0}))))))</f>
        <v/>
      </c>
      <c r="P417" s="165" t="str">
        <f t="shared" si="74"/>
        <v/>
      </c>
      <c r="Q417" s="134" t="str">
        <f>IF(AND(B417="",C417=""),"","元件")</f>
        <v/>
      </c>
      <c r="R417" s="135" t="s">
        <v>44</v>
      </c>
      <c r="S417" s="135" t="s">
        <v>44</v>
      </c>
      <c r="T417" s="135" t="s">
        <v>44</v>
      </c>
      <c r="U417" s="135" t="s">
        <v>44</v>
      </c>
      <c r="V417" s="136"/>
      <c r="W417" s="136"/>
      <c r="X417" s="137" t="s">
        <v>44</v>
      </c>
    </row>
    <row r="418" spans="1:24" s="4" customFormat="1" ht="18" customHeight="1" x14ac:dyDescent="0.15">
      <c r="A418" s="32">
        <f t="shared" si="69"/>
        <v>22</v>
      </c>
      <c r="B418" s="139" t="s">
        <v>38</v>
      </c>
      <c r="C418" s="140"/>
      <c r="D418" s="95"/>
      <c r="E418" s="70"/>
      <c r="F418" s="70"/>
      <c r="G418" s="103"/>
      <c r="H418" s="103">
        <f>ROUND(SUM(H396:INDEX(H:H,ROW()-1)),2)</f>
        <v>12361.5</v>
      </c>
      <c r="I418" s="62" t="s">
        <v>44</v>
      </c>
      <c r="J418" s="156"/>
      <c r="K418" s="159">
        <f>ROUND(SUM(K396:INDEX(K:K,ROW()-1)),2)</f>
        <v>12361.5</v>
      </c>
      <c r="L418" s="131"/>
      <c r="M418" s="162"/>
      <c r="N418" s="132"/>
      <c r="O418" s="133"/>
      <c r="P418" s="165"/>
      <c r="Q418" s="134"/>
      <c r="R418" s="135" t="s">
        <v>44</v>
      </c>
      <c r="S418" s="135" t="s">
        <v>44</v>
      </c>
      <c r="T418" s="135" t="s">
        <v>44</v>
      </c>
      <c r="U418" s="135" t="s">
        <v>44</v>
      </c>
      <c r="V418" s="136">
        <f>ROUND(SUMPRODUCT(F396:INDEX(F:F,ROW()-1),V396:INDEX(V:V,ROW()-1)),2)</f>
        <v>0</v>
      </c>
      <c r="W418" s="136">
        <f>ROUND(SUMPRODUCT(F396:INDEX(F:F,ROW()-1),W396:INDEX(W:W,ROW()-1)),2)</f>
        <v>0</v>
      </c>
      <c r="X418" s="137" t="s">
        <v>44</v>
      </c>
    </row>
    <row r="419" spans="1:24" s="4" customFormat="1" ht="18" customHeight="1" x14ac:dyDescent="0.15">
      <c r="A419" s="32">
        <f t="shared" si="69"/>
        <v>23</v>
      </c>
      <c r="B419" s="139" t="s">
        <v>74</v>
      </c>
      <c r="C419" s="140"/>
      <c r="D419" s="95"/>
      <c r="E419" s="70"/>
      <c r="F419" s="70"/>
      <c r="G419" s="103"/>
      <c r="H419" s="103">
        <f>ROUND(H418*0.2,2)</f>
        <v>2472.3000000000002</v>
      </c>
      <c r="I419" s="62" t="s">
        <v>44</v>
      </c>
      <c r="J419" s="156"/>
      <c r="K419" s="159"/>
      <c r="L419" s="131"/>
      <c r="M419" s="162"/>
      <c r="N419" s="132"/>
      <c r="O419" s="133"/>
      <c r="P419" s="165"/>
      <c r="Q419" s="134" t="s">
        <v>75</v>
      </c>
      <c r="R419" s="135"/>
      <c r="S419" s="135"/>
      <c r="T419" s="135"/>
      <c r="U419" s="135"/>
      <c r="V419" s="136"/>
      <c r="W419" s="136"/>
      <c r="X419" s="137"/>
    </row>
    <row r="420" spans="1:24" s="4" customFormat="1" ht="18" customHeight="1" x14ac:dyDescent="0.15">
      <c r="A420" s="32">
        <f t="shared" si="69"/>
        <v>24</v>
      </c>
      <c r="B420" s="95" t="s">
        <v>72</v>
      </c>
      <c r="C420" s="140"/>
      <c r="D420" s="95"/>
      <c r="E420" s="70"/>
      <c r="F420" s="70"/>
      <c r="G420" s="103"/>
      <c r="H420" s="103">
        <f>ROUND(SUM(H418:H419),2)</f>
        <v>14833.8</v>
      </c>
      <c r="I420" s="141"/>
      <c r="J420" s="156"/>
      <c r="K420" s="159">
        <f>ROUND(SUM(K418:K419),2)</f>
        <v>12361.5</v>
      </c>
      <c r="L420" s="142"/>
      <c r="M420" s="162"/>
      <c r="N420" s="143"/>
      <c r="O420" s="144"/>
      <c r="P420" s="165"/>
      <c r="Q420" s="134"/>
      <c r="R420" s="135" t="s">
        <v>44</v>
      </c>
      <c r="S420" s="135" t="s">
        <v>44</v>
      </c>
      <c r="T420" s="135" t="s">
        <v>44</v>
      </c>
      <c r="U420" s="135" t="s">
        <v>44</v>
      </c>
      <c r="V420" s="136"/>
      <c r="W420" s="136"/>
      <c r="X420" s="137" t="s">
        <v>44</v>
      </c>
    </row>
    <row r="421" spans="1:24" s="4" customFormat="1" ht="18" customHeight="1" x14ac:dyDescent="0.15">
      <c r="A421" s="145" t="s">
        <v>73</v>
      </c>
      <c r="B421" s="146"/>
      <c r="C421" s="147"/>
      <c r="D421" s="148"/>
      <c r="E421" s="148" t="s">
        <v>312</v>
      </c>
      <c r="F421" s="148">
        <v>10</v>
      </c>
      <c r="G421" s="154">
        <f>ROUND(H420,2)</f>
        <v>14833.8</v>
      </c>
      <c r="H421" s="154">
        <f>ROUND(F421*G421,2)</f>
        <v>148338</v>
      </c>
      <c r="I421" s="149"/>
      <c r="J421" s="157"/>
      <c r="K421" s="160">
        <f>ROUND(K420*F421,2)</f>
        <v>123615</v>
      </c>
      <c r="L421" s="150"/>
      <c r="M421" s="163"/>
      <c r="N421" s="151"/>
      <c r="O421" s="152"/>
      <c r="P421" s="166"/>
      <c r="Q421" s="134"/>
      <c r="R421" s="135" t="s">
        <v>44</v>
      </c>
      <c r="S421" s="135" t="s">
        <v>44</v>
      </c>
      <c r="T421" s="135" t="s">
        <v>44</v>
      </c>
      <c r="U421" s="135" t="s">
        <v>44</v>
      </c>
      <c r="V421" s="136"/>
      <c r="W421" s="136"/>
      <c r="X421" s="137" t="s">
        <v>44</v>
      </c>
    </row>
    <row r="422" spans="1:24" s="122" customFormat="1" ht="18" customHeight="1" x14ac:dyDescent="0.15">
      <c r="A422" s="96"/>
      <c r="B422" s="120" t="s">
        <v>44</v>
      </c>
      <c r="C422" s="120" t="s">
        <v>44</v>
      </c>
      <c r="D422" s="120" t="s">
        <v>44</v>
      </c>
      <c r="Q422" s="5"/>
      <c r="R422" s="5"/>
      <c r="S422" s="5"/>
      <c r="T422" s="5"/>
      <c r="U422" s="5"/>
      <c r="X422" s="120" t="s">
        <v>44</v>
      </c>
    </row>
    <row r="423" spans="1:24" s="122" customFormat="1" ht="18" customHeight="1" x14ac:dyDescent="0.15">
      <c r="A423" s="96"/>
      <c r="B423" s="120" t="s">
        <v>44</v>
      </c>
      <c r="C423" s="120" t="s">
        <v>44</v>
      </c>
      <c r="D423" s="120" t="s">
        <v>44</v>
      </c>
      <c r="Q423" s="5"/>
      <c r="R423" s="5"/>
      <c r="S423" s="5"/>
      <c r="T423" s="5"/>
      <c r="U423" s="5"/>
      <c r="X423" s="120" t="s">
        <v>44</v>
      </c>
    </row>
    <row r="424" spans="1:24" s="4" customFormat="1" ht="18" customHeight="1" x14ac:dyDescent="0.15">
      <c r="A424" s="98" t="str">
        <f>CONCATENATE("报价人：",项目信息!$B$8)</f>
        <v>报价人：wzr</v>
      </c>
      <c r="B424" s="98"/>
      <c r="C424" s="122"/>
      <c r="D424" s="122"/>
      <c r="E424" s="122"/>
      <c r="F424" s="122"/>
      <c r="G424" s="122"/>
      <c r="H424" s="153" t="str">
        <f>项目信息!$B$9</f>
        <v>2023.12.06</v>
      </c>
      <c r="Q424" s="5"/>
      <c r="R424" s="5"/>
      <c r="S424" s="5"/>
      <c r="T424" s="5"/>
      <c r="U424" s="5"/>
      <c r="X424" s="129" t="s">
        <v>44</v>
      </c>
    </row>
    <row r="425" spans="1:24" ht="18" customHeight="1" x14ac:dyDescent="0.15">
      <c r="A425" s="195" t="str">
        <f>T(项目信息!$B$22)</f>
        <v>利驰软件（苏州）有限公司</v>
      </c>
      <c r="B425" s="195"/>
      <c r="C425" s="195"/>
      <c r="D425" s="195"/>
      <c r="E425" s="195"/>
      <c r="F425" s="195"/>
      <c r="G425" s="195"/>
      <c r="H425" s="195"/>
      <c r="I425" s="195"/>
      <c r="Q425" s="1"/>
      <c r="R425" s="1"/>
      <c r="S425" s="1"/>
      <c r="T425" s="1"/>
      <c r="U425" s="1"/>
    </row>
    <row r="426" spans="1:24" ht="18" customHeight="1" x14ac:dyDescent="0.15">
      <c r="A426" s="196" t="str">
        <f>T(项目信息!$B$23)</f>
        <v/>
      </c>
      <c r="B426" s="196"/>
      <c r="C426" s="196"/>
      <c r="D426" s="196"/>
      <c r="E426" s="196"/>
      <c r="F426" s="196"/>
      <c r="G426" s="196"/>
      <c r="H426" s="196"/>
      <c r="I426" s="196"/>
      <c r="Q426" s="1"/>
      <c r="R426" s="1"/>
      <c r="S426" s="1"/>
      <c r="T426" s="1"/>
      <c r="U426" s="1"/>
    </row>
    <row r="427" spans="1:24" ht="18" customHeight="1" x14ac:dyDescent="0.15">
      <c r="A427" s="197" t="s">
        <v>46</v>
      </c>
      <c r="B427" s="197"/>
      <c r="C427" s="197"/>
      <c r="D427" s="197"/>
      <c r="E427" s="197"/>
      <c r="F427" s="197"/>
      <c r="G427" s="197"/>
      <c r="H427" s="197"/>
      <c r="I427" s="197"/>
      <c r="Q427" s="1"/>
      <c r="R427" s="1"/>
      <c r="S427" s="1"/>
      <c r="T427" s="1"/>
      <c r="U427" s="1"/>
    </row>
    <row r="428" spans="1:24" s="122" customFormat="1" ht="18" customHeight="1" x14ac:dyDescent="0.15">
      <c r="A428" s="114" t="s">
        <v>47</v>
      </c>
      <c r="B428" s="115" t="s">
        <v>325</v>
      </c>
      <c r="C428" s="116" t="s">
        <v>48</v>
      </c>
      <c r="D428" s="198" t="s">
        <v>325</v>
      </c>
      <c r="E428" s="198"/>
      <c r="F428" s="117" t="s">
        <v>49</v>
      </c>
      <c r="G428" s="198" t="s">
        <v>318</v>
      </c>
      <c r="H428" s="198"/>
      <c r="I428" s="118" t="s">
        <v>44</v>
      </c>
      <c r="J428" s="119" t="s">
        <v>50</v>
      </c>
      <c r="K428" s="120" t="s">
        <v>44</v>
      </c>
      <c r="L428" s="119" t="s">
        <v>51</v>
      </c>
      <c r="M428" s="120" t="s">
        <v>44</v>
      </c>
      <c r="N428" s="121" t="s">
        <v>44</v>
      </c>
      <c r="Q428" s="5"/>
      <c r="R428" s="5"/>
      <c r="S428" s="5"/>
      <c r="T428" s="5"/>
      <c r="U428" s="5"/>
    </row>
    <row r="429" spans="1:24" s="4" customFormat="1" ht="20.100000000000001" customHeight="1" x14ac:dyDescent="0.15">
      <c r="A429" s="7" t="s">
        <v>30</v>
      </c>
      <c r="B429" s="8" t="s">
        <v>52</v>
      </c>
      <c r="C429" s="8" t="s">
        <v>53</v>
      </c>
      <c r="D429" s="123" t="s">
        <v>43</v>
      </c>
      <c r="E429" s="46" t="s">
        <v>54</v>
      </c>
      <c r="F429" s="46" t="s">
        <v>55</v>
      </c>
      <c r="G429" s="47" t="s">
        <v>56</v>
      </c>
      <c r="H429" s="9" t="s">
        <v>33</v>
      </c>
      <c r="I429" s="124" t="s">
        <v>57</v>
      </c>
      <c r="J429" s="125" t="s">
        <v>58</v>
      </c>
      <c r="K429" s="125" t="s">
        <v>59</v>
      </c>
      <c r="L429" s="126" t="s">
        <v>60</v>
      </c>
      <c r="M429" s="125" t="s">
        <v>61</v>
      </c>
      <c r="N429" s="126" t="s">
        <v>62</v>
      </c>
      <c r="O429" s="127" t="s">
        <v>63</v>
      </c>
      <c r="P429" s="125" t="s">
        <v>64</v>
      </c>
      <c r="Q429" s="128" t="s">
        <v>65</v>
      </c>
      <c r="R429" s="128" t="s">
        <v>66</v>
      </c>
      <c r="S429" s="128" t="s">
        <v>67</v>
      </c>
      <c r="T429" s="128" t="s">
        <v>68</v>
      </c>
      <c r="U429" s="128" t="s">
        <v>69</v>
      </c>
      <c r="V429" s="128" t="s">
        <v>70</v>
      </c>
      <c r="W429" s="128" t="s">
        <v>71</v>
      </c>
      <c r="X429" s="129" t="s">
        <v>44</v>
      </c>
    </row>
    <row r="430" spans="1:24" s="4" customFormat="1" ht="18" customHeight="1" x14ac:dyDescent="0.15">
      <c r="A430" s="50">
        <f t="shared" ref="A430:A453" si="75">ROW()-ROW(A$429)</f>
        <v>1</v>
      </c>
      <c r="B430" s="51" t="s">
        <v>142</v>
      </c>
      <c r="C430" s="51" t="s">
        <v>186</v>
      </c>
      <c r="D430" s="51" t="s">
        <v>144</v>
      </c>
      <c r="E430" s="52" t="s">
        <v>45</v>
      </c>
      <c r="F430" s="52">
        <v>1</v>
      </c>
      <c r="G430" s="101">
        <f t="shared" ref="G430:G450" si="76">IF(AND(B430="",C430=""),"",ROUND(M430*L430*N430,2))</f>
        <v>2300</v>
      </c>
      <c r="H430" s="101">
        <f t="shared" ref="H430:H450" si="77">IF(AND(B430="",C430=""),"",ROUND(F430*G430,2))</f>
        <v>2300</v>
      </c>
      <c r="I430" s="130" t="s">
        <v>44</v>
      </c>
      <c r="J430" s="155">
        <f t="shared" ref="J430:J450" si="78">IF(AND(B430="",C430=""),"",ROUND(M430*N430,2))</f>
        <v>2300</v>
      </c>
      <c r="K430" s="158">
        <f t="shared" ref="K430:K450" si="79">IF(AND(B430="",C430=""),"",ROUND(J430*F430,2))</f>
        <v>2300</v>
      </c>
      <c r="L430" s="131">
        <v>1</v>
      </c>
      <c r="M430" s="161">
        <v>2300</v>
      </c>
      <c r="N430" s="132">
        <v>1</v>
      </c>
      <c r="O430" s="133">
        <f>IF(AND(B430="",C430=""),"",IF(J430&gt;=20000,0.05,IF(J430&gt;=10000,0.1,IF(J430&gt;=5000,0.2,IF(J430&gt;=1000,0.3,IF(J430&gt;=0,0.4,{0}))))))</f>
        <v>0.3</v>
      </c>
      <c r="P430" s="164">
        <f t="shared" ref="P430:P450" si="80">IF(AND(B430="",C430=""),"",ROUND(H430*O430,2))</f>
        <v>690</v>
      </c>
      <c r="Q430" s="134" t="s">
        <v>145</v>
      </c>
      <c r="R430" s="135" t="s">
        <v>44</v>
      </c>
      <c r="S430" s="135" t="s">
        <v>146</v>
      </c>
      <c r="T430" s="135" t="s">
        <v>147</v>
      </c>
      <c r="U430" s="135" t="s">
        <v>44</v>
      </c>
      <c r="V430" s="136"/>
      <c r="W430" s="136"/>
      <c r="X430" s="137" t="s">
        <v>44</v>
      </c>
    </row>
    <row r="431" spans="1:24" s="4" customFormat="1" ht="18" customHeight="1" x14ac:dyDescent="0.15">
      <c r="A431" s="50">
        <f t="shared" si="75"/>
        <v>2</v>
      </c>
      <c r="B431" s="51" t="s">
        <v>148</v>
      </c>
      <c r="C431" s="51" t="s">
        <v>187</v>
      </c>
      <c r="D431" s="51" t="s">
        <v>150</v>
      </c>
      <c r="E431" s="52" t="s">
        <v>151</v>
      </c>
      <c r="F431" s="52">
        <v>1</v>
      </c>
      <c r="G431" s="101">
        <f t="shared" si="76"/>
        <v>870</v>
      </c>
      <c r="H431" s="101">
        <f t="shared" si="77"/>
        <v>870</v>
      </c>
      <c r="I431" s="130" t="s">
        <v>44</v>
      </c>
      <c r="J431" s="155">
        <f t="shared" si="78"/>
        <v>870</v>
      </c>
      <c r="K431" s="158">
        <f t="shared" si="79"/>
        <v>870</v>
      </c>
      <c r="L431" s="131">
        <v>1</v>
      </c>
      <c r="M431" s="161">
        <v>870</v>
      </c>
      <c r="N431" s="132">
        <v>1</v>
      </c>
      <c r="O431" s="133">
        <f>IF(AND(B431="",C431=""),"",IF(J431&gt;=20000,0.05,IF(J431&gt;=10000,0.1,IF(J431&gt;=5000,0.2,IF(J431&gt;=1000,0.3,IF(J431&gt;=0,0.4,{0}))))))</f>
        <v>0.4</v>
      </c>
      <c r="P431" s="164">
        <f t="shared" si="80"/>
        <v>348</v>
      </c>
      <c r="Q431" s="134" t="s">
        <v>152</v>
      </c>
      <c r="R431" s="135" t="s">
        <v>44</v>
      </c>
      <c r="S431" s="135" t="s">
        <v>153</v>
      </c>
      <c r="T431" s="135" t="s">
        <v>147</v>
      </c>
      <c r="U431" s="135" t="s">
        <v>44</v>
      </c>
      <c r="V431" s="136"/>
      <c r="W431" s="136"/>
      <c r="X431" s="137" t="s">
        <v>44</v>
      </c>
    </row>
    <row r="432" spans="1:24" s="4" customFormat="1" ht="18" customHeight="1" x14ac:dyDescent="0.15">
      <c r="A432" s="32">
        <f t="shared" si="75"/>
        <v>3</v>
      </c>
      <c r="B432" s="69" t="s">
        <v>188</v>
      </c>
      <c r="C432" s="60" t="s">
        <v>189</v>
      </c>
      <c r="D432" s="69" t="s">
        <v>190</v>
      </c>
      <c r="E432" s="70" t="s">
        <v>45</v>
      </c>
      <c r="F432" s="61">
        <v>1</v>
      </c>
      <c r="G432" s="103">
        <f t="shared" si="76"/>
        <v>6500</v>
      </c>
      <c r="H432" s="102">
        <f t="shared" si="77"/>
        <v>6500</v>
      </c>
      <c r="I432" s="62" t="s">
        <v>44</v>
      </c>
      <c r="J432" s="156">
        <f t="shared" si="78"/>
        <v>6500</v>
      </c>
      <c r="K432" s="159">
        <f t="shared" si="79"/>
        <v>6500</v>
      </c>
      <c r="L432" s="131">
        <v>1</v>
      </c>
      <c r="M432" s="162">
        <v>6500</v>
      </c>
      <c r="N432" s="132">
        <v>1</v>
      </c>
      <c r="O432" s="133">
        <f>IF(AND(B432="",C432=""),"",IF(J432&gt;=20000,0.05,IF(J432&gt;=10000,0.1,IF(J432&gt;=5000,0.2,IF(J432&gt;=1000,0.3,IF(J432&gt;=0,0.4,{0}))))))</f>
        <v>0.2</v>
      </c>
      <c r="P432" s="165">
        <f t="shared" si="80"/>
        <v>1300</v>
      </c>
      <c r="Q432" s="134" t="s">
        <v>152</v>
      </c>
      <c r="R432" s="135" t="s">
        <v>44</v>
      </c>
      <c r="S432" s="135" t="s">
        <v>153</v>
      </c>
      <c r="T432" s="135" t="s">
        <v>147</v>
      </c>
      <c r="U432" s="135" t="s">
        <v>44</v>
      </c>
      <c r="V432" s="136"/>
      <c r="W432" s="136"/>
      <c r="X432" s="137" t="s">
        <v>44</v>
      </c>
    </row>
    <row r="433" spans="1:24" s="4" customFormat="1" ht="18" customHeight="1" x14ac:dyDescent="0.15">
      <c r="A433" s="32">
        <f t="shared" si="75"/>
        <v>4</v>
      </c>
      <c r="B433" s="69" t="s">
        <v>191</v>
      </c>
      <c r="C433" s="60" t="s">
        <v>44</v>
      </c>
      <c r="D433" s="69" t="s">
        <v>44</v>
      </c>
      <c r="E433" s="70" t="s">
        <v>151</v>
      </c>
      <c r="F433" s="61">
        <v>1</v>
      </c>
      <c r="G433" s="102">
        <f t="shared" si="76"/>
        <v>160</v>
      </c>
      <c r="H433" s="102">
        <f t="shared" si="77"/>
        <v>160</v>
      </c>
      <c r="I433" s="62" t="s">
        <v>44</v>
      </c>
      <c r="J433" s="156">
        <f t="shared" si="78"/>
        <v>160</v>
      </c>
      <c r="K433" s="159">
        <f t="shared" si="79"/>
        <v>160</v>
      </c>
      <c r="L433" s="131">
        <v>1</v>
      </c>
      <c r="M433" s="162">
        <v>160</v>
      </c>
      <c r="N433" s="132">
        <v>1</v>
      </c>
      <c r="O433" s="133">
        <f>IF(AND(B433="",C433=""),"",IF(J433&gt;=20000,0.05,IF(J433&gt;=10000,0.1,IF(J433&gt;=5000,0.2,IF(J433&gt;=1000,0.3,IF(J433&gt;=0,0.4,{0}))))))</f>
        <v>0.4</v>
      </c>
      <c r="P433" s="165">
        <f t="shared" si="80"/>
        <v>64</v>
      </c>
      <c r="Q433" s="134" t="s">
        <v>152</v>
      </c>
      <c r="R433" s="135" t="s">
        <v>44</v>
      </c>
      <c r="S433" s="135" t="s">
        <v>44</v>
      </c>
      <c r="T433" s="135" t="s">
        <v>147</v>
      </c>
      <c r="U433" s="135" t="s">
        <v>44</v>
      </c>
      <c r="V433" s="136"/>
      <c r="W433" s="136"/>
      <c r="X433" s="137" t="s">
        <v>44</v>
      </c>
    </row>
    <row r="434" spans="1:24" s="4" customFormat="1" ht="18" customHeight="1" x14ac:dyDescent="0.15">
      <c r="A434" s="32">
        <f t="shared" si="75"/>
        <v>5</v>
      </c>
      <c r="B434" s="60" t="s">
        <v>158</v>
      </c>
      <c r="C434" s="60" t="s">
        <v>192</v>
      </c>
      <c r="D434" s="60" t="s">
        <v>160</v>
      </c>
      <c r="E434" s="61" t="s">
        <v>151</v>
      </c>
      <c r="F434" s="61">
        <v>3</v>
      </c>
      <c r="G434" s="102">
        <f t="shared" si="76"/>
        <v>50</v>
      </c>
      <c r="H434" s="102">
        <f t="shared" si="77"/>
        <v>150</v>
      </c>
      <c r="I434" s="62" t="s">
        <v>44</v>
      </c>
      <c r="J434" s="156">
        <f t="shared" si="78"/>
        <v>50</v>
      </c>
      <c r="K434" s="159">
        <f t="shared" si="79"/>
        <v>150</v>
      </c>
      <c r="L434" s="131">
        <v>1</v>
      </c>
      <c r="M434" s="162">
        <v>50</v>
      </c>
      <c r="N434" s="132">
        <v>1</v>
      </c>
      <c r="O434" s="133">
        <f>IF(AND(B434="",C434=""),"",IF(J434&gt;=20000,0.05,IF(J434&gt;=10000,0.1,IF(J434&gt;=5000,0.2,IF(J434&gt;=1000,0.3,IF(J434&gt;=0,0.4,{0}))))))</f>
        <v>0.4</v>
      </c>
      <c r="P434" s="165">
        <f t="shared" si="80"/>
        <v>60</v>
      </c>
      <c r="Q434" s="134" t="s">
        <v>152</v>
      </c>
      <c r="R434" s="135" t="s">
        <v>44</v>
      </c>
      <c r="S434" s="135" t="s">
        <v>153</v>
      </c>
      <c r="T434" s="135" t="s">
        <v>147</v>
      </c>
      <c r="U434" s="135" t="s">
        <v>44</v>
      </c>
      <c r="V434" s="136"/>
      <c r="W434" s="136"/>
      <c r="X434" s="137" t="s">
        <v>44</v>
      </c>
    </row>
    <row r="435" spans="1:24" s="4" customFormat="1" ht="18" customHeight="1" x14ac:dyDescent="0.15">
      <c r="A435" s="32">
        <f t="shared" si="75"/>
        <v>6</v>
      </c>
      <c r="B435" s="69" t="s">
        <v>193</v>
      </c>
      <c r="C435" s="69" t="s">
        <v>194</v>
      </c>
      <c r="D435" s="69" t="s">
        <v>195</v>
      </c>
      <c r="E435" s="70" t="s">
        <v>151</v>
      </c>
      <c r="F435" s="70">
        <v>1</v>
      </c>
      <c r="G435" s="103">
        <f t="shared" si="76"/>
        <v>260</v>
      </c>
      <c r="H435" s="102">
        <f t="shared" si="77"/>
        <v>260</v>
      </c>
      <c r="I435" s="62" t="s">
        <v>44</v>
      </c>
      <c r="J435" s="156">
        <f t="shared" si="78"/>
        <v>260</v>
      </c>
      <c r="K435" s="159">
        <f t="shared" si="79"/>
        <v>260</v>
      </c>
      <c r="L435" s="131">
        <v>1</v>
      </c>
      <c r="M435" s="162">
        <v>260</v>
      </c>
      <c r="N435" s="132">
        <v>1</v>
      </c>
      <c r="O435" s="133">
        <f>IF(AND(B435="",C435=""),"",IF(J435&gt;=20000,0.05,IF(J435&gt;=10000,0.1,IF(J435&gt;=5000,0.2,IF(J435&gt;=1000,0.3,IF(J435&gt;=0,0.4,{0}))))))</f>
        <v>0.4</v>
      </c>
      <c r="P435" s="165">
        <f t="shared" si="80"/>
        <v>104</v>
      </c>
      <c r="Q435" s="134" t="s">
        <v>152</v>
      </c>
      <c r="R435" s="135" t="s">
        <v>44</v>
      </c>
      <c r="S435" s="135" t="s">
        <v>153</v>
      </c>
      <c r="T435" s="135" t="s">
        <v>147</v>
      </c>
      <c r="U435" s="135" t="s">
        <v>44</v>
      </c>
      <c r="V435" s="136"/>
      <c r="W435" s="136"/>
      <c r="X435" s="137" t="s">
        <v>44</v>
      </c>
    </row>
    <row r="436" spans="1:24" s="4" customFormat="1" ht="18" customHeight="1" x14ac:dyDescent="0.15">
      <c r="A436" s="32">
        <f t="shared" si="75"/>
        <v>7</v>
      </c>
      <c r="B436" s="69" t="s">
        <v>196</v>
      </c>
      <c r="C436" s="69" t="s">
        <v>197</v>
      </c>
      <c r="D436" s="69" t="s">
        <v>195</v>
      </c>
      <c r="E436" s="70" t="s">
        <v>151</v>
      </c>
      <c r="F436" s="70">
        <v>1</v>
      </c>
      <c r="G436" s="103">
        <f t="shared" si="76"/>
        <v>30</v>
      </c>
      <c r="H436" s="102">
        <f t="shared" si="77"/>
        <v>30</v>
      </c>
      <c r="I436" s="62" t="s">
        <v>44</v>
      </c>
      <c r="J436" s="156">
        <f t="shared" si="78"/>
        <v>30</v>
      </c>
      <c r="K436" s="159">
        <f t="shared" si="79"/>
        <v>30</v>
      </c>
      <c r="L436" s="131">
        <v>1</v>
      </c>
      <c r="M436" s="162">
        <v>30</v>
      </c>
      <c r="N436" s="132">
        <v>1</v>
      </c>
      <c r="O436" s="133">
        <f>IF(AND(B436="",C436=""),"",IF(J436&gt;=20000,0.05,IF(J436&gt;=10000,0.1,IF(J436&gt;=5000,0.2,IF(J436&gt;=1000,0.3,IF(J436&gt;=0,0.4,{0}))))))</f>
        <v>0.4</v>
      </c>
      <c r="P436" s="165">
        <f t="shared" si="80"/>
        <v>12</v>
      </c>
      <c r="Q436" s="134" t="s">
        <v>152</v>
      </c>
      <c r="R436" s="135" t="s">
        <v>44</v>
      </c>
      <c r="S436" s="135" t="s">
        <v>153</v>
      </c>
      <c r="T436" s="135" t="s">
        <v>147</v>
      </c>
      <c r="U436" s="135" t="s">
        <v>44</v>
      </c>
      <c r="V436" s="136"/>
      <c r="W436" s="136"/>
      <c r="X436" s="137" t="s">
        <v>44</v>
      </c>
    </row>
    <row r="437" spans="1:24" s="4" customFormat="1" ht="18" customHeight="1" x14ac:dyDescent="0.15">
      <c r="A437" s="32">
        <f t="shared" si="75"/>
        <v>8</v>
      </c>
      <c r="B437" s="69" t="s">
        <v>198</v>
      </c>
      <c r="C437" s="69" t="s">
        <v>199</v>
      </c>
      <c r="D437" s="69" t="s">
        <v>195</v>
      </c>
      <c r="E437" s="70" t="s">
        <v>45</v>
      </c>
      <c r="F437" s="70">
        <v>1</v>
      </c>
      <c r="G437" s="103">
        <f t="shared" si="76"/>
        <v>490</v>
      </c>
      <c r="H437" s="103">
        <f t="shared" si="77"/>
        <v>490</v>
      </c>
      <c r="I437" s="138" t="s">
        <v>44</v>
      </c>
      <c r="J437" s="156">
        <f t="shared" si="78"/>
        <v>490</v>
      </c>
      <c r="K437" s="159">
        <f t="shared" si="79"/>
        <v>490</v>
      </c>
      <c r="L437" s="131">
        <v>1</v>
      </c>
      <c r="M437" s="162">
        <v>490</v>
      </c>
      <c r="N437" s="132">
        <v>1</v>
      </c>
      <c r="O437" s="133">
        <f>IF(AND(B437="",C437=""),"",IF(J437&gt;=20000,0.05,IF(J437&gt;=10000,0.1,IF(J437&gt;=5000,0.2,IF(J437&gt;=1000,0.3,IF(J437&gt;=0,0.4,{0}))))))</f>
        <v>0.4</v>
      </c>
      <c r="P437" s="165">
        <f t="shared" si="80"/>
        <v>196</v>
      </c>
      <c r="Q437" s="134" t="s">
        <v>152</v>
      </c>
      <c r="R437" s="135" t="s">
        <v>44</v>
      </c>
      <c r="S437" s="135" t="s">
        <v>153</v>
      </c>
      <c r="T437" s="135" t="s">
        <v>147</v>
      </c>
      <c r="U437" s="135" t="s">
        <v>44</v>
      </c>
      <c r="V437" s="136"/>
      <c r="W437" s="136"/>
      <c r="X437" s="137" t="s">
        <v>44</v>
      </c>
    </row>
    <row r="438" spans="1:24" s="4" customFormat="1" ht="18" customHeight="1" x14ac:dyDescent="0.15">
      <c r="A438" s="32">
        <f t="shared" si="75"/>
        <v>9</v>
      </c>
      <c r="B438" s="69" t="s">
        <v>200</v>
      </c>
      <c r="C438" s="69" t="s">
        <v>201</v>
      </c>
      <c r="D438" s="69" t="s">
        <v>156</v>
      </c>
      <c r="E438" s="70" t="s">
        <v>151</v>
      </c>
      <c r="F438" s="70">
        <v>1</v>
      </c>
      <c r="G438" s="103">
        <f t="shared" si="76"/>
        <v>15</v>
      </c>
      <c r="H438" s="103">
        <f t="shared" si="77"/>
        <v>15</v>
      </c>
      <c r="I438" s="138" t="s">
        <v>44</v>
      </c>
      <c r="J438" s="156">
        <f t="shared" si="78"/>
        <v>15</v>
      </c>
      <c r="K438" s="159">
        <f t="shared" si="79"/>
        <v>15</v>
      </c>
      <c r="L438" s="131">
        <v>1</v>
      </c>
      <c r="M438" s="162">
        <v>15</v>
      </c>
      <c r="N438" s="132">
        <v>1</v>
      </c>
      <c r="O438" s="133">
        <f>IF(AND(B438="",C438=""),"",IF(J438&gt;=20000,0.05,IF(J438&gt;=10000,0.1,IF(J438&gt;=5000,0.2,IF(J438&gt;=1000,0.3,IF(J438&gt;=0,0.4,{0}))))))</f>
        <v>0.4</v>
      </c>
      <c r="P438" s="165">
        <f t="shared" si="80"/>
        <v>6</v>
      </c>
      <c r="Q438" s="134" t="s">
        <v>152</v>
      </c>
      <c r="R438" s="135" t="s">
        <v>44</v>
      </c>
      <c r="S438" s="135" t="s">
        <v>153</v>
      </c>
      <c r="T438" s="135" t="s">
        <v>147</v>
      </c>
      <c r="U438" s="135" t="s">
        <v>44</v>
      </c>
      <c r="V438" s="136"/>
      <c r="W438" s="136"/>
      <c r="X438" s="137" t="s">
        <v>44</v>
      </c>
    </row>
    <row r="439" spans="1:24" s="4" customFormat="1" ht="18" customHeight="1" x14ac:dyDescent="0.15">
      <c r="A439" s="32">
        <f t="shared" si="75"/>
        <v>10</v>
      </c>
      <c r="B439" s="69" t="s">
        <v>200</v>
      </c>
      <c r="C439" s="60" t="s">
        <v>202</v>
      </c>
      <c r="D439" s="69" t="s">
        <v>156</v>
      </c>
      <c r="E439" s="70" t="s">
        <v>151</v>
      </c>
      <c r="F439" s="70">
        <v>2</v>
      </c>
      <c r="G439" s="103">
        <f t="shared" si="76"/>
        <v>12</v>
      </c>
      <c r="H439" s="103">
        <f t="shared" si="77"/>
        <v>24</v>
      </c>
      <c r="I439" s="138" t="s">
        <v>44</v>
      </c>
      <c r="J439" s="156">
        <f t="shared" si="78"/>
        <v>12</v>
      </c>
      <c r="K439" s="159">
        <f t="shared" si="79"/>
        <v>24</v>
      </c>
      <c r="L439" s="131">
        <v>1</v>
      </c>
      <c r="M439" s="162">
        <v>12</v>
      </c>
      <c r="N439" s="132">
        <v>1</v>
      </c>
      <c r="O439" s="133">
        <f>IF(AND(B439="",C439=""),"",IF(J439&gt;=20000,0.05,IF(J439&gt;=10000,0.1,IF(J439&gt;=5000,0.2,IF(J439&gt;=1000,0.3,IF(J439&gt;=0,0.4,{0}))))))</f>
        <v>0.4</v>
      </c>
      <c r="P439" s="165">
        <f t="shared" si="80"/>
        <v>9.6</v>
      </c>
      <c r="Q439" s="134" t="s">
        <v>152</v>
      </c>
      <c r="R439" s="135" t="s">
        <v>44</v>
      </c>
      <c r="S439" s="135" t="s">
        <v>153</v>
      </c>
      <c r="T439" s="135" t="s">
        <v>147</v>
      </c>
      <c r="U439" s="135" t="s">
        <v>44</v>
      </c>
      <c r="V439" s="136"/>
      <c r="W439" s="136"/>
      <c r="X439" s="137" t="s">
        <v>44</v>
      </c>
    </row>
    <row r="440" spans="1:24" s="4" customFormat="1" ht="18" customHeight="1" x14ac:dyDescent="0.15">
      <c r="A440" s="32">
        <f t="shared" si="75"/>
        <v>11</v>
      </c>
      <c r="B440" s="69" t="s">
        <v>203</v>
      </c>
      <c r="C440" s="69" t="s">
        <v>204</v>
      </c>
      <c r="D440" s="69" t="s">
        <v>195</v>
      </c>
      <c r="E440" s="70" t="s">
        <v>151</v>
      </c>
      <c r="F440" s="70">
        <v>6</v>
      </c>
      <c r="G440" s="103">
        <f t="shared" si="76"/>
        <v>12</v>
      </c>
      <c r="H440" s="103">
        <f t="shared" si="77"/>
        <v>72</v>
      </c>
      <c r="I440" s="138" t="s">
        <v>44</v>
      </c>
      <c r="J440" s="156">
        <f t="shared" si="78"/>
        <v>12</v>
      </c>
      <c r="K440" s="159">
        <f t="shared" si="79"/>
        <v>72</v>
      </c>
      <c r="L440" s="131">
        <v>1</v>
      </c>
      <c r="M440" s="162">
        <v>12</v>
      </c>
      <c r="N440" s="132">
        <v>1</v>
      </c>
      <c r="O440" s="133">
        <f>IF(AND(B440="",C440=""),"",IF(J440&gt;=20000,0.05,IF(J440&gt;=10000,0.1,IF(J440&gt;=5000,0.2,IF(J440&gt;=1000,0.3,IF(J440&gt;=0,0.4,{0}))))))</f>
        <v>0.4</v>
      </c>
      <c r="P440" s="165">
        <f t="shared" si="80"/>
        <v>28.8</v>
      </c>
      <c r="Q440" s="134" t="s">
        <v>152</v>
      </c>
      <c r="R440" s="135" t="s">
        <v>44</v>
      </c>
      <c r="S440" s="135" t="s">
        <v>153</v>
      </c>
      <c r="T440" s="135" t="s">
        <v>147</v>
      </c>
      <c r="U440" s="135" t="s">
        <v>44</v>
      </c>
      <c r="V440" s="136"/>
      <c r="W440" s="136"/>
      <c r="X440" s="137" t="s">
        <v>44</v>
      </c>
    </row>
    <row r="441" spans="1:24" s="4" customFormat="1" ht="18" customHeight="1" x14ac:dyDescent="0.15">
      <c r="A441" s="32">
        <f t="shared" si="75"/>
        <v>12</v>
      </c>
      <c r="B441" s="69" t="s">
        <v>165</v>
      </c>
      <c r="C441" s="69" t="s">
        <v>166</v>
      </c>
      <c r="D441" s="69" t="s">
        <v>167</v>
      </c>
      <c r="E441" s="70" t="s">
        <v>151</v>
      </c>
      <c r="F441" s="70">
        <v>3</v>
      </c>
      <c r="G441" s="103">
        <f t="shared" si="76"/>
        <v>5</v>
      </c>
      <c r="H441" s="103">
        <f t="shared" si="77"/>
        <v>15</v>
      </c>
      <c r="I441" s="138" t="s">
        <v>44</v>
      </c>
      <c r="J441" s="156">
        <f t="shared" si="78"/>
        <v>5</v>
      </c>
      <c r="K441" s="159">
        <f t="shared" si="79"/>
        <v>15</v>
      </c>
      <c r="L441" s="131">
        <v>1</v>
      </c>
      <c r="M441" s="162">
        <v>5</v>
      </c>
      <c r="N441" s="132">
        <v>1</v>
      </c>
      <c r="O441" s="133">
        <f>IF(AND(B441="",C441=""),"",IF(J441&gt;=20000,0.05,IF(J441&gt;=10000,0.1,IF(J441&gt;=5000,0.2,IF(J441&gt;=1000,0.3,IF(J441&gt;=0,0.4,{0}))))))</f>
        <v>0.4</v>
      </c>
      <c r="P441" s="165">
        <f t="shared" si="80"/>
        <v>6</v>
      </c>
      <c r="Q441" s="134" t="s">
        <v>152</v>
      </c>
      <c r="R441" s="135" t="s">
        <v>44</v>
      </c>
      <c r="S441" s="135" t="s">
        <v>168</v>
      </c>
      <c r="T441" s="135" t="s">
        <v>147</v>
      </c>
      <c r="U441" s="135" t="s">
        <v>44</v>
      </c>
      <c r="V441" s="136"/>
      <c r="W441" s="136"/>
      <c r="X441" s="137" t="s">
        <v>44</v>
      </c>
    </row>
    <row r="442" spans="1:24" s="4" customFormat="1" ht="18" customHeight="1" x14ac:dyDescent="0.15">
      <c r="A442" s="32">
        <f t="shared" si="75"/>
        <v>13</v>
      </c>
      <c r="B442" s="60" t="s">
        <v>205</v>
      </c>
      <c r="C442" s="60" t="s">
        <v>206</v>
      </c>
      <c r="D442" s="60" t="s">
        <v>195</v>
      </c>
      <c r="E442" s="61" t="s">
        <v>151</v>
      </c>
      <c r="F442" s="61">
        <v>2</v>
      </c>
      <c r="G442" s="102">
        <f t="shared" si="76"/>
        <v>7</v>
      </c>
      <c r="H442" s="103">
        <f t="shared" si="77"/>
        <v>14</v>
      </c>
      <c r="I442" s="138" t="s">
        <v>44</v>
      </c>
      <c r="J442" s="156">
        <f t="shared" si="78"/>
        <v>7</v>
      </c>
      <c r="K442" s="159">
        <f t="shared" si="79"/>
        <v>14</v>
      </c>
      <c r="L442" s="131">
        <v>1</v>
      </c>
      <c r="M442" s="162">
        <v>7</v>
      </c>
      <c r="N442" s="132">
        <v>1</v>
      </c>
      <c r="O442" s="133">
        <f>IF(AND(B442="",C442=""),"",IF(J442&gt;=20000,0.05,IF(J442&gt;=10000,0.1,IF(J442&gt;=5000,0.2,IF(J442&gt;=1000,0.3,IF(J442&gt;=0,0.4,{0}))))))</f>
        <v>0.4</v>
      </c>
      <c r="P442" s="165">
        <f t="shared" si="80"/>
        <v>5.6</v>
      </c>
      <c r="Q442" s="134" t="s">
        <v>152</v>
      </c>
      <c r="R442" s="135" t="s">
        <v>44</v>
      </c>
      <c r="S442" s="135" t="s">
        <v>153</v>
      </c>
      <c r="T442" s="135" t="s">
        <v>147</v>
      </c>
      <c r="U442" s="135" t="s">
        <v>44</v>
      </c>
      <c r="V442" s="136"/>
      <c r="W442" s="136"/>
      <c r="X442" s="137" t="s">
        <v>44</v>
      </c>
    </row>
    <row r="443" spans="1:24" s="4" customFormat="1" ht="18" customHeight="1" x14ac:dyDescent="0.15">
      <c r="A443" s="32">
        <f t="shared" si="75"/>
        <v>14</v>
      </c>
      <c r="B443" s="60" t="s">
        <v>169</v>
      </c>
      <c r="C443" s="60" t="s">
        <v>170</v>
      </c>
      <c r="D443" s="60" t="s">
        <v>44</v>
      </c>
      <c r="E443" s="61" t="s">
        <v>151</v>
      </c>
      <c r="F443" s="61">
        <v>40</v>
      </c>
      <c r="G443" s="102">
        <f t="shared" si="76"/>
        <v>1</v>
      </c>
      <c r="H443" s="103">
        <f t="shared" si="77"/>
        <v>40</v>
      </c>
      <c r="I443" s="138" t="s">
        <v>44</v>
      </c>
      <c r="J443" s="156">
        <f t="shared" si="78"/>
        <v>1</v>
      </c>
      <c r="K443" s="159">
        <f t="shared" si="79"/>
        <v>40</v>
      </c>
      <c r="L443" s="131">
        <v>1</v>
      </c>
      <c r="M443" s="162">
        <v>1</v>
      </c>
      <c r="N443" s="132">
        <v>1</v>
      </c>
      <c r="O443" s="133">
        <f>IF(AND(B443="",C443=""),"",IF(J443&gt;=20000,0.05,IF(J443&gt;=10000,0.1,IF(J443&gt;=5000,0.2,IF(J443&gt;=1000,0.3,IF(J443&gt;=0,0.4,{0}))))))</f>
        <v>0.4</v>
      </c>
      <c r="P443" s="165">
        <f t="shared" si="80"/>
        <v>16</v>
      </c>
      <c r="Q443" s="134" t="s">
        <v>71</v>
      </c>
      <c r="R443" s="135" t="s">
        <v>44</v>
      </c>
      <c r="S443" s="135" t="s">
        <v>44</v>
      </c>
      <c r="T443" s="135" t="s">
        <v>147</v>
      </c>
      <c r="U443" s="135" t="s">
        <v>44</v>
      </c>
      <c r="V443" s="136"/>
      <c r="W443" s="136"/>
      <c r="X443" s="137" t="s">
        <v>44</v>
      </c>
    </row>
    <row r="444" spans="1:24" s="4" customFormat="1" ht="18" customHeight="1" x14ac:dyDescent="0.15">
      <c r="A444" s="32">
        <f t="shared" si="75"/>
        <v>15</v>
      </c>
      <c r="B444" s="60" t="s">
        <v>169</v>
      </c>
      <c r="C444" s="60" t="s">
        <v>171</v>
      </c>
      <c r="D444" s="60" t="s">
        <v>44</v>
      </c>
      <c r="E444" s="61" t="s">
        <v>151</v>
      </c>
      <c r="F444" s="61">
        <v>60</v>
      </c>
      <c r="G444" s="102">
        <f t="shared" si="76"/>
        <v>1.6</v>
      </c>
      <c r="H444" s="102">
        <f t="shared" si="77"/>
        <v>96</v>
      </c>
      <c r="I444" s="62" t="s">
        <v>44</v>
      </c>
      <c r="J444" s="156">
        <f t="shared" si="78"/>
        <v>1.6</v>
      </c>
      <c r="K444" s="159">
        <f t="shared" si="79"/>
        <v>96</v>
      </c>
      <c r="L444" s="131">
        <v>1</v>
      </c>
      <c r="M444" s="162">
        <v>1.6</v>
      </c>
      <c r="N444" s="132">
        <v>1</v>
      </c>
      <c r="O444" s="133">
        <f>IF(AND(B444="",C444=""),"",IF(J444&gt;=20000,0.05,IF(J444&gt;=10000,0.1,IF(J444&gt;=5000,0.2,IF(J444&gt;=1000,0.3,IF(J444&gt;=0,0.4,{0}))))))</f>
        <v>0.4</v>
      </c>
      <c r="P444" s="165">
        <f t="shared" si="80"/>
        <v>38.4</v>
      </c>
      <c r="Q444" s="134" t="s">
        <v>71</v>
      </c>
      <c r="R444" s="135" t="s">
        <v>44</v>
      </c>
      <c r="S444" s="135" t="s">
        <v>44</v>
      </c>
      <c r="T444" s="135" t="s">
        <v>147</v>
      </c>
      <c r="U444" s="135" t="s">
        <v>44</v>
      </c>
      <c r="V444" s="136"/>
      <c r="W444" s="136"/>
      <c r="X444" s="137" t="s">
        <v>44</v>
      </c>
    </row>
    <row r="445" spans="1:24" s="4" customFormat="1" ht="18" customHeight="1" x14ac:dyDescent="0.15">
      <c r="A445" s="32">
        <f t="shared" si="75"/>
        <v>16</v>
      </c>
      <c r="B445" s="60" t="s">
        <v>169</v>
      </c>
      <c r="C445" s="60" t="s">
        <v>207</v>
      </c>
      <c r="D445" s="60" t="s">
        <v>44</v>
      </c>
      <c r="E445" s="61" t="s">
        <v>151</v>
      </c>
      <c r="F445" s="61">
        <v>10</v>
      </c>
      <c r="G445" s="102">
        <f t="shared" si="76"/>
        <v>3.5</v>
      </c>
      <c r="H445" s="102">
        <f t="shared" si="77"/>
        <v>35</v>
      </c>
      <c r="I445" s="62" t="s">
        <v>44</v>
      </c>
      <c r="J445" s="156">
        <f t="shared" si="78"/>
        <v>3.5</v>
      </c>
      <c r="K445" s="159">
        <f t="shared" si="79"/>
        <v>35</v>
      </c>
      <c r="L445" s="131">
        <v>1</v>
      </c>
      <c r="M445" s="162">
        <v>3.5</v>
      </c>
      <c r="N445" s="132">
        <v>1</v>
      </c>
      <c r="O445" s="133">
        <f>IF(AND(B445="",C445=""),"",IF(J445&gt;=20000,0.05,IF(J445&gt;=10000,0.1,IF(J445&gt;=5000,0.2,IF(J445&gt;=1000,0.3,IF(J445&gt;=0,0.4,{0}))))))</f>
        <v>0.4</v>
      </c>
      <c r="P445" s="165">
        <f t="shared" si="80"/>
        <v>14</v>
      </c>
      <c r="Q445" s="134" t="s">
        <v>71</v>
      </c>
      <c r="R445" s="135" t="s">
        <v>44</v>
      </c>
      <c r="S445" s="135" t="s">
        <v>44</v>
      </c>
      <c r="T445" s="135" t="s">
        <v>147</v>
      </c>
      <c r="U445" s="135" t="s">
        <v>44</v>
      </c>
      <c r="V445" s="136"/>
      <c r="W445" s="136"/>
      <c r="X445" s="137" t="s">
        <v>44</v>
      </c>
    </row>
    <row r="446" spans="1:24" s="4" customFormat="1" ht="18" customHeight="1" x14ac:dyDescent="0.15">
      <c r="A446" s="32">
        <f t="shared" si="75"/>
        <v>17</v>
      </c>
      <c r="B446" s="60" t="s">
        <v>169</v>
      </c>
      <c r="C446" s="60" t="s">
        <v>208</v>
      </c>
      <c r="D446" s="60" t="s">
        <v>44</v>
      </c>
      <c r="E446" s="61" t="s">
        <v>151</v>
      </c>
      <c r="F446" s="61">
        <v>15</v>
      </c>
      <c r="G446" s="102">
        <f t="shared" si="76"/>
        <v>9</v>
      </c>
      <c r="H446" s="102">
        <f t="shared" si="77"/>
        <v>135</v>
      </c>
      <c r="I446" s="62" t="s">
        <v>44</v>
      </c>
      <c r="J446" s="156">
        <f t="shared" si="78"/>
        <v>9</v>
      </c>
      <c r="K446" s="159">
        <f t="shared" si="79"/>
        <v>135</v>
      </c>
      <c r="L446" s="131">
        <v>1</v>
      </c>
      <c r="M446" s="162">
        <v>9</v>
      </c>
      <c r="N446" s="132">
        <v>1</v>
      </c>
      <c r="O446" s="133">
        <f>IF(AND(B446="",C446=""),"",IF(J446&gt;=20000,0.05,IF(J446&gt;=10000,0.1,IF(J446&gt;=5000,0.2,IF(J446&gt;=1000,0.3,IF(J446&gt;=0,0.4,{0}))))))</f>
        <v>0.4</v>
      </c>
      <c r="P446" s="165">
        <f t="shared" si="80"/>
        <v>54</v>
      </c>
      <c r="Q446" s="134" t="s">
        <v>71</v>
      </c>
      <c r="R446" s="135" t="s">
        <v>44</v>
      </c>
      <c r="S446" s="135" t="s">
        <v>44</v>
      </c>
      <c r="T446" s="135" t="s">
        <v>147</v>
      </c>
      <c r="U446" s="135" t="s">
        <v>44</v>
      </c>
      <c r="V446" s="136"/>
      <c r="W446" s="136"/>
      <c r="X446" s="137" t="s">
        <v>44</v>
      </c>
    </row>
    <row r="447" spans="1:24" s="4" customFormat="1" ht="18" customHeight="1" x14ac:dyDescent="0.15">
      <c r="A447" s="32">
        <f t="shared" si="75"/>
        <v>18</v>
      </c>
      <c r="B447" s="60" t="s">
        <v>172</v>
      </c>
      <c r="C447" s="60" t="s">
        <v>209</v>
      </c>
      <c r="D447" s="60" t="s">
        <v>174</v>
      </c>
      <c r="E447" s="61" t="s">
        <v>151</v>
      </c>
      <c r="F447" s="61">
        <v>2.5</v>
      </c>
      <c r="G447" s="102">
        <f t="shared" si="76"/>
        <v>333</v>
      </c>
      <c r="H447" s="102">
        <f t="shared" si="77"/>
        <v>832.5</v>
      </c>
      <c r="I447" s="62" t="s">
        <v>44</v>
      </c>
      <c r="J447" s="156">
        <f t="shared" si="78"/>
        <v>333</v>
      </c>
      <c r="K447" s="159">
        <f t="shared" si="79"/>
        <v>832.5</v>
      </c>
      <c r="L447" s="131">
        <v>1</v>
      </c>
      <c r="M447" s="162">
        <v>333</v>
      </c>
      <c r="N447" s="132">
        <v>1</v>
      </c>
      <c r="O447" s="133">
        <f>IF(AND(B447="",C447=""),"",IF(J447&gt;=20000,0.05,IF(J447&gt;=10000,0.1,IF(J447&gt;=5000,0.2,IF(J447&gt;=1000,0.3,IF(J447&gt;=0,0.4,{0}))))))</f>
        <v>0.4</v>
      </c>
      <c r="P447" s="165">
        <f t="shared" si="80"/>
        <v>333</v>
      </c>
      <c r="Q447" s="134" t="s">
        <v>175</v>
      </c>
      <c r="R447" s="135" t="s">
        <v>44</v>
      </c>
      <c r="S447" s="135" t="s">
        <v>176</v>
      </c>
      <c r="T447" s="135" t="s">
        <v>147</v>
      </c>
      <c r="U447" s="135" t="s">
        <v>44</v>
      </c>
      <c r="V447" s="136"/>
      <c r="W447" s="136"/>
      <c r="X447" s="137" t="s">
        <v>44</v>
      </c>
    </row>
    <row r="448" spans="1:24" s="4" customFormat="1" ht="18" customHeight="1" x14ac:dyDescent="0.15">
      <c r="A448" s="32">
        <f t="shared" si="75"/>
        <v>19</v>
      </c>
      <c r="B448" s="60" t="s">
        <v>183</v>
      </c>
      <c r="C448" s="60" t="s">
        <v>210</v>
      </c>
      <c r="D448" s="60" t="s">
        <v>174</v>
      </c>
      <c r="E448" s="61" t="s">
        <v>151</v>
      </c>
      <c r="F448" s="61">
        <v>1</v>
      </c>
      <c r="G448" s="102">
        <f t="shared" si="76"/>
        <v>187</v>
      </c>
      <c r="H448" s="102">
        <f t="shared" si="77"/>
        <v>187</v>
      </c>
      <c r="I448" s="62" t="s">
        <v>44</v>
      </c>
      <c r="J448" s="156">
        <f t="shared" si="78"/>
        <v>187</v>
      </c>
      <c r="K448" s="159">
        <f t="shared" si="79"/>
        <v>187</v>
      </c>
      <c r="L448" s="131">
        <v>1</v>
      </c>
      <c r="M448" s="162">
        <v>187</v>
      </c>
      <c r="N448" s="132">
        <v>1</v>
      </c>
      <c r="O448" s="133">
        <f>IF(AND(B448="",C448=""),"",IF(J448&gt;=20000,0.05,IF(J448&gt;=10000,0.1,IF(J448&gt;=5000,0.2,IF(J448&gt;=1000,0.3,IF(J448&gt;=0,0.4,{0}))))))</f>
        <v>0.4</v>
      </c>
      <c r="P448" s="165">
        <f t="shared" si="80"/>
        <v>74.8</v>
      </c>
      <c r="Q448" s="134" t="s">
        <v>175</v>
      </c>
      <c r="R448" s="135" t="s">
        <v>44</v>
      </c>
      <c r="S448" s="135" t="s">
        <v>176</v>
      </c>
      <c r="T448" s="135" t="s">
        <v>147</v>
      </c>
      <c r="U448" s="135" t="s">
        <v>44</v>
      </c>
      <c r="V448" s="136"/>
      <c r="W448" s="136"/>
      <c r="X448" s="137" t="s">
        <v>44</v>
      </c>
    </row>
    <row r="449" spans="1:24" s="4" customFormat="1" ht="18" customHeight="1" x14ac:dyDescent="0.15">
      <c r="A449" s="32">
        <f t="shared" si="75"/>
        <v>20</v>
      </c>
      <c r="B449" s="60" t="s">
        <v>185</v>
      </c>
      <c r="C449" s="60" t="s">
        <v>44</v>
      </c>
      <c r="D449" s="60" t="s">
        <v>44</v>
      </c>
      <c r="E449" s="61" t="s">
        <v>151</v>
      </c>
      <c r="F449" s="61">
        <v>16</v>
      </c>
      <c r="G449" s="102">
        <f t="shared" si="76"/>
        <v>8.5</v>
      </c>
      <c r="H449" s="102">
        <f t="shared" si="77"/>
        <v>136</v>
      </c>
      <c r="I449" s="62" t="s">
        <v>44</v>
      </c>
      <c r="J449" s="156">
        <f t="shared" si="78"/>
        <v>8.5</v>
      </c>
      <c r="K449" s="159">
        <f t="shared" si="79"/>
        <v>136</v>
      </c>
      <c r="L449" s="131">
        <v>1</v>
      </c>
      <c r="M449" s="162">
        <v>8.5</v>
      </c>
      <c r="N449" s="132">
        <v>1</v>
      </c>
      <c r="O449" s="133">
        <f>IF(AND(B449="",C449=""),"",IF(J449&gt;=20000,0.05,IF(J449&gt;=10000,0.1,IF(J449&gt;=5000,0.2,IF(J449&gt;=1000,0.3,IF(J449&gt;=0,0.4,{0}))))))</f>
        <v>0.4</v>
      </c>
      <c r="P449" s="165">
        <f t="shared" si="80"/>
        <v>54.4</v>
      </c>
      <c r="Q449" s="134" t="s">
        <v>71</v>
      </c>
      <c r="R449" s="135" t="s">
        <v>44</v>
      </c>
      <c r="S449" s="135" t="s">
        <v>44</v>
      </c>
      <c r="T449" s="135" t="s">
        <v>147</v>
      </c>
      <c r="U449" s="135" t="s">
        <v>44</v>
      </c>
      <c r="V449" s="136"/>
      <c r="W449" s="136"/>
      <c r="X449" s="137" t="s">
        <v>44</v>
      </c>
    </row>
    <row r="450" spans="1:24" s="4" customFormat="1" ht="18" customHeight="1" x14ac:dyDescent="0.15">
      <c r="A450" s="32">
        <f t="shared" si="75"/>
        <v>21</v>
      </c>
      <c r="B450" s="60" t="s">
        <v>44</v>
      </c>
      <c r="C450" s="60" t="s">
        <v>44</v>
      </c>
      <c r="D450" s="60" t="s">
        <v>44</v>
      </c>
      <c r="E450" s="61"/>
      <c r="F450" s="61" t="str">
        <f>IF(AND(B450="",C450=""),"",1)</f>
        <v/>
      </c>
      <c r="G450" s="102" t="str">
        <f t="shared" si="76"/>
        <v/>
      </c>
      <c r="H450" s="102" t="str">
        <f t="shared" si="77"/>
        <v/>
      </c>
      <c r="I450" s="62" t="s">
        <v>44</v>
      </c>
      <c r="J450" s="156" t="str">
        <f t="shared" si="78"/>
        <v/>
      </c>
      <c r="K450" s="159" t="str">
        <f t="shared" si="79"/>
        <v/>
      </c>
      <c r="L450" s="131" t="str">
        <f>IF(AND(B450="",C450=""),"",1)</f>
        <v/>
      </c>
      <c r="M450" s="162"/>
      <c r="N450" s="132" t="str">
        <f>IF(AND(B450="",C450=""),"",1)</f>
        <v/>
      </c>
      <c r="O450" s="133" t="str">
        <f>IF(AND(B450="",C450=""),"",IF(J450&gt;=20000,0.05,IF(J450&gt;=10000,0.1,IF(J450&gt;=5000,0.2,IF(J450&gt;=1000,0.3,IF(J450&gt;=0,0.4,{0}))))))</f>
        <v/>
      </c>
      <c r="P450" s="165" t="str">
        <f t="shared" si="80"/>
        <v/>
      </c>
      <c r="Q450" s="134" t="str">
        <f>IF(AND(B450="",C450=""),"","元件")</f>
        <v/>
      </c>
      <c r="R450" s="135" t="s">
        <v>44</v>
      </c>
      <c r="S450" s="135" t="s">
        <v>44</v>
      </c>
      <c r="T450" s="135" t="s">
        <v>44</v>
      </c>
      <c r="U450" s="135" t="s">
        <v>44</v>
      </c>
      <c r="V450" s="136"/>
      <c r="W450" s="136"/>
      <c r="X450" s="137" t="s">
        <v>44</v>
      </c>
    </row>
    <row r="451" spans="1:24" s="4" customFormat="1" ht="18" customHeight="1" x14ac:dyDescent="0.15">
      <c r="A451" s="32">
        <f t="shared" si="75"/>
        <v>22</v>
      </c>
      <c r="B451" s="139" t="s">
        <v>38</v>
      </c>
      <c r="C451" s="140"/>
      <c r="D451" s="95"/>
      <c r="E451" s="70"/>
      <c r="F451" s="70"/>
      <c r="G451" s="103"/>
      <c r="H451" s="103">
        <f>ROUND(SUM(H429:INDEX(H:H,ROW()-1)),2)</f>
        <v>12361.5</v>
      </c>
      <c r="I451" s="62" t="s">
        <v>44</v>
      </c>
      <c r="J451" s="156"/>
      <c r="K451" s="159">
        <f>ROUND(SUM(K429:INDEX(K:K,ROW()-1)),2)</f>
        <v>12361.5</v>
      </c>
      <c r="L451" s="131"/>
      <c r="M451" s="162"/>
      <c r="N451" s="132"/>
      <c r="O451" s="133"/>
      <c r="P451" s="165"/>
      <c r="Q451" s="134"/>
      <c r="R451" s="135" t="s">
        <v>44</v>
      </c>
      <c r="S451" s="135" t="s">
        <v>44</v>
      </c>
      <c r="T451" s="135" t="s">
        <v>44</v>
      </c>
      <c r="U451" s="135" t="s">
        <v>44</v>
      </c>
      <c r="V451" s="136">
        <f>ROUND(SUMPRODUCT(F429:INDEX(F:F,ROW()-1),V429:INDEX(V:V,ROW()-1)),2)</f>
        <v>0</v>
      </c>
      <c r="W451" s="136">
        <f>ROUND(SUMPRODUCT(F429:INDEX(F:F,ROW()-1),W429:INDEX(W:W,ROW()-1)),2)</f>
        <v>0</v>
      </c>
      <c r="X451" s="137" t="s">
        <v>44</v>
      </c>
    </row>
    <row r="452" spans="1:24" s="4" customFormat="1" ht="18" customHeight="1" x14ac:dyDescent="0.15">
      <c r="A452" s="32">
        <f t="shared" si="75"/>
        <v>23</v>
      </c>
      <c r="B452" s="139" t="s">
        <v>74</v>
      </c>
      <c r="C452" s="140"/>
      <c r="D452" s="95"/>
      <c r="E452" s="70"/>
      <c r="F452" s="70"/>
      <c r="G452" s="103"/>
      <c r="H452" s="103">
        <f>ROUND(H451*0.2,2)</f>
        <v>2472.3000000000002</v>
      </c>
      <c r="I452" s="62" t="s">
        <v>44</v>
      </c>
      <c r="J452" s="156"/>
      <c r="K452" s="159"/>
      <c r="L452" s="131"/>
      <c r="M452" s="162"/>
      <c r="N452" s="132"/>
      <c r="O452" s="133"/>
      <c r="P452" s="165"/>
      <c r="Q452" s="134" t="s">
        <v>75</v>
      </c>
      <c r="R452" s="135"/>
      <c r="S452" s="135"/>
      <c r="T452" s="135"/>
      <c r="U452" s="135"/>
      <c r="V452" s="136"/>
      <c r="W452" s="136"/>
      <c r="X452" s="137"/>
    </row>
    <row r="453" spans="1:24" s="4" customFormat="1" ht="18" customHeight="1" x14ac:dyDescent="0.15">
      <c r="A453" s="32">
        <f t="shared" si="75"/>
        <v>24</v>
      </c>
      <c r="B453" s="95" t="s">
        <v>72</v>
      </c>
      <c r="C453" s="140"/>
      <c r="D453" s="95"/>
      <c r="E453" s="70"/>
      <c r="F453" s="70"/>
      <c r="G453" s="103"/>
      <c r="H453" s="103">
        <f>ROUND(SUM(H451:H452),2)</f>
        <v>14833.8</v>
      </c>
      <c r="I453" s="141"/>
      <c r="J453" s="156"/>
      <c r="K453" s="159">
        <f>ROUND(SUM(K451:K452),2)</f>
        <v>12361.5</v>
      </c>
      <c r="L453" s="142"/>
      <c r="M453" s="162"/>
      <c r="N453" s="143"/>
      <c r="O453" s="144"/>
      <c r="P453" s="165"/>
      <c r="Q453" s="134"/>
      <c r="R453" s="135" t="s">
        <v>44</v>
      </c>
      <c r="S453" s="135" t="s">
        <v>44</v>
      </c>
      <c r="T453" s="135" t="s">
        <v>44</v>
      </c>
      <c r="U453" s="135" t="s">
        <v>44</v>
      </c>
      <c r="V453" s="136"/>
      <c r="W453" s="136"/>
      <c r="X453" s="137" t="s">
        <v>44</v>
      </c>
    </row>
    <row r="454" spans="1:24" s="4" customFormat="1" ht="18" customHeight="1" x14ac:dyDescent="0.15">
      <c r="A454" s="145" t="s">
        <v>73</v>
      </c>
      <c r="B454" s="146"/>
      <c r="C454" s="147"/>
      <c r="D454" s="148"/>
      <c r="E454" s="148" t="s">
        <v>312</v>
      </c>
      <c r="F454" s="148">
        <v>2</v>
      </c>
      <c r="G454" s="154">
        <f>ROUND(H453,2)</f>
        <v>14833.8</v>
      </c>
      <c r="H454" s="154">
        <f>ROUND(F454*G454,2)</f>
        <v>29667.599999999999</v>
      </c>
      <c r="I454" s="149"/>
      <c r="J454" s="157"/>
      <c r="K454" s="160">
        <f>ROUND(K453*F454,2)</f>
        <v>24723</v>
      </c>
      <c r="L454" s="150"/>
      <c r="M454" s="163"/>
      <c r="N454" s="151"/>
      <c r="O454" s="152"/>
      <c r="P454" s="166"/>
      <c r="Q454" s="134"/>
      <c r="R454" s="135" t="s">
        <v>44</v>
      </c>
      <c r="S454" s="135" t="s">
        <v>44</v>
      </c>
      <c r="T454" s="135" t="s">
        <v>44</v>
      </c>
      <c r="U454" s="135" t="s">
        <v>44</v>
      </c>
      <c r="V454" s="136"/>
      <c r="W454" s="136"/>
      <c r="X454" s="137" t="s">
        <v>44</v>
      </c>
    </row>
    <row r="455" spans="1:24" s="122" customFormat="1" ht="18" customHeight="1" x14ac:dyDescent="0.15">
      <c r="A455" s="96"/>
      <c r="B455" s="120" t="s">
        <v>44</v>
      </c>
      <c r="C455" s="120" t="s">
        <v>44</v>
      </c>
      <c r="D455" s="120" t="s">
        <v>44</v>
      </c>
      <c r="Q455" s="5"/>
      <c r="R455" s="5"/>
      <c r="S455" s="5"/>
      <c r="T455" s="5"/>
      <c r="U455" s="5"/>
      <c r="X455" s="120" t="s">
        <v>44</v>
      </c>
    </row>
    <row r="456" spans="1:24" s="122" customFormat="1" ht="18" customHeight="1" x14ac:dyDescent="0.15">
      <c r="A456" s="96"/>
      <c r="B456" s="120" t="s">
        <v>44</v>
      </c>
      <c r="C456" s="120" t="s">
        <v>44</v>
      </c>
      <c r="D456" s="120" t="s">
        <v>44</v>
      </c>
      <c r="Q456" s="5"/>
      <c r="R456" s="5"/>
      <c r="S456" s="5"/>
      <c r="T456" s="5"/>
      <c r="U456" s="5"/>
      <c r="X456" s="120" t="s">
        <v>44</v>
      </c>
    </row>
    <row r="457" spans="1:24" s="4" customFormat="1" ht="18" customHeight="1" x14ac:dyDescent="0.15">
      <c r="A457" s="98" t="str">
        <f>CONCATENATE("报价人：",项目信息!$B$8)</f>
        <v>报价人：wzr</v>
      </c>
      <c r="B457" s="98"/>
      <c r="C457" s="122"/>
      <c r="D457" s="122"/>
      <c r="E457" s="122"/>
      <c r="F457" s="122"/>
      <c r="G457" s="122"/>
      <c r="H457" s="153" t="str">
        <f>项目信息!$B$9</f>
        <v>2023.12.06</v>
      </c>
      <c r="Q457" s="5"/>
      <c r="R457" s="5"/>
      <c r="S457" s="5"/>
      <c r="T457" s="5"/>
      <c r="U457" s="5"/>
      <c r="X457" s="129" t="s">
        <v>44</v>
      </c>
    </row>
    <row r="458" spans="1:24" ht="18" customHeight="1" x14ac:dyDescent="0.15">
      <c r="A458" s="195" t="str">
        <f>T(项目信息!$B$22)</f>
        <v>利驰软件（苏州）有限公司</v>
      </c>
      <c r="B458" s="195"/>
      <c r="C458" s="195"/>
      <c r="D458" s="195"/>
      <c r="E458" s="195"/>
      <c r="F458" s="195"/>
      <c r="G458" s="195"/>
      <c r="H458" s="195"/>
      <c r="I458" s="195"/>
      <c r="Q458" s="1"/>
      <c r="R458" s="1"/>
      <c r="S458" s="1"/>
      <c r="T458" s="1"/>
      <c r="U458" s="1"/>
    </row>
    <row r="459" spans="1:24" ht="18" customHeight="1" x14ac:dyDescent="0.15">
      <c r="A459" s="196" t="str">
        <f>T(项目信息!$B$23)</f>
        <v/>
      </c>
      <c r="B459" s="196"/>
      <c r="C459" s="196"/>
      <c r="D459" s="196"/>
      <c r="E459" s="196"/>
      <c r="F459" s="196"/>
      <c r="G459" s="196"/>
      <c r="H459" s="196"/>
      <c r="I459" s="196"/>
      <c r="Q459" s="1"/>
      <c r="R459" s="1"/>
      <c r="S459" s="1"/>
      <c r="T459" s="1"/>
      <c r="U459" s="1"/>
    </row>
    <row r="460" spans="1:24" ht="18" customHeight="1" x14ac:dyDescent="0.15">
      <c r="A460" s="197" t="s">
        <v>46</v>
      </c>
      <c r="B460" s="197"/>
      <c r="C460" s="197"/>
      <c r="D460" s="197"/>
      <c r="E460" s="197"/>
      <c r="F460" s="197"/>
      <c r="G460" s="197"/>
      <c r="H460" s="197"/>
      <c r="I460" s="197"/>
      <c r="Q460" s="1"/>
      <c r="R460" s="1"/>
      <c r="S460" s="1"/>
      <c r="T460" s="1"/>
      <c r="U460" s="1"/>
    </row>
    <row r="461" spans="1:24" s="122" customFormat="1" ht="18" customHeight="1" x14ac:dyDescent="0.15">
      <c r="A461" s="114" t="s">
        <v>47</v>
      </c>
      <c r="B461" s="115" t="s">
        <v>326</v>
      </c>
      <c r="C461" s="116" t="s">
        <v>48</v>
      </c>
      <c r="D461" s="198" t="s">
        <v>326</v>
      </c>
      <c r="E461" s="198"/>
      <c r="F461" s="117" t="s">
        <v>49</v>
      </c>
      <c r="G461" s="198" t="s">
        <v>318</v>
      </c>
      <c r="H461" s="198"/>
      <c r="I461" s="118" t="s">
        <v>44</v>
      </c>
      <c r="J461" s="119" t="s">
        <v>50</v>
      </c>
      <c r="K461" s="120" t="s">
        <v>44</v>
      </c>
      <c r="L461" s="119" t="s">
        <v>51</v>
      </c>
      <c r="M461" s="120" t="s">
        <v>44</v>
      </c>
      <c r="N461" s="121" t="s">
        <v>44</v>
      </c>
      <c r="Q461" s="5"/>
      <c r="R461" s="5"/>
      <c r="S461" s="5"/>
      <c r="T461" s="5"/>
      <c r="U461" s="5"/>
    </row>
    <row r="462" spans="1:24" s="4" customFormat="1" ht="20.100000000000001" customHeight="1" x14ac:dyDescent="0.15">
      <c r="A462" s="7" t="s">
        <v>30</v>
      </c>
      <c r="B462" s="8" t="s">
        <v>52</v>
      </c>
      <c r="C462" s="8" t="s">
        <v>53</v>
      </c>
      <c r="D462" s="123" t="s">
        <v>43</v>
      </c>
      <c r="E462" s="46" t="s">
        <v>54</v>
      </c>
      <c r="F462" s="46" t="s">
        <v>55</v>
      </c>
      <c r="G462" s="47" t="s">
        <v>56</v>
      </c>
      <c r="H462" s="9" t="s">
        <v>33</v>
      </c>
      <c r="I462" s="124" t="s">
        <v>57</v>
      </c>
      <c r="J462" s="125" t="s">
        <v>58</v>
      </c>
      <c r="K462" s="125" t="s">
        <v>59</v>
      </c>
      <c r="L462" s="126" t="s">
        <v>60</v>
      </c>
      <c r="M462" s="125" t="s">
        <v>61</v>
      </c>
      <c r="N462" s="126" t="s">
        <v>62</v>
      </c>
      <c r="O462" s="127" t="s">
        <v>63</v>
      </c>
      <c r="P462" s="125" t="s">
        <v>64</v>
      </c>
      <c r="Q462" s="128" t="s">
        <v>65</v>
      </c>
      <c r="R462" s="128" t="s">
        <v>66</v>
      </c>
      <c r="S462" s="128" t="s">
        <v>67</v>
      </c>
      <c r="T462" s="128" t="s">
        <v>68</v>
      </c>
      <c r="U462" s="128" t="s">
        <v>69</v>
      </c>
      <c r="V462" s="128" t="s">
        <v>70</v>
      </c>
      <c r="W462" s="128" t="s">
        <v>71</v>
      </c>
      <c r="X462" s="129" t="s">
        <v>44</v>
      </c>
    </row>
    <row r="463" spans="1:24" s="4" customFormat="1" ht="18" customHeight="1" x14ac:dyDescent="0.15">
      <c r="A463" s="50">
        <f t="shared" ref="A463:A486" si="81">ROW()-ROW(A$462)</f>
        <v>1</v>
      </c>
      <c r="B463" s="51" t="s">
        <v>142</v>
      </c>
      <c r="C463" s="51" t="s">
        <v>230</v>
      </c>
      <c r="D463" s="51" t="s">
        <v>144</v>
      </c>
      <c r="E463" s="52" t="s">
        <v>45</v>
      </c>
      <c r="F463" s="52">
        <v>1</v>
      </c>
      <c r="G463" s="101">
        <f t="shared" ref="G463:G483" si="82">IF(AND(B463="",C463=""),"",ROUND(M463*L463*N463,2))</f>
        <v>2300</v>
      </c>
      <c r="H463" s="101">
        <f t="shared" ref="H463:H483" si="83">IF(AND(B463="",C463=""),"",ROUND(F463*G463,2))</f>
        <v>2300</v>
      </c>
      <c r="I463" s="130" t="s">
        <v>44</v>
      </c>
      <c r="J463" s="155">
        <f t="shared" ref="J463:J483" si="84">IF(AND(B463="",C463=""),"",ROUND(M463*N463,2))</f>
        <v>2300</v>
      </c>
      <c r="K463" s="158">
        <f t="shared" ref="K463:K483" si="85">IF(AND(B463="",C463=""),"",ROUND(J463*F463,2))</f>
        <v>2300</v>
      </c>
      <c r="L463" s="131">
        <v>1</v>
      </c>
      <c r="M463" s="161">
        <v>2300</v>
      </c>
      <c r="N463" s="132">
        <v>1</v>
      </c>
      <c r="O463" s="133">
        <f>IF(AND(B463="",C463=""),"",IF(J463&gt;=20000,0.05,IF(J463&gt;=10000,0.1,IF(J463&gt;=5000,0.2,IF(J463&gt;=1000,0.3,IF(J463&gt;=0,0.4,{0}))))))</f>
        <v>0.3</v>
      </c>
      <c r="P463" s="164">
        <f t="shared" ref="P463:P483" si="86">IF(AND(B463="",C463=""),"",ROUND(H463*O463,2))</f>
        <v>690</v>
      </c>
      <c r="Q463" s="134" t="s">
        <v>145</v>
      </c>
      <c r="R463" s="135" t="s">
        <v>44</v>
      </c>
      <c r="S463" s="135" t="s">
        <v>146</v>
      </c>
      <c r="T463" s="135" t="s">
        <v>147</v>
      </c>
      <c r="U463" s="135" t="s">
        <v>44</v>
      </c>
      <c r="V463" s="136"/>
      <c r="W463" s="136"/>
      <c r="X463" s="137" t="s">
        <v>44</v>
      </c>
    </row>
    <row r="464" spans="1:24" s="4" customFormat="1" ht="18" customHeight="1" x14ac:dyDescent="0.15">
      <c r="A464" s="50">
        <f t="shared" si="81"/>
        <v>2</v>
      </c>
      <c r="B464" s="51" t="s">
        <v>148</v>
      </c>
      <c r="C464" s="51" t="s">
        <v>231</v>
      </c>
      <c r="D464" s="51" t="s">
        <v>150</v>
      </c>
      <c r="E464" s="52" t="s">
        <v>151</v>
      </c>
      <c r="F464" s="52">
        <v>2</v>
      </c>
      <c r="G464" s="101">
        <f t="shared" si="82"/>
        <v>525</v>
      </c>
      <c r="H464" s="101">
        <f t="shared" si="83"/>
        <v>1050</v>
      </c>
      <c r="I464" s="130" t="s">
        <v>44</v>
      </c>
      <c r="J464" s="155">
        <f t="shared" si="84"/>
        <v>525</v>
      </c>
      <c r="K464" s="158">
        <f t="shared" si="85"/>
        <v>1050</v>
      </c>
      <c r="L464" s="131">
        <v>1</v>
      </c>
      <c r="M464" s="161">
        <v>525</v>
      </c>
      <c r="N464" s="132">
        <v>1</v>
      </c>
      <c r="O464" s="133">
        <f>IF(AND(B464="",C464=""),"",IF(J464&gt;=20000,0.05,IF(J464&gt;=10000,0.1,IF(J464&gt;=5000,0.2,IF(J464&gt;=1000,0.3,IF(J464&gt;=0,0.4,{0}))))))</f>
        <v>0.4</v>
      </c>
      <c r="P464" s="164">
        <f t="shared" si="86"/>
        <v>420</v>
      </c>
      <c r="Q464" s="134" t="s">
        <v>152</v>
      </c>
      <c r="R464" s="135" t="s">
        <v>44</v>
      </c>
      <c r="S464" s="135" t="s">
        <v>153</v>
      </c>
      <c r="T464" s="135" t="s">
        <v>147</v>
      </c>
      <c r="U464" s="135" t="s">
        <v>44</v>
      </c>
      <c r="V464" s="136"/>
      <c r="W464" s="136"/>
      <c r="X464" s="137" t="s">
        <v>44</v>
      </c>
    </row>
    <row r="465" spans="1:24" s="4" customFormat="1" ht="18" customHeight="1" x14ac:dyDescent="0.15">
      <c r="A465" s="32">
        <f t="shared" si="81"/>
        <v>3</v>
      </c>
      <c r="B465" s="69" t="s">
        <v>188</v>
      </c>
      <c r="C465" s="60" t="s">
        <v>232</v>
      </c>
      <c r="D465" s="69" t="s">
        <v>190</v>
      </c>
      <c r="E465" s="70" t="s">
        <v>45</v>
      </c>
      <c r="F465" s="61">
        <v>1</v>
      </c>
      <c r="G465" s="103">
        <f t="shared" si="82"/>
        <v>5736</v>
      </c>
      <c r="H465" s="102">
        <f t="shared" si="83"/>
        <v>5736</v>
      </c>
      <c r="I465" s="62" t="s">
        <v>44</v>
      </c>
      <c r="J465" s="156">
        <f t="shared" si="84"/>
        <v>5736</v>
      </c>
      <c r="K465" s="159">
        <f t="shared" si="85"/>
        <v>5736</v>
      </c>
      <c r="L465" s="131">
        <v>1</v>
      </c>
      <c r="M465" s="162">
        <v>5736</v>
      </c>
      <c r="N465" s="132">
        <v>1</v>
      </c>
      <c r="O465" s="133">
        <f>IF(AND(B465="",C465=""),"",IF(J465&gt;=20000,0.05,IF(J465&gt;=10000,0.1,IF(J465&gt;=5000,0.2,IF(J465&gt;=1000,0.3,IF(J465&gt;=0,0.4,{0}))))))</f>
        <v>0.2</v>
      </c>
      <c r="P465" s="165">
        <f t="shared" si="86"/>
        <v>1147.2</v>
      </c>
      <c r="Q465" s="134" t="s">
        <v>152</v>
      </c>
      <c r="R465" s="135" t="s">
        <v>44</v>
      </c>
      <c r="S465" s="135" t="s">
        <v>153</v>
      </c>
      <c r="T465" s="135" t="s">
        <v>147</v>
      </c>
      <c r="U465" s="135" t="s">
        <v>44</v>
      </c>
      <c r="V465" s="136"/>
      <c r="W465" s="136"/>
      <c r="X465" s="137" t="s">
        <v>44</v>
      </c>
    </row>
    <row r="466" spans="1:24" s="4" customFormat="1" ht="18" customHeight="1" x14ac:dyDescent="0.15">
      <c r="A466" s="32">
        <f t="shared" si="81"/>
        <v>4</v>
      </c>
      <c r="B466" s="69" t="s">
        <v>193</v>
      </c>
      <c r="C466" s="60" t="s">
        <v>194</v>
      </c>
      <c r="D466" s="69" t="s">
        <v>195</v>
      </c>
      <c r="E466" s="70" t="s">
        <v>151</v>
      </c>
      <c r="F466" s="61">
        <v>1</v>
      </c>
      <c r="G466" s="102">
        <f t="shared" si="82"/>
        <v>260</v>
      </c>
      <c r="H466" s="102">
        <f t="shared" si="83"/>
        <v>260</v>
      </c>
      <c r="I466" s="62" t="s">
        <v>44</v>
      </c>
      <c r="J466" s="156">
        <f t="shared" si="84"/>
        <v>260</v>
      </c>
      <c r="K466" s="159">
        <f t="shared" si="85"/>
        <v>260</v>
      </c>
      <c r="L466" s="131">
        <v>1</v>
      </c>
      <c r="M466" s="162">
        <v>260</v>
      </c>
      <c r="N466" s="132">
        <v>1</v>
      </c>
      <c r="O466" s="133">
        <f>IF(AND(B466="",C466=""),"",IF(J466&gt;=20000,0.05,IF(J466&gt;=10000,0.1,IF(J466&gt;=5000,0.2,IF(J466&gt;=1000,0.3,IF(J466&gt;=0,0.4,{0}))))))</f>
        <v>0.4</v>
      </c>
      <c r="P466" s="165">
        <f t="shared" si="86"/>
        <v>104</v>
      </c>
      <c r="Q466" s="134" t="s">
        <v>152</v>
      </c>
      <c r="R466" s="135" t="s">
        <v>44</v>
      </c>
      <c r="S466" s="135" t="s">
        <v>153</v>
      </c>
      <c r="T466" s="135" t="s">
        <v>147</v>
      </c>
      <c r="U466" s="135" t="s">
        <v>44</v>
      </c>
      <c r="V466" s="136"/>
      <c r="W466" s="136"/>
      <c r="X466" s="137" t="s">
        <v>44</v>
      </c>
    </row>
    <row r="467" spans="1:24" s="4" customFormat="1" ht="18" customHeight="1" x14ac:dyDescent="0.15">
      <c r="A467" s="32">
        <f t="shared" si="81"/>
        <v>5</v>
      </c>
      <c r="B467" s="60" t="s">
        <v>233</v>
      </c>
      <c r="C467" s="60" t="s">
        <v>234</v>
      </c>
      <c r="D467" s="60" t="s">
        <v>160</v>
      </c>
      <c r="E467" s="61" t="s">
        <v>151</v>
      </c>
      <c r="F467" s="61">
        <v>3</v>
      </c>
      <c r="G467" s="102">
        <f t="shared" si="82"/>
        <v>120</v>
      </c>
      <c r="H467" s="102">
        <f t="shared" si="83"/>
        <v>360</v>
      </c>
      <c r="I467" s="62" t="s">
        <v>44</v>
      </c>
      <c r="J467" s="156">
        <f t="shared" si="84"/>
        <v>120</v>
      </c>
      <c r="K467" s="159">
        <f t="shared" si="85"/>
        <v>360</v>
      </c>
      <c r="L467" s="131">
        <v>1</v>
      </c>
      <c r="M467" s="162">
        <v>120</v>
      </c>
      <c r="N467" s="132">
        <v>1</v>
      </c>
      <c r="O467" s="133">
        <f>IF(AND(B467="",C467=""),"",IF(J467&gt;=20000,0.05,IF(J467&gt;=10000,0.1,IF(J467&gt;=5000,0.2,IF(J467&gt;=1000,0.3,IF(J467&gt;=0,0.4,{0}))))))</f>
        <v>0.4</v>
      </c>
      <c r="P467" s="165">
        <f t="shared" si="86"/>
        <v>144</v>
      </c>
      <c r="Q467" s="134" t="s">
        <v>152</v>
      </c>
      <c r="R467" s="135" t="s">
        <v>44</v>
      </c>
      <c r="S467" s="135" t="s">
        <v>153</v>
      </c>
      <c r="T467" s="135" t="s">
        <v>147</v>
      </c>
      <c r="U467" s="135" t="s">
        <v>44</v>
      </c>
      <c r="V467" s="136"/>
      <c r="W467" s="136"/>
      <c r="X467" s="137" t="s">
        <v>44</v>
      </c>
    </row>
    <row r="468" spans="1:24" s="4" customFormat="1" ht="18" customHeight="1" x14ac:dyDescent="0.15">
      <c r="A468" s="32">
        <f t="shared" si="81"/>
        <v>6</v>
      </c>
      <c r="B468" s="69" t="s">
        <v>158</v>
      </c>
      <c r="C468" s="69" t="s">
        <v>159</v>
      </c>
      <c r="D468" s="69" t="s">
        <v>160</v>
      </c>
      <c r="E468" s="70" t="s">
        <v>151</v>
      </c>
      <c r="F468" s="70">
        <v>3</v>
      </c>
      <c r="G468" s="103">
        <f t="shared" si="82"/>
        <v>35</v>
      </c>
      <c r="H468" s="102">
        <f t="shared" si="83"/>
        <v>105</v>
      </c>
      <c r="I468" s="62" t="s">
        <v>44</v>
      </c>
      <c r="J468" s="156">
        <f t="shared" si="84"/>
        <v>35</v>
      </c>
      <c r="K468" s="159">
        <f t="shared" si="85"/>
        <v>105</v>
      </c>
      <c r="L468" s="131">
        <v>1</v>
      </c>
      <c r="M468" s="162">
        <v>35</v>
      </c>
      <c r="N468" s="132">
        <v>1</v>
      </c>
      <c r="O468" s="133">
        <f>IF(AND(B468="",C468=""),"",IF(J468&gt;=20000,0.05,IF(J468&gt;=10000,0.1,IF(J468&gt;=5000,0.2,IF(J468&gt;=1000,0.3,IF(J468&gt;=0,0.4,{0}))))))</f>
        <v>0.4</v>
      </c>
      <c r="P468" s="165">
        <f t="shared" si="86"/>
        <v>42</v>
      </c>
      <c r="Q468" s="134" t="s">
        <v>152</v>
      </c>
      <c r="R468" s="135" t="s">
        <v>44</v>
      </c>
      <c r="S468" s="135" t="s">
        <v>153</v>
      </c>
      <c r="T468" s="135" t="s">
        <v>147</v>
      </c>
      <c r="U468" s="135" t="s">
        <v>44</v>
      </c>
      <c r="V468" s="136"/>
      <c r="W468" s="136"/>
      <c r="X468" s="137" t="s">
        <v>44</v>
      </c>
    </row>
    <row r="469" spans="1:24" s="4" customFormat="1" ht="18" customHeight="1" x14ac:dyDescent="0.15">
      <c r="A469" s="32">
        <f t="shared" si="81"/>
        <v>7</v>
      </c>
      <c r="B469" s="69" t="s">
        <v>235</v>
      </c>
      <c r="C469" s="69" t="s">
        <v>236</v>
      </c>
      <c r="D469" s="69" t="s">
        <v>237</v>
      </c>
      <c r="E469" s="70" t="s">
        <v>151</v>
      </c>
      <c r="F469" s="70">
        <v>1</v>
      </c>
      <c r="G469" s="103">
        <f t="shared" si="82"/>
        <v>350</v>
      </c>
      <c r="H469" s="102">
        <f t="shared" si="83"/>
        <v>350</v>
      </c>
      <c r="I469" s="62" t="s">
        <v>44</v>
      </c>
      <c r="J469" s="156">
        <f t="shared" si="84"/>
        <v>350</v>
      </c>
      <c r="K469" s="159">
        <f t="shared" si="85"/>
        <v>350</v>
      </c>
      <c r="L469" s="131">
        <v>1</v>
      </c>
      <c r="M469" s="162">
        <v>350</v>
      </c>
      <c r="N469" s="132">
        <v>1</v>
      </c>
      <c r="O469" s="133">
        <f>IF(AND(B469="",C469=""),"",IF(J469&gt;=20000,0.05,IF(J469&gt;=10000,0.1,IF(J469&gt;=5000,0.2,IF(J469&gt;=1000,0.3,IF(J469&gt;=0,0.4,{0}))))))</f>
        <v>0.4</v>
      </c>
      <c r="P469" s="165">
        <f t="shared" si="86"/>
        <v>140</v>
      </c>
      <c r="Q469" s="134" t="s">
        <v>152</v>
      </c>
      <c r="R469" s="135" t="s">
        <v>44</v>
      </c>
      <c r="S469" s="135" t="s">
        <v>153</v>
      </c>
      <c r="T469" s="135" t="s">
        <v>147</v>
      </c>
      <c r="U469" s="135" t="s">
        <v>44</v>
      </c>
      <c r="V469" s="136"/>
      <c r="W469" s="136"/>
      <c r="X469" s="137" t="s">
        <v>44</v>
      </c>
    </row>
    <row r="470" spans="1:24" s="4" customFormat="1" ht="18" customHeight="1" x14ac:dyDescent="0.15">
      <c r="A470" s="32">
        <f t="shared" si="81"/>
        <v>8</v>
      </c>
      <c r="B470" s="69" t="s">
        <v>203</v>
      </c>
      <c r="C470" s="69" t="s">
        <v>238</v>
      </c>
      <c r="D470" s="69" t="s">
        <v>195</v>
      </c>
      <c r="E470" s="70" t="s">
        <v>151</v>
      </c>
      <c r="F470" s="70">
        <v>3</v>
      </c>
      <c r="G470" s="103">
        <f t="shared" si="82"/>
        <v>10</v>
      </c>
      <c r="H470" s="103">
        <f t="shared" si="83"/>
        <v>30</v>
      </c>
      <c r="I470" s="138" t="s">
        <v>44</v>
      </c>
      <c r="J470" s="156">
        <f t="shared" si="84"/>
        <v>10</v>
      </c>
      <c r="K470" s="159">
        <f t="shared" si="85"/>
        <v>30</v>
      </c>
      <c r="L470" s="131">
        <v>1</v>
      </c>
      <c r="M470" s="162">
        <v>10</v>
      </c>
      <c r="N470" s="132">
        <v>1</v>
      </c>
      <c r="O470" s="133">
        <f>IF(AND(B470="",C470=""),"",IF(J470&gt;=20000,0.05,IF(J470&gt;=10000,0.1,IF(J470&gt;=5000,0.2,IF(J470&gt;=1000,0.3,IF(J470&gt;=0,0.4,{0}))))))</f>
        <v>0.4</v>
      </c>
      <c r="P470" s="165">
        <f t="shared" si="86"/>
        <v>12</v>
      </c>
      <c r="Q470" s="134" t="s">
        <v>152</v>
      </c>
      <c r="R470" s="135" t="s">
        <v>44</v>
      </c>
      <c r="S470" s="135" t="s">
        <v>153</v>
      </c>
      <c r="T470" s="135" t="s">
        <v>147</v>
      </c>
      <c r="U470" s="135" t="s">
        <v>44</v>
      </c>
      <c r="V470" s="136"/>
      <c r="W470" s="136"/>
      <c r="X470" s="137" t="s">
        <v>44</v>
      </c>
    </row>
    <row r="471" spans="1:24" s="4" customFormat="1" ht="18" customHeight="1" x14ac:dyDescent="0.15">
      <c r="A471" s="32">
        <f t="shared" si="81"/>
        <v>9</v>
      </c>
      <c r="B471" s="69" t="s">
        <v>165</v>
      </c>
      <c r="C471" s="69" t="s">
        <v>166</v>
      </c>
      <c r="D471" s="69" t="s">
        <v>167</v>
      </c>
      <c r="E471" s="70" t="s">
        <v>151</v>
      </c>
      <c r="F471" s="70">
        <v>3</v>
      </c>
      <c r="G471" s="103">
        <f t="shared" si="82"/>
        <v>5</v>
      </c>
      <c r="H471" s="103">
        <f t="shared" si="83"/>
        <v>15</v>
      </c>
      <c r="I471" s="138" t="s">
        <v>44</v>
      </c>
      <c r="J471" s="156">
        <f t="shared" si="84"/>
        <v>5</v>
      </c>
      <c r="K471" s="159">
        <f t="shared" si="85"/>
        <v>15</v>
      </c>
      <c r="L471" s="131">
        <v>1</v>
      </c>
      <c r="M471" s="162">
        <v>5</v>
      </c>
      <c r="N471" s="132">
        <v>1</v>
      </c>
      <c r="O471" s="133">
        <f>IF(AND(B471="",C471=""),"",IF(J471&gt;=20000,0.05,IF(J471&gt;=10000,0.1,IF(J471&gt;=5000,0.2,IF(J471&gt;=1000,0.3,IF(J471&gt;=0,0.4,{0}))))))</f>
        <v>0.4</v>
      </c>
      <c r="P471" s="165">
        <f t="shared" si="86"/>
        <v>6</v>
      </c>
      <c r="Q471" s="134" t="s">
        <v>152</v>
      </c>
      <c r="R471" s="135" t="s">
        <v>44</v>
      </c>
      <c r="S471" s="135" t="s">
        <v>168</v>
      </c>
      <c r="T471" s="135" t="s">
        <v>147</v>
      </c>
      <c r="U471" s="135" t="s">
        <v>44</v>
      </c>
      <c r="V471" s="136"/>
      <c r="W471" s="136"/>
      <c r="X471" s="137" t="s">
        <v>44</v>
      </c>
    </row>
    <row r="472" spans="1:24" s="4" customFormat="1" ht="18" customHeight="1" x14ac:dyDescent="0.15">
      <c r="A472" s="32">
        <f t="shared" si="81"/>
        <v>10</v>
      </c>
      <c r="B472" s="69" t="s">
        <v>205</v>
      </c>
      <c r="C472" s="60" t="s">
        <v>206</v>
      </c>
      <c r="D472" s="69" t="s">
        <v>195</v>
      </c>
      <c r="E472" s="70" t="s">
        <v>151</v>
      </c>
      <c r="F472" s="70">
        <v>2</v>
      </c>
      <c r="G472" s="103">
        <f t="shared" si="82"/>
        <v>7</v>
      </c>
      <c r="H472" s="103">
        <f t="shared" si="83"/>
        <v>14</v>
      </c>
      <c r="I472" s="138" t="s">
        <v>44</v>
      </c>
      <c r="J472" s="156">
        <f t="shared" si="84"/>
        <v>7</v>
      </c>
      <c r="K472" s="159">
        <f t="shared" si="85"/>
        <v>14</v>
      </c>
      <c r="L472" s="131">
        <v>1</v>
      </c>
      <c r="M472" s="162">
        <v>7</v>
      </c>
      <c r="N472" s="132">
        <v>1</v>
      </c>
      <c r="O472" s="133">
        <f>IF(AND(B472="",C472=""),"",IF(J472&gt;=20000,0.05,IF(J472&gt;=10000,0.1,IF(J472&gt;=5000,0.2,IF(J472&gt;=1000,0.3,IF(J472&gt;=0,0.4,{0}))))))</f>
        <v>0.4</v>
      </c>
      <c r="P472" s="165">
        <f t="shared" si="86"/>
        <v>5.6</v>
      </c>
      <c r="Q472" s="134" t="s">
        <v>152</v>
      </c>
      <c r="R472" s="135" t="s">
        <v>44</v>
      </c>
      <c r="S472" s="135" t="s">
        <v>153</v>
      </c>
      <c r="T472" s="135" t="s">
        <v>147</v>
      </c>
      <c r="U472" s="135" t="s">
        <v>44</v>
      </c>
      <c r="V472" s="136"/>
      <c r="W472" s="136"/>
      <c r="X472" s="137" t="s">
        <v>44</v>
      </c>
    </row>
    <row r="473" spans="1:24" s="4" customFormat="1" ht="18" customHeight="1" x14ac:dyDescent="0.15">
      <c r="A473" s="32">
        <f t="shared" si="81"/>
        <v>11</v>
      </c>
      <c r="B473" s="69" t="s">
        <v>169</v>
      </c>
      <c r="C473" s="69" t="s">
        <v>170</v>
      </c>
      <c r="D473" s="69" t="s">
        <v>44</v>
      </c>
      <c r="E473" s="70" t="s">
        <v>151</v>
      </c>
      <c r="F473" s="70">
        <v>40</v>
      </c>
      <c r="G473" s="103">
        <f t="shared" si="82"/>
        <v>1</v>
      </c>
      <c r="H473" s="103">
        <f t="shared" si="83"/>
        <v>40</v>
      </c>
      <c r="I473" s="138" t="s">
        <v>44</v>
      </c>
      <c r="J473" s="156">
        <f t="shared" si="84"/>
        <v>1</v>
      </c>
      <c r="K473" s="159">
        <f t="shared" si="85"/>
        <v>40</v>
      </c>
      <c r="L473" s="131">
        <v>1</v>
      </c>
      <c r="M473" s="162">
        <v>1</v>
      </c>
      <c r="N473" s="132">
        <v>1</v>
      </c>
      <c r="O473" s="133">
        <f>IF(AND(B473="",C473=""),"",IF(J473&gt;=20000,0.05,IF(J473&gt;=10000,0.1,IF(J473&gt;=5000,0.2,IF(J473&gt;=1000,0.3,IF(J473&gt;=0,0.4,{0}))))))</f>
        <v>0.4</v>
      </c>
      <c r="P473" s="165">
        <f t="shared" si="86"/>
        <v>16</v>
      </c>
      <c r="Q473" s="134" t="s">
        <v>71</v>
      </c>
      <c r="R473" s="135" t="s">
        <v>44</v>
      </c>
      <c r="S473" s="135" t="s">
        <v>44</v>
      </c>
      <c r="T473" s="135" t="s">
        <v>147</v>
      </c>
      <c r="U473" s="135" t="s">
        <v>44</v>
      </c>
      <c r="V473" s="136"/>
      <c r="W473" s="136"/>
      <c r="X473" s="137" t="s">
        <v>44</v>
      </c>
    </row>
    <row r="474" spans="1:24" s="4" customFormat="1" ht="18" customHeight="1" x14ac:dyDescent="0.15">
      <c r="A474" s="32">
        <f t="shared" si="81"/>
        <v>12</v>
      </c>
      <c r="B474" s="69" t="s">
        <v>169</v>
      </c>
      <c r="C474" s="69" t="s">
        <v>171</v>
      </c>
      <c r="D474" s="69" t="s">
        <v>44</v>
      </c>
      <c r="E474" s="70" t="s">
        <v>151</v>
      </c>
      <c r="F474" s="70">
        <v>60</v>
      </c>
      <c r="G474" s="103">
        <f t="shared" si="82"/>
        <v>1.6</v>
      </c>
      <c r="H474" s="103">
        <f t="shared" si="83"/>
        <v>96</v>
      </c>
      <c r="I474" s="138" t="s">
        <v>44</v>
      </c>
      <c r="J474" s="156">
        <f t="shared" si="84"/>
        <v>1.6</v>
      </c>
      <c r="K474" s="159">
        <f t="shared" si="85"/>
        <v>96</v>
      </c>
      <c r="L474" s="131">
        <v>1</v>
      </c>
      <c r="M474" s="162">
        <v>1.6</v>
      </c>
      <c r="N474" s="132">
        <v>1</v>
      </c>
      <c r="O474" s="133">
        <f>IF(AND(B474="",C474=""),"",IF(J474&gt;=20000,0.05,IF(J474&gt;=10000,0.1,IF(J474&gt;=5000,0.2,IF(J474&gt;=1000,0.3,IF(J474&gt;=0,0.4,{0}))))))</f>
        <v>0.4</v>
      </c>
      <c r="P474" s="165">
        <f t="shared" si="86"/>
        <v>38.4</v>
      </c>
      <c r="Q474" s="134" t="s">
        <v>71</v>
      </c>
      <c r="R474" s="135" t="s">
        <v>44</v>
      </c>
      <c r="S474" s="135" t="s">
        <v>44</v>
      </c>
      <c r="T474" s="135" t="s">
        <v>147</v>
      </c>
      <c r="U474" s="135" t="s">
        <v>44</v>
      </c>
      <c r="V474" s="136"/>
      <c r="W474" s="136"/>
      <c r="X474" s="137" t="s">
        <v>44</v>
      </c>
    </row>
    <row r="475" spans="1:24" s="4" customFormat="1" ht="18" customHeight="1" x14ac:dyDescent="0.15">
      <c r="A475" s="32">
        <f t="shared" si="81"/>
        <v>13</v>
      </c>
      <c r="B475" s="60" t="s">
        <v>169</v>
      </c>
      <c r="C475" s="60" t="s">
        <v>239</v>
      </c>
      <c r="D475" s="60" t="s">
        <v>44</v>
      </c>
      <c r="E475" s="61" t="s">
        <v>151</v>
      </c>
      <c r="F475" s="61">
        <v>10</v>
      </c>
      <c r="G475" s="102">
        <f t="shared" si="82"/>
        <v>2.5</v>
      </c>
      <c r="H475" s="103">
        <f t="shared" si="83"/>
        <v>25</v>
      </c>
      <c r="I475" s="138" t="s">
        <v>44</v>
      </c>
      <c r="J475" s="156">
        <f t="shared" si="84"/>
        <v>2.5</v>
      </c>
      <c r="K475" s="159">
        <f t="shared" si="85"/>
        <v>25</v>
      </c>
      <c r="L475" s="131">
        <v>1</v>
      </c>
      <c r="M475" s="162">
        <v>2.5</v>
      </c>
      <c r="N475" s="132">
        <v>1</v>
      </c>
      <c r="O475" s="133">
        <f>IF(AND(B475="",C475=""),"",IF(J475&gt;=20000,0.05,IF(J475&gt;=10000,0.1,IF(J475&gt;=5000,0.2,IF(J475&gt;=1000,0.3,IF(J475&gt;=0,0.4,{0}))))))</f>
        <v>0.4</v>
      </c>
      <c r="P475" s="165">
        <f t="shared" si="86"/>
        <v>10</v>
      </c>
      <c r="Q475" s="134" t="s">
        <v>71</v>
      </c>
      <c r="R475" s="135" t="s">
        <v>44</v>
      </c>
      <c r="S475" s="135" t="s">
        <v>44</v>
      </c>
      <c r="T475" s="135" t="s">
        <v>147</v>
      </c>
      <c r="U475" s="135" t="s">
        <v>44</v>
      </c>
      <c r="V475" s="136"/>
      <c r="W475" s="136"/>
      <c r="X475" s="137" t="s">
        <v>44</v>
      </c>
    </row>
    <row r="476" spans="1:24" s="4" customFormat="1" ht="18" customHeight="1" x14ac:dyDescent="0.15">
      <c r="A476" s="32">
        <f t="shared" si="81"/>
        <v>14</v>
      </c>
      <c r="B476" s="60" t="s">
        <v>169</v>
      </c>
      <c r="C476" s="60" t="s">
        <v>207</v>
      </c>
      <c r="D476" s="60" t="s">
        <v>44</v>
      </c>
      <c r="E476" s="61" t="s">
        <v>151</v>
      </c>
      <c r="F476" s="61">
        <v>10</v>
      </c>
      <c r="G476" s="102">
        <f t="shared" si="82"/>
        <v>3.5</v>
      </c>
      <c r="H476" s="103">
        <f t="shared" si="83"/>
        <v>35</v>
      </c>
      <c r="I476" s="138" t="s">
        <v>44</v>
      </c>
      <c r="J476" s="156">
        <f t="shared" si="84"/>
        <v>3.5</v>
      </c>
      <c r="K476" s="159">
        <f t="shared" si="85"/>
        <v>35</v>
      </c>
      <c r="L476" s="131">
        <v>1</v>
      </c>
      <c r="M476" s="162">
        <v>3.5</v>
      </c>
      <c r="N476" s="132">
        <v>1</v>
      </c>
      <c r="O476" s="133">
        <f>IF(AND(B476="",C476=""),"",IF(J476&gt;=20000,0.05,IF(J476&gt;=10000,0.1,IF(J476&gt;=5000,0.2,IF(J476&gt;=1000,0.3,IF(J476&gt;=0,0.4,{0}))))))</f>
        <v>0.4</v>
      </c>
      <c r="P476" s="165">
        <f t="shared" si="86"/>
        <v>14</v>
      </c>
      <c r="Q476" s="134" t="s">
        <v>71</v>
      </c>
      <c r="R476" s="135" t="s">
        <v>44</v>
      </c>
      <c r="S476" s="135" t="s">
        <v>44</v>
      </c>
      <c r="T476" s="135" t="s">
        <v>147</v>
      </c>
      <c r="U476" s="135" t="s">
        <v>44</v>
      </c>
      <c r="V476" s="136"/>
      <c r="W476" s="136"/>
      <c r="X476" s="137" t="s">
        <v>44</v>
      </c>
    </row>
    <row r="477" spans="1:24" s="4" customFormat="1" ht="18" customHeight="1" x14ac:dyDescent="0.15">
      <c r="A477" s="32">
        <f t="shared" si="81"/>
        <v>15</v>
      </c>
      <c r="B477" s="60" t="s">
        <v>169</v>
      </c>
      <c r="C477" s="60" t="s">
        <v>208</v>
      </c>
      <c r="D477" s="60" t="s">
        <v>44</v>
      </c>
      <c r="E477" s="61" t="s">
        <v>151</v>
      </c>
      <c r="F477" s="61">
        <v>15</v>
      </c>
      <c r="G477" s="102">
        <f t="shared" si="82"/>
        <v>9</v>
      </c>
      <c r="H477" s="102">
        <f t="shared" si="83"/>
        <v>135</v>
      </c>
      <c r="I477" s="62" t="s">
        <v>44</v>
      </c>
      <c r="J477" s="156">
        <f t="shared" si="84"/>
        <v>9</v>
      </c>
      <c r="K477" s="159">
        <f t="shared" si="85"/>
        <v>135</v>
      </c>
      <c r="L477" s="131">
        <v>1</v>
      </c>
      <c r="M477" s="162">
        <v>9</v>
      </c>
      <c r="N477" s="132">
        <v>1</v>
      </c>
      <c r="O477" s="133">
        <f>IF(AND(B477="",C477=""),"",IF(J477&gt;=20000,0.05,IF(J477&gt;=10000,0.1,IF(J477&gt;=5000,0.2,IF(J477&gt;=1000,0.3,IF(J477&gt;=0,0.4,{0}))))))</f>
        <v>0.4</v>
      </c>
      <c r="P477" s="165">
        <f t="shared" si="86"/>
        <v>54</v>
      </c>
      <c r="Q477" s="134" t="s">
        <v>71</v>
      </c>
      <c r="R477" s="135" t="s">
        <v>44</v>
      </c>
      <c r="S477" s="135" t="s">
        <v>44</v>
      </c>
      <c r="T477" s="135" t="s">
        <v>147</v>
      </c>
      <c r="U477" s="135" t="s">
        <v>44</v>
      </c>
      <c r="V477" s="136"/>
      <c r="W477" s="136"/>
      <c r="X477" s="137" t="s">
        <v>44</v>
      </c>
    </row>
    <row r="478" spans="1:24" s="4" customFormat="1" ht="18" customHeight="1" x14ac:dyDescent="0.15">
      <c r="A478" s="32">
        <f t="shared" si="81"/>
        <v>16</v>
      </c>
      <c r="B478" s="60" t="s">
        <v>172</v>
      </c>
      <c r="C478" s="60" t="s">
        <v>240</v>
      </c>
      <c r="D478" s="60" t="s">
        <v>174</v>
      </c>
      <c r="E478" s="61" t="s">
        <v>151</v>
      </c>
      <c r="F478" s="61">
        <v>3.4</v>
      </c>
      <c r="G478" s="102">
        <f t="shared" si="82"/>
        <v>187</v>
      </c>
      <c r="H478" s="102">
        <f t="shared" si="83"/>
        <v>635.79999999999995</v>
      </c>
      <c r="I478" s="62" t="s">
        <v>44</v>
      </c>
      <c r="J478" s="156">
        <f t="shared" si="84"/>
        <v>187</v>
      </c>
      <c r="K478" s="159">
        <f t="shared" si="85"/>
        <v>635.79999999999995</v>
      </c>
      <c r="L478" s="131">
        <v>1</v>
      </c>
      <c r="M478" s="162">
        <v>187</v>
      </c>
      <c r="N478" s="132">
        <v>1</v>
      </c>
      <c r="O478" s="133">
        <f>IF(AND(B478="",C478=""),"",IF(J478&gt;=20000,0.05,IF(J478&gt;=10000,0.1,IF(J478&gt;=5000,0.2,IF(J478&gt;=1000,0.3,IF(J478&gt;=0,0.4,{0}))))))</f>
        <v>0.4</v>
      </c>
      <c r="P478" s="165">
        <f t="shared" si="86"/>
        <v>254.32</v>
      </c>
      <c r="Q478" s="134" t="s">
        <v>175</v>
      </c>
      <c r="R478" s="135" t="s">
        <v>44</v>
      </c>
      <c r="S478" s="135" t="s">
        <v>176</v>
      </c>
      <c r="T478" s="135" t="s">
        <v>147</v>
      </c>
      <c r="U478" s="135" t="s">
        <v>44</v>
      </c>
      <c r="V478" s="136"/>
      <c r="W478" s="136"/>
      <c r="X478" s="137" t="s">
        <v>44</v>
      </c>
    </row>
    <row r="479" spans="1:24" s="4" customFormat="1" ht="18" customHeight="1" x14ac:dyDescent="0.15">
      <c r="A479" s="32">
        <f t="shared" si="81"/>
        <v>17</v>
      </c>
      <c r="B479" s="60" t="s">
        <v>183</v>
      </c>
      <c r="C479" s="60" t="s">
        <v>241</v>
      </c>
      <c r="D479" s="60" t="s">
        <v>174</v>
      </c>
      <c r="E479" s="61" t="s">
        <v>151</v>
      </c>
      <c r="F479" s="61">
        <v>1</v>
      </c>
      <c r="G479" s="102">
        <f t="shared" si="82"/>
        <v>83</v>
      </c>
      <c r="H479" s="102">
        <f t="shared" si="83"/>
        <v>83</v>
      </c>
      <c r="I479" s="62" t="s">
        <v>44</v>
      </c>
      <c r="J479" s="156">
        <f t="shared" si="84"/>
        <v>83</v>
      </c>
      <c r="K479" s="159">
        <f t="shared" si="85"/>
        <v>83</v>
      </c>
      <c r="L479" s="131">
        <v>1</v>
      </c>
      <c r="M479" s="162">
        <v>83</v>
      </c>
      <c r="N479" s="132">
        <v>1</v>
      </c>
      <c r="O479" s="133">
        <f>IF(AND(B479="",C479=""),"",IF(J479&gt;=20000,0.05,IF(J479&gt;=10000,0.1,IF(J479&gt;=5000,0.2,IF(J479&gt;=1000,0.3,IF(J479&gt;=0,0.4,{0}))))))</f>
        <v>0.4</v>
      </c>
      <c r="P479" s="165">
        <f t="shared" si="86"/>
        <v>33.200000000000003</v>
      </c>
      <c r="Q479" s="134" t="s">
        <v>175</v>
      </c>
      <c r="R479" s="135" t="s">
        <v>44</v>
      </c>
      <c r="S479" s="135" t="s">
        <v>176</v>
      </c>
      <c r="T479" s="135" t="s">
        <v>147</v>
      </c>
      <c r="U479" s="135" t="s">
        <v>44</v>
      </c>
      <c r="V479" s="136"/>
      <c r="W479" s="136"/>
      <c r="X479" s="137" t="s">
        <v>44</v>
      </c>
    </row>
    <row r="480" spans="1:24" s="4" customFormat="1" ht="18" customHeight="1" x14ac:dyDescent="0.15">
      <c r="A480" s="32">
        <f t="shared" si="81"/>
        <v>18</v>
      </c>
      <c r="B480" s="60" t="s">
        <v>242</v>
      </c>
      <c r="C480" s="60" t="s">
        <v>243</v>
      </c>
      <c r="D480" s="60" t="s">
        <v>195</v>
      </c>
      <c r="E480" s="61" t="s">
        <v>151</v>
      </c>
      <c r="F480" s="61">
        <v>2</v>
      </c>
      <c r="G480" s="102">
        <f t="shared" si="82"/>
        <v>10</v>
      </c>
      <c r="H480" s="102">
        <f t="shared" si="83"/>
        <v>20</v>
      </c>
      <c r="I480" s="62" t="s">
        <v>44</v>
      </c>
      <c r="J480" s="156">
        <f t="shared" si="84"/>
        <v>10</v>
      </c>
      <c r="K480" s="159">
        <f t="shared" si="85"/>
        <v>20</v>
      </c>
      <c r="L480" s="131">
        <v>1</v>
      </c>
      <c r="M480" s="162">
        <v>10</v>
      </c>
      <c r="N480" s="132">
        <v>1</v>
      </c>
      <c r="O480" s="133">
        <f>IF(AND(B480="",C480=""),"",IF(J480&gt;=20000,0.05,IF(J480&gt;=10000,0.1,IF(J480&gt;=5000,0.2,IF(J480&gt;=1000,0.3,IF(J480&gt;=0,0.4,{0}))))))</f>
        <v>0.4</v>
      </c>
      <c r="P480" s="165">
        <f t="shared" si="86"/>
        <v>8</v>
      </c>
      <c r="Q480" s="134" t="s">
        <v>152</v>
      </c>
      <c r="R480" s="135" t="s">
        <v>44</v>
      </c>
      <c r="S480" s="135" t="s">
        <v>153</v>
      </c>
      <c r="T480" s="135" t="s">
        <v>147</v>
      </c>
      <c r="U480" s="135" t="s">
        <v>44</v>
      </c>
      <c r="V480" s="136"/>
      <c r="W480" s="136"/>
      <c r="X480" s="137" t="s">
        <v>44</v>
      </c>
    </row>
    <row r="481" spans="1:24" s="4" customFormat="1" ht="18" customHeight="1" x14ac:dyDescent="0.15">
      <c r="A481" s="32">
        <f t="shared" si="81"/>
        <v>19</v>
      </c>
      <c r="B481" s="60" t="s">
        <v>244</v>
      </c>
      <c r="C481" s="60" t="s">
        <v>245</v>
      </c>
      <c r="D481" s="60" t="s">
        <v>246</v>
      </c>
      <c r="E481" s="61" t="s">
        <v>151</v>
      </c>
      <c r="F481" s="61">
        <v>2</v>
      </c>
      <c r="G481" s="102">
        <f t="shared" si="82"/>
        <v>20</v>
      </c>
      <c r="H481" s="102">
        <f t="shared" si="83"/>
        <v>40</v>
      </c>
      <c r="I481" s="62" t="s">
        <v>44</v>
      </c>
      <c r="J481" s="156">
        <f t="shared" si="84"/>
        <v>20</v>
      </c>
      <c r="K481" s="159">
        <f t="shared" si="85"/>
        <v>40</v>
      </c>
      <c r="L481" s="131">
        <v>1</v>
      </c>
      <c r="M481" s="162">
        <v>20</v>
      </c>
      <c r="N481" s="132">
        <v>1</v>
      </c>
      <c r="O481" s="133">
        <f>IF(AND(B481="",C481=""),"",IF(J481&gt;=20000,0.05,IF(J481&gt;=10000,0.1,IF(J481&gt;=5000,0.2,IF(J481&gt;=1000,0.3,IF(J481&gt;=0,0.4,{0}))))))</f>
        <v>0.4</v>
      </c>
      <c r="P481" s="165">
        <f t="shared" si="86"/>
        <v>16</v>
      </c>
      <c r="Q481" s="134" t="s">
        <v>152</v>
      </c>
      <c r="R481" s="135" t="s">
        <v>44</v>
      </c>
      <c r="S481" s="135" t="s">
        <v>153</v>
      </c>
      <c r="T481" s="135" t="s">
        <v>147</v>
      </c>
      <c r="U481" s="135" t="s">
        <v>44</v>
      </c>
      <c r="V481" s="136"/>
      <c r="W481" s="136"/>
      <c r="X481" s="137" t="s">
        <v>44</v>
      </c>
    </row>
    <row r="482" spans="1:24" s="4" customFormat="1" ht="18" customHeight="1" x14ac:dyDescent="0.15">
      <c r="A482" s="32">
        <f t="shared" si="81"/>
        <v>20</v>
      </c>
      <c r="B482" s="60" t="s">
        <v>185</v>
      </c>
      <c r="C482" s="60" t="s">
        <v>44</v>
      </c>
      <c r="D482" s="60" t="s">
        <v>44</v>
      </c>
      <c r="E482" s="61" t="s">
        <v>151</v>
      </c>
      <c r="F482" s="61">
        <v>16</v>
      </c>
      <c r="G482" s="102">
        <f t="shared" si="82"/>
        <v>6.5</v>
      </c>
      <c r="H482" s="102">
        <f t="shared" si="83"/>
        <v>104</v>
      </c>
      <c r="I482" s="62" t="s">
        <v>44</v>
      </c>
      <c r="J482" s="156">
        <f t="shared" si="84"/>
        <v>6.5</v>
      </c>
      <c r="K482" s="159">
        <f t="shared" si="85"/>
        <v>104</v>
      </c>
      <c r="L482" s="131">
        <v>1</v>
      </c>
      <c r="M482" s="162">
        <v>6.5</v>
      </c>
      <c r="N482" s="132">
        <v>1</v>
      </c>
      <c r="O482" s="133">
        <f>IF(AND(B482="",C482=""),"",IF(J482&gt;=20000,0.05,IF(J482&gt;=10000,0.1,IF(J482&gt;=5000,0.2,IF(J482&gt;=1000,0.3,IF(J482&gt;=0,0.4,{0}))))))</f>
        <v>0.4</v>
      </c>
      <c r="P482" s="165">
        <f t="shared" si="86"/>
        <v>41.6</v>
      </c>
      <c r="Q482" s="134" t="s">
        <v>71</v>
      </c>
      <c r="R482" s="135" t="s">
        <v>44</v>
      </c>
      <c r="S482" s="135" t="s">
        <v>44</v>
      </c>
      <c r="T482" s="135" t="s">
        <v>147</v>
      </c>
      <c r="U482" s="135" t="s">
        <v>44</v>
      </c>
      <c r="V482" s="136"/>
      <c r="W482" s="136"/>
      <c r="X482" s="137" t="s">
        <v>44</v>
      </c>
    </row>
    <row r="483" spans="1:24" s="4" customFormat="1" ht="18" customHeight="1" x14ac:dyDescent="0.15">
      <c r="A483" s="32">
        <f t="shared" si="81"/>
        <v>21</v>
      </c>
      <c r="B483" s="60" t="s">
        <v>44</v>
      </c>
      <c r="C483" s="60" t="s">
        <v>44</v>
      </c>
      <c r="D483" s="60" t="s">
        <v>44</v>
      </c>
      <c r="E483" s="61"/>
      <c r="F483" s="61" t="str">
        <f>IF(AND(B483="",C483=""),"",1)</f>
        <v/>
      </c>
      <c r="G483" s="102" t="str">
        <f t="shared" si="82"/>
        <v/>
      </c>
      <c r="H483" s="102" t="str">
        <f t="shared" si="83"/>
        <v/>
      </c>
      <c r="I483" s="62" t="s">
        <v>44</v>
      </c>
      <c r="J483" s="156" t="str">
        <f t="shared" si="84"/>
        <v/>
      </c>
      <c r="K483" s="159" t="str">
        <f t="shared" si="85"/>
        <v/>
      </c>
      <c r="L483" s="131" t="str">
        <f>IF(AND(B483="",C483=""),"",1)</f>
        <v/>
      </c>
      <c r="M483" s="162"/>
      <c r="N483" s="132" t="str">
        <f>IF(AND(B483="",C483=""),"",1)</f>
        <v/>
      </c>
      <c r="O483" s="133" t="str">
        <f>IF(AND(B483="",C483=""),"",IF(J483&gt;=20000,0.05,IF(J483&gt;=10000,0.1,IF(J483&gt;=5000,0.2,IF(J483&gt;=1000,0.3,IF(J483&gt;=0,0.4,{0}))))))</f>
        <v/>
      </c>
      <c r="P483" s="165" t="str">
        <f t="shared" si="86"/>
        <v/>
      </c>
      <c r="Q483" s="134" t="str">
        <f>IF(AND(B483="",C483=""),"","元件")</f>
        <v/>
      </c>
      <c r="R483" s="135" t="s">
        <v>44</v>
      </c>
      <c r="S483" s="135" t="s">
        <v>44</v>
      </c>
      <c r="T483" s="135" t="s">
        <v>44</v>
      </c>
      <c r="U483" s="135" t="s">
        <v>44</v>
      </c>
      <c r="V483" s="136"/>
      <c r="W483" s="136"/>
      <c r="X483" s="137" t="s">
        <v>44</v>
      </c>
    </row>
    <row r="484" spans="1:24" s="4" customFormat="1" ht="18" customHeight="1" x14ac:dyDescent="0.15">
      <c r="A484" s="32">
        <f t="shared" si="81"/>
        <v>22</v>
      </c>
      <c r="B484" s="139" t="s">
        <v>38</v>
      </c>
      <c r="C484" s="140"/>
      <c r="D484" s="95"/>
      <c r="E484" s="70"/>
      <c r="F484" s="70"/>
      <c r="G484" s="103"/>
      <c r="H484" s="103">
        <f>ROUND(SUM(H462:INDEX(H:H,ROW()-1)),2)</f>
        <v>11433.8</v>
      </c>
      <c r="I484" s="62" t="s">
        <v>44</v>
      </c>
      <c r="J484" s="156"/>
      <c r="K484" s="159">
        <f>ROUND(SUM(K462:INDEX(K:K,ROW()-1)),2)</f>
        <v>11433.8</v>
      </c>
      <c r="L484" s="131"/>
      <c r="M484" s="162"/>
      <c r="N484" s="132"/>
      <c r="O484" s="133"/>
      <c r="P484" s="165"/>
      <c r="Q484" s="134"/>
      <c r="R484" s="135" t="s">
        <v>44</v>
      </c>
      <c r="S484" s="135" t="s">
        <v>44</v>
      </c>
      <c r="T484" s="135" t="s">
        <v>44</v>
      </c>
      <c r="U484" s="135" t="s">
        <v>44</v>
      </c>
      <c r="V484" s="136">
        <f>ROUND(SUMPRODUCT(F462:INDEX(F:F,ROW()-1),V462:INDEX(V:V,ROW()-1)),2)</f>
        <v>0</v>
      </c>
      <c r="W484" s="136">
        <f>ROUND(SUMPRODUCT(F462:INDEX(F:F,ROW()-1),W462:INDEX(W:W,ROW()-1)),2)</f>
        <v>0</v>
      </c>
      <c r="X484" s="137" t="s">
        <v>44</v>
      </c>
    </row>
    <row r="485" spans="1:24" s="4" customFormat="1" ht="18" customHeight="1" x14ac:dyDescent="0.15">
      <c r="A485" s="32">
        <f t="shared" si="81"/>
        <v>23</v>
      </c>
      <c r="B485" s="139" t="s">
        <v>74</v>
      </c>
      <c r="C485" s="140"/>
      <c r="D485" s="95"/>
      <c r="E485" s="70"/>
      <c r="F485" s="70"/>
      <c r="G485" s="103"/>
      <c r="H485" s="103">
        <f>ROUND(H484*0.2,2)</f>
        <v>2286.7600000000002</v>
      </c>
      <c r="I485" s="62" t="s">
        <v>44</v>
      </c>
      <c r="J485" s="156"/>
      <c r="K485" s="159"/>
      <c r="L485" s="131"/>
      <c r="M485" s="162"/>
      <c r="N485" s="132"/>
      <c r="O485" s="133"/>
      <c r="P485" s="165"/>
      <c r="Q485" s="134" t="s">
        <v>75</v>
      </c>
      <c r="R485" s="135"/>
      <c r="S485" s="135"/>
      <c r="T485" s="135"/>
      <c r="U485" s="135"/>
      <c r="V485" s="136"/>
      <c r="W485" s="136"/>
      <c r="X485" s="137"/>
    </row>
    <row r="486" spans="1:24" s="4" customFormat="1" ht="18" customHeight="1" x14ac:dyDescent="0.15">
      <c r="A486" s="32">
        <f t="shared" si="81"/>
        <v>24</v>
      </c>
      <c r="B486" s="95" t="s">
        <v>72</v>
      </c>
      <c r="C486" s="140"/>
      <c r="D486" s="95"/>
      <c r="E486" s="70"/>
      <c r="F486" s="70"/>
      <c r="G486" s="103"/>
      <c r="H486" s="103">
        <f>ROUND(SUM(H484:H485),2)</f>
        <v>13720.56</v>
      </c>
      <c r="I486" s="141"/>
      <c r="J486" s="156"/>
      <c r="K486" s="159">
        <f>ROUND(SUM(K484:K485),2)</f>
        <v>11433.8</v>
      </c>
      <c r="L486" s="142"/>
      <c r="M486" s="162"/>
      <c r="N486" s="143"/>
      <c r="O486" s="144"/>
      <c r="P486" s="165"/>
      <c r="Q486" s="134"/>
      <c r="R486" s="135" t="s">
        <v>44</v>
      </c>
      <c r="S486" s="135" t="s">
        <v>44</v>
      </c>
      <c r="T486" s="135" t="s">
        <v>44</v>
      </c>
      <c r="U486" s="135" t="s">
        <v>44</v>
      </c>
      <c r="V486" s="136"/>
      <c r="W486" s="136"/>
      <c r="X486" s="137" t="s">
        <v>44</v>
      </c>
    </row>
    <row r="487" spans="1:24" s="4" customFormat="1" ht="18" customHeight="1" x14ac:dyDescent="0.15">
      <c r="A487" s="145" t="s">
        <v>73</v>
      </c>
      <c r="B487" s="146"/>
      <c r="C487" s="147"/>
      <c r="D487" s="148"/>
      <c r="E487" s="148" t="s">
        <v>312</v>
      </c>
      <c r="F487" s="148">
        <v>2</v>
      </c>
      <c r="G487" s="154">
        <f>ROUND(H486,2)</f>
        <v>13720.56</v>
      </c>
      <c r="H487" s="154">
        <f>ROUND(F487*G487,2)</f>
        <v>27441.119999999999</v>
      </c>
      <c r="I487" s="149"/>
      <c r="J487" s="157"/>
      <c r="K487" s="160">
        <f>ROUND(K486*F487,2)</f>
        <v>22867.599999999999</v>
      </c>
      <c r="L487" s="150"/>
      <c r="M487" s="163"/>
      <c r="N487" s="151"/>
      <c r="O487" s="152"/>
      <c r="P487" s="166"/>
      <c r="Q487" s="134"/>
      <c r="R487" s="135" t="s">
        <v>44</v>
      </c>
      <c r="S487" s="135" t="s">
        <v>44</v>
      </c>
      <c r="T487" s="135" t="s">
        <v>44</v>
      </c>
      <c r="U487" s="135" t="s">
        <v>44</v>
      </c>
      <c r="V487" s="136"/>
      <c r="W487" s="136"/>
      <c r="X487" s="137" t="s">
        <v>44</v>
      </c>
    </row>
    <row r="488" spans="1:24" s="122" customFormat="1" ht="18" customHeight="1" x14ac:dyDescent="0.15">
      <c r="A488" s="96"/>
      <c r="B488" s="120" t="s">
        <v>44</v>
      </c>
      <c r="C488" s="120" t="s">
        <v>44</v>
      </c>
      <c r="D488" s="120" t="s">
        <v>44</v>
      </c>
      <c r="Q488" s="5"/>
      <c r="R488" s="5"/>
      <c r="S488" s="5"/>
      <c r="T488" s="5"/>
      <c r="U488" s="5"/>
      <c r="X488" s="120" t="s">
        <v>44</v>
      </c>
    </row>
    <row r="489" spans="1:24" s="122" customFormat="1" ht="18" customHeight="1" x14ac:dyDescent="0.15">
      <c r="A489" s="96"/>
      <c r="B489" s="120" t="s">
        <v>44</v>
      </c>
      <c r="C489" s="120" t="s">
        <v>44</v>
      </c>
      <c r="D489" s="120" t="s">
        <v>44</v>
      </c>
      <c r="Q489" s="5"/>
      <c r="R489" s="5"/>
      <c r="S489" s="5"/>
      <c r="T489" s="5"/>
      <c r="U489" s="5"/>
      <c r="X489" s="120" t="s">
        <v>44</v>
      </c>
    </row>
    <row r="490" spans="1:24" s="4" customFormat="1" ht="18" customHeight="1" x14ac:dyDescent="0.15">
      <c r="A490" s="98" t="str">
        <f>CONCATENATE("报价人：",项目信息!$B$8)</f>
        <v>报价人：wzr</v>
      </c>
      <c r="B490" s="98"/>
      <c r="C490" s="122"/>
      <c r="D490" s="122"/>
      <c r="E490" s="122"/>
      <c r="F490" s="122"/>
      <c r="G490" s="122"/>
      <c r="H490" s="153" t="str">
        <f>项目信息!$B$9</f>
        <v>2023.12.06</v>
      </c>
      <c r="Q490" s="5"/>
      <c r="R490" s="5"/>
      <c r="S490" s="5"/>
      <c r="T490" s="5"/>
      <c r="U490" s="5"/>
      <c r="X490" s="129" t="s">
        <v>44</v>
      </c>
    </row>
    <row r="491" spans="1:24" ht="18" customHeight="1" x14ac:dyDescent="0.15">
      <c r="A491" s="195" t="str">
        <f>T(项目信息!$B$22)</f>
        <v>利驰软件（苏州）有限公司</v>
      </c>
      <c r="B491" s="195"/>
      <c r="C491" s="195"/>
      <c r="D491" s="195"/>
      <c r="E491" s="195"/>
      <c r="F491" s="195"/>
      <c r="G491" s="195"/>
      <c r="H491" s="195"/>
      <c r="I491" s="195"/>
      <c r="Q491" s="1"/>
      <c r="R491" s="1"/>
      <c r="S491" s="1"/>
      <c r="T491" s="1"/>
      <c r="U491" s="1"/>
    </row>
    <row r="492" spans="1:24" ht="18" customHeight="1" x14ac:dyDescent="0.15">
      <c r="A492" s="196" t="str">
        <f>T(项目信息!$B$23)</f>
        <v/>
      </c>
      <c r="B492" s="196"/>
      <c r="C492" s="196"/>
      <c r="D492" s="196"/>
      <c r="E492" s="196"/>
      <c r="F492" s="196"/>
      <c r="G492" s="196"/>
      <c r="H492" s="196"/>
      <c r="I492" s="196"/>
      <c r="Q492" s="1"/>
      <c r="R492" s="1"/>
      <c r="S492" s="1"/>
      <c r="T492" s="1"/>
      <c r="U492" s="1"/>
    </row>
    <row r="493" spans="1:24" ht="18" customHeight="1" x14ac:dyDescent="0.15">
      <c r="A493" s="197" t="s">
        <v>46</v>
      </c>
      <c r="B493" s="197"/>
      <c r="C493" s="197"/>
      <c r="D493" s="197"/>
      <c r="E493" s="197"/>
      <c r="F493" s="197"/>
      <c r="G493" s="197"/>
      <c r="H493" s="197"/>
      <c r="I493" s="197"/>
      <c r="Q493" s="1"/>
      <c r="R493" s="1"/>
      <c r="S493" s="1"/>
      <c r="T493" s="1"/>
      <c r="U493" s="1"/>
    </row>
    <row r="494" spans="1:24" s="122" customFormat="1" ht="18" customHeight="1" x14ac:dyDescent="0.15">
      <c r="A494" s="114" t="s">
        <v>47</v>
      </c>
      <c r="B494" s="115" t="s">
        <v>321</v>
      </c>
      <c r="C494" s="116" t="s">
        <v>48</v>
      </c>
      <c r="D494" s="198" t="s">
        <v>321</v>
      </c>
      <c r="E494" s="198"/>
      <c r="F494" s="117" t="s">
        <v>49</v>
      </c>
      <c r="G494" s="198" t="s">
        <v>324</v>
      </c>
      <c r="H494" s="198"/>
      <c r="I494" s="118" t="s">
        <v>44</v>
      </c>
      <c r="J494" s="119" t="s">
        <v>50</v>
      </c>
      <c r="K494" s="120" t="s">
        <v>44</v>
      </c>
      <c r="L494" s="119" t="s">
        <v>51</v>
      </c>
      <c r="M494" s="120" t="s">
        <v>44</v>
      </c>
      <c r="N494" s="121" t="s">
        <v>44</v>
      </c>
      <c r="Q494" s="5"/>
      <c r="R494" s="5"/>
      <c r="S494" s="5"/>
      <c r="T494" s="5"/>
      <c r="U494" s="5"/>
    </row>
    <row r="495" spans="1:24" s="4" customFormat="1" ht="20.100000000000001" customHeight="1" x14ac:dyDescent="0.15">
      <c r="A495" s="7" t="s">
        <v>30</v>
      </c>
      <c r="B495" s="8" t="s">
        <v>52</v>
      </c>
      <c r="C495" s="8" t="s">
        <v>53</v>
      </c>
      <c r="D495" s="123" t="s">
        <v>43</v>
      </c>
      <c r="E495" s="46" t="s">
        <v>54</v>
      </c>
      <c r="F495" s="46" t="s">
        <v>55</v>
      </c>
      <c r="G495" s="47" t="s">
        <v>56</v>
      </c>
      <c r="H495" s="9" t="s">
        <v>33</v>
      </c>
      <c r="I495" s="124" t="s">
        <v>57</v>
      </c>
      <c r="J495" s="125" t="s">
        <v>58</v>
      </c>
      <c r="K495" s="125" t="s">
        <v>59</v>
      </c>
      <c r="L495" s="126" t="s">
        <v>60</v>
      </c>
      <c r="M495" s="125" t="s">
        <v>61</v>
      </c>
      <c r="N495" s="126" t="s">
        <v>62</v>
      </c>
      <c r="O495" s="127" t="s">
        <v>63</v>
      </c>
      <c r="P495" s="125" t="s">
        <v>64</v>
      </c>
      <c r="Q495" s="128" t="s">
        <v>65</v>
      </c>
      <c r="R495" s="128" t="s">
        <v>66</v>
      </c>
      <c r="S495" s="128" t="s">
        <v>67</v>
      </c>
      <c r="T495" s="128" t="s">
        <v>68</v>
      </c>
      <c r="U495" s="128" t="s">
        <v>69</v>
      </c>
      <c r="V495" s="128" t="s">
        <v>70</v>
      </c>
      <c r="W495" s="128" t="s">
        <v>71</v>
      </c>
      <c r="X495" s="129" t="s">
        <v>44</v>
      </c>
    </row>
    <row r="496" spans="1:24" s="4" customFormat="1" ht="18" customHeight="1" x14ac:dyDescent="0.15">
      <c r="A496" s="50">
        <f t="shared" ref="A496:A519" si="87">ROW()-ROW(A$495)</f>
        <v>1</v>
      </c>
      <c r="B496" s="51" t="s">
        <v>142</v>
      </c>
      <c r="C496" s="51" t="s">
        <v>230</v>
      </c>
      <c r="D496" s="51" t="s">
        <v>144</v>
      </c>
      <c r="E496" s="52" t="s">
        <v>45</v>
      </c>
      <c r="F496" s="52">
        <v>1</v>
      </c>
      <c r="G496" s="101">
        <f t="shared" ref="G496:G516" si="88">IF(AND(B496="",C496=""),"",ROUND(M496*L496*N496,2))</f>
        <v>2300</v>
      </c>
      <c r="H496" s="101">
        <f t="shared" ref="H496:H516" si="89">IF(AND(B496="",C496=""),"",ROUND(F496*G496,2))</f>
        <v>2300</v>
      </c>
      <c r="I496" s="130" t="s">
        <v>44</v>
      </c>
      <c r="J496" s="155">
        <f t="shared" ref="J496:J516" si="90">IF(AND(B496="",C496=""),"",ROUND(M496*N496,2))</f>
        <v>2300</v>
      </c>
      <c r="K496" s="158">
        <f t="shared" ref="K496:K516" si="91">IF(AND(B496="",C496=""),"",ROUND(J496*F496,2))</f>
        <v>2300</v>
      </c>
      <c r="L496" s="131">
        <v>1</v>
      </c>
      <c r="M496" s="161">
        <v>2300</v>
      </c>
      <c r="N496" s="132">
        <v>1</v>
      </c>
      <c r="O496" s="133">
        <f>IF(AND(B496="",C496=""),"",IF(J496&gt;=20000,0.05,IF(J496&gt;=10000,0.1,IF(J496&gt;=5000,0.2,IF(J496&gt;=1000,0.3,IF(J496&gt;=0,0.4,{0}))))))</f>
        <v>0.3</v>
      </c>
      <c r="P496" s="164">
        <f t="shared" ref="P496:P516" si="92">IF(AND(B496="",C496=""),"",ROUND(H496*O496,2))</f>
        <v>690</v>
      </c>
      <c r="Q496" s="134" t="s">
        <v>145</v>
      </c>
      <c r="R496" s="135" t="s">
        <v>44</v>
      </c>
      <c r="S496" s="135" t="s">
        <v>146</v>
      </c>
      <c r="T496" s="135" t="s">
        <v>147</v>
      </c>
      <c r="U496" s="135" t="s">
        <v>44</v>
      </c>
      <c r="V496" s="136"/>
      <c r="W496" s="136"/>
      <c r="X496" s="137" t="s">
        <v>44</v>
      </c>
    </row>
    <row r="497" spans="1:24" s="4" customFormat="1" ht="18" customHeight="1" x14ac:dyDescent="0.15">
      <c r="A497" s="50">
        <f t="shared" si="87"/>
        <v>2</v>
      </c>
      <c r="B497" s="51" t="s">
        <v>148</v>
      </c>
      <c r="C497" s="51" t="s">
        <v>250</v>
      </c>
      <c r="D497" s="51" t="s">
        <v>150</v>
      </c>
      <c r="E497" s="52" t="s">
        <v>151</v>
      </c>
      <c r="F497" s="52">
        <v>1</v>
      </c>
      <c r="G497" s="101">
        <f t="shared" si="88"/>
        <v>1190</v>
      </c>
      <c r="H497" s="101">
        <f t="shared" si="89"/>
        <v>1190</v>
      </c>
      <c r="I497" s="130" t="s">
        <v>44</v>
      </c>
      <c r="J497" s="155">
        <f t="shared" si="90"/>
        <v>1190</v>
      </c>
      <c r="K497" s="158">
        <f t="shared" si="91"/>
        <v>1190</v>
      </c>
      <c r="L497" s="131">
        <v>1</v>
      </c>
      <c r="M497" s="161">
        <v>1190</v>
      </c>
      <c r="N497" s="132">
        <v>1</v>
      </c>
      <c r="O497" s="133">
        <f>IF(AND(B497="",C497=""),"",IF(J497&gt;=20000,0.05,IF(J497&gt;=10000,0.1,IF(J497&gt;=5000,0.2,IF(J497&gt;=1000,0.3,IF(J497&gt;=0,0.4,{0}))))))</f>
        <v>0.3</v>
      </c>
      <c r="P497" s="164">
        <f t="shared" si="92"/>
        <v>357</v>
      </c>
      <c r="Q497" s="134" t="s">
        <v>152</v>
      </c>
      <c r="R497" s="135" t="s">
        <v>44</v>
      </c>
      <c r="S497" s="135" t="s">
        <v>153</v>
      </c>
      <c r="T497" s="135" t="s">
        <v>147</v>
      </c>
      <c r="U497" s="135" t="s">
        <v>44</v>
      </c>
      <c r="V497" s="136"/>
      <c r="W497" s="136"/>
      <c r="X497" s="137" t="s">
        <v>44</v>
      </c>
    </row>
    <row r="498" spans="1:24" s="4" customFormat="1" ht="18" customHeight="1" x14ac:dyDescent="0.15">
      <c r="A498" s="32">
        <f t="shared" si="87"/>
        <v>3</v>
      </c>
      <c r="B498" s="69" t="s">
        <v>188</v>
      </c>
      <c r="C498" s="60" t="s">
        <v>251</v>
      </c>
      <c r="D498" s="69" t="s">
        <v>190</v>
      </c>
      <c r="E498" s="70" t="s">
        <v>45</v>
      </c>
      <c r="F498" s="61">
        <v>1</v>
      </c>
      <c r="G498" s="103">
        <f t="shared" si="88"/>
        <v>7980</v>
      </c>
      <c r="H498" s="102">
        <f t="shared" si="89"/>
        <v>7980</v>
      </c>
      <c r="I498" s="62" t="s">
        <v>44</v>
      </c>
      <c r="J498" s="156">
        <f t="shared" si="90"/>
        <v>7980</v>
      </c>
      <c r="K498" s="159">
        <f t="shared" si="91"/>
        <v>7980</v>
      </c>
      <c r="L498" s="131">
        <v>1</v>
      </c>
      <c r="M498" s="162">
        <v>7980</v>
      </c>
      <c r="N498" s="132">
        <v>1</v>
      </c>
      <c r="O498" s="133">
        <f>IF(AND(B498="",C498=""),"",IF(J498&gt;=20000,0.05,IF(J498&gt;=10000,0.1,IF(J498&gt;=5000,0.2,IF(J498&gt;=1000,0.3,IF(J498&gt;=0,0.4,{0}))))))</f>
        <v>0.2</v>
      </c>
      <c r="P498" s="165">
        <f t="shared" si="92"/>
        <v>1596</v>
      </c>
      <c r="Q498" s="134" t="s">
        <v>152</v>
      </c>
      <c r="R498" s="135" t="s">
        <v>44</v>
      </c>
      <c r="S498" s="135" t="s">
        <v>153</v>
      </c>
      <c r="T498" s="135" t="s">
        <v>147</v>
      </c>
      <c r="U498" s="135" t="s">
        <v>44</v>
      </c>
      <c r="V498" s="136"/>
      <c r="W498" s="136"/>
      <c r="X498" s="137" t="s">
        <v>44</v>
      </c>
    </row>
    <row r="499" spans="1:24" s="4" customFormat="1" ht="18" customHeight="1" x14ac:dyDescent="0.15">
      <c r="A499" s="32">
        <f t="shared" si="87"/>
        <v>4</v>
      </c>
      <c r="B499" s="69" t="s">
        <v>193</v>
      </c>
      <c r="C499" s="60" t="s">
        <v>194</v>
      </c>
      <c r="D499" s="69" t="s">
        <v>195</v>
      </c>
      <c r="E499" s="70" t="s">
        <v>151</v>
      </c>
      <c r="F499" s="61">
        <v>1</v>
      </c>
      <c r="G499" s="102">
        <f t="shared" si="88"/>
        <v>260</v>
      </c>
      <c r="H499" s="102">
        <f t="shared" si="89"/>
        <v>260</v>
      </c>
      <c r="I499" s="62" t="s">
        <v>44</v>
      </c>
      <c r="J499" s="156">
        <f t="shared" si="90"/>
        <v>260</v>
      </c>
      <c r="K499" s="159">
        <f t="shared" si="91"/>
        <v>260</v>
      </c>
      <c r="L499" s="131">
        <v>1</v>
      </c>
      <c r="M499" s="162">
        <v>260</v>
      </c>
      <c r="N499" s="132">
        <v>1</v>
      </c>
      <c r="O499" s="133">
        <f>IF(AND(B499="",C499=""),"",IF(J499&gt;=20000,0.05,IF(J499&gt;=10000,0.1,IF(J499&gt;=5000,0.2,IF(J499&gt;=1000,0.3,IF(J499&gt;=0,0.4,{0}))))))</f>
        <v>0.4</v>
      </c>
      <c r="P499" s="165">
        <f t="shared" si="92"/>
        <v>104</v>
      </c>
      <c r="Q499" s="134" t="s">
        <v>152</v>
      </c>
      <c r="R499" s="135" t="s">
        <v>44</v>
      </c>
      <c r="S499" s="135" t="s">
        <v>153</v>
      </c>
      <c r="T499" s="135" t="s">
        <v>147</v>
      </c>
      <c r="U499" s="135" t="s">
        <v>44</v>
      </c>
      <c r="V499" s="136"/>
      <c r="W499" s="136"/>
      <c r="X499" s="137" t="s">
        <v>44</v>
      </c>
    </row>
    <row r="500" spans="1:24" s="4" customFormat="1" ht="18" customHeight="1" x14ac:dyDescent="0.15">
      <c r="A500" s="32">
        <f t="shared" si="87"/>
        <v>5</v>
      </c>
      <c r="B500" s="60" t="s">
        <v>233</v>
      </c>
      <c r="C500" s="60" t="s">
        <v>252</v>
      </c>
      <c r="D500" s="60" t="s">
        <v>160</v>
      </c>
      <c r="E500" s="61" t="s">
        <v>151</v>
      </c>
      <c r="F500" s="61">
        <v>3</v>
      </c>
      <c r="G500" s="102">
        <f t="shared" si="88"/>
        <v>240</v>
      </c>
      <c r="H500" s="102">
        <f t="shared" si="89"/>
        <v>720</v>
      </c>
      <c r="I500" s="62" t="s">
        <v>44</v>
      </c>
      <c r="J500" s="156">
        <f t="shared" si="90"/>
        <v>240</v>
      </c>
      <c r="K500" s="159">
        <f t="shared" si="91"/>
        <v>720</v>
      </c>
      <c r="L500" s="131">
        <v>1</v>
      </c>
      <c r="M500" s="162">
        <v>240</v>
      </c>
      <c r="N500" s="132">
        <v>1</v>
      </c>
      <c r="O500" s="133">
        <f>IF(AND(B500="",C500=""),"",IF(J500&gt;=20000,0.05,IF(J500&gt;=10000,0.1,IF(J500&gt;=5000,0.2,IF(J500&gt;=1000,0.3,IF(J500&gt;=0,0.4,{0}))))))</f>
        <v>0.4</v>
      </c>
      <c r="P500" s="165">
        <f t="shared" si="92"/>
        <v>288</v>
      </c>
      <c r="Q500" s="134" t="s">
        <v>152</v>
      </c>
      <c r="R500" s="135" t="s">
        <v>44</v>
      </c>
      <c r="S500" s="135" t="s">
        <v>153</v>
      </c>
      <c r="T500" s="135" t="s">
        <v>147</v>
      </c>
      <c r="U500" s="135" t="s">
        <v>44</v>
      </c>
      <c r="V500" s="136"/>
      <c r="W500" s="136"/>
      <c r="X500" s="137" t="s">
        <v>44</v>
      </c>
    </row>
    <row r="501" spans="1:24" s="4" customFormat="1" ht="18" customHeight="1" x14ac:dyDescent="0.15">
      <c r="A501" s="32">
        <f t="shared" si="87"/>
        <v>6</v>
      </c>
      <c r="B501" s="69" t="s">
        <v>158</v>
      </c>
      <c r="C501" s="69" t="s">
        <v>253</v>
      </c>
      <c r="D501" s="69" t="s">
        <v>160</v>
      </c>
      <c r="E501" s="70" t="s">
        <v>151</v>
      </c>
      <c r="F501" s="70">
        <v>6</v>
      </c>
      <c r="G501" s="103">
        <f t="shared" si="88"/>
        <v>60</v>
      </c>
      <c r="H501" s="102">
        <f t="shared" si="89"/>
        <v>360</v>
      </c>
      <c r="I501" s="62" t="s">
        <v>44</v>
      </c>
      <c r="J501" s="156">
        <f t="shared" si="90"/>
        <v>60</v>
      </c>
      <c r="K501" s="159">
        <f t="shared" si="91"/>
        <v>360</v>
      </c>
      <c r="L501" s="131">
        <v>1</v>
      </c>
      <c r="M501" s="162">
        <v>60</v>
      </c>
      <c r="N501" s="132">
        <v>1</v>
      </c>
      <c r="O501" s="133">
        <f>IF(AND(B501="",C501=""),"",IF(J501&gt;=20000,0.05,IF(J501&gt;=10000,0.1,IF(J501&gt;=5000,0.2,IF(J501&gt;=1000,0.3,IF(J501&gt;=0,0.4,{0}))))))</f>
        <v>0.4</v>
      </c>
      <c r="P501" s="165">
        <f t="shared" si="92"/>
        <v>144</v>
      </c>
      <c r="Q501" s="134" t="s">
        <v>152</v>
      </c>
      <c r="R501" s="135" t="s">
        <v>44</v>
      </c>
      <c r="S501" s="135" t="s">
        <v>153</v>
      </c>
      <c r="T501" s="135" t="s">
        <v>147</v>
      </c>
      <c r="U501" s="135" t="s">
        <v>44</v>
      </c>
      <c r="V501" s="136"/>
      <c r="W501" s="136"/>
      <c r="X501" s="137" t="s">
        <v>44</v>
      </c>
    </row>
    <row r="502" spans="1:24" s="4" customFormat="1" ht="18" customHeight="1" x14ac:dyDescent="0.15">
      <c r="A502" s="32">
        <f t="shared" si="87"/>
        <v>7</v>
      </c>
      <c r="B502" s="69" t="s">
        <v>235</v>
      </c>
      <c r="C502" s="69" t="s">
        <v>236</v>
      </c>
      <c r="D502" s="69" t="s">
        <v>237</v>
      </c>
      <c r="E502" s="70" t="s">
        <v>151</v>
      </c>
      <c r="F502" s="70">
        <v>1</v>
      </c>
      <c r="G502" s="103">
        <f t="shared" si="88"/>
        <v>350</v>
      </c>
      <c r="H502" s="102">
        <f t="shared" si="89"/>
        <v>350</v>
      </c>
      <c r="I502" s="62" t="s">
        <v>44</v>
      </c>
      <c r="J502" s="156">
        <f t="shared" si="90"/>
        <v>350</v>
      </c>
      <c r="K502" s="159">
        <f t="shared" si="91"/>
        <v>350</v>
      </c>
      <c r="L502" s="131">
        <v>1</v>
      </c>
      <c r="M502" s="162">
        <v>350</v>
      </c>
      <c r="N502" s="132">
        <v>1</v>
      </c>
      <c r="O502" s="133">
        <f>IF(AND(B502="",C502=""),"",IF(J502&gt;=20000,0.05,IF(J502&gt;=10000,0.1,IF(J502&gt;=5000,0.2,IF(J502&gt;=1000,0.3,IF(J502&gt;=0,0.4,{0}))))))</f>
        <v>0.4</v>
      </c>
      <c r="P502" s="165">
        <f t="shared" si="92"/>
        <v>140</v>
      </c>
      <c r="Q502" s="134" t="s">
        <v>152</v>
      </c>
      <c r="R502" s="135" t="s">
        <v>44</v>
      </c>
      <c r="S502" s="135" t="s">
        <v>153</v>
      </c>
      <c r="T502" s="135" t="s">
        <v>147</v>
      </c>
      <c r="U502" s="135" t="s">
        <v>44</v>
      </c>
      <c r="V502" s="136"/>
      <c r="W502" s="136"/>
      <c r="X502" s="137" t="s">
        <v>44</v>
      </c>
    </row>
    <row r="503" spans="1:24" s="4" customFormat="1" ht="18" customHeight="1" x14ac:dyDescent="0.15">
      <c r="A503" s="32">
        <f t="shared" si="87"/>
        <v>8</v>
      </c>
      <c r="B503" s="69" t="s">
        <v>203</v>
      </c>
      <c r="C503" s="69" t="s">
        <v>249</v>
      </c>
      <c r="D503" s="69" t="s">
        <v>195</v>
      </c>
      <c r="E503" s="70" t="s">
        <v>151</v>
      </c>
      <c r="F503" s="70">
        <v>3</v>
      </c>
      <c r="G503" s="103">
        <f t="shared" si="88"/>
        <v>10</v>
      </c>
      <c r="H503" s="103">
        <f t="shared" si="89"/>
        <v>30</v>
      </c>
      <c r="I503" s="138" t="s">
        <v>44</v>
      </c>
      <c r="J503" s="156">
        <f t="shared" si="90"/>
        <v>10</v>
      </c>
      <c r="K503" s="159">
        <f t="shared" si="91"/>
        <v>30</v>
      </c>
      <c r="L503" s="131">
        <v>1</v>
      </c>
      <c r="M503" s="162">
        <v>10</v>
      </c>
      <c r="N503" s="132">
        <v>1</v>
      </c>
      <c r="O503" s="133">
        <f>IF(AND(B503="",C503=""),"",IF(J503&gt;=20000,0.05,IF(J503&gt;=10000,0.1,IF(J503&gt;=5000,0.2,IF(J503&gt;=1000,0.3,IF(J503&gt;=0,0.4,{0}))))))</f>
        <v>0.4</v>
      </c>
      <c r="P503" s="165">
        <f t="shared" si="92"/>
        <v>12</v>
      </c>
      <c r="Q503" s="134" t="s">
        <v>152</v>
      </c>
      <c r="R503" s="135" t="s">
        <v>44</v>
      </c>
      <c r="S503" s="135" t="s">
        <v>153</v>
      </c>
      <c r="T503" s="135" t="s">
        <v>147</v>
      </c>
      <c r="U503" s="135" t="s">
        <v>44</v>
      </c>
      <c r="V503" s="136"/>
      <c r="W503" s="136"/>
      <c r="X503" s="137" t="s">
        <v>44</v>
      </c>
    </row>
    <row r="504" spans="1:24" s="4" customFormat="1" ht="18" customHeight="1" x14ac:dyDescent="0.15">
      <c r="A504" s="32">
        <f t="shared" si="87"/>
        <v>9</v>
      </c>
      <c r="B504" s="69" t="s">
        <v>165</v>
      </c>
      <c r="C504" s="69" t="s">
        <v>166</v>
      </c>
      <c r="D504" s="69" t="s">
        <v>167</v>
      </c>
      <c r="E504" s="70" t="s">
        <v>151</v>
      </c>
      <c r="F504" s="70">
        <v>3</v>
      </c>
      <c r="G504" s="103">
        <f t="shared" si="88"/>
        <v>5</v>
      </c>
      <c r="H504" s="103">
        <f t="shared" si="89"/>
        <v>15</v>
      </c>
      <c r="I504" s="138" t="s">
        <v>44</v>
      </c>
      <c r="J504" s="156">
        <f t="shared" si="90"/>
        <v>5</v>
      </c>
      <c r="K504" s="159">
        <f t="shared" si="91"/>
        <v>15</v>
      </c>
      <c r="L504" s="131">
        <v>1</v>
      </c>
      <c r="M504" s="162">
        <v>5</v>
      </c>
      <c r="N504" s="132">
        <v>1</v>
      </c>
      <c r="O504" s="133">
        <f>IF(AND(B504="",C504=""),"",IF(J504&gt;=20000,0.05,IF(J504&gt;=10000,0.1,IF(J504&gt;=5000,0.2,IF(J504&gt;=1000,0.3,IF(J504&gt;=0,0.4,{0}))))))</f>
        <v>0.4</v>
      </c>
      <c r="P504" s="165">
        <f t="shared" si="92"/>
        <v>6</v>
      </c>
      <c r="Q504" s="134" t="s">
        <v>152</v>
      </c>
      <c r="R504" s="135" t="s">
        <v>44</v>
      </c>
      <c r="S504" s="135" t="s">
        <v>168</v>
      </c>
      <c r="T504" s="135" t="s">
        <v>147</v>
      </c>
      <c r="U504" s="135" t="s">
        <v>44</v>
      </c>
      <c r="V504" s="136"/>
      <c r="W504" s="136"/>
      <c r="X504" s="137" t="s">
        <v>44</v>
      </c>
    </row>
    <row r="505" spans="1:24" s="4" customFormat="1" ht="18" customHeight="1" x14ac:dyDescent="0.15">
      <c r="A505" s="32">
        <f t="shared" si="87"/>
        <v>10</v>
      </c>
      <c r="B505" s="69" t="s">
        <v>205</v>
      </c>
      <c r="C505" s="60" t="s">
        <v>206</v>
      </c>
      <c r="D505" s="69" t="s">
        <v>195</v>
      </c>
      <c r="E505" s="70" t="s">
        <v>151</v>
      </c>
      <c r="F505" s="70">
        <v>2</v>
      </c>
      <c r="G505" s="103">
        <f t="shared" si="88"/>
        <v>7</v>
      </c>
      <c r="H505" s="103">
        <f t="shared" si="89"/>
        <v>14</v>
      </c>
      <c r="I505" s="138" t="s">
        <v>44</v>
      </c>
      <c r="J505" s="156">
        <f t="shared" si="90"/>
        <v>7</v>
      </c>
      <c r="K505" s="159">
        <f t="shared" si="91"/>
        <v>14</v>
      </c>
      <c r="L505" s="131">
        <v>1</v>
      </c>
      <c r="M505" s="162">
        <v>7</v>
      </c>
      <c r="N505" s="132">
        <v>1</v>
      </c>
      <c r="O505" s="133">
        <f>IF(AND(B505="",C505=""),"",IF(J505&gt;=20000,0.05,IF(J505&gt;=10000,0.1,IF(J505&gt;=5000,0.2,IF(J505&gt;=1000,0.3,IF(J505&gt;=0,0.4,{0}))))))</f>
        <v>0.4</v>
      </c>
      <c r="P505" s="165">
        <f t="shared" si="92"/>
        <v>5.6</v>
      </c>
      <c r="Q505" s="134" t="s">
        <v>152</v>
      </c>
      <c r="R505" s="135" t="s">
        <v>44</v>
      </c>
      <c r="S505" s="135" t="s">
        <v>153</v>
      </c>
      <c r="T505" s="135" t="s">
        <v>147</v>
      </c>
      <c r="U505" s="135" t="s">
        <v>44</v>
      </c>
      <c r="V505" s="136"/>
      <c r="W505" s="136"/>
      <c r="X505" s="137" t="s">
        <v>44</v>
      </c>
    </row>
    <row r="506" spans="1:24" s="4" customFormat="1" ht="18" customHeight="1" x14ac:dyDescent="0.15">
      <c r="A506" s="32">
        <f t="shared" si="87"/>
        <v>11</v>
      </c>
      <c r="B506" s="69" t="s">
        <v>169</v>
      </c>
      <c r="C506" s="69" t="s">
        <v>170</v>
      </c>
      <c r="D506" s="69" t="s">
        <v>44</v>
      </c>
      <c r="E506" s="70" t="s">
        <v>151</v>
      </c>
      <c r="F506" s="70">
        <v>40</v>
      </c>
      <c r="G506" s="103">
        <f t="shared" si="88"/>
        <v>1</v>
      </c>
      <c r="H506" s="103">
        <f t="shared" si="89"/>
        <v>40</v>
      </c>
      <c r="I506" s="138" t="s">
        <v>44</v>
      </c>
      <c r="J506" s="156">
        <f t="shared" si="90"/>
        <v>1</v>
      </c>
      <c r="K506" s="159">
        <f t="shared" si="91"/>
        <v>40</v>
      </c>
      <c r="L506" s="131">
        <v>1</v>
      </c>
      <c r="M506" s="162">
        <v>1</v>
      </c>
      <c r="N506" s="132">
        <v>1</v>
      </c>
      <c r="O506" s="133">
        <f>IF(AND(B506="",C506=""),"",IF(J506&gt;=20000,0.05,IF(J506&gt;=10000,0.1,IF(J506&gt;=5000,0.2,IF(J506&gt;=1000,0.3,IF(J506&gt;=0,0.4,{0}))))))</f>
        <v>0.4</v>
      </c>
      <c r="P506" s="165">
        <f t="shared" si="92"/>
        <v>16</v>
      </c>
      <c r="Q506" s="134" t="s">
        <v>71</v>
      </c>
      <c r="R506" s="135" t="s">
        <v>44</v>
      </c>
      <c r="S506" s="135" t="s">
        <v>44</v>
      </c>
      <c r="T506" s="135" t="s">
        <v>147</v>
      </c>
      <c r="U506" s="135" t="s">
        <v>44</v>
      </c>
      <c r="V506" s="136"/>
      <c r="W506" s="136"/>
      <c r="X506" s="137" t="s">
        <v>44</v>
      </c>
    </row>
    <row r="507" spans="1:24" s="4" customFormat="1" ht="18" customHeight="1" x14ac:dyDescent="0.15">
      <c r="A507" s="32">
        <f t="shared" si="87"/>
        <v>12</v>
      </c>
      <c r="B507" s="69" t="s">
        <v>169</v>
      </c>
      <c r="C507" s="69" t="s">
        <v>171</v>
      </c>
      <c r="D507" s="69" t="s">
        <v>44</v>
      </c>
      <c r="E507" s="70" t="s">
        <v>151</v>
      </c>
      <c r="F507" s="70">
        <v>60</v>
      </c>
      <c r="G507" s="103">
        <f t="shared" si="88"/>
        <v>1.6</v>
      </c>
      <c r="H507" s="103">
        <f t="shared" si="89"/>
        <v>96</v>
      </c>
      <c r="I507" s="138" t="s">
        <v>44</v>
      </c>
      <c r="J507" s="156">
        <f t="shared" si="90"/>
        <v>1.6</v>
      </c>
      <c r="K507" s="159">
        <f t="shared" si="91"/>
        <v>96</v>
      </c>
      <c r="L507" s="131">
        <v>1</v>
      </c>
      <c r="M507" s="162">
        <v>1.6</v>
      </c>
      <c r="N507" s="132">
        <v>1</v>
      </c>
      <c r="O507" s="133">
        <f>IF(AND(B507="",C507=""),"",IF(J507&gt;=20000,0.05,IF(J507&gt;=10000,0.1,IF(J507&gt;=5000,0.2,IF(J507&gt;=1000,0.3,IF(J507&gt;=0,0.4,{0}))))))</f>
        <v>0.4</v>
      </c>
      <c r="P507" s="165">
        <f t="shared" si="92"/>
        <v>38.4</v>
      </c>
      <c r="Q507" s="134" t="s">
        <v>71</v>
      </c>
      <c r="R507" s="135" t="s">
        <v>44</v>
      </c>
      <c r="S507" s="135" t="s">
        <v>44</v>
      </c>
      <c r="T507" s="135" t="s">
        <v>147</v>
      </c>
      <c r="U507" s="135" t="s">
        <v>44</v>
      </c>
      <c r="V507" s="136"/>
      <c r="W507" s="136"/>
      <c r="X507" s="137" t="s">
        <v>44</v>
      </c>
    </row>
    <row r="508" spans="1:24" s="4" customFormat="1" ht="18" customHeight="1" x14ac:dyDescent="0.15">
      <c r="A508" s="32">
        <f t="shared" si="87"/>
        <v>13</v>
      </c>
      <c r="B508" s="60" t="s">
        <v>169</v>
      </c>
      <c r="C508" s="60" t="s">
        <v>239</v>
      </c>
      <c r="D508" s="60" t="s">
        <v>44</v>
      </c>
      <c r="E508" s="61" t="s">
        <v>151</v>
      </c>
      <c r="F508" s="61">
        <v>10</v>
      </c>
      <c r="G508" s="102">
        <f t="shared" si="88"/>
        <v>2.5</v>
      </c>
      <c r="H508" s="103">
        <f t="shared" si="89"/>
        <v>25</v>
      </c>
      <c r="I508" s="138" t="s">
        <v>44</v>
      </c>
      <c r="J508" s="156">
        <f t="shared" si="90"/>
        <v>2.5</v>
      </c>
      <c r="K508" s="159">
        <f t="shared" si="91"/>
        <v>25</v>
      </c>
      <c r="L508" s="131">
        <v>1</v>
      </c>
      <c r="M508" s="162">
        <v>2.5</v>
      </c>
      <c r="N508" s="132">
        <v>1</v>
      </c>
      <c r="O508" s="133">
        <f>IF(AND(B508="",C508=""),"",IF(J508&gt;=20000,0.05,IF(J508&gt;=10000,0.1,IF(J508&gt;=5000,0.2,IF(J508&gt;=1000,0.3,IF(J508&gt;=0,0.4,{0}))))))</f>
        <v>0.4</v>
      </c>
      <c r="P508" s="165">
        <f t="shared" si="92"/>
        <v>10</v>
      </c>
      <c r="Q508" s="134" t="s">
        <v>71</v>
      </c>
      <c r="R508" s="135" t="s">
        <v>44</v>
      </c>
      <c r="S508" s="135" t="s">
        <v>44</v>
      </c>
      <c r="T508" s="135" t="s">
        <v>147</v>
      </c>
      <c r="U508" s="135" t="s">
        <v>44</v>
      </c>
      <c r="V508" s="136"/>
      <c r="W508" s="136"/>
      <c r="X508" s="137" t="s">
        <v>44</v>
      </c>
    </row>
    <row r="509" spans="1:24" s="4" customFormat="1" ht="18" customHeight="1" x14ac:dyDescent="0.15">
      <c r="A509" s="32">
        <f t="shared" si="87"/>
        <v>14</v>
      </c>
      <c r="B509" s="60" t="s">
        <v>169</v>
      </c>
      <c r="C509" s="60" t="s">
        <v>207</v>
      </c>
      <c r="D509" s="60" t="s">
        <v>44</v>
      </c>
      <c r="E509" s="61" t="s">
        <v>151</v>
      </c>
      <c r="F509" s="61">
        <v>10</v>
      </c>
      <c r="G509" s="102">
        <f t="shared" si="88"/>
        <v>3.5</v>
      </c>
      <c r="H509" s="103">
        <f t="shared" si="89"/>
        <v>35</v>
      </c>
      <c r="I509" s="138" t="s">
        <v>44</v>
      </c>
      <c r="J509" s="156">
        <f t="shared" si="90"/>
        <v>3.5</v>
      </c>
      <c r="K509" s="159">
        <f t="shared" si="91"/>
        <v>35</v>
      </c>
      <c r="L509" s="131">
        <v>1</v>
      </c>
      <c r="M509" s="162">
        <v>3.5</v>
      </c>
      <c r="N509" s="132">
        <v>1</v>
      </c>
      <c r="O509" s="133">
        <f>IF(AND(B509="",C509=""),"",IF(J509&gt;=20000,0.05,IF(J509&gt;=10000,0.1,IF(J509&gt;=5000,0.2,IF(J509&gt;=1000,0.3,IF(J509&gt;=0,0.4,{0}))))))</f>
        <v>0.4</v>
      </c>
      <c r="P509" s="165">
        <f t="shared" si="92"/>
        <v>14</v>
      </c>
      <c r="Q509" s="134" t="s">
        <v>71</v>
      </c>
      <c r="R509" s="135" t="s">
        <v>44</v>
      </c>
      <c r="S509" s="135" t="s">
        <v>44</v>
      </c>
      <c r="T509" s="135" t="s">
        <v>147</v>
      </c>
      <c r="U509" s="135" t="s">
        <v>44</v>
      </c>
      <c r="V509" s="136"/>
      <c r="W509" s="136"/>
      <c r="X509" s="137" t="s">
        <v>44</v>
      </c>
    </row>
    <row r="510" spans="1:24" s="4" customFormat="1" ht="18" customHeight="1" x14ac:dyDescent="0.15">
      <c r="A510" s="32">
        <f t="shared" si="87"/>
        <v>15</v>
      </c>
      <c r="B510" s="60" t="s">
        <v>169</v>
      </c>
      <c r="C510" s="60" t="s">
        <v>208</v>
      </c>
      <c r="D510" s="60" t="s">
        <v>44</v>
      </c>
      <c r="E510" s="61" t="s">
        <v>151</v>
      </c>
      <c r="F510" s="61">
        <v>15</v>
      </c>
      <c r="G510" s="102">
        <f t="shared" si="88"/>
        <v>9</v>
      </c>
      <c r="H510" s="102">
        <f t="shared" si="89"/>
        <v>135</v>
      </c>
      <c r="I510" s="62" t="s">
        <v>44</v>
      </c>
      <c r="J510" s="156">
        <f t="shared" si="90"/>
        <v>9</v>
      </c>
      <c r="K510" s="159">
        <f t="shared" si="91"/>
        <v>135</v>
      </c>
      <c r="L510" s="131">
        <v>1</v>
      </c>
      <c r="M510" s="162">
        <v>9</v>
      </c>
      <c r="N510" s="132">
        <v>1</v>
      </c>
      <c r="O510" s="133">
        <f>IF(AND(B510="",C510=""),"",IF(J510&gt;=20000,0.05,IF(J510&gt;=10000,0.1,IF(J510&gt;=5000,0.2,IF(J510&gt;=1000,0.3,IF(J510&gt;=0,0.4,{0}))))))</f>
        <v>0.4</v>
      </c>
      <c r="P510" s="165">
        <f t="shared" si="92"/>
        <v>54</v>
      </c>
      <c r="Q510" s="134" t="s">
        <v>71</v>
      </c>
      <c r="R510" s="135" t="s">
        <v>44</v>
      </c>
      <c r="S510" s="135" t="s">
        <v>44</v>
      </c>
      <c r="T510" s="135" t="s">
        <v>147</v>
      </c>
      <c r="U510" s="135" t="s">
        <v>44</v>
      </c>
      <c r="V510" s="136"/>
      <c r="W510" s="136"/>
      <c r="X510" s="137" t="s">
        <v>44</v>
      </c>
    </row>
    <row r="511" spans="1:24" s="4" customFormat="1" ht="18" customHeight="1" x14ac:dyDescent="0.15">
      <c r="A511" s="32">
        <f t="shared" si="87"/>
        <v>16</v>
      </c>
      <c r="B511" s="60" t="s">
        <v>172</v>
      </c>
      <c r="C511" s="60" t="s">
        <v>173</v>
      </c>
      <c r="D511" s="60" t="s">
        <v>174</v>
      </c>
      <c r="E511" s="61" t="s">
        <v>151</v>
      </c>
      <c r="F511" s="61">
        <v>2.5</v>
      </c>
      <c r="G511" s="102">
        <f t="shared" si="88"/>
        <v>650</v>
      </c>
      <c r="H511" s="102">
        <f t="shared" si="89"/>
        <v>1625</v>
      </c>
      <c r="I511" s="62" t="s">
        <v>44</v>
      </c>
      <c r="J511" s="156">
        <f t="shared" si="90"/>
        <v>650</v>
      </c>
      <c r="K511" s="159">
        <f t="shared" si="91"/>
        <v>1625</v>
      </c>
      <c r="L511" s="131">
        <v>1</v>
      </c>
      <c r="M511" s="162">
        <v>650</v>
      </c>
      <c r="N511" s="132">
        <v>1</v>
      </c>
      <c r="O511" s="133">
        <f>IF(AND(B511="",C511=""),"",IF(J511&gt;=20000,0.05,IF(J511&gt;=10000,0.1,IF(J511&gt;=5000,0.2,IF(J511&gt;=1000,0.3,IF(J511&gt;=0,0.4,{0}))))))</f>
        <v>0.4</v>
      </c>
      <c r="P511" s="165">
        <f t="shared" si="92"/>
        <v>650</v>
      </c>
      <c r="Q511" s="134" t="s">
        <v>175</v>
      </c>
      <c r="R511" s="135" t="s">
        <v>44</v>
      </c>
      <c r="S511" s="135" t="s">
        <v>176</v>
      </c>
      <c r="T511" s="135" t="s">
        <v>147</v>
      </c>
      <c r="U511" s="135" t="s">
        <v>44</v>
      </c>
      <c r="V511" s="136"/>
      <c r="W511" s="136"/>
      <c r="X511" s="137" t="s">
        <v>44</v>
      </c>
    </row>
    <row r="512" spans="1:24" s="4" customFormat="1" ht="18" customHeight="1" x14ac:dyDescent="0.15">
      <c r="A512" s="32">
        <f t="shared" si="87"/>
        <v>17</v>
      </c>
      <c r="B512" s="60" t="s">
        <v>183</v>
      </c>
      <c r="C512" s="60" t="s">
        <v>184</v>
      </c>
      <c r="D512" s="60" t="s">
        <v>174</v>
      </c>
      <c r="E512" s="61" t="s">
        <v>151</v>
      </c>
      <c r="F512" s="61">
        <v>1</v>
      </c>
      <c r="G512" s="102">
        <f t="shared" si="88"/>
        <v>333</v>
      </c>
      <c r="H512" s="102">
        <f t="shared" si="89"/>
        <v>333</v>
      </c>
      <c r="I512" s="62" t="s">
        <v>44</v>
      </c>
      <c r="J512" s="156">
        <f t="shared" si="90"/>
        <v>333</v>
      </c>
      <c r="K512" s="159">
        <f t="shared" si="91"/>
        <v>333</v>
      </c>
      <c r="L512" s="131">
        <v>1</v>
      </c>
      <c r="M512" s="162">
        <v>333</v>
      </c>
      <c r="N512" s="132">
        <v>1</v>
      </c>
      <c r="O512" s="133">
        <f>IF(AND(B512="",C512=""),"",IF(J512&gt;=20000,0.05,IF(J512&gt;=10000,0.1,IF(J512&gt;=5000,0.2,IF(J512&gt;=1000,0.3,IF(J512&gt;=0,0.4,{0}))))))</f>
        <v>0.4</v>
      </c>
      <c r="P512" s="165">
        <f t="shared" si="92"/>
        <v>133.19999999999999</v>
      </c>
      <c r="Q512" s="134" t="s">
        <v>175</v>
      </c>
      <c r="R512" s="135" t="s">
        <v>44</v>
      </c>
      <c r="S512" s="135" t="s">
        <v>176</v>
      </c>
      <c r="T512" s="135" t="s">
        <v>147</v>
      </c>
      <c r="U512" s="135" t="s">
        <v>44</v>
      </c>
      <c r="V512" s="136"/>
      <c r="W512" s="136"/>
      <c r="X512" s="137" t="s">
        <v>44</v>
      </c>
    </row>
    <row r="513" spans="1:24" s="4" customFormat="1" ht="18" customHeight="1" x14ac:dyDescent="0.15">
      <c r="A513" s="32">
        <f t="shared" si="87"/>
        <v>18</v>
      </c>
      <c r="B513" s="60" t="s">
        <v>242</v>
      </c>
      <c r="C513" s="60" t="s">
        <v>243</v>
      </c>
      <c r="D513" s="60" t="s">
        <v>195</v>
      </c>
      <c r="E513" s="61" t="s">
        <v>151</v>
      </c>
      <c r="F513" s="61">
        <v>2</v>
      </c>
      <c r="G513" s="102">
        <f t="shared" si="88"/>
        <v>10</v>
      </c>
      <c r="H513" s="102">
        <f t="shared" si="89"/>
        <v>20</v>
      </c>
      <c r="I513" s="62" t="s">
        <v>44</v>
      </c>
      <c r="J513" s="156">
        <f t="shared" si="90"/>
        <v>10</v>
      </c>
      <c r="K513" s="159">
        <f t="shared" si="91"/>
        <v>20</v>
      </c>
      <c r="L513" s="131">
        <v>1</v>
      </c>
      <c r="M513" s="162">
        <v>10</v>
      </c>
      <c r="N513" s="132">
        <v>1</v>
      </c>
      <c r="O513" s="133">
        <f>IF(AND(B513="",C513=""),"",IF(J513&gt;=20000,0.05,IF(J513&gt;=10000,0.1,IF(J513&gt;=5000,0.2,IF(J513&gt;=1000,0.3,IF(J513&gt;=0,0.4,{0}))))))</f>
        <v>0.4</v>
      </c>
      <c r="P513" s="165">
        <f t="shared" si="92"/>
        <v>8</v>
      </c>
      <c r="Q513" s="134" t="s">
        <v>152</v>
      </c>
      <c r="R513" s="135" t="s">
        <v>44</v>
      </c>
      <c r="S513" s="135" t="s">
        <v>153</v>
      </c>
      <c r="T513" s="135" t="s">
        <v>147</v>
      </c>
      <c r="U513" s="135" t="s">
        <v>44</v>
      </c>
      <c r="V513" s="136"/>
      <c r="W513" s="136"/>
      <c r="X513" s="137" t="s">
        <v>44</v>
      </c>
    </row>
    <row r="514" spans="1:24" s="4" customFormat="1" ht="18" customHeight="1" x14ac:dyDescent="0.15">
      <c r="A514" s="32">
        <f t="shared" si="87"/>
        <v>19</v>
      </c>
      <c r="B514" s="60" t="s">
        <v>244</v>
      </c>
      <c r="C514" s="60" t="s">
        <v>245</v>
      </c>
      <c r="D514" s="60" t="s">
        <v>246</v>
      </c>
      <c r="E514" s="61" t="s">
        <v>151</v>
      </c>
      <c r="F514" s="61">
        <v>2</v>
      </c>
      <c r="G514" s="102">
        <f t="shared" si="88"/>
        <v>20</v>
      </c>
      <c r="H514" s="102">
        <f t="shared" si="89"/>
        <v>40</v>
      </c>
      <c r="I514" s="62" t="s">
        <v>44</v>
      </c>
      <c r="J514" s="156">
        <f t="shared" si="90"/>
        <v>20</v>
      </c>
      <c r="K514" s="159">
        <f t="shared" si="91"/>
        <v>40</v>
      </c>
      <c r="L514" s="131">
        <v>1</v>
      </c>
      <c r="M514" s="162">
        <v>20</v>
      </c>
      <c r="N514" s="132">
        <v>1</v>
      </c>
      <c r="O514" s="133">
        <f>IF(AND(B514="",C514=""),"",IF(J514&gt;=20000,0.05,IF(J514&gt;=10000,0.1,IF(J514&gt;=5000,0.2,IF(J514&gt;=1000,0.3,IF(J514&gt;=0,0.4,{0}))))))</f>
        <v>0.4</v>
      </c>
      <c r="P514" s="165">
        <f t="shared" si="92"/>
        <v>16</v>
      </c>
      <c r="Q514" s="134" t="s">
        <v>152</v>
      </c>
      <c r="R514" s="135" t="s">
        <v>44</v>
      </c>
      <c r="S514" s="135" t="s">
        <v>153</v>
      </c>
      <c r="T514" s="135" t="s">
        <v>147</v>
      </c>
      <c r="U514" s="135" t="s">
        <v>44</v>
      </c>
      <c r="V514" s="136"/>
      <c r="W514" s="136"/>
      <c r="X514" s="137" t="s">
        <v>44</v>
      </c>
    </row>
    <row r="515" spans="1:24" s="4" customFormat="1" ht="18" customHeight="1" x14ac:dyDescent="0.15">
      <c r="A515" s="32">
        <f t="shared" si="87"/>
        <v>20</v>
      </c>
      <c r="B515" s="60" t="s">
        <v>185</v>
      </c>
      <c r="C515" s="60" t="s">
        <v>44</v>
      </c>
      <c r="D515" s="60" t="s">
        <v>44</v>
      </c>
      <c r="E515" s="61" t="s">
        <v>151</v>
      </c>
      <c r="F515" s="61">
        <v>16</v>
      </c>
      <c r="G515" s="102">
        <f t="shared" si="88"/>
        <v>11.5</v>
      </c>
      <c r="H515" s="102">
        <f t="shared" si="89"/>
        <v>184</v>
      </c>
      <c r="I515" s="62" t="s">
        <v>44</v>
      </c>
      <c r="J515" s="156">
        <f t="shared" si="90"/>
        <v>11.5</v>
      </c>
      <c r="K515" s="159">
        <f t="shared" si="91"/>
        <v>184</v>
      </c>
      <c r="L515" s="131">
        <v>1</v>
      </c>
      <c r="M515" s="162">
        <v>11.5</v>
      </c>
      <c r="N515" s="132">
        <v>1</v>
      </c>
      <c r="O515" s="133">
        <f>IF(AND(B515="",C515=""),"",IF(J515&gt;=20000,0.05,IF(J515&gt;=10000,0.1,IF(J515&gt;=5000,0.2,IF(J515&gt;=1000,0.3,IF(J515&gt;=0,0.4,{0}))))))</f>
        <v>0.4</v>
      </c>
      <c r="P515" s="165">
        <f t="shared" si="92"/>
        <v>73.599999999999994</v>
      </c>
      <c r="Q515" s="134" t="s">
        <v>71</v>
      </c>
      <c r="R515" s="135" t="s">
        <v>44</v>
      </c>
      <c r="S515" s="135" t="s">
        <v>44</v>
      </c>
      <c r="T515" s="135" t="s">
        <v>147</v>
      </c>
      <c r="U515" s="135" t="s">
        <v>44</v>
      </c>
      <c r="V515" s="136"/>
      <c r="W515" s="136"/>
      <c r="X515" s="137" t="s">
        <v>44</v>
      </c>
    </row>
    <row r="516" spans="1:24" s="4" customFormat="1" ht="18" customHeight="1" x14ac:dyDescent="0.15">
      <c r="A516" s="32">
        <f t="shared" si="87"/>
        <v>21</v>
      </c>
      <c r="B516" s="60" t="s">
        <v>44</v>
      </c>
      <c r="C516" s="60" t="s">
        <v>44</v>
      </c>
      <c r="D516" s="60" t="s">
        <v>44</v>
      </c>
      <c r="E516" s="61"/>
      <c r="F516" s="61" t="str">
        <f>IF(AND(B516="",C516=""),"",1)</f>
        <v/>
      </c>
      <c r="G516" s="102" t="str">
        <f t="shared" si="88"/>
        <v/>
      </c>
      <c r="H516" s="102" t="str">
        <f t="shared" si="89"/>
        <v/>
      </c>
      <c r="I516" s="62" t="s">
        <v>44</v>
      </c>
      <c r="J516" s="156" t="str">
        <f t="shared" si="90"/>
        <v/>
      </c>
      <c r="K516" s="159" t="str">
        <f t="shared" si="91"/>
        <v/>
      </c>
      <c r="L516" s="131" t="str">
        <f>IF(AND(B516="",C516=""),"",1)</f>
        <v/>
      </c>
      <c r="M516" s="162"/>
      <c r="N516" s="132" t="str">
        <f>IF(AND(B516="",C516=""),"",1)</f>
        <v/>
      </c>
      <c r="O516" s="133" t="str">
        <f>IF(AND(B516="",C516=""),"",IF(J516&gt;=20000,0.05,IF(J516&gt;=10000,0.1,IF(J516&gt;=5000,0.2,IF(J516&gt;=1000,0.3,IF(J516&gt;=0,0.4,{0}))))))</f>
        <v/>
      </c>
      <c r="P516" s="165" t="str">
        <f t="shared" si="92"/>
        <v/>
      </c>
      <c r="Q516" s="134" t="str">
        <f>IF(AND(B516="",C516=""),"","元件")</f>
        <v/>
      </c>
      <c r="R516" s="135" t="s">
        <v>44</v>
      </c>
      <c r="S516" s="135" t="s">
        <v>44</v>
      </c>
      <c r="T516" s="135" t="s">
        <v>44</v>
      </c>
      <c r="U516" s="135" t="s">
        <v>44</v>
      </c>
      <c r="V516" s="136"/>
      <c r="W516" s="136"/>
      <c r="X516" s="137" t="s">
        <v>44</v>
      </c>
    </row>
    <row r="517" spans="1:24" s="4" customFormat="1" ht="18" customHeight="1" x14ac:dyDescent="0.15">
      <c r="A517" s="32">
        <f t="shared" si="87"/>
        <v>22</v>
      </c>
      <c r="B517" s="139" t="s">
        <v>38</v>
      </c>
      <c r="C517" s="140"/>
      <c r="D517" s="95"/>
      <c r="E517" s="70"/>
      <c r="F517" s="70"/>
      <c r="G517" s="103"/>
      <c r="H517" s="103">
        <f>ROUND(SUM(H495:INDEX(H:H,ROW()-1)),2)</f>
        <v>15752</v>
      </c>
      <c r="I517" s="62" t="s">
        <v>44</v>
      </c>
      <c r="J517" s="156"/>
      <c r="K517" s="159">
        <f>ROUND(SUM(K495:INDEX(K:K,ROW()-1)),2)</f>
        <v>15752</v>
      </c>
      <c r="L517" s="131"/>
      <c r="M517" s="162"/>
      <c r="N517" s="132"/>
      <c r="O517" s="133"/>
      <c r="P517" s="165"/>
      <c r="Q517" s="134"/>
      <c r="R517" s="135" t="s">
        <v>44</v>
      </c>
      <c r="S517" s="135" t="s">
        <v>44</v>
      </c>
      <c r="T517" s="135" t="s">
        <v>44</v>
      </c>
      <c r="U517" s="135" t="s">
        <v>44</v>
      </c>
      <c r="V517" s="136">
        <f>ROUND(SUMPRODUCT(F495:INDEX(F:F,ROW()-1),V495:INDEX(V:V,ROW()-1)),2)</f>
        <v>0</v>
      </c>
      <c r="W517" s="136">
        <f>ROUND(SUMPRODUCT(F495:INDEX(F:F,ROW()-1),W495:INDEX(W:W,ROW()-1)),2)</f>
        <v>0</v>
      </c>
      <c r="X517" s="137" t="s">
        <v>44</v>
      </c>
    </row>
    <row r="518" spans="1:24" s="4" customFormat="1" ht="18" customHeight="1" x14ac:dyDescent="0.15">
      <c r="A518" s="32">
        <f t="shared" si="87"/>
        <v>23</v>
      </c>
      <c r="B518" s="139" t="s">
        <v>74</v>
      </c>
      <c r="C518" s="140"/>
      <c r="D518" s="95"/>
      <c r="E518" s="70"/>
      <c r="F518" s="70"/>
      <c r="G518" s="103"/>
      <c r="H518" s="103">
        <f>ROUND(H517*0.2,2)</f>
        <v>3150.4</v>
      </c>
      <c r="I518" s="62" t="s">
        <v>44</v>
      </c>
      <c r="J518" s="156"/>
      <c r="K518" s="159"/>
      <c r="L518" s="131"/>
      <c r="M518" s="162"/>
      <c r="N518" s="132"/>
      <c r="O518" s="133"/>
      <c r="P518" s="165"/>
      <c r="Q518" s="134" t="s">
        <v>75</v>
      </c>
      <c r="R518" s="135"/>
      <c r="S518" s="135"/>
      <c r="T518" s="135"/>
      <c r="U518" s="135"/>
      <c r="V518" s="136"/>
      <c r="W518" s="136"/>
      <c r="X518" s="137"/>
    </row>
    <row r="519" spans="1:24" s="4" customFormat="1" ht="18" customHeight="1" x14ac:dyDescent="0.15">
      <c r="A519" s="32">
        <f t="shared" si="87"/>
        <v>24</v>
      </c>
      <c r="B519" s="95" t="s">
        <v>72</v>
      </c>
      <c r="C519" s="140"/>
      <c r="D519" s="95"/>
      <c r="E519" s="70"/>
      <c r="F519" s="70"/>
      <c r="G519" s="103"/>
      <c r="H519" s="103">
        <f>ROUND(SUM(H517:H518),2)</f>
        <v>18902.400000000001</v>
      </c>
      <c r="I519" s="141"/>
      <c r="J519" s="156"/>
      <c r="K519" s="159">
        <f>ROUND(SUM(K517:K518),2)</f>
        <v>15752</v>
      </c>
      <c r="L519" s="142"/>
      <c r="M519" s="162"/>
      <c r="N519" s="143"/>
      <c r="O519" s="144"/>
      <c r="P519" s="165"/>
      <c r="Q519" s="134"/>
      <c r="R519" s="135" t="s">
        <v>44</v>
      </c>
      <c r="S519" s="135" t="s">
        <v>44</v>
      </c>
      <c r="T519" s="135" t="s">
        <v>44</v>
      </c>
      <c r="U519" s="135" t="s">
        <v>44</v>
      </c>
      <c r="V519" s="136"/>
      <c r="W519" s="136"/>
      <c r="X519" s="137" t="s">
        <v>44</v>
      </c>
    </row>
    <row r="520" spans="1:24" s="4" customFormat="1" ht="18" customHeight="1" x14ac:dyDescent="0.15">
      <c r="A520" s="145" t="s">
        <v>73</v>
      </c>
      <c r="B520" s="146"/>
      <c r="C520" s="147"/>
      <c r="D520" s="148"/>
      <c r="E520" s="148" t="s">
        <v>312</v>
      </c>
      <c r="F520" s="148">
        <v>2</v>
      </c>
      <c r="G520" s="154">
        <f>ROUND(H519,2)</f>
        <v>18902.400000000001</v>
      </c>
      <c r="H520" s="154">
        <f>ROUND(F520*G520,2)</f>
        <v>37804.800000000003</v>
      </c>
      <c r="I520" s="149"/>
      <c r="J520" s="157"/>
      <c r="K520" s="160">
        <f>ROUND(K519*F520,2)</f>
        <v>31504</v>
      </c>
      <c r="L520" s="150"/>
      <c r="M520" s="163"/>
      <c r="N520" s="151"/>
      <c r="O520" s="152"/>
      <c r="P520" s="166"/>
      <c r="Q520" s="134"/>
      <c r="R520" s="135" t="s">
        <v>44</v>
      </c>
      <c r="S520" s="135" t="s">
        <v>44</v>
      </c>
      <c r="T520" s="135" t="s">
        <v>44</v>
      </c>
      <c r="U520" s="135" t="s">
        <v>44</v>
      </c>
      <c r="V520" s="136"/>
      <c r="W520" s="136"/>
      <c r="X520" s="137" t="s">
        <v>44</v>
      </c>
    </row>
    <row r="521" spans="1:24" s="122" customFormat="1" ht="18" customHeight="1" x14ac:dyDescent="0.15">
      <c r="A521" s="96"/>
      <c r="B521" s="120" t="s">
        <v>44</v>
      </c>
      <c r="C521" s="120" t="s">
        <v>44</v>
      </c>
      <c r="D521" s="120" t="s">
        <v>44</v>
      </c>
      <c r="Q521" s="5"/>
      <c r="R521" s="5"/>
      <c r="S521" s="5"/>
      <c r="T521" s="5"/>
      <c r="U521" s="5"/>
      <c r="X521" s="120" t="s">
        <v>44</v>
      </c>
    </row>
    <row r="522" spans="1:24" s="122" customFormat="1" ht="18" customHeight="1" x14ac:dyDescent="0.15">
      <c r="A522" s="96"/>
      <c r="B522" s="120" t="s">
        <v>44</v>
      </c>
      <c r="C522" s="120" t="s">
        <v>44</v>
      </c>
      <c r="D522" s="120" t="s">
        <v>44</v>
      </c>
      <c r="Q522" s="5"/>
      <c r="R522" s="5"/>
      <c r="S522" s="5"/>
      <c r="T522" s="5"/>
      <c r="U522" s="5"/>
      <c r="X522" s="120" t="s">
        <v>44</v>
      </c>
    </row>
    <row r="523" spans="1:24" s="4" customFormat="1" ht="18" customHeight="1" x14ac:dyDescent="0.15">
      <c r="A523" s="98" t="str">
        <f>CONCATENATE("报价人：",项目信息!$B$8)</f>
        <v>报价人：wzr</v>
      </c>
      <c r="B523" s="98"/>
      <c r="C523" s="122"/>
      <c r="D523" s="122"/>
      <c r="E523" s="122"/>
      <c r="F523" s="122"/>
      <c r="G523" s="122"/>
      <c r="H523" s="153" t="str">
        <f>项目信息!$B$9</f>
        <v>2023.12.06</v>
      </c>
      <c r="Q523" s="5"/>
      <c r="R523" s="5"/>
      <c r="S523" s="5"/>
      <c r="T523" s="5"/>
      <c r="U523" s="5"/>
      <c r="X523" s="129" t="s">
        <v>44</v>
      </c>
    </row>
    <row r="524" spans="1:24" ht="18" customHeight="1" x14ac:dyDescent="0.15">
      <c r="A524" s="195" t="str">
        <f>T(项目信息!$B$22)</f>
        <v>利驰软件（苏州）有限公司</v>
      </c>
      <c r="B524" s="195"/>
      <c r="C524" s="195"/>
      <c r="D524" s="195"/>
      <c r="E524" s="195"/>
      <c r="F524" s="195"/>
      <c r="G524" s="195"/>
      <c r="H524" s="195"/>
      <c r="I524" s="195"/>
      <c r="Q524" s="1"/>
      <c r="R524" s="1"/>
      <c r="S524" s="1"/>
      <c r="T524" s="1"/>
      <c r="U524" s="1"/>
    </row>
    <row r="525" spans="1:24" ht="18" customHeight="1" x14ac:dyDescent="0.15">
      <c r="A525" s="196" t="str">
        <f>T(项目信息!$B$23)</f>
        <v/>
      </c>
      <c r="B525" s="196"/>
      <c r="C525" s="196"/>
      <c r="D525" s="196"/>
      <c r="E525" s="196"/>
      <c r="F525" s="196"/>
      <c r="G525" s="196"/>
      <c r="H525" s="196"/>
      <c r="I525" s="196"/>
      <c r="Q525" s="1"/>
      <c r="R525" s="1"/>
      <c r="S525" s="1"/>
      <c r="T525" s="1"/>
      <c r="U525" s="1"/>
    </row>
    <row r="526" spans="1:24" ht="18" customHeight="1" x14ac:dyDescent="0.15">
      <c r="A526" s="197" t="s">
        <v>46</v>
      </c>
      <c r="B526" s="197"/>
      <c r="C526" s="197"/>
      <c r="D526" s="197"/>
      <c r="E526" s="197"/>
      <c r="F526" s="197"/>
      <c r="G526" s="197"/>
      <c r="H526" s="197"/>
      <c r="I526" s="197"/>
      <c r="Q526" s="1"/>
      <c r="R526" s="1"/>
      <c r="S526" s="1"/>
      <c r="T526" s="1"/>
      <c r="U526" s="1"/>
    </row>
    <row r="527" spans="1:24" s="122" customFormat="1" ht="18" customHeight="1" x14ac:dyDescent="0.15">
      <c r="A527" s="114" t="s">
        <v>47</v>
      </c>
      <c r="B527" s="115" t="s">
        <v>327</v>
      </c>
      <c r="C527" s="116" t="s">
        <v>48</v>
      </c>
      <c r="D527" s="198" t="s">
        <v>327</v>
      </c>
      <c r="E527" s="198"/>
      <c r="F527" s="117" t="s">
        <v>49</v>
      </c>
      <c r="G527" s="198" t="s">
        <v>328</v>
      </c>
      <c r="H527" s="198"/>
      <c r="I527" s="118" t="s">
        <v>44</v>
      </c>
      <c r="J527" s="119" t="s">
        <v>50</v>
      </c>
      <c r="K527" s="120" t="s">
        <v>44</v>
      </c>
      <c r="L527" s="119" t="s">
        <v>51</v>
      </c>
      <c r="M527" s="120" t="s">
        <v>44</v>
      </c>
      <c r="N527" s="121" t="s">
        <v>44</v>
      </c>
      <c r="Q527" s="5"/>
      <c r="R527" s="5"/>
      <c r="S527" s="5"/>
      <c r="T527" s="5"/>
      <c r="U527" s="5"/>
    </row>
    <row r="528" spans="1:24" s="4" customFormat="1" ht="20.100000000000001" customHeight="1" x14ac:dyDescent="0.15">
      <c r="A528" s="7" t="s">
        <v>30</v>
      </c>
      <c r="B528" s="8" t="s">
        <v>52</v>
      </c>
      <c r="C528" s="8" t="s">
        <v>53</v>
      </c>
      <c r="D528" s="123" t="s">
        <v>43</v>
      </c>
      <c r="E528" s="46" t="s">
        <v>54</v>
      </c>
      <c r="F528" s="46" t="s">
        <v>55</v>
      </c>
      <c r="G528" s="47" t="s">
        <v>56</v>
      </c>
      <c r="H528" s="9" t="s">
        <v>33</v>
      </c>
      <c r="I528" s="124" t="s">
        <v>57</v>
      </c>
      <c r="J528" s="125" t="s">
        <v>58</v>
      </c>
      <c r="K528" s="125" t="s">
        <v>59</v>
      </c>
      <c r="L528" s="126" t="s">
        <v>60</v>
      </c>
      <c r="M528" s="125" t="s">
        <v>61</v>
      </c>
      <c r="N528" s="126" t="s">
        <v>62</v>
      </c>
      <c r="O528" s="127" t="s">
        <v>63</v>
      </c>
      <c r="P528" s="125" t="s">
        <v>64</v>
      </c>
      <c r="Q528" s="128" t="s">
        <v>65</v>
      </c>
      <c r="R528" s="128" t="s">
        <v>66</v>
      </c>
      <c r="S528" s="128" t="s">
        <v>67</v>
      </c>
      <c r="T528" s="128" t="s">
        <v>68</v>
      </c>
      <c r="U528" s="128" t="s">
        <v>69</v>
      </c>
      <c r="V528" s="128" t="s">
        <v>70</v>
      </c>
      <c r="W528" s="128" t="s">
        <v>71</v>
      </c>
      <c r="X528" s="129" t="s">
        <v>44</v>
      </c>
    </row>
    <row r="529" spans="1:24" s="4" customFormat="1" ht="18" customHeight="1" x14ac:dyDescent="0.15">
      <c r="A529" s="50">
        <f t="shared" ref="A529:A551" si="93">ROW()-ROW(A$528)</f>
        <v>1</v>
      </c>
      <c r="B529" s="51" t="s">
        <v>211</v>
      </c>
      <c r="C529" s="51" t="s">
        <v>212</v>
      </c>
      <c r="D529" s="51" t="s">
        <v>156</v>
      </c>
      <c r="E529" s="52" t="s">
        <v>151</v>
      </c>
      <c r="F529" s="52">
        <v>1</v>
      </c>
      <c r="G529" s="101">
        <f t="shared" ref="G529:G548" si="94">IF(AND(B529="",C529=""),"",ROUND(M529*L529*N529,2))</f>
        <v>880.99</v>
      </c>
      <c r="H529" s="101">
        <f t="shared" ref="H529:H548" si="95">IF(AND(B529="",C529=""),"",ROUND(F529*G529,2))</f>
        <v>880.99</v>
      </c>
      <c r="I529" s="130" t="s">
        <v>213</v>
      </c>
      <c r="J529" s="155">
        <f t="shared" ref="J529:J548" si="96">IF(AND(B529="",C529=""),"",ROUND(M529*N529,2))</f>
        <v>880.99</v>
      </c>
      <c r="K529" s="158">
        <f t="shared" ref="K529:K548" si="97">IF(AND(B529="",C529=""),"",ROUND(J529*F529,2))</f>
        <v>880.99</v>
      </c>
      <c r="L529" s="131">
        <v>1</v>
      </c>
      <c r="M529" s="161">
        <v>880.99</v>
      </c>
      <c r="N529" s="132">
        <v>1</v>
      </c>
      <c r="O529" s="133">
        <f>IF(AND(B529="",C529=""),"",IF(J529&gt;=20000,0.05,IF(J529&gt;=10000,0.1,IF(J529&gt;=5000,0.2,IF(J529&gt;=1000,0.3,IF(J529&gt;=0,0.4,{0}))))))</f>
        <v>0.4</v>
      </c>
      <c r="P529" s="164">
        <f t="shared" ref="P529:P548" si="98">IF(AND(B529="",C529=""),"",ROUND(H529*O529,2))</f>
        <v>352.4</v>
      </c>
      <c r="Q529" s="134" t="s">
        <v>152</v>
      </c>
      <c r="R529" s="135" t="s">
        <v>44</v>
      </c>
      <c r="S529" s="135" t="s">
        <v>153</v>
      </c>
      <c r="T529" s="135" t="s">
        <v>147</v>
      </c>
      <c r="U529" s="135" t="s">
        <v>44</v>
      </c>
      <c r="V529" s="136"/>
      <c r="W529" s="136"/>
      <c r="X529" s="137" t="s">
        <v>44</v>
      </c>
    </row>
    <row r="530" spans="1:24" s="4" customFormat="1" ht="18" customHeight="1" x14ac:dyDescent="0.15">
      <c r="A530" s="32">
        <f t="shared" si="93"/>
        <v>2</v>
      </c>
      <c r="B530" s="69" t="s">
        <v>211</v>
      </c>
      <c r="C530" s="60" t="s">
        <v>214</v>
      </c>
      <c r="D530" s="69" t="s">
        <v>156</v>
      </c>
      <c r="E530" s="70" t="s">
        <v>151</v>
      </c>
      <c r="F530" s="61">
        <v>6</v>
      </c>
      <c r="G530" s="103">
        <f t="shared" si="94"/>
        <v>364</v>
      </c>
      <c r="H530" s="102">
        <f t="shared" si="95"/>
        <v>2184</v>
      </c>
      <c r="I530" s="62" t="s">
        <v>213</v>
      </c>
      <c r="J530" s="156">
        <f t="shared" si="96"/>
        <v>364</v>
      </c>
      <c r="K530" s="159">
        <f t="shared" si="97"/>
        <v>2184</v>
      </c>
      <c r="L530" s="131">
        <v>1</v>
      </c>
      <c r="M530" s="162">
        <v>364</v>
      </c>
      <c r="N530" s="132">
        <v>1</v>
      </c>
      <c r="O530" s="133">
        <f>IF(AND(B530="",C530=""),"",IF(J530&gt;=20000,0.05,IF(J530&gt;=10000,0.1,IF(J530&gt;=5000,0.2,IF(J530&gt;=1000,0.3,IF(J530&gt;=0,0.4,{0}))))))</f>
        <v>0.4</v>
      </c>
      <c r="P530" s="165">
        <f t="shared" si="98"/>
        <v>873.6</v>
      </c>
      <c r="Q530" s="134" t="s">
        <v>152</v>
      </c>
      <c r="R530" s="135" t="s">
        <v>44</v>
      </c>
      <c r="S530" s="135" t="s">
        <v>153</v>
      </c>
      <c r="T530" s="135" t="s">
        <v>147</v>
      </c>
      <c r="U530" s="135" t="s">
        <v>44</v>
      </c>
      <c r="V530" s="136"/>
      <c r="W530" s="136"/>
      <c r="X530" s="137" t="s">
        <v>44</v>
      </c>
    </row>
    <row r="531" spans="1:24" s="4" customFormat="1" ht="18" customHeight="1" x14ac:dyDescent="0.15">
      <c r="A531" s="32">
        <f t="shared" si="93"/>
        <v>3</v>
      </c>
      <c r="B531" s="69" t="s">
        <v>158</v>
      </c>
      <c r="C531" s="60" t="s">
        <v>216</v>
      </c>
      <c r="D531" s="69" t="s">
        <v>217</v>
      </c>
      <c r="E531" s="70" t="s">
        <v>151</v>
      </c>
      <c r="F531" s="61">
        <v>21</v>
      </c>
      <c r="G531" s="102">
        <f t="shared" si="94"/>
        <v>40</v>
      </c>
      <c r="H531" s="102">
        <f t="shared" si="95"/>
        <v>840</v>
      </c>
      <c r="I531" s="62" t="s">
        <v>213</v>
      </c>
      <c r="J531" s="156">
        <f t="shared" si="96"/>
        <v>40</v>
      </c>
      <c r="K531" s="159">
        <f t="shared" si="97"/>
        <v>840</v>
      </c>
      <c r="L531" s="131">
        <v>1</v>
      </c>
      <c r="M531" s="162">
        <v>40</v>
      </c>
      <c r="N531" s="132">
        <v>1</v>
      </c>
      <c r="O531" s="133">
        <f>IF(AND(B531="",C531=""),"",IF(J531&gt;=20000,0.05,IF(J531&gt;=10000,0.1,IF(J531&gt;=5000,0.2,IF(J531&gt;=1000,0.3,IF(J531&gt;=0,0.4,{0}))))))</f>
        <v>0.4</v>
      </c>
      <c r="P531" s="165">
        <f t="shared" si="98"/>
        <v>336</v>
      </c>
      <c r="Q531" s="134" t="s">
        <v>152</v>
      </c>
      <c r="R531" s="135" t="s">
        <v>44</v>
      </c>
      <c r="S531" s="135" t="s">
        <v>218</v>
      </c>
      <c r="T531" s="135" t="s">
        <v>147</v>
      </c>
      <c r="U531" s="135" t="s">
        <v>44</v>
      </c>
      <c r="V531" s="136"/>
      <c r="W531" s="136"/>
      <c r="X531" s="137" t="s">
        <v>44</v>
      </c>
    </row>
    <row r="532" spans="1:24" s="4" customFormat="1" ht="18" customHeight="1" x14ac:dyDescent="0.15">
      <c r="A532" s="32">
        <f t="shared" si="93"/>
        <v>4</v>
      </c>
      <c r="B532" s="60" t="s">
        <v>161</v>
      </c>
      <c r="C532" s="60" t="s">
        <v>219</v>
      </c>
      <c r="D532" s="60" t="s">
        <v>163</v>
      </c>
      <c r="E532" s="61" t="s">
        <v>151</v>
      </c>
      <c r="F532" s="61">
        <v>7</v>
      </c>
      <c r="G532" s="102">
        <f t="shared" si="94"/>
        <v>93.6</v>
      </c>
      <c r="H532" s="102">
        <f t="shared" si="95"/>
        <v>655.20000000000005</v>
      </c>
      <c r="I532" s="62" t="s">
        <v>213</v>
      </c>
      <c r="J532" s="156">
        <f t="shared" si="96"/>
        <v>93.6</v>
      </c>
      <c r="K532" s="159">
        <f t="shared" si="97"/>
        <v>655.20000000000005</v>
      </c>
      <c r="L532" s="131">
        <v>1</v>
      </c>
      <c r="M532" s="162">
        <v>93.6</v>
      </c>
      <c r="N532" s="132">
        <v>1</v>
      </c>
      <c r="O532" s="133">
        <f>IF(AND(B532="",C532=""),"",IF(J532&gt;=20000,0.05,IF(J532&gt;=10000,0.1,IF(J532&gt;=5000,0.2,IF(J532&gt;=1000,0.3,IF(J532&gt;=0,0.4,{0}))))))</f>
        <v>0.4</v>
      </c>
      <c r="P532" s="165">
        <f t="shared" si="98"/>
        <v>262.08</v>
      </c>
      <c r="Q532" s="134" t="s">
        <v>152</v>
      </c>
      <c r="R532" s="135" t="s">
        <v>44</v>
      </c>
      <c r="S532" s="135" t="s">
        <v>220</v>
      </c>
      <c r="T532" s="135" t="s">
        <v>147</v>
      </c>
      <c r="U532" s="135" t="s">
        <v>44</v>
      </c>
      <c r="V532" s="136"/>
      <c r="W532" s="136"/>
      <c r="X532" s="137" t="s">
        <v>44</v>
      </c>
    </row>
    <row r="533" spans="1:24" s="4" customFormat="1" ht="18" customHeight="1" x14ac:dyDescent="0.15">
      <c r="A533" s="32">
        <f t="shared" si="93"/>
        <v>5</v>
      </c>
      <c r="B533" s="69" t="s">
        <v>165</v>
      </c>
      <c r="C533" s="69" t="s">
        <v>166</v>
      </c>
      <c r="D533" s="69" t="s">
        <v>195</v>
      </c>
      <c r="E533" s="70" t="s">
        <v>151</v>
      </c>
      <c r="F533" s="70">
        <v>7</v>
      </c>
      <c r="G533" s="103">
        <f t="shared" si="94"/>
        <v>5.2</v>
      </c>
      <c r="H533" s="102">
        <f t="shared" si="95"/>
        <v>36.4</v>
      </c>
      <c r="I533" s="62" t="s">
        <v>213</v>
      </c>
      <c r="J533" s="156">
        <f t="shared" si="96"/>
        <v>5.2</v>
      </c>
      <c r="K533" s="159">
        <f t="shared" si="97"/>
        <v>36.4</v>
      </c>
      <c r="L533" s="131">
        <v>1</v>
      </c>
      <c r="M533" s="162">
        <v>5.2</v>
      </c>
      <c r="N533" s="132">
        <v>1</v>
      </c>
      <c r="O533" s="133">
        <f>IF(AND(B533="",C533=""),"",IF(J533&gt;=20000,0.05,IF(J533&gt;=10000,0.1,IF(J533&gt;=5000,0.2,IF(J533&gt;=1000,0.3,IF(J533&gt;=0,0.4,{0}))))))</f>
        <v>0.4</v>
      </c>
      <c r="P533" s="165">
        <f t="shared" si="98"/>
        <v>14.56</v>
      </c>
      <c r="Q533" s="134" t="s">
        <v>152</v>
      </c>
      <c r="R533" s="135" t="s">
        <v>44</v>
      </c>
      <c r="S533" s="135" t="s">
        <v>153</v>
      </c>
      <c r="T533" s="135" t="s">
        <v>147</v>
      </c>
      <c r="U533" s="135" t="s">
        <v>44</v>
      </c>
      <c r="V533" s="136"/>
      <c r="W533" s="136"/>
      <c r="X533" s="137" t="s">
        <v>44</v>
      </c>
    </row>
    <row r="534" spans="1:24" s="4" customFormat="1" ht="18" customHeight="1" x14ac:dyDescent="0.15">
      <c r="A534" s="32">
        <f t="shared" si="93"/>
        <v>6</v>
      </c>
      <c r="B534" s="69" t="s">
        <v>172</v>
      </c>
      <c r="C534" s="69" t="s">
        <v>173</v>
      </c>
      <c r="D534" s="69" t="s">
        <v>221</v>
      </c>
      <c r="E534" s="70" t="s">
        <v>222</v>
      </c>
      <c r="F534" s="70">
        <v>2.4</v>
      </c>
      <c r="G534" s="103">
        <f t="shared" si="94"/>
        <v>676.12</v>
      </c>
      <c r="H534" s="102">
        <f t="shared" si="95"/>
        <v>1622.69</v>
      </c>
      <c r="I534" s="62" t="s">
        <v>44</v>
      </c>
      <c r="J534" s="156">
        <f t="shared" si="96"/>
        <v>676.12</v>
      </c>
      <c r="K534" s="159">
        <f t="shared" si="97"/>
        <v>1622.69</v>
      </c>
      <c r="L534" s="131">
        <v>1</v>
      </c>
      <c r="M534" s="162">
        <v>676.12</v>
      </c>
      <c r="N534" s="132">
        <v>1</v>
      </c>
      <c r="O534" s="133">
        <f>IF(AND(B534="",C534=""),"",IF(J534&gt;=20000,0.05,IF(J534&gt;=10000,0.1,IF(J534&gt;=5000,0.2,IF(J534&gt;=1000,0.3,IF(J534&gt;=0,0.4,{0}))))))</f>
        <v>0.4</v>
      </c>
      <c r="P534" s="165">
        <f t="shared" si="98"/>
        <v>649.08000000000004</v>
      </c>
      <c r="Q534" s="134" t="s">
        <v>175</v>
      </c>
      <c r="R534" s="135" t="s">
        <v>44</v>
      </c>
      <c r="S534" s="135" t="s">
        <v>153</v>
      </c>
      <c r="T534" s="135" t="s">
        <v>147</v>
      </c>
      <c r="U534" s="135" t="s">
        <v>44</v>
      </c>
      <c r="V534" s="136"/>
      <c r="W534" s="136"/>
      <c r="X534" s="137" t="s">
        <v>44</v>
      </c>
    </row>
    <row r="535" spans="1:24" s="4" customFormat="1" ht="18" customHeight="1" x14ac:dyDescent="0.15">
      <c r="A535" s="32">
        <f t="shared" si="93"/>
        <v>7</v>
      </c>
      <c r="B535" s="69" t="s">
        <v>223</v>
      </c>
      <c r="C535" s="69" t="s">
        <v>184</v>
      </c>
      <c r="D535" s="69" t="s">
        <v>221</v>
      </c>
      <c r="E535" s="70" t="s">
        <v>222</v>
      </c>
      <c r="F535" s="70">
        <v>6</v>
      </c>
      <c r="G535" s="103">
        <f t="shared" si="94"/>
        <v>346.17</v>
      </c>
      <c r="H535" s="103">
        <f t="shared" si="95"/>
        <v>2077.02</v>
      </c>
      <c r="I535" s="138" t="s">
        <v>44</v>
      </c>
      <c r="J535" s="156">
        <f t="shared" si="96"/>
        <v>346.17</v>
      </c>
      <c r="K535" s="159">
        <f t="shared" si="97"/>
        <v>2077.02</v>
      </c>
      <c r="L535" s="131">
        <v>1</v>
      </c>
      <c r="M535" s="162">
        <v>346.17</v>
      </c>
      <c r="N535" s="132">
        <v>1</v>
      </c>
      <c r="O535" s="133">
        <f>IF(AND(B535="",C535=""),"",IF(J535&gt;=20000,0.05,IF(J535&gt;=10000,0.1,IF(J535&gt;=5000,0.2,IF(J535&gt;=1000,0.3,IF(J535&gt;=0,0.4,{0}))))))</f>
        <v>0.4</v>
      </c>
      <c r="P535" s="165">
        <f t="shared" si="98"/>
        <v>830.81</v>
      </c>
      <c r="Q535" s="134" t="s">
        <v>175</v>
      </c>
      <c r="R535" s="135" t="s">
        <v>44</v>
      </c>
      <c r="S535" s="135" t="s">
        <v>153</v>
      </c>
      <c r="T535" s="135" t="s">
        <v>147</v>
      </c>
      <c r="U535" s="135" t="s">
        <v>44</v>
      </c>
      <c r="V535" s="136"/>
      <c r="W535" s="136"/>
      <c r="X535" s="137" t="s">
        <v>44</v>
      </c>
    </row>
    <row r="536" spans="1:24" s="4" customFormat="1" ht="18" customHeight="1" x14ac:dyDescent="0.15">
      <c r="A536" s="32">
        <f t="shared" si="93"/>
        <v>8</v>
      </c>
      <c r="B536" s="69" t="s">
        <v>181</v>
      </c>
      <c r="C536" s="69" t="s">
        <v>182</v>
      </c>
      <c r="D536" s="69" t="s">
        <v>221</v>
      </c>
      <c r="E536" s="70" t="s">
        <v>222</v>
      </c>
      <c r="F536" s="70">
        <v>3.6</v>
      </c>
      <c r="G536" s="103">
        <f t="shared" si="94"/>
        <v>40.57</v>
      </c>
      <c r="H536" s="103">
        <f t="shared" si="95"/>
        <v>146.05000000000001</v>
      </c>
      <c r="I536" s="138" t="s">
        <v>44</v>
      </c>
      <c r="J536" s="156">
        <f t="shared" si="96"/>
        <v>40.57</v>
      </c>
      <c r="K536" s="159">
        <f t="shared" si="97"/>
        <v>146.05000000000001</v>
      </c>
      <c r="L536" s="131">
        <v>1</v>
      </c>
      <c r="M536" s="162">
        <v>40.57</v>
      </c>
      <c r="N536" s="132">
        <v>1</v>
      </c>
      <c r="O536" s="133">
        <f>IF(AND(B536="",C536=""),"",IF(J536&gt;=20000,0.05,IF(J536&gt;=10000,0.1,IF(J536&gt;=5000,0.2,IF(J536&gt;=1000,0.3,IF(J536&gt;=0,0.4,{0}))))))</f>
        <v>0.4</v>
      </c>
      <c r="P536" s="165">
        <f t="shared" si="98"/>
        <v>58.42</v>
      </c>
      <c r="Q536" s="134" t="s">
        <v>175</v>
      </c>
      <c r="R536" s="135" t="s">
        <v>44</v>
      </c>
      <c r="S536" s="135" t="s">
        <v>153</v>
      </c>
      <c r="T536" s="135" t="s">
        <v>147</v>
      </c>
      <c r="U536" s="135" t="s">
        <v>44</v>
      </c>
      <c r="V536" s="136"/>
      <c r="W536" s="136"/>
      <c r="X536" s="137" t="s">
        <v>44</v>
      </c>
    </row>
    <row r="537" spans="1:24" s="4" customFormat="1" ht="18" customHeight="1" x14ac:dyDescent="0.15">
      <c r="A537" s="32">
        <f t="shared" si="93"/>
        <v>9</v>
      </c>
      <c r="B537" s="69" t="s">
        <v>179</v>
      </c>
      <c r="C537" s="60" t="s">
        <v>180</v>
      </c>
      <c r="D537" s="69" t="s">
        <v>221</v>
      </c>
      <c r="E537" s="70" t="s">
        <v>222</v>
      </c>
      <c r="F537" s="70">
        <v>1.8</v>
      </c>
      <c r="G537" s="103">
        <f t="shared" si="94"/>
        <v>81.13</v>
      </c>
      <c r="H537" s="103">
        <f t="shared" si="95"/>
        <v>146.03</v>
      </c>
      <c r="I537" s="138" t="s">
        <v>44</v>
      </c>
      <c r="J537" s="156">
        <f t="shared" si="96"/>
        <v>81.13</v>
      </c>
      <c r="K537" s="159">
        <f t="shared" si="97"/>
        <v>146.03</v>
      </c>
      <c r="L537" s="131">
        <v>1</v>
      </c>
      <c r="M537" s="162">
        <v>81.13</v>
      </c>
      <c r="N537" s="132">
        <v>1</v>
      </c>
      <c r="O537" s="133">
        <f>IF(AND(B537="",C537=""),"",IF(J537&gt;=20000,0.05,IF(J537&gt;=10000,0.1,IF(J537&gt;=5000,0.2,IF(J537&gt;=1000,0.3,IF(J537&gt;=0,0.4,{0}))))))</f>
        <v>0.4</v>
      </c>
      <c r="P537" s="165">
        <f t="shared" si="98"/>
        <v>58.41</v>
      </c>
      <c r="Q537" s="134" t="s">
        <v>175</v>
      </c>
      <c r="R537" s="135" t="s">
        <v>44</v>
      </c>
      <c r="S537" s="135" t="s">
        <v>153</v>
      </c>
      <c r="T537" s="135" t="s">
        <v>147</v>
      </c>
      <c r="U537" s="135" t="s">
        <v>44</v>
      </c>
      <c r="V537" s="136"/>
      <c r="W537" s="136"/>
      <c r="X537" s="137" t="s">
        <v>44</v>
      </c>
    </row>
    <row r="538" spans="1:24" s="4" customFormat="1" ht="18" customHeight="1" x14ac:dyDescent="0.15">
      <c r="A538" s="32">
        <f t="shared" si="93"/>
        <v>10</v>
      </c>
      <c r="B538" s="69" t="s">
        <v>183</v>
      </c>
      <c r="C538" s="69" t="s">
        <v>184</v>
      </c>
      <c r="D538" s="69" t="s">
        <v>221</v>
      </c>
      <c r="E538" s="70" t="s">
        <v>222</v>
      </c>
      <c r="F538" s="70">
        <v>2</v>
      </c>
      <c r="G538" s="103">
        <f t="shared" si="94"/>
        <v>346.17</v>
      </c>
      <c r="H538" s="103">
        <f t="shared" si="95"/>
        <v>692.34</v>
      </c>
      <c r="I538" s="138" t="s">
        <v>44</v>
      </c>
      <c r="J538" s="156">
        <f t="shared" si="96"/>
        <v>346.17</v>
      </c>
      <c r="K538" s="159">
        <f t="shared" si="97"/>
        <v>692.34</v>
      </c>
      <c r="L538" s="131">
        <v>1</v>
      </c>
      <c r="M538" s="162">
        <v>346.17</v>
      </c>
      <c r="N538" s="132">
        <v>1</v>
      </c>
      <c r="O538" s="133">
        <f>IF(AND(B538="",C538=""),"",IF(J538&gt;=20000,0.05,IF(J538&gt;=10000,0.1,IF(J538&gt;=5000,0.2,IF(J538&gt;=1000,0.3,IF(J538&gt;=0,0.4,{0}))))))</f>
        <v>0.4</v>
      </c>
      <c r="P538" s="165">
        <f t="shared" si="98"/>
        <v>276.94</v>
      </c>
      <c r="Q538" s="134" t="s">
        <v>175</v>
      </c>
      <c r="R538" s="135" t="s">
        <v>44</v>
      </c>
      <c r="S538" s="135" t="s">
        <v>153</v>
      </c>
      <c r="T538" s="135" t="s">
        <v>147</v>
      </c>
      <c r="U538" s="135" t="s">
        <v>44</v>
      </c>
      <c r="V538" s="136"/>
      <c r="W538" s="136"/>
      <c r="X538" s="137" t="s">
        <v>44</v>
      </c>
    </row>
    <row r="539" spans="1:24" s="4" customFormat="1" ht="18" customHeight="1" x14ac:dyDescent="0.15">
      <c r="A539" s="32">
        <f t="shared" si="93"/>
        <v>11</v>
      </c>
      <c r="B539" s="69" t="s">
        <v>226</v>
      </c>
      <c r="C539" s="69" t="s">
        <v>227</v>
      </c>
      <c r="D539" s="69" t="s">
        <v>228</v>
      </c>
      <c r="E539" s="70" t="s">
        <v>45</v>
      </c>
      <c r="F539" s="70">
        <v>1</v>
      </c>
      <c r="G539" s="103">
        <f t="shared" si="94"/>
        <v>8119.28</v>
      </c>
      <c r="H539" s="103">
        <f t="shared" si="95"/>
        <v>8119.28</v>
      </c>
      <c r="I539" s="138" t="s">
        <v>44</v>
      </c>
      <c r="J539" s="156">
        <f t="shared" si="96"/>
        <v>8119.28</v>
      </c>
      <c r="K539" s="159">
        <f t="shared" si="97"/>
        <v>8119.28</v>
      </c>
      <c r="L539" s="131">
        <v>1</v>
      </c>
      <c r="M539" s="162">
        <v>8119.28</v>
      </c>
      <c r="N539" s="132">
        <v>1</v>
      </c>
      <c r="O539" s="133">
        <f>IF(AND(B539="",C539=""),"",IF(J539&gt;=20000,0.05,IF(J539&gt;=10000,0.1,IF(J539&gt;=5000,0.2,IF(J539&gt;=1000,0.3,IF(J539&gt;=0,0.4,{0}))))))</f>
        <v>0.2</v>
      </c>
      <c r="P539" s="165">
        <f t="shared" si="98"/>
        <v>1623.86</v>
      </c>
      <c r="Q539" s="134" t="s">
        <v>145</v>
      </c>
      <c r="R539" s="135" t="s">
        <v>44</v>
      </c>
      <c r="S539" s="135" t="s">
        <v>229</v>
      </c>
      <c r="T539" s="135" t="s">
        <v>147</v>
      </c>
      <c r="U539" s="135" t="s">
        <v>44</v>
      </c>
      <c r="V539" s="136"/>
      <c r="W539" s="136"/>
      <c r="X539" s="137" t="s">
        <v>44</v>
      </c>
    </row>
    <row r="540" spans="1:24" s="4" customFormat="1" ht="18" customHeight="1" x14ac:dyDescent="0.15">
      <c r="A540" s="32">
        <f t="shared" si="93"/>
        <v>12</v>
      </c>
      <c r="B540" s="60" t="s">
        <v>44</v>
      </c>
      <c r="C540" s="60" t="s">
        <v>44</v>
      </c>
      <c r="D540" s="60" t="s">
        <v>44</v>
      </c>
      <c r="E540" s="61"/>
      <c r="F540" s="61" t="str">
        <f t="shared" ref="F540:F548" si="99">IF(AND(B540="",C540=""),"",1)</f>
        <v/>
      </c>
      <c r="G540" s="102" t="str">
        <f t="shared" si="94"/>
        <v/>
      </c>
      <c r="H540" s="103" t="str">
        <f t="shared" si="95"/>
        <v/>
      </c>
      <c r="I540" s="138" t="s">
        <v>44</v>
      </c>
      <c r="J540" s="156" t="str">
        <f t="shared" si="96"/>
        <v/>
      </c>
      <c r="K540" s="159" t="str">
        <f t="shared" si="97"/>
        <v/>
      </c>
      <c r="L540" s="131" t="str">
        <f t="shared" ref="L540:L548" si="100">IF(AND(B540="",C540=""),"",1)</f>
        <v/>
      </c>
      <c r="M540" s="162"/>
      <c r="N540" s="132" t="str">
        <f t="shared" ref="N540:N548" si="101">IF(AND(B540="",C540=""),"",1)</f>
        <v/>
      </c>
      <c r="O540" s="133" t="str">
        <f>IF(AND(B540="",C540=""),"",IF(J540&gt;=20000,0.05,IF(J540&gt;=10000,0.1,IF(J540&gt;=5000,0.2,IF(J540&gt;=1000,0.3,IF(J540&gt;=0,0.4,{0}))))))</f>
        <v/>
      </c>
      <c r="P540" s="165" t="str">
        <f t="shared" si="98"/>
        <v/>
      </c>
      <c r="Q540" s="134" t="str">
        <f t="shared" ref="Q540:Q548" si="102">IF(AND(B540="",C540=""),"","元件")</f>
        <v/>
      </c>
      <c r="R540" s="135" t="s">
        <v>44</v>
      </c>
      <c r="S540" s="135" t="s">
        <v>44</v>
      </c>
      <c r="T540" s="135" t="s">
        <v>44</v>
      </c>
      <c r="U540" s="135" t="s">
        <v>44</v>
      </c>
      <c r="V540" s="136"/>
      <c r="W540" s="136"/>
      <c r="X540" s="137" t="s">
        <v>44</v>
      </c>
    </row>
    <row r="541" spans="1:24" s="4" customFormat="1" ht="18" customHeight="1" x14ac:dyDescent="0.15">
      <c r="A541" s="32">
        <f t="shared" si="93"/>
        <v>13</v>
      </c>
      <c r="B541" s="60" t="s">
        <v>44</v>
      </c>
      <c r="C541" s="60" t="s">
        <v>44</v>
      </c>
      <c r="D541" s="60" t="s">
        <v>44</v>
      </c>
      <c r="E541" s="61"/>
      <c r="F541" s="61" t="str">
        <f t="shared" si="99"/>
        <v/>
      </c>
      <c r="G541" s="102" t="str">
        <f t="shared" si="94"/>
        <v/>
      </c>
      <c r="H541" s="103" t="str">
        <f t="shared" si="95"/>
        <v/>
      </c>
      <c r="I541" s="138" t="s">
        <v>44</v>
      </c>
      <c r="J541" s="156" t="str">
        <f t="shared" si="96"/>
        <v/>
      </c>
      <c r="K541" s="159" t="str">
        <f t="shared" si="97"/>
        <v/>
      </c>
      <c r="L541" s="131" t="str">
        <f t="shared" si="100"/>
        <v/>
      </c>
      <c r="M541" s="162"/>
      <c r="N541" s="132" t="str">
        <f t="shared" si="101"/>
        <v/>
      </c>
      <c r="O541" s="133" t="str">
        <f>IF(AND(B541="",C541=""),"",IF(J541&gt;=20000,0.05,IF(J541&gt;=10000,0.1,IF(J541&gt;=5000,0.2,IF(J541&gt;=1000,0.3,IF(J541&gt;=0,0.4,{0}))))))</f>
        <v/>
      </c>
      <c r="P541" s="165" t="str">
        <f t="shared" si="98"/>
        <v/>
      </c>
      <c r="Q541" s="134" t="str">
        <f t="shared" si="102"/>
        <v/>
      </c>
      <c r="R541" s="135" t="s">
        <v>44</v>
      </c>
      <c r="S541" s="135" t="s">
        <v>44</v>
      </c>
      <c r="T541" s="135" t="s">
        <v>44</v>
      </c>
      <c r="U541" s="135" t="s">
        <v>44</v>
      </c>
      <c r="V541" s="136"/>
      <c r="W541" s="136"/>
      <c r="X541" s="137" t="s">
        <v>44</v>
      </c>
    </row>
    <row r="542" spans="1:24" s="4" customFormat="1" ht="18" customHeight="1" x14ac:dyDescent="0.15">
      <c r="A542" s="32">
        <f t="shared" si="93"/>
        <v>14</v>
      </c>
      <c r="B542" s="60" t="s">
        <v>44</v>
      </c>
      <c r="C542" s="60" t="s">
        <v>44</v>
      </c>
      <c r="D542" s="60" t="s">
        <v>44</v>
      </c>
      <c r="E542" s="61"/>
      <c r="F542" s="61" t="str">
        <f t="shared" si="99"/>
        <v/>
      </c>
      <c r="G542" s="102" t="str">
        <f t="shared" si="94"/>
        <v/>
      </c>
      <c r="H542" s="102" t="str">
        <f t="shared" si="95"/>
        <v/>
      </c>
      <c r="I542" s="62" t="s">
        <v>44</v>
      </c>
      <c r="J542" s="156" t="str">
        <f t="shared" si="96"/>
        <v/>
      </c>
      <c r="K542" s="159" t="str">
        <f t="shared" si="97"/>
        <v/>
      </c>
      <c r="L542" s="131" t="str">
        <f t="shared" si="100"/>
        <v/>
      </c>
      <c r="M542" s="162"/>
      <c r="N542" s="132" t="str">
        <f t="shared" si="101"/>
        <v/>
      </c>
      <c r="O542" s="133" t="str">
        <f>IF(AND(B542="",C542=""),"",IF(J542&gt;=20000,0.05,IF(J542&gt;=10000,0.1,IF(J542&gt;=5000,0.2,IF(J542&gt;=1000,0.3,IF(J542&gt;=0,0.4,{0}))))))</f>
        <v/>
      </c>
      <c r="P542" s="165" t="str">
        <f t="shared" si="98"/>
        <v/>
      </c>
      <c r="Q542" s="134" t="str">
        <f t="shared" si="102"/>
        <v/>
      </c>
      <c r="R542" s="135" t="s">
        <v>44</v>
      </c>
      <c r="S542" s="135" t="s">
        <v>44</v>
      </c>
      <c r="T542" s="135" t="s">
        <v>44</v>
      </c>
      <c r="U542" s="135" t="s">
        <v>44</v>
      </c>
      <c r="V542" s="136"/>
      <c r="W542" s="136"/>
      <c r="X542" s="137" t="s">
        <v>44</v>
      </c>
    </row>
    <row r="543" spans="1:24" s="4" customFormat="1" ht="18" customHeight="1" x14ac:dyDescent="0.15">
      <c r="A543" s="32">
        <f t="shared" si="93"/>
        <v>15</v>
      </c>
      <c r="B543" s="60" t="s">
        <v>44</v>
      </c>
      <c r="C543" s="60" t="s">
        <v>44</v>
      </c>
      <c r="D543" s="60" t="s">
        <v>44</v>
      </c>
      <c r="E543" s="61"/>
      <c r="F543" s="61" t="str">
        <f t="shared" si="99"/>
        <v/>
      </c>
      <c r="G543" s="102" t="str">
        <f t="shared" si="94"/>
        <v/>
      </c>
      <c r="H543" s="102" t="str">
        <f t="shared" si="95"/>
        <v/>
      </c>
      <c r="I543" s="62" t="s">
        <v>44</v>
      </c>
      <c r="J543" s="156" t="str">
        <f t="shared" si="96"/>
        <v/>
      </c>
      <c r="K543" s="159" t="str">
        <f t="shared" si="97"/>
        <v/>
      </c>
      <c r="L543" s="131" t="str">
        <f t="shared" si="100"/>
        <v/>
      </c>
      <c r="M543" s="162"/>
      <c r="N543" s="132" t="str">
        <f t="shared" si="101"/>
        <v/>
      </c>
      <c r="O543" s="133" t="str">
        <f>IF(AND(B543="",C543=""),"",IF(J543&gt;=20000,0.05,IF(J543&gt;=10000,0.1,IF(J543&gt;=5000,0.2,IF(J543&gt;=1000,0.3,IF(J543&gt;=0,0.4,{0}))))))</f>
        <v/>
      </c>
      <c r="P543" s="165" t="str">
        <f t="shared" si="98"/>
        <v/>
      </c>
      <c r="Q543" s="134" t="str">
        <f t="shared" si="102"/>
        <v/>
      </c>
      <c r="R543" s="135" t="s">
        <v>44</v>
      </c>
      <c r="S543" s="135" t="s">
        <v>44</v>
      </c>
      <c r="T543" s="135" t="s">
        <v>44</v>
      </c>
      <c r="U543" s="135" t="s">
        <v>44</v>
      </c>
      <c r="V543" s="136"/>
      <c r="W543" s="136"/>
      <c r="X543" s="137" t="s">
        <v>44</v>
      </c>
    </row>
    <row r="544" spans="1:24" s="4" customFormat="1" ht="18" customHeight="1" x14ac:dyDescent="0.15">
      <c r="A544" s="32">
        <f t="shared" si="93"/>
        <v>16</v>
      </c>
      <c r="B544" s="60" t="s">
        <v>44</v>
      </c>
      <c r="C544" s="60" t="s">
        <v>44</v>
      </c>
      <c r="D544" s="60" t="s">
        <v>44</v>
      </c>
      <c r="E544" s="61"/>
      <c r="F544" s="61" t="str">
        <f t="shared" si="99"/>
        <v/>
      </c>
      <c r="G544" s="102" t="str">
        <f t="shared" si="94"/>
        <v/>
      </c>
      <c r="H544" s="102" t="str">
        <f t="shared" si="95"/>
        <v/>
      </c>
      <c r="I544" s="62" t="s">
        <v>44</v>
      </c>
      <c r="J544" s="156" t="str">
        <f t="shared" si="96"/>
        <v/>
      </c>
      <c r="K544" s="159" t="str">
        <f t="shared" si="97"/>
        <v/>
      </c>
      <c r="L544" s="131" t="str">
        <f t="shared" si="100"/>
        <v/>
      </c>
      <c r="M544" s="162"/>
      <c r="N544" s="132" t="str">
        <f t="shared" si="101"/>
        <v/>
      </c>
      <c r="O544" s="133" t="str">
        <f>IF(AND(B544="",C544=""),"",IF(J544&gt;=20000,0.05,IF(J544&gt;=10000,0.1,IF(J544&gt;=5000,0.2,IF(J544&gt;=1000,0.3,IF(J544&gt;=0,0.4,{0}))))))</f>
        <v/>
      </c>
      <c r="P544" s="165" t="str">
        <f t="shared" si="98"/>
        <v/>
      </c>
      <c r="Q544" s="134" t="str">
        <f t="shared" si="102"/>
        <v/>
      </c>
      <c r="R544" s="135" t="s">
        <v>44</v>
      </c>
      <c r="S544" s="135" t="s">
        <v>44</v>
      </c>
      <c r="T544" s="135" t="s">
        <v>44</v>
      </c>
      <c r="U544" s="135" t="s">
        <v>44</v>
      </c>
      <c r="V544" s="136"/>
      <c r="W544" s="136"/>
      <c r="X544" s="137" t="s">
        <v>44</v>
      </c>
    </row>
    <row r="545" spans="1:24" s="4" customFormat="1" ht="18" customHeight="1" x14ac:dyDescent="0.15">
      <c r="A545" s="32">
        <f t="shared" si="93"/>
        <v>17</v>
      </c>
      <c r="B545" s="60" t="s">
        <v>44</v>
      </c>
      <c r="C545" s="60" t="s">
        <v>44</v>
      </c>
      <c r="D545" s="60" t="s">
        <v>44</v>
      </c>
      <c r="E545" s="61"/>
      <c r="F545" s="61" t="str">
        <f t="shared" si="99"/>
        <v/>
      </c>
      <c r="G545" s="102" t="str">
        <f t="shared" si="94"/>
        <v/>
      </c>
      <c r="H545" s="102" t="str">
        <f t="shared" si="95"/>
        <v/>
      </c>
      <c r="I545" s="62" t="s">
        <v>44</v>
      </c>
      <c r="J545" s="156" t="str">
        <f t="shared" si="96"/>
        <v/>
      </c>
      <c r="K545" s="159" t="str">
        <f t="shared" si="97"/>
        <v/>
      </c>
      <c r="L545" s="131" t="str">
        <f t="shared" si="100"/>
        <v/>
      </c>
      <c r="M545" s="162"/>
      <c r="N545" s="132" t="str">
        <f t="shared" si="101"/>
        <v/>
      </c>
      <c r="O545" s="133" t="str">
        <f>IF(AND(B545="",C545=""),"",IF(J545&gt;=20000,0.05,IF(J545&gt;=10000,0.1,IF(J545&gt;=5000,0.2,IF(J545&gt;=1000,0.3,IF(J545&gt;=0,0.4,{0}))))))</f>
        <v/>
      </c>
      <c r="P545" s="165" t="str">
        <f t="shared" si="98"/>
        <v/>
      </c>
      <c r="Q545" s="134" t="str">
        <f t="shared" si="102"/>
        <v/>
      </c>
      <c r="R545" s="135" t="s">
        <v>44</v>
      </c>
      <c r="S545" s="135" t="s">
        <v>44</v>
      </c>
      <c r="T545" s="135" t="s">
        <v>44</v>
      </c>
      <c r="U545" s="135" t="s">
        <v>44</v>
      </c>
      <c r="V545" s="136"/>
      <c r="W545" s="136"/>
      <c r="X545" s="137" t="s">
        <v>44</v>
      </c>
    </row>
    <row r="546" spans="1:24" s="4" customFormat="1" ht="18" customHeight="1" x14ac:dyDescent="0.15">
      <c r="A546" s="32">
        <f t="shared" si="93"/>
        <v>18</v>
      </c>
      <c r="B546" s="60" t="s">
        <v>44</v>
      </c>
      <c r="C546" s="60" t="s">
        <v>44</v>
      </c>
      <c r="D546" s="60" t="s">
        <v>44</v>
      </c>
      <c r="E546" s="61"/>
      <c r="F546" s="61" t="str">
        <f t="shared" si="99"/>
        <v/>
      </c>
      <c r="G546" s="102" t="str">
        <f t="shared" si="94"/>
        <v/>
      </c>
      <c r="H546" s="102" t="str">
        <f t="shared" si="95"/>
        <v/>
      </c>
      <c r="I546" s="62" t="s">
        <v>44</v>
      </c>
      <c r="J546" s="156" t="str">
        <f t="shared" si="96"/>
        <v/>
      </c>
      <c r="K546" s="159" t="str">
        <f t="shared" si="97"/>
        <v/>
      </c>
      <c r="L546" s="131" t="str">
        <f t="shared" si="100"/>
        <v/>
      </c>
      <c r="M546" s="162"/>
      <c r="N546" s="132" t="str">
        <f t="shared" si="101"/>
        <v/>
      </c>
      <c r="O546" s="133" t="str">
        <f>IF(AND(B546="",C546=""),"",IF(J546&gt;=20000,0.05,IF(J546&gt;=10000,0.1,IF(J546&gt;=5000,0.2,IF(J546&gt;=1000,0.3,IF(J546&gt;=0,0.4,{0}))))))</f>
        <v/>
      </c>
      <c r="P546" s="165" t="str">
        <f t="shared" si="98"/>
        <v/>
      </c>
      <c r="Q546" s="134" t="str">
        <f t="shared" si="102"/>
        <v/>
      </c>
      <c r="R546" s="135" t="s">
        <v>44</v>
      </c>
      <c r="S546" s="135" t="s">
        <v>44</v>
      </c>
      <c r="T546" s="135" t="s">
        <v>44</v>
      </c>
      <c r="U546" s="135" t="s">
        <v>44</v>
      </c>
      <c r="V546" s="136"/>
      <c r="W546" s="136"/>
      <c r="X546" s="137" t="s">
        <v>44</v>
      </c>
    </row>
    <row r="547" spans="1:24" s="4" customFormat="1" ht="18" customHeight="1" x14ac:dyDescent="0.15">
      <c r="A547" s="32">
        <f t="shared" si="93"/>
        <v>19</v>
      </c>
      <c r="B547" s="60" t="s">
        <v>44</v>
      </c>
      <c r="C547" s="60" t="s">
        <v>44</v>
      </c>
      <c r="D547" s="60" t="s">
        <v>44</v>
      </c>
      <c r="E547" s="61"/>
      <c r="F547" s="61" t="str">
        <f t="shared" si="99"/>
        <v/>
      </c>
      <c r="G547" s="102" t="str">
        <f t="shared" si="94"/>
        <v/>
      </c>
      <c r="H547" s="102" t="str">
        <f t="shared" si="95"/>
        <v/>
      </c>
      <c r="I547" s="62" t="s">
        <v>44</v>
      </c>
      <c r="J547" s="156" t="str">
        <f t="shared" si="96"/>
        <v/>
      </c>
      <c r="K547" s="159" t="str">
        <f t="shared" si="97"/>
        <v/>
      </c>
      <c r="L547" s="131" t="str">
        <f t="shared" si="100"/>
        <v/>
      </c>
      <c r="M547" s="162"/>
      <c r="N547" s="132" t="str">
        <f t="shared" si="101"/>
        <v/>
      </c>
      <c r="O547" s="133" t="str">
        <f>IF(AND(B547="",C547=""),"",IF(J547&gt;=20000,0.05,IF(J547&gt;=10000,0.1,IF(J547&gt;=5000,0.2,IF(J547&gt;=1000,0.3,IF(J547&gt;=0,0.4,{0}))))))</f>
        <v/>
      </c>
      <c r="P547" s="165" t="str">
        <f t="shared" si="98"/>
        <v/>
      </c>
      <c r="Q547" s="134" t="str">
        <f t="shared" si="102"/>
        <v/>
      </c>
      <c r="R547" s="135" t="s">
        <v>44</v>
      </c>
      <c r="S547" s="135" t="s">
        <v>44</v>
      </c>
      <c r="T547" s="135" t="s">
        <v>44</v>
      </c>
      <c r="U547" s="135" t="s">
        <v>44</v>
      </c>
      <c r="V547" s="136"/>
      <c r="W547" s="136"/>
      <c r="X547" s="137" t="s">
        <v>44</v>
      </c>
    </row>
    <row r="548" spans="1:24" s="4" customFormat="1" ht="18" customHeight="1" x14ac:dyDescent="0.15">
      <c r="A548" s="32">
        <f t="shared" si="93"/>
        <v>20</v>
      </c>
      <c r="B548" s="60" t="s">
        <v>44</v>
      </c>
      <c r="C548" s="60" t="s">
        <v>44</v>
      </c>
      <c r="D548" s="60" t="s">
        <v>44</v>
      </c>
      <c r="E548" s="61"/>
      <c r="F548" s="61" t="str">
        <f t="shared" si="99"/>
        <v/>
      </c>
      <c r="G548" s="102" t="str">
        <f t="shared" si="94"/>
        <v/>
      </c>
      <c r="H548" s="102" t="str">
        <f t="shared" si="95"/>
        <v/>
      </c>
      <c r="I548" s="62" t="s">
        <v>44</v>
      </c>
      <c r="J548" s="156" t="str">
        <f t="shared" si="96"/>
        <v/>
      </c>
      <c r="K548" s="159" t="str">
        <f t="shared" si="97"/>
        <v/>
      </c>
      <c r="L548" s="131" t="str">
        <f t="shared" si="100"/>
        <v/>
      </c>
      <c r="M548" s="162"/>
      <c r="N548" s="132" t="str">
        <f t="shared" si="101"/>
        <v/>
      </c>
      <c r="O548" s="133" t="str">
        <f>IF(AND(B548="",C548=""),"",IF(J548&gt;=20000,0.05,IF(J548&gt;=10000,0.1,IF(J548&gt;=5000,0.2,IF(J548&gt;=1000,0.3,IF(J548&gt;=0,0.4,{0}))))))</f>
        <v/>
      </c>
      <c r="P548" s="165" t="str">
        <f t="shared" si="98"/>
        <v/>
      </c>
      <c r="Q548" s="134" t="str">
        <f t="shared" si="102"/>
        <v/>
      </c>
      <c r="R548" s="135" t="s">
        <v>44</v>
      </c>
      <c r="S548" s="135" t="s">
        <v>44</v>
      </c>
      <c r="T548" s="135" t="s">
        <v>44</v>
      </c>
      <c r="U548" s="135" t="s">
        <v>44</v>
      </c>
      <c r="V548" s="136"/>
      <c r="W548" s="136"/>
      <c r="X548" s="137" t="s">
        <v>44</v>
      </c>
    </row>
    <row r="549" spans="1:24" s="4" customFormat="1" ht="18" customHeight="1" x14ac:dyDescent="0.15">
      <c r="A549" s="32">
        <f t="shared" si="93"/>
        <v>21</v>
      </c>
      <c r="B549" s="139" t="s">
        <v>38</v>
      </c>
      <c r="C549" s="140"/>
      <c r="D549" s="95"/>
      <c r="E549" s="70"/>
      <c r="F549" s="70"/>
      <c r="G549" s="103"/>
      <c r="H549" s="103">
        <f>ROUND(SUM(H528:INDEX(H:H,ROW()-1)),2)</f>
        <v>17400</v>
      </c>
      <c r="I549" s="62" t="s">
        <v>44</v>
      </c>
      <c r="J549" s="156"/>
      <c r="K549" s="159">
        <f>ROUND(SUM(K528:INDEX(K:K,ROW()-1)),2)</f>
        <v>17400</v>
      </c>
      <c r="L549" s="131"/>
      <c r="M549" s="162"/>
      <c r="N549" s="132"/>
      <c r="O549" s="133"/>
      <c r="P549" s="165"/>
      <c r="Q549" s="134"/>
      <c r="R549" s="135" t="s">
        <v>44</v>
      </c>
      <c r="S549" s="135" t="s">
        <v>44</v>
      </c>
      <c r="T549" s="135" t="s">
        <v>44</v>
      </c>
      <c r="U549" s="135" t="s">
        <v>44</v>
      </c>
      <c r="V549" s="136">
        <f>ROUND(SUMPRODUCT(F528:INDEX(F:F,ROW()-1),V528:INDEX(V:V,ROW()-1)),2)</f>
        <v>0</v>
      </c>
      <c r="W549" s="136">
        <f>ROUND(SUMPRODUCT(F528:INDEX(F:F,ROW()-1),W528:INDEX(W:W,ROW()-1)),2)</f>
        <v>0</v>
      </c>
      <c r="X549" s="137" t="s">
        <v>44</v>
      </c>
    </row>
    <row r="550" spans="1:24" s="4" customFormat="1" ht="18" customHeight="1" x14ac:dyDescent="0.15">
      <c r="A550" s="32">
        <f t="shared" si="93"/>
        <v>22</v>
      </c>
      <c r="B550" s="139" t="s">
        <v>74</v>
      </c>
      <c r="C550" s="140"/>
      <c r="D550" s="95"/>
      <c r="E550" s="70"/>
      <c r="F550" s="70"/>
      <c r="G550" s="103"/>
      <c r="H550" s="103">
        <f>ROUND(H549*0.2,2)</f>
        <v>3480</v>
      </c>
      <c r="I550" s="62" t="s">
        <v>44</v>
      </c>
      <c r="J550" s="156"/>
      <c r="K550" s="159"/>
      <c r="L550" s="131"/>
      <c r="M550" s="162"/>
      <c r="N550" s="132"/>
      <c r="O550" s="133"/>
      <c r="P550" s="165"/>
      <c r="Q550" s="134" t="s">
        <v>75</v>
      </c>
      <c r="R550" s="135"/>
      <c r="S550" s="135"/>
      <c r="T550" s="135"/>
      <c r="U550" s="135"/>
      <c r="V550" s="136"/>
      <c r="W550" s="136"/>
      <c r="X550" s="137"/>
    </row>
    <row r="551" spans="1:24" s="4" customFormat="1" ht="18" customHeight="1" x14ac:dyDescent="0.15">
      <c r="A551" s="32">
        <f t="shared" si="93"/>
        <v>23</v>
      </c>
      <c r="B551" s="95" t="s">
        <v>72</v>
      </c>
      <c r="C551" s="140"/>
      <c r="D551" s="95"/>
      <c r="E551" s="70"/>
      <c r="F551" s="70"/>
      <c r="G551" s="103"/>
      <c r="H551" s="103">
        <f>ROUND(SUM(H549:H550),2)</f>
        <v>20880</v>
      </c>
      <c r="I551" s="141"/>
      <c r="J551" s="156"/>
      <c r="K551" s="159">
        <f>ROUND(SUM(K549:K550),2)</f>
        <v>17400</v>
      </c>
      <c r="L551" s="142"/>
      <c r="M551" s="162"/>
      <c r="N551" s="143"/>
      <c r="O551" s="144"/>
      <c r="P551" s="165"/>
      <c r="Q551" s="134"/>
      <c r="R551" s="135" t="s">
        <v>44</v>
      </c>
      <c r="S551" s="135" t="s">
        <v>44</v>
      </c>
      <c r="T551" s="135" t="s">
        <v>44</v>
      </c>
      <c r="U551" s="135" t="s">
        <v>44</v>
      </c>
      <c r="V551" s="136"/>
      <c r="W551" s="136"/>
      <c r="X551" s="137" t="s">
        <v>44</v>
      </c>
    </row>
    <row r="552" spans="1:24" s="4" customFormat="1" ht="18" customHeight="1" x14ac:dyDescent="0.15">
      <c r="A552" s="145" t="s">
        <v>73</v>
      </c>
      <c r="B552" s="146"/>
      <c r="C552" s="147"/>
      <c r="D552" s="148"/>
      <c r="E552" s="148" t="s">
        <v>312</v>
      </c>
      <c r="F552" s="148">
        <v>1</v>
      </c>
      <c r="G552" s="154">
        <f>ROUND(H551,2)</f>
        <v>20880</v>
      </c>
      <c r="H552" s="154">
        <f>ROUND(F552*G552,2)</f>
        <v>20880</v>
      </c>
      <c r="I552" s="149"/>
      <c r="J552" s="157"/>
      <c r="K552" s="160">
        <f>ROUND(K551*F552,2)</f>
        <v>17400</v>
      </c>
      <c r="L552" s="150"/>
      <c r="M552" s="163"/>
      <c r="N552" s="151"/>
      <c r="O552" s="152"/>
      <c r="P552" s="166"/>
      <c r="Q552" s="134"/>
      <c r="R552" s="135" t="s">
        <v>44</v>
      </c>
      <c r="S552" s="135" t="s">
        <v>44</v>
      </c>
      <c r="T552" s="135" t="s">
        <v>44</v>
      </c>
      <c r="U552" s="135" t="s">
        <v>44</v>
      </c>
      <c r="V552" s="136"/>
      <c r="W552" s="136"/>
      <c r="X552" s="137" t="s">
        <v>44</v>
      </c>
    </row>
    <row r="553" spans="1:24" s="122" customFormat="1" ht="18" customHeight="1" x14ac:dyDescent="0.15">
      <c r="A553" s="96"/>
      <c r="B553" s="120" t="s">
        <v>44</v>
      </c>
      <c r="C553" s="120" t="s">
        <v>44</v>
      </c>
      <c r="D553" s="120" t="s">
        <v>44</v>
      </c>
      <c r="Q553" s="5"/>
      <c r="R553" s="5"/>
      <c r="S553" s="5"/>
      <c r="T553" s="5"/>
      <c r="U553" s="5"/>
      <c r="X553" s="120" t="s">
        <v>44</v>
      </c>
    </row>
    <row r="554" spans="1:24" s="122" customFormat="1" ht="18" customHeight="1" x14ac:dyDescent="0.15">
      <c r="A554" s="96"/>
      <c r="B554" s="120" t="s">
        <v>44</v>
      </c>
      <c r="C554" s="120" t="s">
        <v>44</v>
      </c>
      <c r="D554" s="120" t="s">
        <v>44</v>
      </c>
      <c r="Q554" s="5"/>
      <c r="R554" s="5"/>
      <c r="S554" s="5"/>
      <c r="T554" s="5"/>
      <c r="U554" s="5"/>
      <c r="X554" s="120" t="s">
        <v>44</v>
      </c>
    </row>
    <row r="555" spans="1:24" s="4" customFormat="1" ht="18" customHeight="1" x14ac:dyDescent="0.15">
      <c r="A555" s="98" t="str">
        <f>CONCATENATE("报价人：",项目信息!$B$8)</f>
        <v>报价人：wzr</v>
      </c>
      <c r="B555" s="98"/>
      <c r="C555" s="122"/>
      <c r="D555" s="122"/>
      <c r="E555" s="122"/>
      <c r="F555" s="122"/>
      <c r="G555" s="122"/>
      <c r="H555" s="153" t="str">
        <f>项目信息!$B$9</f>
        <v>2023.12.06</v>
      </c>
      <c r="Q555" s="5"/>
      <c r="R555" s="5"/>
      <c r="S555" s="5"/>
      <c r="T555" s="5"/>
      <c r="U555" s="5"/>
      <c r="X555" s="129" t="s">
        <v>44</v>
      </c>
    </row>
    <row r="556" spans="1:24" ht="18" customHeight="1" x14ac:dyDescent="0.15">
      <c r="A556" s="195" t="str">
        <f>T(项目信息!$B$22)</f>
        <v>利驰软件（苏州）有限公司</v>
      </c>
      <c r="B556" s="195"/>
      <c r="C556" s="195"/>
      <c r="D556" s="195"/>
      <c r="E556" s="195"/>
      <c r="F556" s="195"/>
      <c r="G556" s="195"/>
      <c r="H556" s="195"/>
      <c r="I556" s="195"/>
      <c r="Q556" s="1"/>
      <c r="R556" s="1"/>
      <c r="S556" s="1"/>
      <c r="T556" s="1"/>
      <c r="U556" s="1"/>
    </row>
    <row r="557" spans="1:24" ht="18" customHeight="1" x14ac:dyDescent="0.15">
      <c r="A557" s="196" t="str">
        <f>T(项目信息!$B$23)</f>
        <v/>
      </c>
      <c r="B557" s="196"/>
      <c r="C557" s="196"/>
      <c r="D557" s="196"/>
      <c r="E557" s="196"/>
      <c r="F557" s="196"/>
      <c r="G557" s="196"/>
      <c r="H557" s="196"/>
      <c r="I557" s="196"/>
      <c r="Q557" s="1"/>
      <c r="R557" s="1"/>
      <c r="S557" s="1"/>
      <c r="T557" s="1"/>
      <c r="U557" s="1"/>
    </row>
    <row r="558" spans="1:24" ht="18" customHeight="1" x14ac:dyDescent="0.15">
      <c r="A558" s="197" t="s">
        <v>46</v>
      </c>
      <c r="B558" s="197"/>
      <c r="C558" s="197"/>
      <c r="D558" s="197"/>
      <c r="E558" s="197"/>
      <c r="F558" s="197"/>
      <c r="G558" s="197"/>
      <c r="H558" s="197"/>
      <c r="I558" s="197"/>
      <c r="Q558" s="1"/>
      <c r="R558" s="1"/>
      <c r="S558" s="1"/>
      <c r="T558" s="1"/>
      <c r="U558" s="1"/>
    </row>
    <row r="559" spans="1:24" s="122" customFormat="1" ht="18" customHeight="1" x14ac:dyDescent="0.15">
      <c r="A559" s="114" t="s">
        <v>47</v>
      </c>
      <c r="B559" s="115" t="s">
        <v>329</v>
      </c>
      <c r="C559" s="116" t="s">
        <v>48</v>
      </c>
      <c r="D559" s="198" t="s">
        <v>329</v>
      </c>
      <c r="E559" s="198"/>
      <c r="F559" s="117" t="s">
        <v>49</v>
      </c>
      <c r="G559" s="198" t="s">
        <v>328</v>
      </c>
      <c r="H559" s="198"/>
      <c r="I559" s="118" t="s">
        <v>44</v>
      </c>
      <c r="J559" s="119" t="s">
        <v>50</v>
      </c>
      <c r="K559" s="120" t="s">
        <v>44</v>
      </c>
      <c r="L559" s="119" t="s">
        <v>51</v>
      </c>
      <c r="M559" s="120" t="s">
        <v>44</v>
      </c>
      <c r="N559" s="121" t="s">
        <v>44</v>
      </c>
      <c r="Q559" s="5"/>
      <c r="R559" s="5"/>
      <c r="S559" s="5"/>
      <c r="T559" s="5"/>
      <c r="U559" s="5"/>
    </row>
    <row r="560" spans="1:24" s="4" customFormat="1" ht="20.100000000000001" customHeight="1" x14ac:dyDescent="0.15">
      <c r="A560" s="7" t="s">
        <v>30</v>
      </c>
      <c r="B560" s="8" t="s">
        <v>52</v>
      </c>
      <c r="C560" s="8" t="s">
        <v>53</v>
      </c>
      <c r="D560" s="123" t="s">
        <v>43</v>
      </c>
      <c r="E560" s="46" t="s">
        <v>54</v>
      </c>
      <c r="F560" s="46" t="s">
        <v>55</v>
      </c>
      <c r="G560" s="47" t="s">
        <v>56</v>
      </c>
      <c r="H560" s="9" t="s">
        <v>33</v>
      </c>
      <c r="I560" s="124" t="s">
        <v>57</v>
      </c>
      <c r="J560" s="125" t="s">
        <v>58</v>
      </c>
      <c r="K560" s="125" t="s">
        <v>59</v>
      </c>
      <c r="L560" s="126" t="s">
        <v>60</v>
      </c>
      <c r="M560" s="125" t="s">
        <v>61</v>
      </c>
      <c r="N560" s="126" t="s">
        <v>62</v>
      </c>
      <c r="O560" s="127" t="s">
        <v>63</v>
      </c>
      <c r="P560" s="125" t="s">
        <v>64</v>
      </c>
      <c r="Q560" s="128" t="s">
        <v>65</v>
      </c>
      <c r="R560" s="128" t="s">
        <v>66</v>
      </c>
      <c r="S560" s="128" t="s">
        <v>67</v>
      </c>
      <c r="T560" s="128" t="s">
        <v>68</v>
      </c>
      <c r="U560" s="128" t="s">
        <v>69</v>
      </c>
      <c r="V560" s="128" t="s">
        <v>70</v>
      </c>
      <c r="W560" s="128" t="s">
        <v>71</v>
      </c>
      <c r="X560" s="129" t="s">
        <v>44</v>
      </c>
    </row>
    <row r="561" spans="1:24" s="4" customFormat="1" ht="18" customHeight="1" x14ac:dyDescent="0.15">
      <c r="A561" s="50">
        <f t="shared" ref="A561:A583" si="103">ROW()-ROW(A$560)</f>
        <v>1</v>
      </c>
      <c r="B561" s="51" t="s">
        <v>211</v>
      </c>
      <c r="C561" s="51" t="s">
        <v>212</v>
      </c>
      <c r="D561" s="51" t="s">
        <v>156</v>
      </c>
      <c r="E561" s="52" t="s">
        <v>151</v>
      </c>
      <c r="F561" s="52">
        <v>1</v>
      </c>
      <c r="G561" s="101">
        <f t="shared" ref="G561:G580" si="104">IF(AND(B561="",C561=""),"",ROUND(M561*L561*N561,2))</f>
        <v>880.99</v>
      </c>
      <c r="H561" s="101">
        <f t="shared" ref="H561:H580" si="105">IF(AND(B561="",C561=""),"",ROUND(F561*G561,2))</f>
        <v>880.99</v>
      </c>
      <c r="I561" s="130" t="s">
        <v>213</v>
      </c>
      <c r="J561" s="155">
        <f t="shared" ref="J561:J580" si="106">IF(AND(B561="",C561=""),"",ROUND(M561*N561,2))</f>
        <v>880.99</v>
      </c>
      <c r="K561" s="158">
        <f t="shared" ref="K561:K580" si="107">IF(AND(B561="",C561=""),"",ROUND(J561*F561,2))</f>
        <v>880.99</v>
      </c>
      <c r="L561" s="131">
        <v>1</v>
      </c>
      <c r="M561" s="161">
        <v>880.99</v>
      </c>
      <c r="N561" s="132">
        <v>1</v>
      </c>
      <c r="O561" s="133">
        <f>IF(AND(B561="",C561=""),"",IF(J561&gt;=20000,0.05,IF(J561&gt;=10000,0.1,IF(J561&gt;=5000,0.2,IF(J561&gt;=1000,0.3,IF(J561&gt;=0,0.4,{0}))))))</f>
        <v>0.4</v>
      </c>
      <c r="P561" s="164">
        <f t="shared" ref="P561:P580" si="108">IF(AND(B561="",C561=""),"",ROUND(H561*O561,2))</f>
        <v>352.4</v>
      </c>
      <c r="Q561" s="134" t="s">
        <v>152</v>
      </c>
      <c r="R561" s="135" t="s">
        <v>44</v>
      </c>
      <c r="S561" s="135" t="s">
        <v>153</v>
      </c>
      <c r="T561" s="135" t="s">
        <v>147</v>
      </c>
      <c r="U561" s="135" t="s">
        <v>44</v>
      </c>
      <c r="V561" s="136"/>
      <c r="W561" s="136"/>
      <c r="X561" s="137" t="s">
        <v>44</v>
      </c>
    </row>
    <row r="562" spans="1:24" s="4" customFormat="1" ht="18" customHeight="1" x14ac:dyDescent="0.15">
      <c r="A562" s="32">
        <f t="shared" si="103"/>
        <v>2</v>
      </c>
      <c r="B562" s="69" t="s">
        <v>211</v>
      </c>
      <c r="C562" s="60" t="s">
        <v>214</v>
      </c>
      <c r="D562" s="69" t="s">
        <v>156</v>
      </c>
      <c r="E562" s="70" t="s">
        <v>151</v>
      </c>
      <c r="F562" s="61">
        <v>6</v>
      </c>
      <c r="G562" s="103">
        <f t="shared" si="104"/>
        <v>364</v>
      </c>
      <c r="H562" s="102">
        <f t="shared" si="105"/>
        <v>2184</v>
      </c>
      <c r="I562" s="62" t="s">
        <v>213</v>
      </c>
      <c r="J562" s="156">
        <f t="shared" si="106"/>
        <v>364</v>
      </c>
      <c r="K562" s="159">
        <f t="shared" si="107"/>
        <v>2184</v>
      </c>
      <c r="L562" s="131">
        <v>1</v>
      </c>
      <c r="M562" s="162">
        <v>364</v>
      </c>
      <c r="N562" s="132">
        <v>1</v>
      </c>
      <c r="O562" s="133">
        <f>IF(AND(B562="",C562=""),"",IF(J562&gt;=20000,0.05,IF(J562&gt;=10000,0.1,IF(J562&gt;=5000,0.2,IF(J562&gt;=1000,0.3,IF(J562&gt;=0,0.4,{0}))))))</f>
        <v>0.4</v>
      </c>
      <c r="P562" s="165">
        <f t="shared" si="108"/>
        <v>873.6</v>
      </c>
      <c r="Q562" s="134" t="s">
        <v>152</v>
      </c>
      <c r="R562" s="135" t="s">
        <v>44</v>
      </c>
      <c r="S562" s="135" t="s">
        <v>153</v>
      </c>
      <c r="T562" s="135" t="s">
        <v>147</v>
      </c>
      <c r="U562" s="135" t="s">
        <v>44</v>
      </c>
      <c r="V562" s="136"/>
      <c r="W562" s="136"/>
      <c r="X562" s="137" t="s">
        <v>44</v>
      </c>
    </row>
    <row r="563" spans="1:24" s="4" customFormat="1" ht="18" customHeight="1" x14ac:dyDescent="0.15">
      <c r="A563" s="32">
        <f t="shared" si="103"/>
        <v>3</v>
      </c>
      <c r="B563" s="69" t="s">
        <v>158</v>
      </c>
      <c r="C563" s="60" t="s">
        <v>216</v>
      </c>
      <c r="D563" s="69" t="s">
        <v>217</v>
      </c>
      <c r="E563" s="70" t="s">
        <v>151</v>
      </c>
      <c r="F563" s="61">
        <v>21</v>
      </c>
      <c r="G563" s="102">
        <f t="shared" si="104"/>
        <v>40</v>
      </c>
      <c r="H563" s="102">
        <f t="shared" si="105"/>
        <v>840</v>
      </c>
      <c r="I563" s="62" t="s">
        <v>213</v>
      </c>
      <c r="J563" s="156">
        <f t="shared" si="106"/>
        <v>40</v>
      </c>
      <c r="K563" s="159">
        <f t="shared" si="107"/>
        <v>840</v>
      </c>
      <c r="L563" s="131">
        <v>1</v>
      </c>
      <c r="M563" s="162">
        <v>40</v>
      </c>
      <c r="N563" s="132">
        <v>1</v>
      </c>
      <c r="O563" s="133">
        <f>IF(AND(B563="",C563=""),"",IF(J563&gt;=20000,0.05,IF(J563&gt;=10000,0.1,IF(J563&gt;=5000,0.2,IF(J563&gt;=1000,0.3,IF(J563&gt;=0,0.4,{0}))))))</f>
        <v>0.4</v>
      </c>
      <c r="P563" s="165">
        <f t="shared" si="108"/>
        <v>336</v>
      </c>
      <c r="Q563" s="134" t="s">
        <v>152</v>
      </c>
      <c r="R563" s="135" t="s">
        <v>44</v>
      </c>
      <c r="S563" s="135" t="s">
        <v>218</v>
      </c>
      <c r="T563" s="135" t="s">
        <v>147</v>
      </c>
      <c r="U563" s="135" t="s">
        <v>44</v>
      </c>
      <c r="V563" s="136"/>
      <c r="W563" s="136"/>
      <c r="X563" s="137" t="s">
        <v>44</v>
      </c>
    </row>
    <row r="564" spans="1:24" s="4" customFormat="1" ht="18" customHeight="1" x14ac:dyDescent="0.15">
      <c r="A564" s="32">
        <f t="shared" si="103"/>
        <v>4</v>
      </c>
      <c r="B564" s="60" t="s">
        <v>161</v>
      </c>
      <c r="C564" s="60" t="s">
        <v>219</v>
      </c>
      <c r="D564" s="60" t="s">
        <v>163</v>
      </c>
      <c r="E564" s="61" t="s">
        <v>151</v>
      </c>
      <c r="F564" s="61">
        <v>7</v>
      </c>
      <c r="G564" s="102">
        <f t="shared" si="104"/>
        <v>93.6</v>
      </c>
      <c r="H564" s="102">
        <f t="shared" si="105"/>
        <v>655.20000000000005</v>
      </c>
      <c r="I564" s="62" t="s">
        <v>213</v>
      </c>
      <c r="J564" s="156">
        <f t="shared" si="106"/>
        <v>93.6</v>
      </c>
      <c r="K564" s="159">
        <f t="shared" si="107"/>
        <v>655.20000000000005</v>
      </c>
      <c r="L564" s="131">
        <v>1</v>
      </c>
      <c r="M564" s="162">
        <v>93.6</v>
      </c>
      <c r="N564" s="132">
        <v>1</v>
      </c>
      <c r="O564" s="133">
        <f>IF(AND(B564="",C564=""),"",IF(J564&gt;=20000,0.05,IF(J564&gt;=10000,0.1,IF(J564&gt;=5000,0.2,IF(J564&gt;=1000,0.3,IF(J564&gt;=0,0.4,{0}))))))</f>
        <v>0.4</v>
      </c>
      <c r="P564" s="165">
        <f t="shared" si="108"/>
        <v>262.08</v>
      </c>
      <c r="Q564" s="134" t="s">
        <v>152</v>
      </c>
      <c r="R564" s="135" t="s">
        <v>44</v>
      </c>
      <c r="S564" s="135" t="s">
        <v>220</v>
      </c>
      <c r="T564" s="135" t="s">
        <v>147</v>
      </c>
      <c r="U564" s="135" t="s">
        <v>44</v>
      </c>
      <c r="V564" s="136"/>
      <c r="W564" s="136"/>
      <c r="X564" s="137" t="s">
        <v>44</v>
      </c>
    </row>
    <row r="565" spans="1:24" s="4" customFormat="1" ht="18" customHeight="1" x14ac:dyDescent="0.15">
      <c r="A565" s="32">
        <f t="shared" si="103"/>
        <v>5</v>
      </c>
      <c r="B565" s="69" t="s">
        <v>165</v>
      </c>
      <c r="C565" s="69" t="s">
        <v>166</v>
      </c>
      <c r="D565" s="69" t="s">
        <v>195</v>
      </c>
      <c r="E565" s="70" t="s">
        <v>151</v>
      </c>
      <c r="F565" s="70">
        <v>7</v>
      </c>
      <c r="G565" s="103">
        <f t="shared" si="104"/>
        <v>5.2</v>
      </c>
      <c r="H565" s="102">
        <f t="shared" si="105"/>
        <v>36.4</v>
      </c>
      <c r="I565" s="62" t="s">
        <v>213</v>
      </c>
      <c r="J565" s="156">
        <f t="shared" si="106"/>
        <v>5.2</v>
      </c>
      <c r="K565" s="159">
        <f t="shared" si="107"/>
        <v>36.4</v>
      </c>
      <c r="L565" s="131">
        <v>1</v>
      </c>
      <c r="M565" s="162">
        <v>5.2</v>
      </c>
      <c r="N565" s="132">
        <v>1</v>
      </c>
      <c r="O565" s="133">
        <f>IF(AND(B565="",C565=""),"",IF(J565&gt;=20000,0.05,IF(J565&gt;=10000,0.1,IF(J565&gt;=5000,0.2,IF(J565&gt;=1000,0.3,IF(J565&gt;=0,0.4,{0}))))))</f>
        <v>0.4</v>
      </c>
      <c r="P565" s="165">
        <f t="shared" si="108"/>
        <v>14.56</v>
      </c>
      <c r="Q565" s="134" t="s">
        <v>152</v>
      </c>
      <c r="R565" s="135" t="s">
        <v>44</v>
      </c>
      <c r="S565" s="135" t="s">
        <v>153</v>
      </c>
      <c r="T565" s="135" t="s">
        <v>147</v>
      </c>
      <c r="U565" s="135" t="s">
        <v>44</v>
      </c>
      <c r="V565" s="136"/>
      <c r="W565" s="136"/>
      <c r="X565" s="137" t="s">
        <v>44</v>
      </c>
    </row>
    <row r="566" spans="1:24" s="4" customFormat="1" ht="18" customHeight="1" x14ac:dyDescent="0.15">
      <c r="A566" s="32">
        <f t="shared" si="103"/>
        <v>6</v>
      </c>
      <c r="B566" s="69" t="s">
        <v>172</v>
      </c>
      <c r="C566" s="69" t="s">
        <v>173</v>
      </c>
      <c r="D566" s="69" t="s">
        <v>221</v>
      </c>
      <c r="E566" s="70" t="s">
        <v>222</v>
      </c>
      <c r="F566" s="70">
        <v>2.4</v>
      </c>
      <c r="G566" s="103">
        <f t="shared" si="104"/>
        <v>676.12</v>
      </c>
      <c r="H566" s="102">
        <f t="shared" si="105"/>
        <v>1622.69</v>
      </c>
      <c r="I566" s="62" t="s">
        <v>44</v>
      </c>
      <c r="J566" s="156">
        <f t="shared" si="106"/>
        <v>676.12</v>
      </c>
      <c r="K566" s="159">
        <f t="shared" si="107"/>
        <v>1622.69</v>
      </c>
      <c r="L566" s="131">
        <v>1</v>
      </c>
      <c r="M566" s="162">
        <v>676.12</v>
      </c>
      <c r="N566" s="132">
        <v>1</v>
      </c>
      <c r="O566" s="133">
        <f>IF(AND(B566="",C566=""),"",IF(J566&gt;=20000,0.05,IF(J566&gt;=10000,0.1,IF(J566&gt;=5000,0.2,IF(J566&gt;=1000,0.3,IF(J566&gt;=0,0.4,{0}))))))</f>
        <v>0.4</v>
      </c>
      <c r="P566" s="165">
        <f t="shared" si="108"/>
        <v>649.08000000000004</v>
      </c>
      <c r="Q566" s="134" t="s">
        <v>175</v>
      </c>
      <c r="R566" s="135" t="s">
        <v>44</v>
      </c>
      <c r="S566" s="135" t="s">
        <v>153</v>
      </c>
      <c r="T566" s="135" t="s">
        <v>147</v>
      </c>
      <c r="U566" s="135" t="s">
        <v>44</v>
      </c>
      <c r="V566" s="136"/>
      <c r="W566" s="136"/>
      <c r="X566" s="137" t="s">
        <v>44</v>
      </c>
    </row>
    <row r="567" spans="1:24" s="4" customFormat="1" ht="18" customHeight="1" x14ac:dyDescent="0.15">
      <c r="A567" s="32">
        <f t="shared" si="103"/>
        <v>7</v>
      </c>
      <c r="B567" s="69" t="s">
        <v>223</v>
      </c>
      <c r="C567" s="69" t="s">
        <v>184</v>
      </c>
      <c r="D567" s="69" t="s">
        <v>221</v>
      </c>
      <c r="E567" s="70" t="s">
        <v>222</v>
      </c>
      <c r="F567" s="70">
        <v>6</v>
      </c>
      <c r="G567" s="103">
        <f t="shared" si="104"/>
        <v>346.17</v>
      </c>
      <c r="H567" s="103">
        <f t="shared" si="105"/>
        <v>2077.02</v>
      </c>
      <c r="I567" s="138" t="s">
        <v>44</v>
      </c>
      <c r="J567" s="156">
        <f t="shared" si="106"/>
        <v>346.17</v>
      </c>
      <c r="K567" s="159">
        <f t="shared" si="107"/>
        <v>2077.02</v>
      </c>
      <c r="L567" s="131">
        <v>1</v>
      </c>
      <c r="M567" s="162">
        <v>346.17</v>
      </c>
      <c r="N567" s="132">
        <v>1</v>
      </c>
      <c r="O567" s="133">
        <f>IF(AND(B567="",C567=""),"",IF(J567&gt;=20000,0.05,IF(J567&gt;=10000,0.1,IF(J567&gt;=5000,0.2,IF(J567&gt;=1000,0.3,IF(J567&gt;=0,0.4,{0}))))))</f>
        <v>0.4</v>
      </c>
      <c r="P567" s="165">
        <f t="shared" si="108"/>
        <v>830.81</v>
      </c>
      <c r="Q567" s="134" t="s">
        <v>175</v>
      </c>
      <c r="R567" s="135" t="s">
        <v>44</v>
      </c>
      <c r="S567" s="135" t="s">
        <v>153</v>
      </c>
      <c r="T567" s="135" t="s">
        <v>147</v>
      </c>
      <c r="U567" s="135" t="s">
        <v>44</v>
      </c>
      <c r="V567" s="136"/>
      <c r="W567" s="136"/>
      <c r="X567" s="137" t="s">
        <v>44</v>
      </c>
    </row>
    <row r="568" spans="1:24" s="4" customFormat="1" ht="18" customHeight="1" x14ac:dyDescent="0.15">
      <c r="A568" s="32">
        <f t="shared" si="103"/>
        <v>8</v>
      </c>
      <c r="B568" s="69" t="s">
        <v>181</v>
      </c>
      <c r="C568" s="69" t="s">
        <v>182</v>
      </c>
      <c r="D568" s="69" t="s">
        <v>221</v>
      </c>
      <c r="E568" s="70" t="s">
        <v>222</v>
      </c>
      <c r="F568" s="70">
        <v>3.6</v>
      </c>
      <c r="G568" s="103">
        <f t="shared" si="104"/>
        <v>40.57</v>
      </c>
      <c r="H568" s="103">
        <f t="shared" si="105"/>
        <v>146.05000000000001</v>
      </c>
      <c r="I568" s="138" t="s">
        <v>44</v>
      </c>
      <c r="J568" s="156">
        <f t="shared" si="106"/>
        <v>40.57</v>
      </c>
      <c r="K568" s="159">
        <f t="shared" si="107"/>
        <v>146.05000000000001</v>
      </c>
      <c r="L568" s="131">
        <v>1</v>
      </c>
      <c r="M568" s="162">
        <v>40.57</v>
      </c>
      <c r="N568" s="132">
        <v>1</v>
      </c>
      <c r="O568" s="133">
        <f>IF(AND(B568="",C568=""),"",IF(J568&gt;=20000,0.05,IF(J568&gt;=10000,0.1,IF(J568&gt;=5000,0.2,IF(J568&gt;=1000,0.3,IF(J568&gt;=0,0.4,{0}))))))</f>
        <v>0.4</v>
      </c>
      <c r="P568" s="165">
        <f t="shared" si="108"/>
        <v>58.42</v>
      </c>
      <c r="Q568" s="134" t="s">
        <v>175</v>
      </c>
      <c r="R568" s="135" t="s">
        <v>44</v>
      </c>
      <c r="S568" s="135" t="s">
        <v>153</v>
      </c>
      <c r="T568" s="135" t="s">
        <v>147</v>
      </c>
      <c r="U568" s="135" t="s">
        <v>44</v>
      </c>
      <c r="V568" s="136"/>
      <c r="W568" s="136"/>
      <c r="X568" s="137" t="s">
        <v>44</v>
      </c>
    </row>
    <row r="569" spans="1:24" s="4" customFormat="1" ht="18" customHeight="1" x14ac:dyDescent="0.15">
      <c r="A569" s="32">
        <f t="shared" si="103"/>
        <v>9</v>
      </c>
      <c r="B569" s="69" t="s">
        <v>179</v>
      </c>
      <c r="C569" s="60" t="s">
        <v>180</v>
      </c>
      <c r="D569" s="69" t="s">
        <v>221</v>
      </c>
      <c r="E569" s="70" t="s">
        <v>222</v>
      </c>
      <c r="F569" s="70">
        <v>1.8</v>
      </c>
      <c r="G569" s="103">
        <f t="shared" si="104"/>
        <v>81.13</v>
      </c>
      <c r="H569" s="103">
        <f t="shared" si="105"/>
        <v>146.03</v>
      </c>
      <c r="I569" s="138" t="s">
        <v>44</v>
      </c>
      <c r="J569" s="156">
        <f t="shared" si="106"/>
        <v>81.13</v>
      </c>
      <c r="K569" s="159">
        <f t="shared" si="107"/>
        <v>146.03</v>
      </c>
      <c r="L569" s="131">
        <v>1</v>
      </c>
      <c r="M569" s="162">
        <v>81.13</v>
      </c>
      <c r="N569" s="132">
        <v>1</v>
      </c>
      <c r="O569" s="133">
        <f>IF(AND(B569="",C569=""),"",IF(J569&gt;=20000,0.05,IF(J569&gt;=10000,0.1,IF(J569&gt;=5000,0.2,IF(J569&gt;=1000,0.3,IF(J569&gt;=0,0.4,{0}))))))</f>
        <v>0.4</v>
      </c>
      <c r="P569" s="165">
        <f t="shared" si="108"/>
        <v>58.41</v>
      </c>
      <c r="Q569" s="134" t="s">
        <v>175</v>
      </c>
      <c r="R569" s="135" t="s">
        <v>44</v>
      </c>
      <c r="S569" s="135" t="s">
        <v>153</v>
      </c>
      <c r="T569" s="135" t="s">
        <v>147</v>
      </c>
      <c r="U569" s="135" t="s">
        <v>44</v>
      </c>
      <c r="V569" s="136"/>
      <c r="W569" s="136"/>
      <c r="X569" s="137" t="s">
        <v>44</v>
      </c>
    </row>
    <row r="570" spans="1:24" s="4" customFormat="1" ht="18" customHeight="1" x14ac:dyDescent="0.15">
      <c r="A570" s="32">
        <f t="shared" si="103"/>
        <v>10</v>
      </c>
      <c r="B570" s="69" t="s">
        <v>183</v>
      </c>
      <c r="C570" s="69" t="s">
        <v>184</v>
      </c>
      <c r="D570" s="69" t="s">
        <v>221</v>
      </c>
      <c r="E570" s="70" t="s">
        <v>222</v>
      </c>
      <c r="F570" s="70">
        <v>2</v>
      </c>
      <c r="G570" s="103">
        <f t="shared" si="104"/>
        <v>346.17</v>
      </c>
      <c r="H570" s="103">
        <f t="shared" si="105"/>
        <v>692.34</v>
      </c>
      <c r="I570" s="138" t="s">
        <v>44</v>
      </c>
      <c r="J570" s="156">
        <f t="shared" si="106"/>
        <v>346.17</v>
      </c>
      <c r="K570" s="159">
        <f t="shared" si="107"/>
        <v>692.34</v>
      </c>
      <c r="L570" s="131">
        <v>1</v>
      </c>
      <c r="M570" s="162">
        <v>346.17</v>
      </c>
      <c r="N570" s="132">
        <v>1</v>
      </c>
      <c r="O570" s="133">
        <f>IF(AND(B570="",C570=""),"",IF(J570&gt;=20000,0.05,IF(J570&gt;=10000,0.1,IF(J570&gt;=5000,0.2,IF(J570&gt;=1000,0.3,IF(J570&gt;=0,0.4,{0}))))))</f>
        <v>0.4</v>
      </c>
      <c r="P570" s="165">
        <f t="shared" si="108"/>
        <v>276.94</v>
      </c>
      <c r="Q570" s="134" t="s">
        <v>175</v>
      </c>
      <c r="R570" s="135" t="s">
        <v>44</v>
      </c>
      <c r="S570" s="135" t="s">
        <v>153</v>
      </c>
      <c r="T570" s="135" t="s">
        <v>147</v>
      </c>
      <c r="U570" s="135" t="s">
        <v>44</v>
      </c>
      <c r="V570" s="136"/>
      <c r="W570" s="136"/>
      <c r="X570" s="137" t="s">
        <v>44</v>
      </c>
    </row>
    <row r="571" spans="1:24" s="4" customFormat="1" ht="18" customHeight="1" x14ac:dyDescent="0.15">
      <c r="A571" s="32">
        <f t="shared" si="103"/>
        <v>11</v>
      </c>
      <c r="B571" s="69" t="s">
        <v>226</v>
      </c>
      <c r="C571" s="69" t="s">
        <v>227</v>
      </c>
      <c r="D571" s="69" t="s">
        <v>228</v>
      </c>
      <c r="E571" s="70" t="s">
        <v>45</v>
      </c>
      <c r="F571" s="70">
        <v>1</v>
      </c>
      <c r="G571" s="103">
        <f t="shared" si="104"/>
        <v>8119.28</v>
      </c>
      <c r="H571" s="103">
        <f t="shared" si="105"/>
        <v>8119.28</v>
      </c>
      <c r="I571" s="138" t="s">
        <v>44</v>
      </c>
      <c r="J571" s="156">
        <f t="shared" si="106"/>
        <v>8119.28</v>
      </c>
      <c r="K571" s="159">
        <f t="shared" si="107"/>
        <v>8119.28</v>
      </c>
      <c r="L571" s="131">
        <v>1</v>
      </c>
      <c r="M571" s="162">
        <v>8119.28</v>
      </c>
      <c r="N571" s="132">
        <v>1</v>
      </c>
      <c r="O571" s="133">
        <f>IF(AND(B571="",C571=""),"",IF(J571&gt;=20000,0.05,IF(J571&gt;=10000,0.1,IF(J571&gt;=5000,0.2,IF(J571&gt;=1000,0.3,IF(J571&gt;=0,0.4,{0}))))))</f>
        <v>0.2</v>
      </c>
      <c r="P571" s="165">
        <f t="shared" si="108"/>
        <v>1623.86</v>
      </c>
      <c r="Q571" s="134" t="s">
        <v>145</v>
      </c>
      <c r="R571" s="135" t="s">
        <v>44</v>
      </c>
      <c r="S571" s="135" t="s">
        <v>229</v>
      </c>
      <c r="T571" s="135" t="s">
        <v>147</v>
      </c>
      <c r="U571" s="135" t="s">
        <v>44</v>
      </c>
      <c r="V571" s="136"/>
      <c r="W571" s="136"/>
      <c r="X571" s="137" t="s">
        <v>44</v>
      </c>
    </row>
    <row r="572" spans="1:24" s="4" customFormat="1" ht="18" customHeight="1" x14ac:dyDescent="0.15">
      <c r="A572" s="32">
        <f t="shared" si="103"/>
        <v>12</v>
      </c>
      <c r="B572" s="60" t="s">
        <v>44</v>
      </c>
      <c r="C572" s="60" t="s">
        <v>44</v>
      </c>
      <c r="D572" s="60" t="s">
        <v>44</v>
      </c>
      <c r="E572" s="61"/>
      <c r="F572" s="61" t="str">
        <f t="shared" ref="F572:F580" si="109">IF(AND(B572="",C572=""),"",1)</f>
        <v/>
      </c>
      <c r="G572" s="102" t="str">
        <f t="shared" si="104"/>
        <v/>
      </c>
      <c r="H572" s="103" t="str">
        <f t="shared" si="105"/>
        <v/>
      </c>
      <c r="I572" s="138" t="s">
        <v>44</v>
      </c>
      <c r="J572" s="156" t="str">
        <f t="shared" si="106"/>
        <v/>
      </c>
      <c r="K572" s="159" t="str">
        <f t="shared" si="107"/>
        <v/>
      </c>
      <c r="L572" s="131" t="str">
        <f t="shared" ref="L572:L580" si="110">IF(AND(B572="",C572=""),"",1)</f>
        <v/>
      </c>
      <c r="M572" s="162"/>
      <c r="N572" s="132" t="str">
        <f t="shared" ref="N572:N580" si="111">IF(AND(B572="",C572=""),"",1)</f>
        <v/>
      </c>
      <c r="O572" s="133" t="str">
        <f>IF(AND(B572="",C572=""),"",IF(J572&gt;=20000,0.05,IF(J572&gt;=10000,0.1,IF(J572&gt;=5000,0.2,IF(J572&gt;=1000,0.3,IF(J572&gt;=0,0.4,{0}))))))</f>
        <v/>
      </c>
      <c r="P572" s="165" t="str">
        <f t="shared" si="108"/>
        <v/>
      </c>
      <c r="Q572" s="134" t="str">
        <f t="shared" ref="Q572:Q580" si="112">IF(AND(B572="",C572=""),"","元件")</f>
        <v/>
      </c>
      <c r="R572" s="135" t="s">
        <v>44</v>
      </c>
      <c r="S572" s="135" t="s">
        <v>44</v>
      </c>
      <c r="T572" s="135" t="s">
        <v>44</v>
      </c>
      <c r="U572" s="135" t="s">
        <v>44</v>
      </c>
      <c r="V572" s="136"/>
      <c r="W572" s="136"/>
      <c r="X572" s="137" t="s">
        <v>44</v>
      </c>
    </row>
    <row r="573" spans="1:24" s="4" customFormat="1" ht="18" customHeight="1" x14ac:dyDescent="0.15">
      <c r="A573" s="32">
        <f t="shared" si="103"/>
        <v>13</v>
      </c>
      <c r="B573" s="60" t="s">
        <v>44</v>
      </c>
      <c r="C573" s="60" t="s">
        <v>44</v>
      </c>
      <c r="D573" s="60" t="s">
        <v>44</v>
      </c>
      <c r="E573" s="61"/>
      <c r="F573" s="61" t="str">
        <f t="shared" si="109"/>
        <v/>
      </c>
      <c r="G573" s="102" t="str">
        <f t="shared" si="104"/>
        <v/>
      </c>
      <c r="H573" s="103" t="str">
        <f t="shared" si="105"/>
        <v/>
      </c>
      <c r="I573" s="138" t="s">
        <v>44</v>
      </c>
      <c r="J573" s="156" t="str">
        <f t="shared" si="106"/>
        <v/>
      </c>
      <c r="K573" s="159" t="str">
        <f t="shared" si="107"/>
        <v/>
      </c>
      <c r="L573" s="131" t="str">
        <f t="shared" si="110"/>
        <v/>
      </c>
      <c r="M573" s="162"/>
      <c r="N573" s="132" t="str">
        <f t="shared" si="111"/>
        <v/>
      </c>
      <c r="O573" s="133" t="str">
        <f>IF(AND(B573="",C573=""),"",IF(J573&gt;=20000,0.05,IF(J573&gt;=10000,0.1,IF(J573&gt;=5000,0.2,IF(J573&gt;=1000,0.3,IF(J573&gt;=0,0.4,{0}))))))</f>
        <v/>
      </c>
      <c r="P573" s="165" t="str">
        <f t="shared" si="108"/>
        <v/>
      </c>
      <c r="Q573" s="134" t="str">
        <f t="shared" si="112"/>
        <v/>
      </c>
      <c r="R573" s="135" t="s">
        <v>44</v>
      </c>
      <c r="S573" s="135" t="s">
        <v>44</v>
      </c>
      <c r="T573" s="135" t="s">
        <v>44</v>
      </c>
      <c r="U573" s="135" t="s">
        <v>44</v>
      </c>
      <c r="V573" s="136"/>
      <c r="W573" s="136"/>
      <c r="X573" s="137" t="s">
        <v>44</v>
      </c>
    </row>
    <row r="574" spans="1:24" s="4" customFormat="1" ht="18" customHeight="1" x14ac:dyDescent="0.15">
      <c r="A574" s="32">
        <f t="shared" si="103"/>
        <v>14</v>
      </c>
      <c r="B574" s="60" t="s">
        <v>44</v>
      </c>
      <c r="C574" s="60" t="s">
        <v>44</v>
      </c>
      <c r="D574" s="60" t="s">
        <v>44</v>
      </c>
      <c r="E574" s="61"/>
      <c r="F574" s="61" t="str">
        <f t="shared" si="109"/>
        <v/>
      </c>
      <c r="G574" s="102" t="str">
        <f t="shared" si="104"/>
        <v/>
      </c>
      <c r="H574" s="102" t="str">
        <f t="shared" si="105"/>
        <v/>
      </c>
      <c r="I574" s="62" t="s">
        <v>44</v>
      </c>
      <c r="J574" s="156" t="str">
        <f t="shared" si="106"/>
        <v/>
      </c>
      <c r="K574" s="159" t="str">
        <f t="shared" si="107"/>
        <v/>
      </c>
      <c r="L574" s="131" t="str">
        <f t="shared" si="110"/>
        <v/>
      </c>
      <c r="M574" s="162"/>
      <c r="N574" s="132" t="str">
        <f t="shared" si="111"/>
        <v/>
      </c>
      <c r="O574" s="133" t="str">
        <f>IF(AND(B574="",C574=""),"",IF(J574&gt;=20000,0.05,IF(J574&gt;=10000,0.1,IF(J574&gt;=5000,0.2,IF(J574&gt;=1000,0.3,IF(J574&gt;=0,0.4,{0}))))))</f>
        <v/>
      </c>
      <c r="P574" s="165" t="str">
        <f t="shared" si="108"/>
        <v/>
      </c>
      <c r="Q574" s="134" t="str">
        <f t="shared" si="112"/>
        <v/>
      </c>
      <c r="R574" s="135" t="s">
        <v>44</v>
      </c>
      <c r="S574" s="135" t="s">
        <v>44</v>
      </c>
      <c r="T574" s="135" t="s">
        <v>44</v>
      </c>
      <c r="U574" s="135" t="s">
        <v>44</v>
      </c>
      <c r="V574" s="136"/>
      <c r="W574" s="136"/>
      <c r="X574" s="137" t="s">
        <v>44</v>
      </c>
    </row>
    <row r="575" spans="1:24" s="4" customFormat="1" ht="18" customHeight="1" x14ac:dyDescent="0.15">
      <c r="A575" s="32">
        <f t="shared" si="103"/>
        <v>15</v>
      </c>
      <c r="B575" s="60" t="s">
        <v>44</v>
      </c>
      <c r="C575" s="60" t="s">
        <v>44</v>
      </c>
      <c r="D575" s="60" t="s">
        <v>44</v>
      </c>
      <c r="E575" s="61"/>
      <c r="F575" s="61" t="str">
        <f t="shared" si="109"/>
        <v/>
      </c>
      <c r="G575" s="102" t="str">
        <f t="shared" si="104"/>
        <v/>
      </c>
      <c r="H575" s="102" t="str">
        <f t="shared" si="105"/>
        <v/>
      </c>
      <c r="I575" s="62" t="s">
        <v>44</v>
      </c>
      <c r="J575" s="156" t="str">
        <f t="shared" si="106"/>
        <v/>
      </c>
      <c r="K575" s="159" t="str">
        <f t="shared" si="107"/>
        <v/>
      </c>
      <c r="L575" s="131" t="str">
        <f t="shared" si="110"/>
        <v/>
      </c>
      <c r="M575" s="162"/>
      <c r="N575" s="132" t="str">
        <f t="shared" si="111"/>
        <v/>
      </c>
      <c r="O575" s="133" t="str">
        <f>IF(AND(B575="",C575=""),"",IF(J575&gt;=20000,0.05,IF(J575&gt;=10000,0.1,IF(J575&gt;=5000,0.2,IF(J575&gt;=1000,0.3,IF(J575&gt;=0,0.4,{0}))))))</f>
        <v/>
      </c>
      <c r="P575" s="165" t="str">
        <f t="shared" si="108"/>
        <v/>
      </c>
      <c r="Q575" s="134" t="str">
        <f t="shared" si="112"/>
        <v/>
      </c>
      <c r="R575" s="135" t="s">
        <v>44</v>
      </c>
      <c r="S575" s="135" t="s">
        <v>44</v>
      </c>
      <c r="T575" s="135" t="s">
        <v>44</v>
      </c>
      <c r="U575" s="135" t="s">
        <v>44</v>
      </c>
      <c r="V575" s="136"/>
      <c r="W575" s="136"/>
      <c r="X575" s="137" t="s">
        <v>44</v>
      </c>
    </row>
    <row r="576" spans="1:24" s="4" customFormat="1" ht="18" customHeight="1" x14ac:dyDescent="0.15">
      <c r="A576" s="32">
        <f t="shared" si="103"/>
        <v>16</v>
      </c>
      <c r="B576" s="60" t="s">
        <v>44</v>
      </c>
      <c r="C576" s="60" t="s">
        <v>44</v>
      </c>
      <c r="D576" s="60" t="s">
        <v>44</v>
      </c>
      <c r="E576" s="61"/>
      <c r="F576" s="61" t="str">
        <f t="shared" si="109"/>
        <v/>
      </c>
      <c r="G576" s="102" t="str">
        <f t="shared" si="104"/>
        <v/>
      </c>
      <c r="H576" s="102" t="str">
        <f t="shared" si="105"/>
        <v/>
      </c>
      <c r="I576" s="62" t="s">
        <v>44</v>
      </c>
      <c r="J576" s="156" t="str">
        <f t="shared" si="106"/>
        <v/>
      </c>
      <c r="K576" s="159" t="str">
        <f t="shared" si="107"/>
        <v/>
      </c>
      <c r="L576" s="131" t="str">
        <f t="shared" si="110"/>
        <v/>
      </c>
      <c r="M576" s="162"/>
      <c r="N576" s="132" t="str">
        <f t="shared" si="111"/>
        <v/>
      </c>
      <c r="O576" s="133" t="str">
        <f>IF(AND(B576="",C576=""),"",IF(J576&gt;=20000,0.05,IF(J576&gt;=10000,0.1,IF(J576&gt;=5000,0.2,IF(J576&gt;=1000,0.3,IF(J576&gt;=0,0.4,{0}))))))</f>
        <v/>
      </c>
      <c r="P576" s="165" t="str">
        <f t="shared" si="108"/>
        <v/>
      </c>
      <c r="Q576" s="134" t="str">
        <f t="shared" si="112"/>
        <v/>
      </c>
      <c r="R576" s="135" t="s">
        <v>44</v>
      </c>
      <c r="S576" s="135" t="s">
        <v>44</v>
      </c>
      <c r="T576" s="135" t="s">
        <v>44</v>
      </c>
      <c r="U576" s="135" t="s">
        <v>44</v>
      </c>
      <c r="V576" s="136"/>
      <c r="W576" s="136"/>
      <c r="X576" s="137" t="s">
        <v>44</v>
      </c>
    </row>
    <row r="577" spans="1:24" s="4" customFormat="1" ht="18" customHeight="1" x14ac:dyDescent="0.15">
      <c r="A577" s="32">
        <f t="shared" si="103"/>
        <v>17</v>
      </c>
      <c r="B577" s="60" t="s">
        <v>44</v>
      </c>
      <c r="C577" s="60" t="s">
        <v>44</v>
      </c>
      <c r="D577" s="60" t="s">
        <v>44</v>
      </c>
      <c r="E577" s="61"/>
      <c r="F577" s="61" t="str">
        <f t="shared" si="109"/>
        <v/>
      </c>
      <c r="G577" s="102" t="str">
        <f t="shared" si="104"/>
        <v/>
      </c>
      <c r="H577" s="102" t="str">
        <f t="shared" si="105"/>
        <v/>
      </c>
      <c r="I577" s="62" t="s">
        <v>44</v>
      </c>
      <c r="J577" s="156" t="str">
        <f t="shared" si="106"/>
        <v/>
      </c>
      <c r="K577" s="159" t="str">
        <f t="shared" si="107"/>
        <v/>
      </c>
      <c r="L577" s="131" t="str">
        <f t="shared" si="110"/>
        <v/>
      </c>
      <c r="M577" s="162"/>
      <c r="N577" s="132" t="str">
        <f t="shared" si="111"/>
        <v/>
      </c>
      <c r="O577" s="133" t="str">
        <f>IF(AND(B577="",C577=""),"",IF(J577&gt;=20000,0.05,IF(J577&gt;=10000,0.1,IF(J577&gt;=5000,0.2,IF(J577&gt;=1000,0.3,IF(J577&gt;=0,0.4,{0}))))))</f>
        <v/>
      </c>
      <c r="P577" s="165" t="str">
        <f t="shared" si="108"/>
        <v/>
      </c>
      <c r="Q577" s="134" t="str">
        <f t="shared" si="112"/>
        <v/>
      </c>
      <c r="R577" s="135" t="s">
        <v>44</v>
      </c>
      <c r="S577" s="135" t="s">
        <v>44</v>
      </c>
      <c r="T577" s="135" t="s">
        <v>44</v>
      </c>
      <c r="U577" s="135" t="s">
        <v>44</v>
      </c>
      <c r="V577" s="136"/>
      <c r="W577" s="136"/>
      <c r="X577" s="137" t="s">
        <v>44</v>
      </c>
    </row>
    <row r="578" spans="1:24" s="4" customFormat="1" ht="18" customHeight="1" x14ac:dyDescent="0.15">
      <c r="A578" s="32">
        <f t="shared" si="103"/>
        <v>18</v>
      </c>
      <c r="B578" s="60" t="s">
        <v>44</v>
      </c>
      <c r="C578" s="60" t="s">
        <v>44</v>
      </c>
      <c r="D578" s="60" t="s">
        <v>44</v>
      </c>
      <c r="E578" s="61"/>
      <c r="F578" s="61" t="str">
        <f t="shared" si="109"/>
        <v/>
      </c>
      <c r="G578" s="102" t="str">
        <f t="shared" si="104"/>
        <v/>
      </c>
      <c r="H578" s="102" t="str">
        <f t="shared" si="105"/>
        <v/>
      </c>
      <c r="I578" s="62" t="s">
        <v>44</v>
      </c>
      <c r="J578" s="156" t="str">
        <f t="shared" si="106"/>
        <v/>
      </c>
      <c r="K578" s="159" t="str">
        <f t="shared" si="107"/>
        <v/>
      </c>
      <c r="L578" s="131" t="str">
        <f t="shared" si="110"/>
        <v/>
      </c>
      <c r="M578" s="162"/>
      <c r="N578" s="132" t="str">
        <f t="shared" si="111"/>
        <v/>
      </c>
      <c r="O578" s="133" t="str">
        <f>IF(AND(B578="",C578=""),"",IF(J578&gt;=20000,0.05,IF(J578&gt;=10000,0.1,IF(J578&gt;=5000,0.2,IF(J578&gt;=1000,0.3,IF(J578&gt;=0,0.4,{0}))))))</f>
        <v/>
      </c>
      <c r="P578" s="165" t="str">
        <f t="shared" si="108"/>
        <v/>
      </c>
      <c r="Q578" s="134" t="str">
        <f t="shared" si="112"/>
        <v/>
      </c>
      <c r="R578" s="135" t="s">
        <v>44</v>
      </c>
      <c r="S578" s="135" t="s">
        <v>44</v>
      </c>
      <c r="T578" s="135" t="s">
        <v>44</v>
      </c>
      <c r="U578" s="135" t="s">
        <v>44</v>
      </c>
      <c r="V578" s="136"/>
      <c r="W578" s="136"/>
      <c r="X578" s="137" t="s">
        <v>44</v>
      </c>
    </row>
    <row r="579" spans="1:24" s="4" customFormat="1" ht="18" customHeight="1" x14ac:dyDescent="0.15">
      <c r="A579" s="32">
        <f t="shared" si="103"/>
        <v>19</v>
      </c>
      <c r="B579" s="60" t="s">
        <v>44</v>
      </c>
      <c r="C579" s="60" t="s">
        <v>44</v>
      </c>
      <c r="D579" s="60" t="s">
        <v>44</v>
      </c>
      <c r="E579" s="61"/>
      <c r="F579" s="61" t="str">
        <f t="shared" si="109"/>
        <v/>
      </c>
      <c r="G579" s="102" t="str">
        <f t="shared" si="104"/>
        <v/>
      </c>
      <c r="H579" s="102" t="str">
        <f t="shared" si="105"/>
        <v/>
      </c>
      <c r="I579" s="62" t="s">
        <v>44</v>
      </c>
      <c r="J579" s="156" t="str">
        <f t="shared" si="106"/>
        <v/>
      </c>
      <c r="K579" s="159" t="str">
        <f t="shared" si="107"/>
        <v/>
      </c>
      <c r="L579" s="131" t="str">
        <f t="shared" si="110"/>
        <v/>
      </c>
      <c r="M579" s="162"/>
      <c r="N579" s="132" t="str">
        <f t="shared" si="111"/>
        <v/>
      </c>
      <c r="O579" s="133" t="str">
        <f>IF(AND(B579="",C579=""),"",IF(J579&gt;=20000,0.05,IF(J579&gt;=10000,0.1,IF(J579&gt;=5000,0.2,IF(J579&gt;=1000,0.3,IF(J579&gt;=0,0.4,{0}))))))</f>
        <v/>
      </c>
      <c r="P579" s="165" t="str">
        <f t="shared" si="108"/>
        <v/>
      </c>
      <c r="Q579" s="134" t="str">
        <f t="shared" si="112"/>
        <v/>
      </c>
      <c r="R579" s="135" t="s">
        <v>44</v>
      </c>
      <c r="S579" s="135" t="s">
        <v>44</v>
      </c>
      <c r="T579" s="135" t="s">
        <v>44</v>
      </c>
      <c r="U579" s="135" t="s">
        <v>44</v>
      </c>
      <c r="V579" s="136"/>
      <c r="W579" s="136"/>
      <c r="X579" s="137" t="s">
        <v>44</v>
      </c>
    </row>
    <row r="580" spans="1:24" s="4" customFormat="1" ht="18" customHeight="1" x14ac:dyDescent="0.15">
      <c r="A580" s="32">
        <f t="shared" si="103"/>
        <v>20</v>
      </c>
      <c r="B580" s="60" t="s">
        <v>44</v>
      </c>
      <c r="C580" s="60" t="s">
        <v>44</v>
      </c>
      <c r="D580" s="60" t="s">
        <v>44</v>
      </c>
      <c r="E580" s="61"/>
      <c r="F580" s="61" t="str">
        <f t="shared" si="109"/>
        <v/>
      </c>
      <c r="G580" s="102" t="str">
        <f t="shared" si="104"/>
        <v/>
      </c>
      <c r="H580" s="102" t="str">
        <f t="shared" si="105"/>
        <v/>
      </c>
      <c r="I580" s="62" t="s">
        <v>44</v>
      </c>
      <c r="J580" s="156" t="str">
        <f t="shared" si="106"/>
        <v/>
      </c>
      <c r="K580" s="159" t="str">
        <f t="shared" si="107"/>
        <v/>
      </c>
      <c r="L580" s="131" t="str">
        <f t="shared" si="110"/>
        <v/>
      </c>
      <c r="M580" s="162"/>
      <c r="N580" s="132" t="str">
        <f t="shared" si="111"/>
        <v/>
      </c>
      <c r="O580" s="133" t="str">
        <f>IF(AND(B580="",C580=""),"",IF(J580&gt;=20000,0.05,IF(J580&gt;=10000,0.1,IF(J580&gt;=5000,0.2,IF(J580&gt;=1000,0.3,IF(J580&gt;=0,0.4,{0}))))))</f>
        <v/>
      </c>
      <c r="P580" s="165" t="str">
        <f t="shared" si="108"/>
        <v/>
      </c>
      <c r="Q580" s="134" t="str">
        <f t="shared" si="112"/>
        <v/>
      </c>
      <c r="R580" s="135" t="s">
        <v>44</v>
      </c>
      <c r="S580" s="135" t="s">
        <v>44</v>
      </c>
      <c r="T580" s="135" t="s">
        <v>44</v>
      </c>
      <c r="U580" s="135" t="s">
        <v>44</v>
      </c>
      <c r="V580" s="136"/>
      <c r="W580" s="136"/>
      <c r="X580" s="137" t="s">
        <v>44</v>
      </c>
    </row>
    <row r="581" spans="1:24" s="4" customFormat="1" ht="18" customHeight="1" x14ac:dyDescent="0.15">
      <c r="A581" s="32">
        <f t="shared" si="103"/>
        <v>21</v>
      </c>
      <c r="B581" s="139" t="s">
        <v>38</v>
      </c>
      <c r="C581" s="140"/>
      <c r="D581" s="95"/>
      <c r="E581" s="70"/>
      <c r="F581" s="70"/>
      <c r="G581" s="103"/>
      <c r="H581" s="103">
        <f>ROUND(SUM(H560:INDEX(H:H,ROW()-1)),2)</f>
        <v>17400</v>
      </c>
      <c r="I581" s="62" t="s">
        <v>44</v>
      </c>
      <c r="J581" s="156"/>
      <c r="K581" s="159">
        <f>ROUND(SUM(K560:INDEX(K:K,ROW()-1)),2)</f>
        <v>17400</v>
      </c>
      <c r="L581" s="131"/>
      <c r="M581" s="162"/>
      <c r="N581" s="132"/>
      <c r="O581" s="133"/>
      <c r="P581" s="165"/>
      <c r="Q581" s="134"/>
      <c r="R581" s="135" t="s">
        <v>44</v>
      </c>
      <c r="S581" s="135" t="s">
        <v>44</v>
      </c>
      <c r="T581" s="135" t="s">
        <v>44</v>
      </c>
      <c r="U581" s="135" t="s">
        <v>44</v>
      </c>
      <c r="V581" s="136">
        <f>ROUND(SUMPRODUCT(F560:INDEX(F:F,ROW()-1),V560:INDEX(V:V,ROW()-1)),2)</f>
        <v>0</v>
      </c>
      <c r="W581" s="136">
        <f>ROUND(SUMPRODUCT(F560:INDEX(F:F,ROW()-1),W560:INDEX(W:W,ROW()-1)),2)</f>
        <v>0</v>
      </c>
      <c r="X581" s="137" t="s">
        <v>44</v>
      </c>
    </row>
    <row r="582" spans="1:24" s="4" customFormat="1" ht="18" customHeight="1" x14ac:dyDescent="0.15">
      <c r="A582" s="32">
        <f t="shared" si="103"/>
        <v>22</v>
      </c>
      <c r="B582" s="139" t="s">
        <v>74</v>
      </c>
      <c r="C582" s="140"/>
      <c r="D582" s="95"/>
      <c r="E582" s="70"/>
      <c r="F582" s="70"/>
      <c r="G582" s="103"/>
      <c r="H582" s="103">
        <f>ROUND(H581*0.2,2)</f>
        <v>3480</v>
      </c>
      <c r="I582" s="62" t="s">
        <v>44</v>
      </c>
      <c r="J582" s="156"/>
      <c r="K582" s="159"/>
      <c r="L582" s="131"/>
      <c r="M582" s="162"/>
      <c r="N582" s="132"/>
      <c r="O582" s="133"/>
      <c r="P582" s="165"/>
      <c r="Q582" s="134" t="s">
        <v>75</v>
      </c>
      <c r="R582" s="135"/>
      <c r="S582" s="135"/>
      <c r="T582" s="135"/>
      <c r="U582" s="135"/>
      <c r="V582" s="136"/>
      <c r="W582" s="136"/>
      <c r="X582" s="137"/>
    </row>
    <row r="583" spans="1:24" s="4" customFormat="1" ht="18" customHeight="1" x14ac:dyDescent="0.15">
      <c r="A583" s="32">
        <f t="shared" si="103"/>
        <v>23</v>
      </c>
      <c r="B583" s="95" t="s">
        <v>72</v>
      </c>
      <c r="C583" s="140"/>
      <c r="D583" s="95"/>
      <c r="E583" s="70"/>
      <c r="F583" s="70"/>
      <c r="G583" s="103"/>
      <c r="H583" s="103">
        <f>ROUND(SUM(H581:H582),2)</f>
        <v>20880</v>
      </c>
      <c r="I583" s="141"/>
      <c r="J583" s="156"/>
      <c r="K583" s="159">
        <f>ROUND(SUM(K581:K582),2)</f>
        <v>17400</v>
      </c>
      <c r="L583" s="142"/>
      <c r="M583" s="162"/>
      <c r="N583" s="143"/>
      <c r="O583" s="144"/>
      <c r="P583" s="165"/>
      <c r="Q583" s="134"/>
      <c r="R583" s="135" t="s">
        <v>44</v>
      </c>
      <c r="S583" s="135" t="s">
        <v>44</v>
      </c>
      <c r="T583" s="135" t="s">
        <v>44</v>
      </c>
      <c r="U583" s="135" t="s">
        <v>44</v>
      </c>
      <c r="V583" s="136"/>
      <c r="W583" s="136"/>
      <c r="X583" s="137" t="s">
        <v>44</v>
      </c>
    </row>
    <row r="584" spans="1:24" s="4" customFormat="1" ht="18" customHeight="1" x14ac:dyDescent="0.15">
      <c r="A584" s="145" t="s">
        <v>73</v>
      </c>
      <c r="B584" s="146"/>
      <c r="C584" s="147"/>
      <c r="D584" s="148"/>
      <c r="E584" s="148" t="s">
        <v>312</v>
      </c>
      <c r="F584" s="148">
        <v>10</v>
      </c>
      <c r="G584" s="154">
        <f>ROUND(H583,2)</f>
        <v>20880</v>
      </c>
      <c r="H584" s="154">
        <f>ROUND(F584*G584,2)</f>
        <v>208800</v>
      </c>
      <c r="I584" s="149"/>
      <c r="J584" s="157"/>
      <c r="K584" s="160">
        <f>ROUND(K583*F584,2)</f>
        <v>174000</v>
      </c>
      <c r="L584" s="150"/>
      <c r="M584" s="163"/>
      <c r="N584" s="151"/>
      <c r="O584" s="152"/>
      <c r="P584" s="166"/>
      <c r="Q584" s="134"/>
      <c r="R584" s="135" t="s">
        <v>44</v>
      </c>
      <c r="S584" s="135" t="s">
        <v>44</v>
      </c>
      <c r="T584" s="135" t="s">
        <v>44</v>
      </c>
      <c r="U584" s="135" t="s">
        <v>44</v>
      </c>
      <c r="V584" s="136"/>
      <c r="W584" s="136"/>
      <c r="X584" s="137" t="s">
        <v>44</v>
      </c>
    </row>
    <row r="585" spans="1:24" s="122" customFormat="1" ht="18" customHeight="1" x14ac:dyDescent="0.15">
      <c r="A585" s="96"/>
      <c r="B585" s="120" t="s">
        <v>44</v>
      </c>
      <c r="C585" s="120" t="s">
        <v>44</v>
      </c>
      <c r="D585" s="120" t="s">
        <v>44</v>
      </c>
      <c r="Q585" s="5"/>
      <c r="R585" s="5"/>
      <c r="S585" s="5"/>
      <c r="T585" s="5"/>
      <c r="U585" s="5"/>
      <c r="X585" s="120" t="s">
        <v>44</v>
      </c>
    </row>
    <row r="586" spans="1:24" s="122" customFormat="1" ht="18" customHeight="1" x14ac:dyDescent="0.15">
      <c r="A586" s="96"/>
      <c r="B586" s="120" t="s">
        <v>44</v>
      </c>
      <c r="C586" s="120" t="s">
        <v>44</v>
      </c>
      <c r="D586" s="120" t="s">
        <v>44</v>
      </c>
      <c r="Q586" s="5"/>
      <c r="R586" s="5"/>
      <c r="S586" s="5"/>
      <c r="T586" s="5"/>
      <c r="U586" s="5"/>
      <c r="X586" s="120" t="s">
        <v>44</v>
      </c>
    </row>
    <row r="587" spans="1:24" s="4" customFormat="1" ht="18" customHeight="1" x14ac:dyDescent="0.15">
      <c r="A587" s="98" t="str">
        <f>CONCATENATE("报价人：",项目信息!$B$8)</f>
        <v>报价人：wzr</v>
      </c>
      <c r="B587" s="98"/>
      <c r="C587" s="122"/>
      <c r="D587" s="122"/>
      <c r="E587" s="122"/>
      <c r="F587" s="122"/>
      <c r="G587" s="122"/>
      <c r="H587" s="153" t="str">
        <f>项目信息!$B$9</f>
        <v>2023.12.06</v>
      </c>
      <c r="Q587" s="5"/>
      <c r="R587" s="5"/>
      <c r="S587" s="5"/>
      <c r="T587" s="5"/>
      <c r="U587" s="5"/>
      <c r="X587" s="129" t="s">
        <v>44</v>
      </c>
    </row>
    <row r="588" spans="1:24" ht="18" customHeight="1" x14ac:dyDescent="0.15">
      <c r="A588" s="195" t="str">
        <f>T(项目信息!$B$22)</f>
        <v>利驰软件（苏州）有限公司</v>
      </c>
      <c r="B588" s="195"/>
      <c r="C588" s="195"/>
      <c r="D588" s="195"/>
      <c r="E588" s="195"/>
      <c r="F588" s="195"/>
      <c r="G588" s="195"/>
      <c r="H588" s="195"/>
      <c r="I588" s="195"/>
      <c r="Q588" s="1"/>
      <c r="R588" s="1"/>
      <c r="S588" s="1"/>
      <c r="T588" s="1"/>
      <c r="U588" s="1"/>
    </row>
    <row r="589" spans="1:24" ht="18" customHeight="1" x14ac:dyDescent="0.15">
      <c r="A589" s="196" t="str">
        <f>T(项目信息!$B$23)</f>
        <v/>
      </c>
      <c r="B589" s="196"/>
      <c r="C589" s="196"/>
      <c r="D589" s="196"/>
      <c r="E589" s="196"/>
      <c r="F589" s="196"/>
      <c r="G589" s="196"/>
      <c r="H589" s="196"/>
      <c r="I589" s="196"/>
      <c r="Q589" s="1"/>
      <c r="R589" s="1"/>
      <c r="S589" s="1"/>
      <c r="T589" s="1"/>
      <c r="U589" s="1"/>
    </row>
    <row r="590" spans="1:24" ht="18" customHeight="1" x14ac:dyDescent="0.15">
      <c r="A590" s="197" t="s">
        <v>46</v>
      </c>
      <c r="B590" s="197"/>
      <c r="C590" s="197"/>
      <c r="D590" s="197"/>
      <c r="E590" s="197"/>
      <c r="F590" s="197"/>
      <c r="G590" s="197"/>
      <c r="H590" s="197"/>
      <c r="I590" s="197"/>
      <c r="Q590" s="1"/>
      <c r="R590" s="1"/>
      <c r="S590" s="1"/>
      <c r="T590" s="1"/>
      <c r="U590" s="1"/>
    </row>
    <row r="591" spans="1:24" s="122" customFormat="1" ht="18" customHeight="1" x14ac:dyDescent="0.15">
      <c r="A591" s="114" t="s">
        <v>47</v>
      </c>
      <c r="B591" s="115" t="s">
        <v>330</v>
      </c>
      <c r="C591" s="116" t="s">
        <v>48</v>
      </c>
      <c r="D591" s="198" t="s">
        <v>330</v>
      </c>
      <c r="E591" s="198"/>
      <c r="F591" s="117" t="s">
        <v>49</v>
      </c>
      <c r="G591" s="198" t="s">
        <v>331</v>
      </c>
      <c r="H591" s="198"/>
      <c r="I591" s="118" t="s">
        <v>44</v>
      </c>
      <c r="J591" s="119" t="s">
        <v>50</v>
      </c>
      <c r="K591" s="120" t="s">
        <v>44</v>
      </c>
      <c r="L591" s="119" t="s">
        <v>51</v>
      </c>
      <c r="M591" s="120" t="s">
        <v>44</v>
      </c>
      <c r="N591" s="121" t="s">
        <v>44</v>
      </c>
      <c r="Q591" s="5"/>
      <c r="R591" s="5"/>
      <c r="S591" s="5"/>
      <c r="T591" s="5"/>
      <c r="U591" s="5"/>
    </row>
    <row r="592" spans="1:24" s="4" customFormat="1" ht="20.100000000000001" customHeight="1" x14ac:dyDescent="0.15">
      <c r="A592" s="7" t="s">
        <v>30</v>
      </c>
      <c r="B592" s="8" t="s">
        <v>52</v>
      </c>
      <c r="C592" s="8" t="s">
        <v>53</v>
      </c>
      <c r="D592" s="123" t="s">
        <v>43</v>
      </c>
      <c r="E592" s="46" t="s">
        <v>54</v>
      </c>
      <c r="F592" s="46" t="s">
        <v>55</v>
      </c>
      <c r="G592" s="47" t="s">
        <v>56</v>
      </c>
      <c r="H592" s="9" t="s">
        <v>33</v>
      </c>
      <c r="I592" s="124" t="s">
        <v>57</v>
      </c>
      <c r="J592" s="125" t="s">
        <v>58</v>
      </c>
      <c r="K592" s="125" t="s">
        <v>59</v>
      </c>
      <c r="L592" s="126" t="s">
        <v>60</v>
      </c>
      <c r="M592" s="125" t="s">
        <v>61</v>
      </c>
      <c r="N592" s="126" t="s">
        <v>62</v>
      </c>
      <c r="O592" s="127" t="s">
        <v>63</v>
      </c>
      <c r="P592" s="125" t="s">
        <v>64</v>
      </c>
      <c r="Q592" s="128" t="s">
        <v>65</v>
      </c>
      <c r="R592" s="128" t="s">
        <v>66</v>
      </c>
      <c r="S592" s="128" t="s">
        <v>67</v>
      </c>
      <c r="T592" s="128" t="s">
        <v>68</v>
      </c>
      <c r="U592" s="128" t="s">
        <v>69</v>
      </c>
      <c r="V592" s="128" t="s">
        <v>70</v>
      </c>
      <c r="W592" s="128" t="s">
        <v>71</v>
      </c>
      <c r="X592" s="129" t="s">
        <v>44</v>
      </c>
    </row>
    <row r="593" spans="1:24" s="4" customFormat="1" ht="18" customHeight="1" x14ac:dyDescent="0.15">
      <c r="A593" s="50">
        <f t="shared" ref="A593:A615" si="113">ROW()-ROW(A$592)</f>
        <v>1</v>
      </c>
      <c r="B593" s="51" t="s">
        <v>142</v>
      </c>
      <c r="C593" s="51" t="s">
        <v>143</v>
      </c>
      <c r="D593" s="51" t="s">
        <v>144</v>
      </c>
      <c r="E593" s="52" t="s">
        <v>45</v>
      </c>
      <c r="F593" s="52">
        <v>1</v>
      </c>
      <c r="G593" s="101">
        <f t="shared" ref="G593:G612" si="114">IF(AND(B593="",C593=""),"",ROUND(M593*L593*N593,2))</f>
        <v>2000</v>
      </c>
      <c r="H593" s="101">
        <f t="shared" ref="H593:H612" si="115">IF(AND(B593="",C593=""),"",ROUND(F593*G593,2))</f>
        <v>2000</v>
      </c>
      <c r="I593" s="130" t="s">
        <v>44</v>
      </c>
      <c r="J593" s="155">
        <f t="shared" ref="J593:J612" si="116">IF(AND(B593="",C593=""),"",ROUND(M593*N593,2))</f>
        <v>2000</v>
      </c>
      <c r="K593" s="158">
        <f t="shared" ref="K593:K612" si="117">IF(AND(B593="",C593=""),"",ROUND(J593*F593,2))</f>
        <v>2000</v>
      </c>
      <c r="L593" s="131">
        <v>1</v>
      </c>
      <c r="M593" s="161">
        <v>2000</v>
      </c>
      <c r="N593" s="132">
        <v>1</v>
      </c>
      <c r="O593" s="133">
        <f>IF(AND(B593="",C593=""),"",IF(J593&gt;=20000,0.05,IF(J593&gt;=10000,0.1,IF(J593&gt;=5000,0.2,IF(J593&gt;=1000,0.3,IF(J593&gt;=0,0.4,{0}))))))</f>
        <v>0.3</v>
      </c>
      <c r="P593" s="164">
        <f t="shared" ref="P593:P612" si="118">IF(AND(B593="",C593=""),"",ROUND(H593*O593,2))</f>
        <v>600</v>
      </c>
      <c r="Q593" s="134" t="s">
        <v>145</v>
      </c>
      <c r="R593" s="135" t="s">
        <v>44</v>
      </c>
      <c r="S593" s="135" t="s">
        <v>146</v>
      </c>
      <c r="T593" s="135" t="s">
        <v>147</v>
      </c>
      <c r="U593" s="135" t="s">
        <v>44</v>
      </c>
      <c r="V593" s="136"/>
      <c r="W593" s="136"/>
      <c r="X593" s="137" t="s">
        <v>44</v>
      </c>
    </row>
    <row r="594" spans="1:24" s="4" customFormat="1" ht="18" customHeight="1" x14ac:dyDescent="0.15">
      <c r="A594" s="32">
        <f t="shared" si="113"/>
        <v>2</v>
      </c>
      <c r="B594" s="69" t="s">
        <v>148</v>
      </c>
      <c r="C594" s="60" t="s">
        <v>266</v>
      </c>
      <c r="D594" s="69" t="s">
        <v>150</v>
      </c>
      <c r="E594" s="70" t="s">
        <v>151</v>
      </c>
      <c r="F594" s="61">
        <v>2</v>
      </c>
      <c r="G594" s="103">
        <f t="shared" si="114"/>
        <v>525</v>
      </c>
      <c r="H594" s="102">
        <f t="shared" si="115"/>
        <v>1050</v>
      </c>
      <c r="I594" s="62" t="s">
        <v>44</v>
      </c>
      <c r="J594" s="156">
        <f t="shared" si="116"/>
        <v>525</v>
      </c>
      <c r="K594" s="159">
        <f t="shared" si="117"/>
        <v>1050</v>
      </c>
      <c r="L594" s="131">
        <v>1</v>
      </c>
      <c r="M594" s="162">
        <v>525</v>
      </c>
      <c r="N594" s="132">
        <v>1</v>
      </c>
      <c r="O594" s="133">
        <f>IF(AND(B594="",C594=""),"",IF(J594&gt;=20000,0.05,IF(J594&gt;=10000,0.1,IF(J594&gt;=5000,0.2,IF(J594&gt;=1000,0.3,IF(J594&gt;=0,0.4,{0}))))))</f>
        <v>0.4</v>
      </c>
      <c r="P594" s="165">
        <f t="shared" si="118"/>
        <v>420</v>
      </c>
      <c r="Q594" s="134" t="s">
        <v>152</v>
      </c>
      <c r="R594" s="135" t="s">
        <v>44</v>
      </c>
      <c r="S594" s="135" t="s">
        <v>153</v>
      </c>
      <c r="T594" s="135" t="s">
        <v>147</v>
      </c>
      <c r="U594" s="135" t="s">
        <v>44</v>
      </c>
      <c r="V594" s="136"/>
      <c r="W594" s="136"/>
      <c r="X594" s="137" t="s">
        <v>44</v>
      </c>
    </row>
    <row r="595" spans="1:24" s="4" customFormat="1" ht="18" customHeight="1" x14ac:dyDescent="0.15">
      <c r="A595" s="32">
        <f t="shared" si="113"/>
        <v>3</v>
      </c>
      <c r="B595" s="69" t="s">
        <v>154</v>
      </c>
      <c r="C595" s="60" t="s">
        <v>157</v>
      </c>
      <c r="D595" s="69" t="s">
        <v>156</v>
      </c>
      <c r="E595" s="70" t="s">
        <v>45</v>
      </c>
      <c r="F595" s="61">
        <v>4</v>
      </c>
      <c r="G595" s="102">
        <f t="shared" si="114"/>
        <v>759</v>
      </c>
      <c r="H595" s="102">
        <f t="shared" si="115"/>
        <v>3036</v>
      </c>
      <c r="I595" s="62" t="s">
        <v>44</v>
      </c>
      <c r="J595" s="156">
        <f t="shared" si="116"/>
        <v>759</v>
      </c>
      <c r="K595" s="159">
        <f t="shared" si="117"/>
        <v>3036</v>
      </c>
      <c r="L595" s="131">
        <v>1</v>
      </c>
      <c r="M595" s="162">
        <v>759</v>
      </c>
      <c r="N595" s="132">
        <v>1</v>
      </c>
      <c r="O595" s="133">
        <f>IF(AND(B595="",C595=""),"",IF(J595&gt;=20000,0.05,IF(J595&gt;=10000,0.1,IF(J595&gt;=5000,0.2,IF(J595&gt;=1000,0.3,IF(J595&gt;=0,0.4,{0}))))))</f>
        <v>0.4</v>
      </c>
      <c r="P595" s="165">
        <f t="shared" si="118"/>
        <v>1214.4000000000001</v>
      </c>
      <c r="Q595" s="134" t="s">
        <v>152</v>
      </c>
      <c r="R595" s="135" t="s">
        <v>44</v>
      </c>
      <c r="S595" s="135" t="s">
        <v>153</v>
      </c>
      <c r="T595" s="135" t="s">
        <v>147</v>
      </c>
      <c r="U595" s="135" t="s">
        <v>44</v>
      </c>
      <c r="V595" s="136"/>
      <c r="W595" s="136"/>
      <c r="X595" s="137" t="s">
        <v>44</v>
      </c>
    </row>
    <row r="596" spans="1:24" s="4" customFormat="1" ht="18" customHeight="1" x14ac:dyDescent="0.15">
      <c r="A596" s="32">
        <f t="shared" si="113"/>
        <v>4</v>
      </c>
      <c r="B596" s="60" t="s">
        <v>158</v>
      </c>
      <c r="C596" s="60" t="s">
        <v>159</v>
      </c>
      <c r="D596" s="60" t="s">
        <v>160</v>
      </c>
      <c r="E596" s="61" t="s">
        <v>151</v>
      </c>
      <c r="F596" s="61">
        <v>6</v>
      </c>
      <c r="G596" s="102">
        <f t="shared" si="114"/>
        <v>35</v>
      </c>
      <c r="H596" s="102">
        <f t="shared" si="115"/>
        <v>210</v>
      </c>
      <c r="I596" s="62" t="s">
        <v>44</v>
      </c>
      <c r="J596" s="156">
        <f t="shared" si="116"/>
        <v>35</v>
      </c>
      <c r="K596" s="159">
        <f t="shared" si="117"/>
        <v>210</v>
      </c>
      <c r="L596" s="131">
        <v>1</v>
      </c>
      <c r="M596" s="162">
        <v>35</v>
      </c>
      <c r="N596" s="132">
        <v>1</v>
      </c>
      <c r="O596" s="133">
        <f>IF(AND(B596="",C596=""),"",IF(J596&gt;=20000,0.05,IF(J596&gt;=10000,0.1,IF(J596&gt;=5000,0.2,IF(J596&gt;=1000,0.3,IF(J596&gt;=0,0.4,{0}))))))</f>
        <v>0.4</v>
      </c>
      <c r="P596" s="165">
        <f t="shared" si="118"/>
        <v>84</v>
      </c>
      <c r="Q596" s="134" t="s">
        <v>152</v>
      </c>
      <c r="R596" s="135" t="s">
        <v>44</v>
      </c>
      <c r="S596" s="135" t="s">
        <v>153</v>
      </c>
      <c r="T596" s="135" t="s">
        <v>147</v>
      </c>
      <c r="U596" s="135" t="s">
        <v>44</v>
      </c>
      <c r="V596" s="136"/>
      <c r="W596" s="136"/>
      <c r="X596" s="137" t="s">
        <v>44</v>
      </c>
    </row>
    <row r="597" spans="1:24" s="4" customFormat="1" ht="18" customHeight="1" x14ac:dyDescent="0.15">
      <c r="A597" s="32">
        <f t="shared" si="113"/>
        <v>5</v>
      </c>
      <c r="B597" s="69" t="s">
        <v>161</v>
      </c>
      <c r="C597" s="69" t="s">
        <v>162</v>
      </c>
      <c r="D597" s="69" t="s">
        <v>163</v>
      </c>
      <c r="E597" s="70" t="s">
        <v>151</v>
      </c>
      <c r="F597" s="70">
        <v>2</v>
      </c>
      <c r="G597" s="103">
        <f t="shared" si="114"/>
        <v>90</v>
      </c>
      <c r="H597" s="102">
        <f t="shared" si="115"/>
        <v>180</v>
      </c>
      <c r="I597" s="62" t="s">
        <v>44</v>
      </c>
      <c r="J597" s="156">
        <f t="shared" si="116"/>
        <v>90</v>
      </c>
      <c r="K597" s="159">
        <f t="shared" si="117"/>
        <v>180</v>
      </c>
      <c r="L597" s="131">
        <v>1</v>
      </c>
      <c r="M597" s="162">
        <v>90</v>
      </c>
      <c r="N597" s="132">
        <v>1</v>
      </c>
      <c r="O597" s="133">
        <f>IF(AND(B597="",C597=""),"",IF(J597&gt;=20000,0.05,IF(J597&gt;=10000,0.1,IF(J597&gt;=5000,0.2,IF(J597&gt;=1000,0.3,IF(J597&gt;=0,0.4,{0}))))))</f>
        <v>0.4</v>
      </c>
      <c r="P597" s="165">
        <f t="shared" si="118"/>
        <v>72</v>
      </c>
      <c r="Q597" s="134" t="s">
        <v>152</v>
      </c>
      <c r="R597" s="135" t="s">
        <v>44</v>
      </c>
      <c r="S597" s="135" t="s">
        <v>164</v>
      </c>
      <c r="T597" s="135" t="s">
        <v>147</v>
      </c>
      <c r="U597" s="135" t="s">
        <v>44</v>
      </c>
      <c r="V597" s="136"/>
      <c r="W597" s="136"/>
      <c r="X597" s="137" t="s">
        <v>44</v>
      </c>
    </row>
    <row r="598" spans="1:24" s="4" customFormat="1" ht="18" customHeight="1" x14ac:dyDescent="0.15">
      <c r="A598" s="32">
        <f t="shared" si="113"/>
        <v>6</v>
      </c>
      <c r="B598" s="69" t="s">
        <v>165</v>
      </c>
      <c r="C598" s="69" t="s">
        <v>166</v>
      </c>
      <c r="D598" s="69" t="s">
        <v>167</v>
      </c>
      <c r="E598" s="70" t="s">
        <v>151</v>
      </c>
      <c r="F598" s="70">
        <v>4</v>
      </c>
      <c r="G598" s="103">
        <f t="shared" si="114"/>
        <v>5</v>
      </c>
      <c r="H598" s="102">
        <f t="shared" si="115"/>
        <v>20</v>
      </c>
      <c r="I598" s="62" t="s">
        <v>44</v>
      </c>
      <c r="J598" s="156">
        <f t="shared" si="116"/>
        <v>5</v>
      </c>
      <c r="K598" s="159">
        <f t="shared" si="117"/>
        <v>20</v>
      </c>
      <c r="L598" s="131">
        <v>1</v>
      </c>
      <c r="M598" s="162">
        <v>5</v>
      </c>
      <c r="N598" s="132">
        <v>1</v>
      </c>
      <c r="O598" s="133">
        <f>IF(AND(B598="",C598=""),"",IF(J598&gt;=20000,0.05,IF(J598&gt;=10000,0.1,IF(J598&gt;=5000,0.2,IF(J598&gt;=1000,0.3,IF(J598&gt;=0,0.4,{0}))))))</f>
        <v>0.4</v>
      </c>
      <c r="P598" s="165">
        <f t="shared" si="118"/>
        <v>8</v>
      </c>
      <c r="Q598" s="134" t="s">
        <v>152</v>
      </c>
      <c r="R598" s="135" t="s">
        <v>44</v>
      </c>
      <c r="S598" s="135" t="s">
        <v>168</v>
      </c>
      <c r="T598" s="135" t="s">
        <v>147</v>
      </c>
      <c r="U598" s="135" t="s">
        <v>44</v>
      </c>
      <c r="V598" s="136"/>
      <c r="W598" s="136"/>
      <c r="X598" s="137" t="s">
        <v>44</v>
      </c>
    </row>
    <row r="599" spans="1:24" s="4" customFormat="1" ht="18" customHeight="1" x14ac:dyDescent="0.15">
      <c r="A599" s="32">
        <f t="shared" si="113"/>
        <v>7</v>
      </c>
      <c r="B599" s="69" t="s">
        <v>169</v>
      </c>
      <c r="C599" s="69" t="s">
        <v>170</v>
      </c>
      <c r="D599" s="69" t="s">
        <v>44</v>
      </c>
      <c r="E599" s="70" t="s">
        <v>151</v>
      </c>
      <c r="F599" s="70">
        <v>40</v>
      </c>
      <c r="G599" s="103">
        <f t="shared" si="114"/>
        <v>1</v>
      </c>
      <c r="H599" s="103">
        <f t="shared" si="115"/>
        <v>40</v>
      </c>
      <c r="I599" s="138" t="s">
        <v>44</v>
      </c>
      <c r="J599" s="156">
        <f t="shared" si="116"/>
        <v>1</v>
      </c>
      <c r="K599" s="159">
        <f t="shared" si="117"/>
        <v>40</v>
      </c>
      <c r="L599" s="131">
        <v>1</v>
      </c>
      <c r="M599" s="162">
        <v>1</v>
      </c>
      <c r="N599" s="132">
        <v>1</v>
      </c>
      <c r="O599" s="133">
        <f>IF(AND(B599="",C599=""),"",IF(J599&gt;=20000,0.05,IF(J599&gt;=10000,0.1,IF(J599&gt;=5000,0.2,IF(J599&gt;=1000,0.3,IF(J599&gt;=0,0.4,{0}))))))</f>
        <v>0.4</v>
      </c>
      <c r="P599" s="165">
        <f t="shared" si="118"/>
        <v>16</v>
      </c>
      <c r="Q599" s="134" t="s">
        <v>71</v>
      </c>
      <c r="R599" s="135" t="s">
        <v>44</v>
      </c>
      <c r="S599" s="135" t="s">
        <v>44</v>
      </c>
      <c r="T599" s="135" t="s">
        <v>147</v>
      </c>
      <c r="U599" s="135" t="s">
        <v>44</v>
      </c>
      <c r="V599" s="136"/>
      <c r="W599" s="136"/>
      <c r="X599" s="137" t="s">
        <v>44</v>
      </c>
    </row>
    <row r="600" spans="1:24" s="4" customFormat="1" ht="18" customHeight="1" x14ac:dyDescent="0.15">
      <c r="A600" s="32">
        <f t="shared" si="113"/>
        <v>8</v>
      </c>
      <c r="B600" s="69" t="s">
        <v>169</v>
      </c>
      <c r="C600" s="69" t="s">
        <v>171</v>
      </c>
      <c r="D600" s="69" t="s">
        <v>44</v>
      </c>
      <c r="E600" s="70" t="s">
        <v>151</v>
      </c>
      <c r="F600" s="70">
        <v>60</v>
      </c>
      <c r="G600" s="103">
        <f t="shared" si="114"/>
        <v>1.6</v>
      </c>
      <c r="H600" s="103">
        <f t="shared" si="115"/>
        <v>96</v>
      </c>
      <c r="I600" s="138" t="s">
        <v>44</v>
      </c>
      <c r="J600" s="156">
        <f t="shared" si="116"/>
        <v>1.6</v>
      </c>
      <c r="K600" s="159">
        <f t="shared" si="117"/>
        <v>96</v>
      </c>
      <c r="L600" s="131">
        <v>1</v>
      </c>
      <c r="M600" s="162">
        <v>1.6</v>
      </c>
      <c r="N600" s="132">
        <v>1</v>
      </c>
      <c r="O600" s="133">
        <f>IF(AND(B600="",C600=""),"",IF(J600&gt;=20000,0.05,IF(J600&gt;=10000,0.1,IF(J600&gt;=5000,0.2,IF(J600&gt;=1000,0.3,IF(J600&gt;=0,0.4,{0}))))))</f>
        <v>0.4</v>
      </c>
      <c r="P600" s="165">
        <f t="shared" si="118"/>
        <v>38.4</v>
      </c>
      <c r="Q600" s="134" t="s">
        <v>71</v>
      </c>
      <c r="R600" s="135" t="s">
        <v>44</v>
      </c>
      <c r="S600" s="135" t="s">
        <v>44</v>
      </c>
      <c r="T600" s="135" t="s">
        <v>147</v>
      </c>
      <c r="U600" s="135" t="s">
        <v>44</v>
      </c>
      <c r="V600" s="136"/>
      <c r="W600" s="136"/>
      <c r="X600" s="137" t="s">
        <v>44</v>
      </c>
    </row>
    <row r="601" spans="1:24" s="4" customFormat="1" ht="18" customHeight="1" x14ac:dyDescent="0.15">
      <c r="A601" s="32">
        <f t="shared" si="113"/>
        <v>9</v>
      </c>
      <c r="B601" s="69" t="s">
        <v>172</v>
      </c>
      <c r="C601" s="60" t="s">
        <v>173</v>
      </c>
      <c r="D601" s="69" t="s">
        <v>174</v>
      </c>
      <c r="E601" s="70" t="s">
        <v>151</v>
      </c>
      <c r="F601" s="70">
        <v>3.4</v>
      </c>
      <c r="G601" s="103">
        <f t="shared" si="114"/>
        <v>650</v>
      </c>
      <c r="H601" s="103">
        <f t="shared" si="115"/>
        <v>2210</v>
      </c>
      <c r="I601" s="138" t="s">
        <v>44</v>
      </c>
      <c r="J601" s="156">
        <f t="shared" si="116"/>
        <v>650</v>
      </c>
      <c r="K601" s="159">
        <f t="shared" si="117"/>
        <v>2210</v>
      </c>
      <c r="L601" s="131">
        <v>1</v>
      </c>
      <c r="M601" s="162">
        <v>650</v>
      </c>
      <c r="N601" s="132">
        <v>1</v>
      </c>
      <c r="O601" s="133">
        <f>IF(AND(B601="",C601=""),"",IF(J601&gt;=20000,0.05,IF(J601&gt;=10000,0.1,IF(J601&gt;=5000,0.2,IF(J601&gt;=1000,0.3,IF(J601&gt;=0,0.4,{0}))))))</f>
        <v>0.4</v>
      </c>
      <c r="P601" s="165">
        <f t="shared" si="118"/>
        <v>884</v>
      </c>
      <c r="Q601" s="134" t="s">
        <v>175</v>
      </c>
      <c r="R601" s="135" t="s">
        <v>44</v>
      </c>
      <c r="S601" s="135" t="s">
        <v>176</v>
      </c>
      <c r="T601" s="135" t="s">
        <v>147</v>
      </c>
      <c r="U601" s="135" t="s">
        <v>44</v>
      </c>
      <c r="V601" s="136"/>
      <c r="W601" s="136"/>
      <c r="X601" s="137" t="s">
        <v>44</v>
      </c>
    </row>
    <row r="602" spans="1:24" s="4" customFormat="1" ht="18" customHeight="1" x14ac:dyDescent="0.15">
      <c r="A602" s="32">
        <f t="shared" si="113"/>
        <v>10</v>
      </c>
      <c r="B602" s="69" t="s">
        <v>267</v>
      </c>
      <c r="C602" s="69" t="s">
        <v>178</v>
      </c>
      <c r="D602" s="69" t="s">
        <v>174</v>
      </c>
      <c r="E602" s="70" t="s">
        <v>151</v>
      </c>
      <c r="F602" s="70">
        <v>9</v>
      </c>
      <c r="G602" s="103">
        <f t="shared" si="114"/>
        <v>250</v>
      </c>
      <c r="H602" s="103">
        <f t="shared" si="115"/>
        <v>2250</v>
      </c>
      <c r="I602" s="138" t="s">
        <v>44</v>
      </c>
      <c r="J602" s="156">
        <f t="shared" si="116"/>
        <v>250</v>
      </c>
      <c r="K602" s="159">
        <f t="shared" si="117"/>
        <v>2250</v>
      </c>
      <c r="L602" s="131">
        <v>1</v>
      </c>
      <c r="M602" s="162">
        <v>250</v>
      </c>
      <c r="N602" s="132">
        <v>1</v>
      </c>
      <c r="O602" s="133">
        <f>IF(AND(B602="",C602=""),"",IF(J602&gt;=20000,0.05,IF(J602&gt;=10000,0.1,IF(J602&gt;=5000,0.2,IF(J602&gt;=1000,0.3,IF(J602&gt;=0,0.4,{0}))))))</f>
        <v>0.4</v>
      </c>
      <c r="P602" s="165">
        <f t="shared" si="118"/>
        <v>900</v>
      </c>
      <c r="Q602" s="134" t="s">
        <v>175</v>
      </c>
      <c r="R602" s="135" t="s">
        <v>44</v>
      </c>
      <c r="S602" s="135" t="s">
        <v>176</v>
      </c>
      <c r="T602" s="135" t="s">
        <v>147</v>
      </c>
      <c r="U602" s="135" t="s">
        <v>44</v>
      </c>
      <c r="V602" s="136"/>
      <c r="W602" s="136"/>
      <c r="X602" s="137" t="s">
        <v>44</v>
      </c>
    </row>
    <row r="603" spans="1:24" s="4" customFormat="1" ht="18" customHeight="1" x14ac:dyDescent="0.15">
      <c r="A603" s="32">
        <f t="shared" si="113"/>
        <v>11</v>
      </c>
      <c r="B603" s="69" t="s">
        <v>179</v>
      </c>
      <c r="C603" s="69" t="s">
        <v>180</v>
      </c>
      <c r="D603" s="69" t="s">
        <v>174</v>
      </c>
      <c r="E603" s="70" t="s">
        <v>151</v>
      </c>
      <c r="F603" s="70">
        <v>8</v>
      </c>
      <c r="G603" s="103">
        <f t="shared" si="114"/>
        <v>78</v>
      </c>
      <c r="H603" s="103">
        <f t="shared" si="115"/>
        <v>624</v>
      </c>
      <c r="I603" s="138" t="s">
        <v>44</v>
      </c>
      <c r="J603" s="156">
        <f t="shared" si="116"/>
        <v>78</v>
      </c>
      <c r="K603" s="159">
        <f t="shared" si="117"/>
        <v>624</v>
      </c>
      <c r="L603" s="131">
        <v>1</v>
      </c>
      <c r="M603" s="162">
        <v>78</v>
      </c>
      <c r="N603" s="132">
        <v>1</v>
      </c>
      <c r="O603" s="133">
        <f>IF(AND(B603="",C603=""),"",IF(J603&gt;=20000,0.05,IF(J603&gt;=10000,0.1,IF(J603&gt;=5000,0.2,IF(J603&gt;=1000,0.3,IF(J603&gt;=0,0.4,{0}))))))</f>
        <v>0.4</v>
      </c>
      <c r="P603" s="165">
        <f t="shared" si="118"/>
        <v>249.6</v>
      </c>
      <c r="Q603" s="134" t="s">
        <v>175</v>
      </c>
      <c r="R603" s="135" t="s">
        <v>44</v>
      </c>
      <c r="S603" s="135" t="s">
        <v>176</v>
      </c>
      <c r="T603" s="135" t="s">
        <v>147</v>
      </c>
      <c r="U603" s="135" t="s">
        <v>44</v>
      </c>
      <c r="V603" s="136"/>
      <c r="W603" s="136"/>
      <c r="X603" s="137" t="s">
        <v>44</v>
      </c>
    </row>
    <row r="604" spans="1:24" s="4" customFormat="1" ht="18" customHeight="1" x14ac:dyDescent="0.15">
      <c r="A604" s="32">
        <f t="shared" si="113"/>
        <v>12</v>
      </c>
      <c r="B604" s="60" t="s">
        <v>183</v>
      </c>
      <c r="C604" s="60" t="s">
        <v>184</v>
      </c>
      <c r="D604" s="60" t="s">
        <v>174</v>
      </c>
      <c r="E604" s="61" t="s">
        <v>151</v>
      </c>
      <c r="F604" s="61">
        <v>0.8</v>
      </c>
      <c r="G604" s="102">
        <f t="shared" si="114"/>
        <v>333</v>
      </c>
      <c r="H604" s="103">
        <f t="shared" si="115"/>
        <v>266.39999999999998</v>
      </c>
      <c r="I604" s="138" t="s">
        <v>44</v>
      </c>
      <c r="J604" s="156">
        <f t="shared" si="116"/>
        <v>333</v>
      </c>
      <c r="K604" s="159">
        <f t="shared" si="117"/>
        <v>266.39999999999998</v>
      </c>
      <c r="L604" s="131">
        <v>1</v>
      </c>
      <c r="M604" s="162">
        <v>333</v>
      </c>
      <c r="N604" s="132">
        <v>1</v>
      </c>
      <c r="O604" s="133">
        <f>IF(AND(B604="",C604=""),"",IF(J604&gt;=20000,0.05,IF(J604&gt;=10000,0.1,IF(J604&gt;=5000,0.2,IF(J604&gt;=1000,0.3,IF(J604&gt;=0,0.4,{0}))))))</f>
        <v>0.4</v>
      </c>
      <c r="P604" s="165">
        <f t="shared" si="118"/>
        <v>106.56</v>
      </c>
      <c r="Q604" s="134" t="s">
        <v>175</v>
      </c>
      <c r="R604" s="135" t="s">
        <v>44</v>
      </c>
      <c r="S604" s="135" t="s">
        <v>176</v>
      </c>
      <c r="T604" s="135" t="s">
        <v>147</v>
      </c>
      <c r="U604" s="135" t="s">
        <v>44</v>
      </c>
      <c r="V604" s="136"/>
      <c r="W604" s="136"/>
      <c r="X604" s="137" t="s">
        <v>44</v>
      </c>
    </row>
    <row r="605" spans="1:24" s="4" customFormat="1" ht="18" customHeight="1" x14ac:dyDescent="0.15">
      <c r="A605" s="32">
        <f t="shared" si="113"/>
        <v>13</v>
      </c>
      <c r="B605" s="60" t="s">
        <v>185</v>
      </c>
      <c r="C605" s="60" t="s">
        <v>44</v>
      </c>
      <c r="D605" s="60" t="s">
        <v>44</v>
      </c>
      <c r="E605" s="61" t="s">
        <v>151</v>
      </c>
      <c r="F605" s="61">
        <v>16</v>
      </c>
      <c r="G605" s="102">
        <f t="shared" si="114"/>
        <v>10.5</v>
      </c>
      <c r="H605" s="103">
        <f t="shared" si="115"/>
        <v>168</v>
      </c>
      <c r="I605" s="138" t="s">
        <v>44</v>
      </c>
      <c r="J605" s="156">
        <f t="shared" si="116"/>
        <v>10.5</v>
      </c>
      <c r="K605" s="159">
        <f t="shared" si="117"/>
        <v>168</v>
      </c>
      <c r="L605" s="131">
        <v>1</v>
      </c>
      <c r="M605" s="162">
        <v>10.5</v>
      </c>
      <c r="N605" s="132">
        <v>1</v>
      </c>
      <c r="O605" s="133">
        <f>IF(AND(B605="",C605=""),"",IF(J605&gt;=20000,0.05,IF(J605&gt;=10000,0.1,IF(J605&gt;=5000,0.2,IF(J605&gt;=1000,0.3,IF(J605&gt;=0,0.4,{0}))))))</f>
        <v>0.4</v>
      </c>
      <c r="P605" s="165">
        <f t="shared" si="118"/>
        <v>67.2</v>
      </c>
      <c r="Q605" s="134" t="s">
        <v>71</v>
      </c>
      <c r="R605" s="135" t="s">
        <v>44</v>
      </c>
      <c r="S605" s="135" t="s">
        <v>44</v>
      </c>
      <c r="T605" s="135" t="s">
        <v>147</v>
      </c>
      <c r="U605" s="135" t="s">
        <v>44</v>
      </c>
      <c r="V605" s="136"/>
      <c r="W605" s="136"/>
      <c r="X605" s="137" t="s">
        <v>44</v>
      </c>
    </row>
    <row r="606" spans="1:24" s="4" customFormat="1" ht="18" customHeight="1" x14ac:dyDescent="0.15">
      <c r="A606" s="32">
        <f t="shared" si="113"/>
        <v>14</v>
      </c>
      <c r="B606" s="60" t="s">
        <v>44</v>
      </c>
      <c r="C606" s="60" t="s">
        <v>44</v>
      </c>
      <c r="D606" s="60" t="s">
        <v>44</v>
      </c>
      <c r="E606" s="61"/>
      <c r="F606" s="61" t="str">
        <f t="shared" ref="F606:F612" si="119">IF(AND(B606="",C606=""),"",1)</f>
        <v/>
      </c>
      <c r="G606" s="102" t="str">
        <f t="shared" si="114"/>
        <v/>
      </c>
      <c r="H606" s="102" t="str">
        <f t="shared" si="115"/>
        <v/>
      </c>
      <c r="I606" s="62" t="s">
        <v>44</v>
      </c>
      <c r="J606" s="156" t="str">
        <f t="shared" si="116"/>
        <v/>
      </c>
      <c r="K606" s="159" t="str">
        <f t="shared" si="117"/>
        <v/>
      </c>
      <c r="L606" s="131" t="str">
        <f t="shared" ref="L606:L612" si="120">IF(AND(B606="",C606=""),"",1)</f>
        <v/>
      </c>
      <c r="M606" s="162"/>
      <c r="N606" s="132" t="str">
        <f t="shared" ref="N606:N612" si="121">IF(AND(B606="",C606=""),"",1)</f>
        <v/>
      </c>
      <c r="O606" s="133" t="str">
        <f>IF(AND(B606="",C606=""),"",IF(J606&gt;=20000,0.05,IF(J606&gt;=10000,0.1,IF(J606&gt;=5000,0.2,IF(J606&gt;=1000,0.3,IF(J606&gt;=0,0.4,{0}))))))</f>
        <v/>
      </c>
      <c r="P606" s="165" t="str">
        <f t="shared" si="118"/>
        <v/>
      </c>
      <c r="Q606" s="134" t="str">
        <f t="shared" ref="Q606:Q612" si="122">IF(AND(B606="",C606=""),"","元件")</f>
        <v/>
      </c>
      <c r="R606" s="135" t="s">
        <v>44</v>
      </c>
      <c r="S606" s="135" t="s">
        <v>44</v>
      </c>
      <c r="T606" s="135" t="s">
        <v>44</v>
      </c>
      <c r="U606" s="135" t="s">
        <v>44</v>
      </c>
      <c r="V606" s="136"/>
      <c r="W606" s="136"/>
      <c r="X606" s="137" t="s">
        <v>44</v>
      </c>
    </row>
    <row r="607" spans="1:24" s="4" customFormat="1" ht="18" customHeight="1" x14ac:dyDescent="0.15">
      <c r="A607" s="32">
        <f t="shared" si="113"/>
        <v>15</v>
      </c>
      <c r="B607" s="60" t="s">
        <v>44</v>
      </c>
      <c r="C607" s="60" t="s">
        <v>44</v>
      </c>
      <c r="D607" s="60" t="s">
        <v>44</v>
      </c>
      <c r="E607" s="61"/>
      <c r="F607" s="61" t="str">
        <f t="shared" si="119"/>
        <v/>
      </c>
      <c r="G607" s="102" t="str">
        <f t="shared" si="114"/>
        <v/>
      </c>
      <c r="H607" s="102" t="str">
        <f t="shared" si="115"/>
        <v/>
      </c>
      <c r="I607" s="62" t="s">
        <v>44</v>
      </c>
      <c r="J607" s="156" t="str">
        <f t="shared" si="116"/>
        <v/>
      </c>
      <c r="K607" s="159" t="str">
        <f t="shared" si="117"/>
        <v/>
      </c>
      <c r="L607" s="131" t="str">
        <f t="shared" si="120"/>
        <v/>
      </c>
      <c r="M607" s="162"/>
      <c r="N607" s="132" t="str">
        <f t="shared" si="121"/>
        <v/>
      </c>
      <c r="O607" s="133" t="str">
        <f>IF(AND(B607="",C607=""),"",IF(J607&gt;=20000,0.05,IF(J607&gt;=10000,0.1,IF(J607&gt;=5000,0.2,IF(J607&gt;=1000,0.3,IF(J607&gt;=0,0.4,{0}))))))</f>
        <v/>
      </c>
      <c r="P607" s="165" t="str">
        <f t="shared" si="118"/>
        <v/>
      </c>
      <c r="Q607" s="134" t="str">
        <f t="shared" si="122"/>
        <v/>
      </c>
      <c r="R607" s="135" t="s">
        <v>44</v>
      </c>
      <c r="S607" s="135" t="s">
        <v>44</v>
      </c>
      <c r="T607" s="135" t="s">
        <v>44</v>
      </c>
      <c r="U607" s="135" t="s">
        <v>44</v>
      </c>
      <c r="V607" s="136"/>
      <c r="W607" s="136"/>
      <c r="X607" s="137" t="s">
        <v>44</v>
      </c>
    </row>
    <row r="608" spans="1:24" s="4" customFormat="1" ht="18" customHeight="1" x14ac:dyDescent="0.15">
      <c r="A608" s="32">
        <f t="shared" si="113"/>
        <v>16</v>
      </c>
      <c r="B608" s="60" t="s">
        <v>44</v>
      </c>
      <c r="C608" s="60" t="s">
        <v>44</v>
      </c>
      <c r="D608" s="60" t="s">
        <v>44</v>
      </c>
      <c r="E608" s="61"/>
      <c r="F608" s="61" t="str">
        <f t="shared" si="119"/>
        <v/>
      </c>
      <c r="G608" s="102" t="str">
        <f t="shared" si="114"/>
        <v/>
      </c>
      <c r="H608" s="102" t="str">
        <f t="shared" si="115"/>
        <v/>
      </c>
      <c r="I608" s="62" t="s">
        <v>44</v>
      </c>
      <c r="J608" s="156" t="str">
        <f t="shared" si="116"/>
        <v/>
      </c>
      <c r="K608" s="159" t="str">
        <f t="shared" si="117"/>
        <v/>
      </c>
      <c r="L608" s="131" t="str">
        <f t="shared" si="120"/>
        <v/>
      </c>
      <c r="M608" s="162"/>
      <c r="N608" s="132" t="str">
        <f t="shared" si="121"/>
        <v/>
      </c>
      <c r="O608" s="133" t="str">
        <f>IF(AND(B608="",C608=""),"",IF(J608&gt;=20000,0.05,IF(J608&gt;=10000,0.1,IF(J608&gt;=5000,0.2,IF(J608&gt;=1000,0.3,IF(J608&gt;=0,0.4,{0}))))))</f>
        <v/>
      </c>
      <c r="P608" s="165" t="str">
        <f t="shared" si="118"/>
        <v/>
      </c>
      <c r="Q608" s="134" t="str">
        <f t="shared" si="122"/>
        <v/>
      </c>
      <c r="R608" s="135" t="s">
        <v>44</v>
      </c>
      <c r="S608" s="135" t="s">
        <v>44</v>
      </c>
      <c r="T608" s="135" t="s">
        <v>44</v>
      </c>
      <c r="U608" s="135" t="s">
        <v>44</v>
      </c>
      <c r="V608" s="136"/>
      <c r="W608" s="136"/>
      <c r="X608" s="137" t="s">
        <v>44</v>
      </c>
    </row>
    <row r="609" spans="1:24" s="4" customFormat="1" ht="18" customHeight="1" x14ac:dyDescent="0.15">
      <c r="A609" s="32">
        <f t="shared" si="113"/>
        <v>17</v>
      </c>
      <c r="B609" s="60" t="s">
        <v>44</v>
      </c>
      <c r="C609" s="60" t="s">
        <v>44</v>
      </c>
      <c r="D609" s="60" t="s">
        <v>44</v>
      </c>
      <c r="E609" s="61"/>
      <c r="F609" s="61" t="str">
        <f t="shared" si="119"/>
        <v/>
      </c>
      <c r="G609" s="102" t="str">
        <f t="shared" si="114"/>
        <v/>
      </c>
      <c r="H609" s="102" t="str">
        <f t="shared" si="115"/>
        <v/>
      </c>
      <c r="I609" s="62" t="s">
        <v>44</v>
      </c>
      <c r="J609" s="156" t="str">
        <f t="shared" si="116"/>
        <v/>
      </c>
      <c r="K609" s="159" t="str">
        <f t="shared" si="117"/>
        <v/>
      </c>
      <c r="L609" s="131" t="str">
        <f t="shared" si="120"/>
        <v/>
      </c>
      <c r="M609" s="162"/>
      <c r="N609" s="132" t="str">
        <f t="shared" si="121"/>
        <v/>
      </c>
      <c r="O609" s="133" t="str">
        <f>IF(AND(B609="",C609=""),"",IF(J609&gt;=20000,0.05,IF(J609&gt;=10000,0.1,IF(J609&gt;=5000,0.2,IF(J609&gt;=1000,0.3,IF(J609&gt;=0,0.4,{0}))))))</f>
        <v/>
      </c>
      <c r="P609" s="165" t="str">
        <f t="shared" si="118"/>
        <v/>
      </c>
      <c r="Q609" s="134" t="str">
        <f t="shared" si="122"/>
        <v/>
      </c>
      <c r="R609" s="135" t="s">
        <v>44</v>
      </c>
      <c r="S609" s="135" t="s">
        <v>44</v>
      </c>
      <c r="T609" s="135" t="s">
        <v>44</v>
      </c>
      <c r="U609" s="135" t="s">
        <v>44</v>
      </c>
      <c r="V609" s="136"/>
      <c r="W609" s="136"/>
      <c r="X609" s="137" t="s">
        <v>44</v>
      </c>
    </row>
    <row r="610" spans="1:24" s="4" customFormat="1" ht="18" customHeight="1" x14ac:dyDescent="0.15">
      <c r="A610" s="32">
        <f t="shared" si="113"/>
        <v>18</v>
      </c>
      <c r="B610" s="60" t="s">
        <v>44</v>
      </c>
      <c r="C610" s="60" t="s">
        <v>44</v>
      </c>
      <c r="D610" s="60" t="s">
        <v>44</v>
      </c>
      <c r="E610" s="61"/>
      <c r="F610" s="61" t="str">
        <f t="shared" si="119"/>
        <v/>
      </c>
      <c r="G610" s="102" t="str">
        <f t="shared" si="114"/>
        <v/>
      </c>
      <c r="H610" s="102" t="str">
        <f t="shared" si="115"/>
        <v/>
      </c>
      <c r="I610" s="62" t="s">
        <v>44</v>
      </c>
      <c r="J610" s="156" t="str">
        <f t="shared" si="116"/>
        <v/>
      </c>
      <c r="K610" s="159" t="str">
        <f t="shared" si="117"/>
        <v/>
      </c>
      <c r="L610" s="131" t="str">
        <f t="shared" si="120"/>
        <v/>
      </c>
      <c r="M610" s="162"/>
      <c r="N610" s="132" t="str">
        <f t="shared" si="121"/>
        <v/>
      </c>
      <c r="O610" s="133" t="str">
        <f>IF(AND(B610="",C610=""),"",IF(J610&gt;=20000,0.05,IF(J610&gt;=10000,0.1,IF(J610&gt;=5000,0.2,IF(J610&gt;=1000,0.3,IF(J610&gt;=0,0.4,{0}))))))</f>
        <v/>
      </c>
      <c r="P610" s="165" t="str">
        <f t="shared" si="118"/>
        <v/>
      </c>
      <c r="Q610" s="134" t="str">
        <f t="shared" si="122"/>
        <v/>
      </c>
      <c r="R610" s="135" t="s">
        <v>44</v>
      </c>
      <c r="S610" s="135" t="s">
        <v>44</v>
      </c>
      <c r="T610" s="135" t="s">
        <v>44</v>
      </c>
      <c r="U610" s="135" t="s">
        <v>44</v>
      </c>
      <c r="V610" s="136"/>
      <c r="W610" s="136"/>
      <c r="X610" s="137" t="s">
        <v>44</v>
      </c>
    </row>
    <row r="611" spans="1:24" s="4" customFormat="1" ht="18" customHeight="1" x14ac:dyDescent="0.15">
      <c r="A611" s="32">
        <f t="shared" si="113"/>
        <v>19</v>
      </c>
      <c r="B611" s="60" t="s">
        <v>44</v>
      </c>
      <c r="C611" s="60" t="s">
        <v>44</v>
      </c>
      <c r="D611" s="60" t="s">
        <v>44</v>
      </c>
      <c r="E611" s="61"/>
      <c r="F611" s="61" t="str">
        <f t="shared" si="119"/>
        <v/>
      </c>
      <c r="G611" s="102" t="str">
        <f t="shared" si="114"/>
        <v/>
      </c>
      <c r="H611" s="102" t="str">
        <f t="shared" si="115"/>
        <v/>
      </c>
      <c r="I611" s="62" t="s">
        <v>44</v>
      </c>
      <c r="J611" s="156" t="str">
        <f t="shared" si="116"/>
        <v/>
      </c>
      <c r="K611" s="159" t="str">
        <f t="shared" si="117"/>
        <v/>
      </c>
      <c r="L611" s="131" t="str">
        <f t="shared" si="120"/>
        <v/>
      </c>
      <c r="M611" s="162"/>
      <c r="N611" s="132" t="str">
        <f t="shared" si="121"/>
        <v/>
      </c>
      <c r="O611" s="133" t="str">
        <f>IF(AND(B611="",C611=""),"",IF(J611&gt;=20000,0.05,IF(J611&gt;=10000,0.1,IF(J611&gt;=5000,0.2,IF(J611&gt;=1000,0.3,IF(J611&gt;=0,0.4,{0}))))))</f>
        <v/>
      </c>
      <c r="P611" s="165" t="str">
        <f t="shared" si="118"/>
        <v/>
      </c>
      <c r="Q611" s="134" t="str">
        <f t="shared" si="122"/>
        <v/>
      </c>
      <c r="R611" s="135" t="s">
        <v>44</v>
      </c>
      <c r="S611" s="135" t="s">
        <v>44</v>
      </c>
      <c r="T611" s="135" t="s">
        <v>44</v>
      </c>
      <c r="U611" s="135" t="s">
        <v>44</v>
      </c>
      <c r="V611" s="136"/>
      <c r="W611" s="136"/>
      <c r="X611" s="137" t="s">
        <v>44</v>
      </c>
    </row>
    <row r="612" spans="1:24" s="4" customFormat="1" ht="18" customHeight="1" x14ac:dyDescent="0.15">
      <c r="A612" s="32">
        <f t="shared" si="113"/>
        <v>20</v>
      </c>
      <c r="B612" s="60" t="s">
        <v>44</v>
      </c>
      <c r="C612" s="60" t="s">
        <v>44</v>
      </c>
      <c r="D612" s="60" t="s">
        <v>44</v>
      </c>
      <c r="E612" s="61"/>
      <c r="F612" s="61" t="str">
        <f t="shared" si="119"/>
        <v/>
      </c>
      <c r="G612" s="102" t="str">
        <f t="shared" si="114"/>
        <v/>
      </c>
      <c r="H612" s="102" t="str">
        <f t="shared" si="115"/>
        <v/>
      </c>
      <c r="I612" s="62" t="s">
        <v>44</v>
      </c>
      <c r="J612" s="156" t="str">
        <f t="shared" si="116"/>
        <v/>
      </c>
      <c r="K612" s="159" t="str">
        <f t="shared" si="117"/>
        <v/>
      </c>
      <c r="L612" s="131" t="str">
        <f t="shared" si="120"/>
        <v/>
      </c>
      <c r="M612" s="162"/>
      <c r="N612" s="132" t="str">
        <f t="shared" si="121"/>
        <v/>
      </c>
      <c r="O612" s="133" t="str">
        <f>IF(AND(B612="",C612=""),"",IF(J612&gt;=20000,0.05,IF(J612&gt;=10000,0.1,IF(J612&gt;=5000,0.2,IF(J612&gt;=1000,0.3,IF(J612&gt;=0,0.4,{0}))))))</f>
        <v/>
      </c>
      <c r="P612" s="165" t="str">
        <f t="shared" si="118"/>
        <v/>
      </c>
      <c r="Q612" s="134" t="str">
        <f t="shared" si="122"/>
        <v/>
      </c>
      <c r="R612" s="135" t="s">
        <v>44</v>
      </c>
      <c r="S612" s="135" t="s">
        <v>44</v>
      </c>
      <c r="T612" s="135" t="s">
        <v>44</v>
      </c>
      <c r="U612" s="135" t="s">
        <v>44</v>
      </c>
      <c r="V612" s="136"/>
      <c r="W612" s="136"/>
      <c r="X612" s="137" t="s">
        <v>44</v>
      </c>
    </row>
    <row r="613" spans="1:24" s="4" customFormat="1" ht="18" customHeight="1" x14ac:dyDescent="0.15">
      <c r="A613" s="32">
        <f t="shared" si="113"/>
        <v>21</v>
      </c>
      <c r="B613" s="139" t="s">
        <v>38</v>
      </c>
      <c r="C613" s="140"/>
      <c r="D613" s="95"/>
      <c r="E613" s="70"/>
      <c r="F613" s="70"/>
      <c r="G613" s="103"/>
      <c r="H613" s="103">
        <f>ROUND(SUM(H592:INDEX(H:H,ROW()-1)),2)</f>
        <v>12150.4</v>
      </c>
      <c r="I613" s="62" t="s">
        <v>44</v>
      </c>
      <c r="J613" s="156"/>
      <c r="K613" s="159">
        <f>ROUND(SUM(K592:INDEX(K:K,ROW()-1)),2)</f>
        <v>12150.4</v>
      </c>
      <c r="L613" s="131"/>
      <c r="M613" s="162"/>
      <c r="N613" s="132"/>
      <c r="O613" s="133"/>
      <c r="P613" s="165"/>
      <c r="Q613" s="134"/>
      <c r="R613" s="135" t="s">
        <v>44</v>
      </c>
      <c r="S613" s="135" t="s">
        <v>44</v>
      </c>
      <c r="T613" s="135" t="s">
        <v>44</v>
      </c>
      <c r="U613" s="135" t="s">
        <v>44</v>
      </c>
      <c r="V613" s="136">
        <f>ROUND(SUMPRODUCT(F592:INDEX(F:F,ROW()-1),V592:INDEX(V:V,ROW()-1)),2)</f>
        <v>0</v>
      </c>
      <c r="W613" s="136">
        <f>ROUND(SUMPRODUCT(F592:INDEX(F:F,ROW()-1),W592:INDEX(W:W,ROW()-1)),2)</f>
        <v>0</v>
      </c>
      <c r="X613" s="137" t="s">
        <v>44</v>
      </c>
    </row>
    <row r="614" spans="1:24" s="4" customFormat="1" ht="18" customHeight="1" x14ac:dyDescent="0.15">
      <c r="A614" s="32">
        <f t="shared" si="113"/>
        <v>22</v>
      </c>
      <c r="B614" s="139" t="s">
        <v>74</v>
      </c>
      <c r="C614" s="140"/>
      <c r="D614" s="95"/>
      <c r="E614" s="70"/>
      <c r="F614" s="70"/>
      <c r="G614" s="103"/>
      <c r="H614" s="103">
        <f>ROUND(H613*0.2,2)</f>
        <v>2430.08</v>
      </c>
      <c r="I614" s="62" t="s">
        <v>44</v>
      </c>
      <c r="J614" s="156"/>
      <c r="K614" s="159"/>
      <c r="L614" s="131"/>
      <c r="M614" s="162"/>
      <c r="N614" s="132"/>
      <c r="O614" s="133"/>
      <c r="P614" s="165"/>
      <c r="Q614" s="134" t="s">
        <v>75</v>
      </c>
      <c r="R614" s="135"/>
      <c r="S614" s="135"/>
      <c r="T614" s="135"/>
      <c r="U614" s="135"/>
      <c r="V614" s="136"/>
      <c r="W614" s="136"/>
      <c r="X614" s="137"/>
    </row>
    <row r="615" spans="1:24" s="4" customFormat="1" ht="18" customHeight="1" x14ac:dyDescent="0.15">
      <c r="A615" s="32">
        <f t="shared" si="113"/>
        <v>23</v>
      </c>
      <c r="B615" s="95" t="s">
        <v>72</v>
      </c>
      <c r="C615" s="140"/>
      <c r="D615" s="95"/>
      <c r="E615" s="70"/>
      <c r="F615" s="70"/>
      <c r="G615" s="103"/>
      <c r="H615" s="103">
        <f>ROUND(SUM(H613:H614),2)</f>
        <v>14580.48</v>
      </c>
      <c r="I615" s="141"/>
      <c r="J615" s="156"/>
      <c r="K615" s="159">
        <f>ROUND(SUM(K613:K614),2)</f>
        <v>12150.4</v>
      </c>
      <c r="L615" s="142"/>
      <c r="M615" s="162"/>
      <c r="N615" s="143"/>
      <c r="O615" s="144"/>
      <c r="P615" s="165"/>
      <c r="Q615" s="134"/>
      <c r="R615" s="135" t="s">
        <v>44</v>
      </c>
      <c r="S615" s="135" t="s">
        <v>44</v>
      </c>
      <c r="T615" s="135" t="s">
        <v>44</v>
      </c>
      <c r="U615" s="135" t="s">
        <v>44</v>
      </c>
      <c r="V615" s="136"/>
      <c r="W615" s="136"/>
      <c r="X615" s="137" t="s">
        <v>44</v>
      </c>
    </row>
    <row r="616" spans="1:24" s="4" customFormat="1" ht="18" customHeight="1" x14ac:dyDescent="0.15">
      <c r="A616" s="145" t="s">
        <v>73</v>
      </c>
      <c r="B616" s="146"/>
      <c r="C616" s="147"/>
      <c r="D616" s="148"/>
      <c r="E616" s="148" t="s">
        <v>312</v>
      </c>
      <c r="F616" s="148">
        <v>1</v>
      </c>
      <c r="G616" s="154">
        <f>ROUND(H615,2)</f>
        <v>14580.48</v>
      </c>
      <c r="H616" s="154">
        <f>ROUND(F616*G616,2)</f>
        <v>14580.48</v>
      </c>
      <c r="I616" s="149"/>
      <c r="J616" s="157"/>
      <c r="K616" s="160">
        <f>ROUND(K615*F616,2)</f>
        <v>12150.4</v>
      </c>
      <c r="L616" s="150"/>
      <c r="M616" s="163"/>
      <c r="N616" s="151"/>
      <c r="O616" s="152"/>
      <c r="P616" s="166"/>
      <c r="Q616" s="134"/>
      <c r="R616" s="135" t="s">
        <v>44</v>
      </c>
      <c r="S616" s="135" t="s">
        <v>44</v>
      </c>
      <c r="T616" s="135" t="s">
        <v>44</v>
      </c>
      <c r="U616" s="135" t="s">
        <v>44</v>
      </c>
      <c r="V616" s="136"/>
      <c r="W616" s="136"/>
      <c r="X616" s="137" t="s">
        <v>44</v>
      </c>
    </row>
    <row r="617" spans="1:24" s="122" customFormat="1" ht="18" customHeight="1" x14ac:dyDescent="0.15">
      <c r="A617" s="96"/>
      <c r="B617" s="120" t="s">
        <v>44</v>
      </c>
      <c r="C617" s="120" t="s">
        <v>44</v>
      </c>
      <c r="D617" s="120" t="s">
        <v>44</v>
      </c>
      <c r="Q617" s="5"/>
      <c r="R617" s="5"/>
      <c r="S617" s="5"/>
      <c r="T617" s="5"/>
      <c r="U617" s="5"/>
      <c r="X617" s="120" t="s">
        <v>44</v>
      </c>
    </row>
    <row r="618" spans="1:24" s="122" customFormat="1" ht="18" customHeight="1" x14ac:dyDescent="0.15">
      <c r="A618" s="96"/>
      <c r="B618" s="120" t="s">
        <v>44</v>
      </c>
      <c r="C618" s="120" t="s">
        <v>44</v>
      </c>
      <c r="D618" s="120" t="s">
        <v>44</v>
      </c>
      <c r="Q618" s="5"/>
      <c r="R618" s="5"/>
      <c r="S618" s="5"/>
      <c r="T618" s="5"/>
      <c r="U618" s="5"/>
      <c r="X618" s="120" t="s">
        <v>44</v>
      </c>
    </row>
    <row r="619" spans="1:24" s="4" customFormat="1" ht="18" customHeight="1" x14ac:dyDescent="0.15">
      <c r="A619" s="98" t="str">
        <f>CONCATENATE("报价人：",项目信息!$B$8)</f>
        <v>报价人：wzr</v>
      </c>
      <c r="B619" s="98"/>
      <c r="C619" s="122"/>
      <c r="D619" s="122"/>
      <c r="E619" s="122"/>
      <c r="F619" s="122"/>
      <c r="G619" s="122"/>
      <c r="H619" s="153" t="str">
        <f>项目信息!$B$9</f>
        <v>2023.12.06</v>
      </c>
      <c r="Q619" s="5"/>
      <c r="R619" s="5"/>
      <c r="S619" s="5"/>
      <c r="T619" s="5"/>
      <c r="U619" s="5"/>
      <c r="X619" s="129" t="s">
        <v>44</v>
      </c>
    </row>
    <row r="620" spans="1:24" ht="18" customHeight="1" x14ac:dyDescent="0.15">
      <c r="A620" s="195" t="str">
        <f>T(项目信息!$B$22)</f>
        <v>利驰软件（苏州）有限公司</v>
      </c>
      <c r="B620" s="195"/>
      <c r="C620" s="195"/>
      <c r="D620" s="195"/>
      <c r="E620" s="195"/>
      <c r="F620" s="195"/>
      <c r="G620" s="195"/>
      <c r="H620" s="195"/>
      <c r="I620" s="195"/>
      <c r="Q620" s="1"/>
      <c r="R620" s="1"/>
      <c r="S620" s="1"/>
      <c r="T620" s="1"/>
      <c r="U620" s="1"/>
    </row>
    <row r="621" spans="1:24" ht="18" customHeight="1" x14ac:dyDescent="0.15">
      <c r="A621" s="196" t="str">
        <f>T(项目信息!$B$23)</f>
        <v/>
      </c>
      <c r="B621" s="196"/>
      <c r="C621" s="196"/>
      <c r="D621" s="196"/>
      <c r="E621" s="196"/>
      <c r="F621" s="196"/>
      <c r="G621" s="196"/>
      <c r="H621" s="196"/>
      <c r="I621" s="196"/>
      <c r="Q621" s="1"/>
      <c r="R621" s="1"/>
      <c r="S621" s="1"/>
      <c r="T621" s="1"/>
      <c r="U621" s="1"/>
    </row>
    <row r="622" spans="1:24" ht="18" customHeight="1" x14ac:dyDescent="0.15">
      <c r="A622" s="197" t="s">
        <v>46</v>
      </c>
      <c r="B622" s="197"/>
      <c r="C622" s="197"/>
      <c r="D622" s="197"/>
      <c r="E622" s="197"/>
      <c r="F622" s="197"/>
      <c r="G622" s="197"/>
      <c r="H622" s="197"/>
      <c r="I622" s="197"/>
      <c r="Q622" s="1"/>
      <c r="R622" s="1"/>
      <c r="S622" s="1"/>
      <c r="T622" s="1"/>
      <c r="U622" s="1"/>
    </row>
    <row r="623" spans="1:24" s="122" customFormat="1" ht="18" customHeight="1" x14ac:dyDescent="0.15">
      <c r="A623" s="114" t="s">
        <v>47</v>
      </c>
      <c r="B623" s="115" t="s">
        <v>332</v>
      </c>
      <c r="C623" s="116" t="s">
        <v>48</v>
      </c>
      <c r="D623" s="198" t="s">
        <v>332</v>
      </c>
      <c r="E623" s="198"/>
      <c r="F623" s="117" t="s">
        <v>49</v>
      </c>
      <c r="G623" s="198" t="s">
        <v>317</v>
      </c>
      <c r="H623" s="198"/>
      <c r="I623" s="118" t="s">
        <v>44</v>
      </c>
      <c r="J623" s="119" t="s">
        <v>50</v>
      </c>
      <c r="K623" s="120" t="s">
        <v>44</v>
      </c>
      <c r="L623" s="119" t="s">
        <v>51</v>
      </c>
      <c r="M623" s="120" t="s">
        <v>44</v>
      </c>
      <c r="N623" s="121" t="s">
        <v>44</v>
      </c>
      <c r="Q623" s="5"/>
      <c r="R623" s="5"/>
      <c r="S623" s="5"/>
      <c r="T623" s="5"/>
      <c r="U623" s="5"/>
    </row>
    <row r="624" spans="1:24" s="4" customFormat="1" ht="20.100000000000001" customHeight="1" x14ac:dyDescent="0.15">
      <c r="A624" s="7" t="s">
        <v>30</v>
      </c>
      <c r="B624" s="8" t="s">
        <v>52</v>
      </c>
      <c r="C624" s="8" t="s">
        <v>53</v>
      </c>
      <c r="D624" s="123" t="s">
        <v>43</v>
      </c>
      <c r="E624" s="46" t="s">
        <v>54</v>
      </c>
      <c r="F624" s="46" t="s">
        <v>55</v>
      </c>
      <c r="G624" s="47" t="s">
        <v>56</v>
      </c>
      <c r="H624" s="9" t="s">
        <v>33</v>
      </c>
      <c r="I624" s="124" t="s">
        <v>57</v>
      </c>
      <c r="J624" s="125" t="s">
        <v>58</v>
      </c>
      <c r="K624" s="125" t="s">
        <v>59</v>
      </c>
      <c r="L624" s="126" t="s">
        <v>60</v>
      </c>
      <c r="M624" s="125" t="s">
        <v>61</v>
      </c>
      <c r="N624" s="126" t="s">
        <v>62</v>
      </c>
      <c r="O624" s="127" t="s">
        <v>63</v>
      </c>
      <c r="P624" s="125" t="s">
        <v>64</v>
      </c>
      <c r="Q624" s="128" t="s">
        <v>65</v>
      </c>
      <c r="R624" s="128" t="s">
        <v>66</v>
      </c>
      <c r="S624" s="128" t="s">
        <v>67</v>
      </c>
      <c r="T624" s="128" t="s">
        <v>68</v>
      </c>
      <c r="U624" s="128" t="s">
        <v>69</v>
      </c>
      <c r="V624" s="128" t="s">
        <v>70</v>
      </c>
      <c r="W624" s="128" t="s">
        <v>71</v>
      </c>
      <c r="X624" s="129" t="s">
        <v>44</v>
      </c>
    </row>
    <row r="625" spans="1:24" s="4" customFormat="1" ht="18" customHeight="1" x14ac:dyDescent="0.15">
      <c r="A625" s="50">
        <f t="shared" ref="A625:A647" si="123">ROW()-ROW(A$624)</f>
        <v>1</v>
      </c>
      <c r="B625" s="51" t="s">
        <v>211</v>
      </c>
      <c r="C625" s="51" t="s">
        <v>212</v>
      </c>
      <c r="D625" s="51" t="s">
        <v>156</v>
      </c>
      <c r="E625" s="52" t="s">
        <v>151</v>
      </c>
      <c r="F625" s="52">
        <v>1</v>
      </c>
      <c r="G625" s="101">
        <f t="shared" ref="G625:G644" si="124">IF(AND(B625="",C625=""),"",ROUND(M625*L625*N625,2))</f>
        <v>880.99</v>
      </c>
      <c r="H625" s="101">
        <f t="shared" ref="H625:H644" si="125">IF(AND(B625="",C625=""),"",ROUND(F625*G625,2))</f>
        <v>880.99</v>
      </c>
      <c r="I625" s="130" t="s">
        <v>213</v>
      </c>
      <c r="J625" s="155">
        <f t="shared" ref="J625:J644" si="126">IF(AND(B625="",C625=""),"",ROUND(M625*N625,2))</f>
        <v>880.99</v>
      </c>
      <c r="K625" s="158">
        <f t="shared" ref="K625:K644" si="127">IF(AND(B625="",C625=""),"",ROUND(J625*F625,2))</f>
        <v>880.99</v>
      </c>
      <c r="L625" s="131">
        <v>1</v>
      </c>
      <c r="M625" s="161">
        <v>880.99</v>
      </c>
      <c r="N625" s="132">
        <v>1</v>
      </c>
      <c r="O625" s="133">
        <f>IF(AND(B625="",C625=""),"",IF(J625&gt;=20000,0.05,IF(J625&gt;=10000,0.1,IF(J625&gt;=5000,0.2,IF(J625&gt;=1000,0.3,IF(J625&gt;=0,0.4,{0}))))))</f>
        <v>0.4</v>
      </c>
      <c r="P625" s="164">
        <f t="shared" ref="P625:P644" si="128">IF(AND(B625="",C625=""),"",ROUND(H625*O625,2))</f>
        <v>352.4</v>
      </c>
      <c r="Q625" s="134" t="s">
        <v>152</v>
      </c>
      <c r="R625" s="135" t="s">
        <v>44</v>
      </c>
      <c r="S625" s="135" t="s">
        <v>153</v>
      </c>
      <c r="T625" s="135" t="s">
        <v>147</v>
      </c>
      <c r="U625" s="135" t="s">
        <v>44</v>
      </c>
      <c r="V625" s="136"/>
      <c r="W625" s="136"/>
      <c r="X625" s="137" t="s">
        <v>44</v>
      </c>
    </row>
    <row r="626" spans="1:24" s="4" customFormat="1" ht="18" customHeight="1" x14ac:dyDescent="0.15">
      <c r="A626" s="32">
        <f t="shared" si="123"/>
        <v>2</v>
      </c>
      <c r="B626" s="69" t="s">
        <v>211</v>
      </c>
      <c r="C626" s="60" t="s">
        <v>214</v>
      </c>
      <c r="D626" s="69" t="s">
        <v>156</v>
      </c>
      <c r="E626" s="70" t="s">
        <v>151</v>
      </c>
      <c r="F626" s="61">
        <v>6</v>
      </c>
      <c r="G626" s="103">
        <f t="shared" si="124"/>
        <v>364</v>
      </c>
      <c r="H626" s="102">
        <f t="shared" si="125"/>
        <v>2184</v>
      </c>
      <c r="I626" s="62" t="s">
        <v>213</v>
      </c>
      <c r="J626" s="156">
        <f t="shared" si="126"/>
        <v>364</v>
      </c>
      <c r="K626" s="159">
        <f t="shared" si="127"/>
        <v>2184</v>
      </c>
      <c r="L626" s="131">
        <v>1</v>
      </c>
      <c r="M626" s="162">
        <v>364</v>
      </c>
      <c r="N626" s="132">
        <v>1</v>
      </c>
      <c r="O626" s="133">
        <f>IF(AND(B626="",C626=""),"",IF(J626&gt;=20000,0.05,IF(J626&gt;=10000,0.1,IF(J626&gt;=5000,0.2,IF(J626&gt;=1000,0.3,IF(J626&gt;=0,0.4,{0}))))))</f>
        <v>0.4</v>
      </c>
      <c r="P626" s="165">
        <f t="shared" si="128"/>
        <v>873.6</v>
      </c>
      <c r="Q626" s="134" t="s">
        <v>152</v>
      </c>
      <c r="R626" s="135" t="s">
        <v>44</v>
      </c>
      <c r="S626" s="135" t="s">
        <v>153</v>
      </c>
      <c r="T626" s="135" t="s">
        <v>147</v>
      </c>
      <c r="U626" s="135" t="s">
        <v>44</v>
      </c>
      <c r="V626" s="136"/>
      <c r="W626" s="136"/>
      <c r="X626" s="137" t="s">
        <v>44</v>
      </c>
    </row>
    <row r="627" spans="1:24" s="4" customFormat="1" ht="18" customHeight="1" x14ac:dyDescent="0.15">
      <c r="A627" s="32">
        <f t="shared" si="123"/>
        <v>3</v>
      </c>
      <c r="B627" s="69" t="s">
        <v>158</v>
      </c>
      <c r="C627" s="60" t="s">
        <v>216</v>
      </c>
      <c r="D627" s="69" t="s">
        <v>217</v>
      </c>
      <c r="E627" s="70" t="s">
        <v>151</v>
      </c>
      <c r="F627" s="61">
        <v>21</v>
      </c>
      <c r="G627" s="102">
        <f t="shared" si="124"/>
        <v>40</v>
      </c>
      <c r="H627" s="102">
        <f t="shared" si="125"/>
        <v>840</v>
      </c>
      <c r="I627" s="62" t="s">
        <v>213</v>
      </c>
      <c r="J627" s="156">
        <f t="shared" si="126"/>
        <v>40</v>
      </c>
      <c r="K627" s="159">
        <f t="shared" si="127"/>
        <v>840</v>
      </c>
      <c r="L627" s="131">
        <v>1</v>
      </c>
      <c r="M627" s="162">
        <v>40</v>
      </c>
      <c r="N627" s="132">
        <v>1</v>
      </c>
      <c r="O627" s="133">
        <f>IF(AND(B627="",C627=""),"",IF(J627&gt;=20000,0.05,IF(J627&gt;=10000,0.1,IF(J627&gt;=5000,0.2,IF(J627&gt;=1000,0.3,IF(J627&gt;=0,0.4,{0}))))))</f>
        <v>0.4</v>
      </c>
      <c r="P627" s="165">
        <f t="shared" si="128"/>
        <v>336</v>
      </c>
      <c r="Q627" s="134" t="s">
        <v>152</v>
      </c>
      <c r="R627" s="135" t="s">
        <v>44</v>
      </c>
      <c r="S627" s="135" t="s">
        <v>218</v>
      </c>
      <c r="T627" s="135" t="s">
        <v>147</v>
      </c>
      <c r="U627" s="135" t="s">
        <v>44</v>
      </c>
      <c r="V627" s="136"/>
      <c r="W627" s="136"/>
      <c r="X627" s="137" t="s">
        <v>44</v>
      </c>
    </row>
    <row r="628" spans="1:24" s="4" customFormat="1" ht="18" customHeight="1" x14ac:dyDescent="0.15">
      <c r="A628" s="32">
        <f t="shared" si="123"/>
        <v>4</v>
      </c>
      <c r="B628" s="60" t="s">
        <v>161</v>
      </c>
      <c r="C628" s="60" t="s">
        <v>219</v>
      </c>
      <c r="D628" s="60" t="s">
        <v>163</v>
      </c>
      <c r="E628" s="61" t="s">
        <v>151</v>
      </c>
      <c r="F628" s="61">
        <v>7</v>
      </c>
      <c r="G628" s="102">
        <f t="shared" si="124"/>
        <v>93.6</v>
      </c>
      <c r="H628" s="102">
        <f t="shared" si="125"/>
        <v>655.20000000000005</v>
      </c>
      <c r="I628" s="62" t="s">
        <v>213</v>
      </c>
      <c r="J628" s="156">
        <f t="shared" si="126"/>
        <v>93.6</v>
      </c>
      <c r="K628" s="159">
        <f t="shared" si="127"/>
        <v>655.20000000000005</v>
      </c>
      <c r="L628" s="131">
        <v>1</v>
      </c>
      <c r="M628" s="162">
        <v>93.6</v>
      </c>
      <c r="N628" s="132">
        <v>1</v>
      </c>
      <c r="O628" s="133">
        <f>IF(AND(B628="",C628=""),"",IF(J628&gt;=20000,0.05,IF(J628&gt;=10000,0.1,IF(J628&gt;=5000,0.2,IF(J628&gt;=1000,0.3,IF(J628&gt;=0,0.4,{0}))))))</f>
        <v>0.4</v>
      </c>
      <c r="P628" s="165">
        <f t="shared" si="128"/>
        <v>262.08</v>
      </c>
      <c r="Q628" s="134" t="s">
        <v>152</v>
      </c>
      <c r="R628" s="135" t="s">
        <v>44</v>
      </c>
      <c r="S628" s="135" t="s">
        <v>220</v>
      </c>
      <c r="T628" s="135" t="s">
        <v>147</v>
      </c>
      <c r="U628" s="135" t="s">
        <v>44</v>
      </c>
      <c r="V628" s="136"/>
      <c r="W628" s="136"/>
      <c r="X628" s="137" t="s">
        <v>44</v>
      </c>
    </row>
    <row r="629" spans="1:24" s="4" customFormat="1" ht="18" customHeight="1" x14ac:dyDescent="0.15">
      <c r="A629" s="32">
        <f t="shared" si="123"/>
        <v>5</v>
      </c>
      <c r="B629" s="69" t="s">
        <v>165</v>
      </c>
      <c r="C629" s="69" t="s">
        <v>166</v>
      </c>
      <c r="D629" s="69" t="s">
        <v>195</v>
      </c>
      <c r="E629" s="70" t="s">
        <v>151</v>
      </c>
      <c r="F629" s="70">
        <v>7</v>
      </c>
      <c r="G629" s="103">
        <f t="shared" si="124"/>
        <v>5.2</v>
      </c>
      <c r="H629" s="102">
        <f t="shared" si="125"/>
        <v>36.4</v>
      </c>
      <c r="I629" s="62" t="s">
        <v>213</v>
      </c>
      <c r="J629" s="156">
        <f t="shared" si="126"/>
        <v>5.2</v>
      </c>
      <c r="K629" s="159">
        <f t="shared" si="127"/>
        <v>36.4</v>
      </c>
      <c r="L629" s="131">
        <v>1</v>
      </c>
      <c r="M629" s="162">
        <v>5.2</v>
      </c>
      <c r="N629" s="132">
        <v>1</v>
      </c>
      <c r="O629" s="133">
        <f>IF(AND(B629="",C629=""),"",IF(J629&gt;=20000,0.05,IF(J629&gt;=10000,0.1,IF(J629&gt;=5000,0.2,IF(J629&gt;=1000,0.3,IF(J629&gt;=0,0.4,{0}))))))</f>
        <v>0.4</v>
      </c>
      <c r="P629" s="165">
        <f t="shared" si="128"/>
        <v>14.56</v>
      </c>
      <c r="Q629" s="134" t="s">
        <v>152</v>
      </c>
      <c r="R629" s="135" t="s">
        <v>44</v>
      </c>
      <c r="S629" s="135" t="s">
        <v>153</v>
      </c>
      <c r="T629" s="135" t="s">
        <v>147</v>
      </c>
      <c r="U629" s="135" t="s">
        <v>44</v>
      </c>
      <c r="V629" s="136"/>
      <c r="W629" s="136"/>
      <c r="X629" s="137" t="s">
        <v>44</v>
      </c>
    </row>
    <row r="630" spans="1:24" s="4" customFormat="1" ht="18" customHeight="1" x14ac:dyDescent="0.15">
      <c r="A630" s="32">
        <f t="shared" si="123"/>
        <v>6</v>
      </c>
      <c r="B630" s="69" t="s">
        <v>172</v>
      </c>
      <c r="C630" s="69" t="s">
        <v>173</v>
      </c>
      <c r="D630" s="69" t="s">
        <v>221</v>
      </c>
      <c r="E630" s="70" t="s">
        <v>222</v>
      </c>
      <c r="F630" s="70">
        <v>2.4</v>
      </c>
      <c r="G630" s="103">
        <f t="shared" si="124"/>
        <v>676.12</v>
      </c>
      <c r="H630" s="102">
        <f t="shared" si="125"/>
        <v>1622.69</v>
      </c>
      <c r="I630" s="62" t="s">
        <v>44</v>
      </c>
      <c r="J630" s="156">
        <f t="shared" si="126"/>
        <v>676.12</v>
      </c>
      <c r="K630" s="159">
        <f t="shared" si="127"/>
        <v>1622.69</v>
      </c>
      <c r="L630" s="131">
        <v>1</v>
      </c>
      <c r="M630" s="162">
        <v>676.12</v>
      </c>
      <c r="N630" s="132">
        <v>1</v>
      </c>
      <c r="O630" s="133">
        <f>IF(AND(B630="",C630=""),"",IF(J630&gt;=20000,0.05,IF(J630&gt;=10000,0.1,IF(J630&gt;=5000,0.2,IF(J630&gt;=1000,0.3,IF(J630&gt;=0,0.4,{0}))))))</f>
        <v>0.4</v>
      </c>
      <c r="P630" s="165">
        <f t="shared" si="128"/>
        <v>649.08000000000004</v>
      </c>
      <c r="Q630" s="134" t="s">
        <v>175</v>
      </c>
      <c r="R630" s="135" t="s">
        <v>44</v>
      </c>
      <c r="S630" s="135" t="s">
        <v>153</v>
      </c>
      <c r="T630" s="135" t="s">
        <v>147</v>
      </c>
      <c r="U630" s="135" t="s">
        <v>44</v>
      </c>
      <c r="V630" s="136"/>
      <c r="W630" s="136"/>
      <c r="X630" s="137" t="s">
        <v>44</v>
      </c>
    </row>
    <row r="631" spans="1:24" s="4" customFormat="1" ht="18" customHeight="1" x14ac:dyDescent="0.15">
      <c r="A631" s="32">
        <f t="shared" si="123"/>
        <v>7</v>
      </c>
      <c r="B631" s="69" t="s">
        <v>223</v>
      </c>
      <c r="C631" s="69" t="s">
        <v>184</v>
      </c>
      <c r="D631" s="69" t="s">
        <v>221</v>
      </c>
      <c r="E631" s="70" t="s">
        <v>222</v>
      </c>
      <c r="F631" s="70">
        <v>6</v>
      </c>
      <c r="G631" s="103">
        <f t="shared" si="124"/>
        <v>346.17</v>
      </c>
      <c r="H631" s="103">
        <f t="shared" si="125"/>
        <v>2077.02</v>
      </c>
      <c r="I631" s="138" t="s">
        <v>44</v>
      </c>
      <c r="J631" s="156">
        <f t="shared" si="126"/>
        <v>346.17</v>
      </c>
      <c r="K631" s="159">
        <f t="shared" si="127"/>
        <v>2077.02</v>
      </c>
      <c r="L631" s="131">
        <v>1</v>
      </c>
      <c r="M631" s="162">
        <v>346.17</v>
      </c>
      <c r="N631" s="132">
        <v>1</v>
      </c>
      <c r="O631" s="133">
        <f>IF(AND(B631="",C631=""),"",IF(J631&gt;=20000,0.05,IF(J631&gt;=10000,0.1,IF(J631&gt;=5000,0.2,IF(J631&gt;=1000,0.3,IF(J631&gt;=0,0.4,{0}))))))</f>
        <v>0.4</v>
      </c>
      <c r="P631" s="165">
        <f t="shared" si="128"/>
        <v>830.81</v>
      </c>
      <c r="Q631" s="134" t="s">
        <v>175</v>
      </c>
      <c r="R631" s="135" t="s">
        <v>44</v>
      </c>
      <c r="S631" s="135" t="s">
        <v>153</v>
      </c>
      <c r="T631" s="135" t="s">
        <v>147</v>
      </c>
      <c r="U631" s="135" t="s">
        <v>44</v>
      </c>
      <c r="V631" s="136"/>
      <c r="W631" s="136"/>
      <c r="X631" s="137" t="s">
        <v>44</v>
      </c>
    </row>
    <row r="632" spans="1:24" s="4" customFormat="1" ht="18" customHeight="1" x14ac:dyDescent="0.15">
      <c r="A632" s="32">
        <f t="shared" si="123"/>
        <v>8</v>
      </c>
      <c r="B632" s="69" t="s">
        <v>181</v>
      </c>
      <c r="C632" s="69" t="s">
        <v>182</v>
      </c>
      <c r="D632" s="69" t="s">
        <v>221</v>
      </c>
      <c r="E632" s="70" t="s">
        <v>222</v>
      </c>
      <c r="F632" s="70">
        <v>3.6</v>
      </c>
      <c r="G632" s="103">
        <f t="shared" si="124"/>
        <v>40.57</v>
      </c>
      <c r="H632" s="103">
        <f t="shared" si="125"/>
        <v>146.05000000000001</v>
      </c>
      <c r="I632" s="138" t="s">
        <v>44</v>
      </c>
      <c r="J632" s="156">
        <f t="shared" si="126"/>
        <v>40.57</v>
      </c>
      <c r="K632" s="159">
        <f t="shared" si="127"/>
        <v>146.05000000000001</v>
      </c>
      <c r="L632" s="131">
        <v>1</v>
      </c>
      <c r="M632" s="162">
        <v>40.57</v>
      </c>
      <c r="N632" s="132">
        <v>1</v>
      </c>
      <c r="O632" s="133">
        <f>IF(AND(B632="",C632=""),"",IF(J632&gt;=20000,0.05,IF(J632&gt;=10000,0.1,IF(J632&gt;=5000,0.2,IF(J632&gt;=1000,0.3,IF(J632&gt;=0,0.4,{0}))))))</f>
        <v>0.4</v>
      </c>
      <c r="P632" s="165">
        <f t="shared" si="128"/>
        <v>58.42</v>
      </c>
      <c r="Q632" s="134" t="s">
        <v>175</v>
      </c>
      <c r="R632" s="135" t="s">
        <v>44</v>
      </c>
      <c r="S632" s="135" t="s">
        <v>153</v>
      </c>
      <c r="T632" s="135" t="s">
        <v>147</v>
      </c>
      <c r="U632" s="135" t="s">
        <v>44</v>
      </c>
      <c r="V632" s="136"/>
      <c r="W632" s="136"/>
      <c r="X632" s="137" t="s">
        <v>44</v>
      </c>
    </row>
    <row r="633" spans="1:24" s="4" customFormat="1" ht="18" customHeight="1" x14ac:dyDescent="0.15">
      <c r="A633" s="32">
        <f t="shared" si="123"/>
        <v>9</v>
      </c>
      <c r="B633" s="69" t="s">
        <v>179</v>
      </c>
      <c r="C633" s="60" t="s">
        <v>180</v>
      </c>
      <c r="D633" s="69" t="s">
        <v>221</v>
      </c>
      <c r="E633" s="70" t="s">
        <v>222</v>
      </c>
      <c r="F633" s="70">
        <v>1.8</v>
      </c>
      <c r="G633" s="103">
        <f t="shared" si="124"/>
        <v>81.13</v>
      </c>
      <c r="H633" s="103">
        <f t="shared" si="125"/>
        <v>146.03</v>
      </c>
      <c r="I633" s="138" t="s">
        <v>44</v>
      </c>
      <c r="J633" s="156">
        <f t="shared" si="126"/>
        <v>81.13</v>
      </c>
      <c r="K633" s="159">
        <f t="shared" si="127"/>
        <v>146.03</v>
      </c>
      <c r="L633" s="131">
        <v>1</v>
      </c>
      <c r="M633" s="162">
        <v>81.13</v>
      </c>
      <c r="N633" s="132">
        <v>1</v>
      </c>
      <c r="O633" s="133">
        <f>IF(AND(B633="",C633=""),"",IF(J633&gt;=20000,0.05,IF(J633&gt;=10000,0.1,IF(J633&gt;=5000,0.2,IF(J633&gt;=1000,0.3,IF(J633&gt;=0,0.4,{0}))))))</f>
        <v>0.4</v>
      </c>
      <c r="P633" s="165">
        <f t="shared" si="128"/>
        <v>58.41</v>
      </c>
      <c r="Q633" s="134" t="s">
        <v>175</v>
      </c>
      <c r="R633" s="135" t="s">
        <v>44</v>
      </c>
      <c r="S633" s="135" t="s">
        <v>153</v>
      </c>
      <c r="T633" s="135" t="s">
        <v>147</v>
      </c>
      <c r="U633" s="135" t="s">
        <v>44</v>
      </c>
      <c r="V633" s="136"/>
      <c r="W633" s="136"/>
      <c r="X633" s="137" t="s">
        <v>44</v>
      </c>
    </row>
    <row r="634" spans="1:24" s="4" customFormat="1" ht="18" customHeight="1" x14ac:dyDescent="0.15">
      <c r="A634" s="32">
        <f t="shared" si="123"/>
        <v>10</v>
      </c>
      <c r="B634" s="69" t="s">
        <v>183</v>
      </c>
      <c r="C634" s="69" t="s">
        <v>184</v>
      </c>
      <c r="D634" s="69" t="s">
        <v>221</v>
      </c>
      <c r="E634" s="70" t="s">
        <v>222</v>
      </c>
      <c r="F634" s="70">
        <v>2</v>
      </c>
      <c r="G634" s="103">
        <f t="shared" si="124"/>
        <v>346.17</v>
      </c>
      <c r="H634" s="103">
        <f t="shared" si="125"/>
        <v>692.34</v>
      </c>
      <c r="I634" s="138" t="s">
        <v>44</v>
      </c>
      <c r="J634" s="156">
        <f t="shared" si="126"/>
        <v>346.17</v>
      </c>
      <c r="K634" s="159">
        <f t="shared" si="127"/>
        <v>692.34</v>
      </c>
      <c r="L634" s="131">
        <v>1</v>
      </c>
      <c r="M634" s="162">
        <v>346.17</v>
      </c>
      <c r="N634" s="132">
        <v>1</v>
      </c>
      <c r="O634" s="133">
        <f>IF(AND(B634="",C634=""),"",IF(J634&gt;=20000,0.05,IF(J634&gt;=10000,0.1,IF(J634&gt;=5000,0.2,IF(J634&gt;=1000,0.3,IF(J634&gt;=0,0.4,{0}))))))</f>
        <v>0.4</v>
      </c>
      <c r="P634" s="165">
        <f t="shared" si="128"/>
        <v>276.94</v>
      </c>
      <c r="Q634" s="134" t="s">
        <v>175</v>
      </c>
      <c r="R634" s="135" t="s">
        <v>44</v>
      </c>
      <c r="S634" s="135" t="s">
        <v>153</v>
      </c>
      <c r="T634" s="135" t="s">
        <v>147</v>
      </c>
      <c r="U634" s="135" t="s">
        <v>44</v>
      </c>
      <c r="V634" s="136"/>
      <c r="W634" s="136"/>
      <c r="X634" s="137" t="s">
        <v>44</v>
      </c>
    </row>
    <row r="635" spans="1:24" s="4" customFormat="1" ht="18" customHeight="1" x14ac:dyDescent="0.15">
      <c r="A635" s="32">
        <f t="shared" si="123"/>
        <v>11</v>
      </c>
      <c r="B635" s="69" t="s">
        <v>226</v>
      </c>
      <c r="C635" s="69" t="s">
        <v>227</v>
      </c>
      <c r="D635" s="69" t="s">
        <v>228</v>
      </c>
      <c r="E635" s="70" t="s">
        <v>45</v>
      </c>
      <c r="F635" s="70">
        <v>1</v>
      </c>
      <c r="G635" s="103">
        <f t="shared" si="124"/>
        <v>8119.28</v>
      </c>
      <c r="H635" s="103">
        <f t="shared" si="125"/>
        <v>8119.28</v>
      </c>
      <c r="I635" s="138" t="s">
        <v>44</v>
      </c>
      <c r="J635" s="156">
        <f t="shared" si="126"/>
        <v>8119.28</v>
      </c>
      <c r="K635" s="159">
        <f t="shared" si="127"/>
        <v>8119.28</v>
      </c>
      <c r="L635" s="131">
        <v>1</v>
      </c>
      <c r="M635" s="162">
        <v>8119.28</v>
      </c>
      <c r="N635" s="132">
        <v>1</v>
      </c>
      <c r="O635" s="133">
        <f>IF(AND(B635="",C635=""),"",IF(J635&gt;=20000,0.05,IF(J635&gt;=10000,0.1,IF(J635&gt;=5000,0.2,IF(J635&gt;=1000,0.3,IF(J635&gt;=0,0.4,{0}))))))</f>
        <v>0.2</v>
      </c>
      <c r="P635" s="165">
        <f t="shared" si="128"/>
        <v>1623.86</v>
      </c>
      <c r="Q635" s="134" t="s">
        <v>145</v>
      </c>
      <c r="R635" s="135" t="s">
        <v>44</v>
      </c>
      <c r="S635" s="135" t="s">
        <v>229</v>
      </c>
      <c r="T635" s="135" t="s">
        <v>147</v>
      </c>
      <c r="U635" s="135" t="s">
        <v>44</v>
      </c>
      <c r="V635" s="136"/>
      <c r="W635" s="136"/>
      <c r="X635" s="137" t="s">
        <v>44</v>
      </c>
    </row>
    <row r="636" spans="1:24" s="4" customFormat="1" ht="18" customHeight="1" x14ac:dyDescent="0.15">
      <c r="A636" s="32">
        <f t="shared" si="123"/>
        <v>12</v>
      </c>
      <c r="B636" s="60" t="s">
        <v>44</v>
      </c>
      <c r="C636" s="60" t="s">
        <v>44</v>
      </c>
      <c r="D636" s="60" t="s">
        <v>44</v>
      </c>
      <c r="E636" s="61"/>
      <c r="F636" s="61" t="str">
        <f t="shared" ref="F636:F644" si="129">IF(AND(B636="",C636=""),"",1)</f>
        <v/>
      </c>
      <c r="G636" s="102" t="str">
        <f t="shared" si="124"/>
        <v/>
      </c>
      <c r="H636" s="103" t="str">
        <f t="shared" si="125"/>
        <v/>
      </c>
      <c r="I636" s="138" t="s">
        <v>44</v>
      </c>
      <c r="J636" s="156" t="str">
        <f t="shared" si="126"/>
        <v/>
      </c>
      <c r="K636" s="159" t="str">
        <f t="shared" si="127"/>
        <v/>
      </c>
      <c r="L636" s="131" t="str">
        <f t="shared" ref="L636:L644" si="130">IF(AND(B636="",C636=""),"",1)</f>
        <v/>
      </c>
      <c r="M636" s="162"/>
      <c r="N636" s="132" t="str">
        <f t="shared" ref="N636:N644" si="131">IF(AND(B636="",C636=""),"",1)</f>
        <v/>
      </c>
      <c r="O636" s="133" t="str">
        <f>IF(AND(B636="",C636=""),"",IF(J636&gt;=20000,0.05,IF(J636&gt;=10000,0.1,IF(J636&gt;=5000,0.2,IF(J636&gt;=1000,0.3,IF(J636&gt;=0,0.4,{0}))))))</f>
        <v/>
      </c>
      <c r="P636" s="165" t="str">
        <f t="shared" si="128"/>
        <v/>
      </c>
      <c r="Q636" s="134" t="str">
        <f t="shared" ref="Q636:Q644" si="132">IF(AND(B636="",C636=""),"","元件")</f>
        <v/>
      </c>
      <c r="R636" s="135" t="s">
        <v>44</v>
      </c>
      <c r="S636" s="135" t="s">
        <v>44</v>
      </c>
      <c r="T636" s="135" t="s">
        <v>44</v>
      </c>
      <c r="U636" s="135" t="s">
        <v>44</v>
      </c>
      <c r="V636" s="136"/>
      <c r="W636" s="136"/>
      <c r="X636" s="137" t="s">
        <v>44</v>
      </c>
    </row>
    <row r="637" spans="1:24" s="4" customFormat="1" ht="18" customHeight="1" x14ac:dyDescent="0.15">
      <c r="A637" s="32">
        <f t="shared" si="123"/>
        <v>13</v>
      </c>
      <c r="B637" s="60" t="s">
        <v>44</v>
      </c>
      <c r="C637" s="60" t="s">
        <v>44</v>
      </c>
      <c r="D637" s="60" t="s">
        <v>44</v>
      </c>
      <c r="E637" s="61"/>
      <c r="F637" s="61" t="str">
        <f t="shared" si="129"/>
        <v/>
      </c>
      <c r="G637" s="102" t="str">
        <f t="shared" si="124"/>
        <v/>
      </c>
      <c r="H637" s="103" t="str">
        <f t="shared" si="125"/>
        <v/>
      </c>
      <c r="I637" s="138" t="s">
        <v>44</v>
      </c>
      <c r="J637" s="156" t="str">
        <f t="shared" si="126"/>
        <v/>
      </c>
      <c r="K637" s="159" t="str">
        <f t="shared" si="127"/>
        <v/>
      </c>
      <c r="L637" s="131" t="str">
        <f t="shared" si="130"/>
        <v/>
      </c>
      <c r="M637" s="162"/>
      <c r="N637" s="132" t="str">
        <f t="shared" si="131"/>
        <v/>
      </c>
      <c r="O637" s="133" t="str">
        <f>IF(AND(B637="",C637=""),"",IF(J637&gt;=20000,0.05,IF(J637&gt;=10000,0.1,IF(J637&gt;=5000,0.2,IF(J637&gt;=1000,0.3,IF(J637&gt;=0,0.4,{0}))))))</f>
        <v/>
      </c>
      <c r="P637" s="165" t="str">
        <f t="shared" si="128"/>
        <v/>
      </c>
      <c r="Q637" s="134" t="str">
        <f t="shared" si="132"/>
        <v/>
      </c>
      <c r="R637" s="135" t="s">
        <v>44</v>
      </c>
      <c r="S637" s="135" t="s">
        <v>44</v>
      </c>
      <c r="T637" s="135" t="s">
        <v>44</v>
      </c>
      <c r="U637" s="135" t="s">
        <v>44</v>
      </c>
      <c r="V637" s="136"/>
      <c r="W637" s="136"/>
      <c r="X637" s="137" t="s">
        <v>44</v>
      </c>
    </row>
    <row r="638" spans="1:24" s="4" customFormat="1" ht="18" customHeight="1" x14ac:dyDescent="0.15">
      <c r="A638" s="32">
        <f t="shared" si="123"/>
        <v>14</v>
      </c>
      <c r="B638" s="60" t="s">
        <v>44</v>
      </c>
      <c r="C638" s="60" t="s">
        <v>44</v>
      </c>
      <c r="D638" s="60" t="s">
        <v>44</v>
      </c>
      <c r="E638" s="61"/>
      <c r="F638" s="61" t="str">
        <f t="shared" si="129"/>
        <v/>
      </c>
      <c r="G638" s="102" t="str">
        <f t="shared" si="124"/>
        <v/>
      </c>
      <c r="H638" s="102" t="str">
        <f t="shared" si="125"/>
        <v/>
      </c>
      <c r="I638" s="62" t="s">
        <v>44</v>
      </c>
      <c r="J638" s="156" t="str">
        <f t="shared" si="126"/>
        <v/>
      </c>
      <c r="K638" s="159" t="str">
        <f t="shared" si="127"/>
        <v/>
      </c>
      <c r="L638" s="131" t="str">
        <f t="shared" si="130"/>
        <v/>
      </c>
      <c r="M638" s="162"/>
      <c r="N638" s="132" t="str">
        <f t="shared" si="131"/>
        <v/>
      </c>
      <c r="O638" s="133" t="str">
        <f>IF(AND(B638="",C638=""),"",IF(J638&gt;=20000,0.05,IF(J638&gt;=10000,0.1,IF(J638&gt;=5000,0.2,IF(J638&gt;=1000,0.3,IF(J638&gt;=0,0.4,{0}))))))</f>
        <v/>
      </c>
      <c r="P638" s="165" t="str">
        <f t="shared" si="128"/>
        <v/>
      </c>
      <c r="Q638" s="134" t="str">
        <f t="shared" si="132"/>
        <v/>
      </c>
      <c r="R638" s="135" t="s">
        <v>44</v>
      </c>
      <c r="S638" s="135" t="s">
        <v>44</v>
      </c>
      <c r="T638" s="135" t="s">
        <v>44</v>
      </c>
      <c r="U638" s="135" t="s">
        <v>44</v>
      </c>
      <c r="V638" s="136"/>
      <c r="W638" s="136"/>
      <c r="X638" s="137" t="s">
        <v>44</v>
      </c>
    </row>
    <row r="639" spans="1:24" s="4" customFormat="1" ht="18" customHeight="1" x14ac:dyDescent="0.15">
      <c r="A639" s="32">
        <f t="shared" si="123"/>
        <v>15</v>
      </c>
      <c r="B639" s="60" t="s">
        <v>44</v>
      </c>
      <c r="C639" s="60" t="s">
        <v>44</v>
      </c>
      <c r="D639" s="60" t="s">
        <v>44</v>
      </c>
      <c r="E639" s="61"/>
      <c r="F639" s="61" t="str">
        <f t="shared" si="129"/>
        <v/>
      </c>
      <c r="G639" s="102" t="str">
        <f t="shared" si="124"/>
        <v/>
      </c>
      <c r="H639" s="102" t="str">
        <f t="shared" si="125"/>
        <v/>
      </c>
      <c r="I639" s="62" t="s">
        <v>44</v>
      </c>
      <c r="J639" s="156" t="str">
        <f t="shared" si="126"/>
        <v/>
      </c>
      <c r="K639" s="159" t="str">
        <f t="shared" si="127"/>
        <v/>
      </c>
      <c r="L639" s="131" t="str">
        <f t="shared" si="130"/>
        <v/>
      </c>
      <c r="M639" s="162"/>
      <c r="N639" s="132" t="str">
        <f t="shared" si="131"/>
        <v/>
      </c>
      <c r="O639" s="133" t="str">
        <f>IF(AND(B639="",C639=""),"",IF(J639&gt;=20000,0.05,IF(J639&gt;=10000,0.1,IF(J639&gt;=5000,0.2,IF(J639&gt;=1000,0.3,IF(J639&gt;=0,0.4,{0}))))))</f>
        <v/>
      </c>
      <c r="P639" s="165" t="str">
        <f t="shared" si="128"/>
        <v/>
      </c>
      <c r="Q639" s="134" t="str">
        <f t="shared" si="132"/>
        <v/>
      </c>
      <c r="R639" s="135" t="s">
        <v>44</v>
      </c>
      <c r="S639" s="135" t="s">
        <v>44</v>
      </c>
      <c r="T639" s="135" t="s">
        <v>44</v>
      </c>
      <c r="U639" s="135" t="s">
        <v>44</v>
      </c>
      <c r="V639" s="136"/>
      <c r="W639" s="136"/>
      <c r="X639" s="137" t="s">
        <v>44</v>
      </c>
    </row>
    <row r="640" spans="1:24" s="4" customFormat="1" ht="18" customHeight="1" x14ac:dyDescent="0.15">
      <c r="A640" s="32">
        <f t="shared" si="123"/>
        <v>16</v>
      </c>
      <c r="B640" s="60" t="s">
        <v>44</v>
      </c>
      <c r="C640" s="60" t="s">
        <v>44</v>
      </c>
      <c r="D640" s="60" t="s">
        <v>44</v>
      </c>
      <c r="E640" s="61"/>
      <c r="F640" s="61" t="str">
        <f t="shared" si="129"/>
        <v/>
      </c>
      <c r="G640" s="102" t="str">
        <f t="shared" si="124"/>
        <v/>
      </c>
      <c r="H640" s="102" t="str">
        <f t="shared" si="125"/>
        <v/>
      </c>
      <c r="I640" s="62" t="s">
        <v>44</v>
      </c>
      <c r="J640" s="156" t="str">
        <f t="shared" si="126"/>
        <v/>
      </c>
      <c r="K640" s="159" t="str">
        <f t="shared" si="127"/>
        <v/>
      </c>
      <c r="L640" s="131" t="str">
        <f t="shared" si="130"/>
        <v/>
      </c>
      <c r="M640" s="162"/>
      <c r="N640" s="132" t="str">
        <f t="shared" si="131"/>
        <v/>
      </c>
      <c r="O640" s="133" t="str">
        <f>IF(AND(B640="",C640=""),"",IF(J640&gt;=20000,0.05,IF(J640&gt;=10000,0.1,IF(J640&gt;=5000,0.2,IF(J640&gt;=1000,0.3,IF(J640&gt;=0,0.4,{0}))))))</f>
        <v/>
      </c>
      <c r="P640" s="165" t="str">
        <f t="shared" si="128"/>
        <v/>
      </c>
      <c r="Q640" s="134" t="str">
        <f t="shared" si="132"/>
        <v/>
      </c>
      <c r="R640" s="135" t="s">
        <v>44</v>
      </c>
      <c r="S640" s="135" t="s">
        <v>44</v>
      </c>
      <c r="T640" s="135" t="s">
        <v>44</v>
      </c>
      <c r="U640" s="135" t="s">
        <v>44</v>
      </c>
      <c r="V640" s="136"/>
      <c r="W640" s="136"/>
      <c r="X640" s="137" t="s">
        <v>44</v>
      </c>
    </row>
    <row r="641" spans="1:24" s="4" customFormat="1" ht="18" customHeight="1" x14ac:dyDescent="0.15">
      <c r="A641" s="32">
        <f t="shared" si="123"/>
        <v>17</v>
      </c>
      <c r="B641" s="60" t="s">
        <v>44</v>
      </c>
      <c r="C641" s="60" t="s">
        <v>44</v>
      </c>
      <c r="D641" s="60" t="s">
        <v>44</v>
      </c>
      <c r="E641" s="61"/>
      <c r="F641" s="61" t="str">
        <f t="shared" si="129"/>
        <v/>
      </c>
      <c r="G641" s="102" t="str">
        <f t="shared" si="124"/>
        <v/>
      </c>
      <c r="H641" s="102" t="str">
        <f t="shared" si="125"/>
        <v/>
      </c>
      <c r="I641" s="62" t="s">
        <v>44</v>
      </c>
      <c r="J641" s="156" t="str">
        <f t="shared" si="126"/>
        <v/>
      </c>
      <c r="K641" s="159" t="str">
        <f t="shared" si="127"/>
        <v/>
      </c>
      <c r="L641" s="131" t="str">
        <f t="shared" si="130"/>
        <v/>
      </c>
      <c r="M641" s="162"/>
      <c r="N641" s="132" t="str">
        <f t="shared" si="131"/>
        <v/>
      </c>
      <c r="O641" s="133" t="str">
        <f>IF(AND(B641="",C641=""),"",IF(J641&gt;=20000,0.05,IF(J641&gt;=10000,0.1,IF(J641&gt;=5000,0.2,IF(J641&gt;=1000,0.3,IF(J641&gt;=0,0.4,{0}))))))</f>
        <v/>
      </c>
      <c r="P641" s="165" t="str">
        <f t="shared" si="128"/>
        <v/>
      </c>
      <c r="Q641" s="134" t="str">
        <f t="shared" si="132"/>
        <v/>
      </c>
      <c r="R641" s="135" t="s">
        <v>44</v>
      </c>
      <c r="S641" s="135" t="s">
        <v>44</v>
      </c>
      <c r="T641" s="135" t="s">
        <v>44</v>
      </c>
      <c r="U641" s="135" t="s">
        <v>44</v>
      </c>
      <c r="V641" s="136"/>
      <c r="W641" s="136"/>
      <c r="X641" s="137" t="s">
        <v>44</v>
      </c>
    </row>
    <row r="642" spans="1:24" s="4" customFormat="1" ht="18" customHeight="1" x14ac:dyDescent="0.15">
      <c r="A642" s="32">
        <f t="shared" si="123"/>
        <v>18</v>
      </c>
      <c r="B642" s="60" t="s">
        <v>44</v>
      </c>
      <c r="C642" s="60" t="s">
        <v>44</v>
      </c>
      <c r="D642" s="60" t="s">
        <v>44</v>
      </c>
      <c r="E642" s="61"/>
      <c r="F642" s="61" t="str">
        <f t="shared" si="129"/>
        <v/>
      </c>
      <c r="G642" s="102" t="str">
        <f t="shared" si="124"/>
        <v/>
      </c>
      <c r="H642" s="102" t="str">
        <f t="shared" si="125"/>
        <v/>
      </c>
      <c r="I642" s="62" t="s">
        <v>44</v>
      </c>
      <c r="J642" s="156" t="str">
        <f t="shared" si="126"/>
        <v/>
      </c>
      <c r="K642" s="159" t="str">
        <f t="shared" si="127"/>
        <v/>
      </c>
      <c r="L642" s="131" t="str">
        <f t="shared" si="130"/>
        <v/>
      </c>
      <c r="M642" s="162"/>
      <c r="N642" s="132" t="str">
        <f t="shared" si="131"/>
        <v/>
      </c>
      <c r="O642" s="133" t="str">
        <f>IF(AND(B642="",C642=""),"",IF(J642&gt;=20000,0.05,IF(J642&gt;=10000,0.1,IF(J642&gt;=5000,0.2,IF(J642&gt;=1000,0.3,IF(J642&gt;=0,0.4,{0}))))))</f>
        <v/>
      </c>
      <c r="P642" s="165" t="str">
        <f t="shared" si="128"/>
        <v/>
      </c>
      <c r="Q642" s="134" t="str">
        <f t="shared" si="132"/>
        <v/>
      </c>
      <c r="R642" s="135" t="s">
        <v>44</v>
      </c>
      <c r="S642" s="135" t="s">
        <v>44</v>
      </c>
      <c r="T642" s="135" t="s">
        <v>44</v>
      </c>
      <c r="U642" s="135" t="s">
        <v>44</v>
      </c>
      <c r="V642" s="136"/>
      <c r="W642" s="136"/>
      <c r="X642" s="137" t="s">
        <v>44</v>
      </c>
    </row>
    <row r="643" spans="1:24" s="4" customFormat="1" ht="18" customHeight="1" x14ac:dyDescent="0.15">
      <c r="A643" s="32">
        <f t="shared" si="123"/>
        <v>19</v>
      </c>
      <c r="B643" s="60" t="s">
        <v>44</v>
      </c>
      <c r="C643" s="60" t="s">
        <v>44</v>
      </c>
      <c r="D643" s="60" t="s">
        <v>44</v>
      </c>
      <c r="E643" s="61"/>
      <c r="F643" s="61" t="str">
        <f t="shared" si="129"/>
        <v/>
      </c>
      <c r="G643" s="102" t="str">
        <f t="shared" si="124"/>
        <v/>
      </c>
      <c r="H643" s="102" t="str">
        <f t="shared" si="125"/>
        <v/>
      </c>
      <c r="I643" s="62" t="s">
        <v>44</v>
      </c>
      <c r="J643" s="156" t="str">
        <f t="shared" si="126"/>
        <v/>
      </c>
      <c r="K643" s="159" t="str">
        <f t="shared" si="127"/>
        <v/>
      </c>
      <c r="L643" s="131" t="str">
        <f t="shared" si="130"/>
        <v/>
      </c>
      <c r="M643" s="162"/>
      <c r="N643" s="132" t="str">
        <f t="shared" si="131"/>
        <v/>
      </c>
      <c r="O643" s="133" t="str">
        <f>IF(AND(B643="",C643=""),"",IF(J643&gt;=20000,0.05,IF(J643&gt;=10000,0.1,IF(J643&gt;=5000,0.2,IF(J643&gt;=1000,0.3,IF(J643&gt;=0,0.4,{0}))))))</f>
        <v/>
      </c>
      <c r="P643" s="165" t="str">
        <f t="shared" si="128"/>
        <v/>
      </c>
      <c r="Q643" s="134" t="str">
        <f t="shared" si="132"/>
        <v/>
      </c>
      <c r="R643" s="135" t="s">
        <v>44</v>
      </c>
      <c r="S643" s="135" t="s">
        <v>44</v>
      </c>
      <c r="T643" s="135" t="s">
        <v>44</v>
      </c>
      <c r="U643" s="135" t="s">
        <v>44</v>
      </c>
      <c r="V643" s="136"/>
      <c r="W643" s="136"/>
      <c r="X643" s="137" t="s">
        <v>44</v>
      </c>
    </row>
    <row r="644" spans="1:24" s="4" customFormat="1" ht="18" customHeight="1" x14ac:dyDescent="0.15">
      <c r="A644" s="32">
        <f t="shared" si="123"/>
        <v>20</v>
      </c>
      <c r="B644" s="60" t="s">
        <v>44</v>
      </c>
      <c r="C644" s="60" t="s">
        <v>44</v>
      </c>
      <c r="D644" s="60" t="s">
        <v>44</v>
      </c>
      <c r="E644" s="61"/>
      <c r="F644" s="61" t="str">
        <f t="shared" si="129"/>
        <v/>
      </c>
      <c r="G644" s="102" t="str">
        <f t="shared" si="124"/>
        <v/>
      </c>
      <c r="H644" s="102" t="str">
        <f t="shared" si="125"/>
        <v/>
      </c>
      <c r="I644" s="62" t="s">
        <v>44</v>
      </c>
      <c r="J644" s="156" t="str">
        <f t="shared" si="126"/>
        <v/>
      </c>
      <c r="K644" s="159" t="str">
        <f t="shared" si="127"/>
        <v/>
      </c>
      <c r="L644" s="131" t="str">
        <f t="shared" si="130"/>
        <v/>
      </c>
      <c r="M644" s="162"/>
      <c r="N644" s="132" t="str">
        <f t="shared" si="131"/>
        <v/>
      </c>
      <c r="O644" s="133" t="str">
        <f>IF(AND(B644="",C644=""),"",IF(J644&gt;=20000,0.05,IF(J644&gt;=10000,0.1,IF(J644&gt;=5000,0.2,IF(J644&gt;=1000,0.3,IF(J644&gt;=0,0.4,{0}))))))</f>
        <v/>
      </c>
      <c r="P644" s="165" t="str">
        <f t="shared" si="128"/>
        <v/>
      </c>
      <c r="Q644" s="134" t="str">
        <f t="shared" si="132"/>
        <v/>
      </c>
      <c r="R644" s="135" t="s">
        <v>44</v>
      </c>
      <c r="S644" s="135" t="s">
        <v>44</v>
      </c>
      <c r="T644" s="135" t="s">
        <v>44</v>
      </c>
      <c r="U644" s="135" t="s">
        <v>44</v>
      </c>
      <c r="V644" s="136"/>
      <c r="W644" s="136"/>
      <c r="X644" s="137" t="s">
        <v>44</v>
      </c>
    </row>
    <row r="645" spans="1:24" s="4" customFormat="1" ht="18" customHeight="1" x14ac:dyDescent="0.15">
      <c r="A645" s="32">
        <f t="shared" si="123"/>
        <v>21</v>
      </c>
      <c r="B645" s="139" t="s">
        <v>38</v>
      </c>
      <c r="C645" s="140"/>
      <c r="D645" s="95"/>
      <c r="E645" s="70"/>
      <c r="F645" s="70"/>
      <c r="G645" s="103"/>
      <c r="H645" s="103">
        <f>ROUND(SUM(H624:INDEX(H:H,ROW()-1)),2)</f>
        <v>17400</v>
      </c>
      <c r="I645" s="62" t="s">
        <v>44</v>
      </c>
      <c r="J645" s="156"/>
      <c r="K645" s="159">
        <f>ROUND(SUM(K624:INDEX(K:K,ROW()-1)),2)</f>
        <v>17400</v>
      </c>
      <c r="L645" s="131"/>
      <c r="M645" s="162"/>
      <c r="N645" s="132"/>
      <c r="O645" s="133"/>
      <c r="P645" s="165"/>
      <c r="Q645" s="134"/>
      <c r="R645" s="135" t="s">
        <v>44</v>
      </c>
      <c r="S645" s="135" t="s">
        <v>44</v>
      </c>
      <c r="T645" s="135" t="s">
        <v>44</v>
      </c>
      <c r="U645" s="135" t="s">
        <v>44</v>
      </c>
      <c r="V645" s="136">
        <f>ROUND(SUMPRODUCT(F624:INDEX(F:F,ROW()-1),V624:INDEX(V:V,ROW()-1)),2)</f>
        <v>0</v>
      </c>
      <c r="W645" s="136">
        <f>ROUND(SUMPRODUCT(F624:INDEX(F:F,ROW()-1),W624:INDEX(W:W,ROW()-1)),2)</f>
        <v>0</v>
      </c>
      <c r="X645" s="137" t="s">
        <v>44</v>
      </c>
    </row>
    <row r="646" spans="1:24" s="4" customFormat="1" ht="18" customHeight="1" x14ac:dyDescent="0.15">
      <c r="A646" s="32">
        <f t="shared" si="123"/>
        <v>22</v>
      </c>
      <c r="B646" s="139" t="s">
        <v>74</v>
      </c>
      <c r="C646" s="140"/>
      <c r="D646" s="95"/>
      <c r="E646" s="70"/>
      <c r="F646" s="70"/>
      <c r="G646" s="103"/>
      <c r="H646" s="103">
        <f>ROUND(H645*0.2,2)</f>
        <v>3480</v>
      </c>
      <c r="I646" s="62" t="s">
        <v>44</v>
      </c>
      <c r="J646" s="156"/>
      <c r="K646" s="159"/>
      <c r="L646" s="131"/>
      <c r="M646" s="162"/>
      <c r="N646" s="132"/>
      <c r="O646" s="133"/>
      <c r="P646" s="165"/>
      <c r="Q646" s="134" t="s">
        <v>75</v>
      </c>
      <c r="R646" s="135"/>
      <c r="S646" s="135"/>
      <c r="T646" s="135"/>
      <c r="U646" s="135"/>
      <c r="V646" s="136"/>
      <c r="W646" s="136"/>
      <c r="X646" s="137"/>
    </row>
    <row r="647" spans="1:24" s="4" customFormat="1" ht="18" customHeight="1" x14ac:dyDescent="0.15">
      <c r="A647" s="32">
        <f t="shared" si="123"/>
        <v>23</v>
      </c>
      <c r="B647" s="95" t="s">
        <v>72</v>
      </c>
      <c r="C647" s="140"/>
      <c r="D647" s="95"/>
      <c r="E647" s="70"/>
      <c r="F647" s="70"/>
      <c r="G647" s="103"/>
      <c r="H647" s="103">
        <f>ROUND(SUM(H645:H646),2)</f>
        <v>20880</v>
      </c>
      <c r="I647" s="141"/>
      <c r="J647" s="156"/>
      <c r="K647" s="159">
        <f>ROUND(SUM(K645:K646),2)</f>
        <v>17400</v>
      </c>
      <c r="L647" s="142"/>
      <c r="M647" s="162"/>
      <c r="N647" s="143"/>
      <c r="O647" s="144"/>
      <c r="P647" s="165"/>
      <c r="Q647" s="134"/>
      <c r="R647" s="135" t="s">
        <v>44</v>
      </c>
      <c r="S647" s="135" t="s">
        <v>44</v>
      </c>
      <c r="T647" s="135" t="s">
        <v>44</v>
      </c>
      <c r="U647" s="135" t="s">
        <v>44</v>
      </c>
      <c r="V647" s="136"/>
      <c r="W647" s="136"/>
      <c r="X647" s="137" t="s">
        <v>44</v>
      </c>
    </row>
    <row r="648" spans="1:24" s="4" customFormat="1" ht="18" customHeight="1" x14ac:dyDescent="0.15">
      <c r="A648" s="145" t="s">
        <v>73</v>
      </c>
      <c r="B648" s="146"/>
      <c r="C648" s="147"/>
      <c r="D648" s="148"/>
      <c r="E648" s="148" t="s">
        <v>312</v>
      </c>
      <c r="F648" s="148">
        <v>2</v>
      </c>
      <c r="G648" s="154">
        <f>ROUND(H647,2)</f>
        <v>20880</v>
      </c>
      <c r="H648" s="154">
        <f>ROUND(F648*G648,2)</f>
        <v>41760</v>
      </c>
      <c r="I648" s="149"/>
      <c r="J648" s="157"/>
      <c r="K648" s="160">
        <f>ROUND(K647*F648,2)</f>
        <v>34800</v>
      </c>
      <c r="L648" s="150"/>
      <c r="M648" s="163"/>
      <c r="N648" s="151"/>
      <c r="O648" s="152"/>
      <c r="P648" s="166"/>
      <c r="Q648" s="134"/>
      <c r="R648" s="135" t="s">
        <v>44</v>
      </c>
      <c r="S648" s="135" t="s">
        <v>44</v>
      </c>
      <c r="T648" s="135" t="s">
        <v>44</v>
      </c>
      <c r="U648" s="135" t="s">
        <v>44</v>
      </c>
      <c r="V648" s="136"/>
      <c r="W648" s="136"/>
      <c r="X648" s="137" t="s">
        <v>44</v>
      </c>
    </row>
    <row r="649" spans="1:24" s="122" customFormat="1" ht="18" customHeight="1" x14ac:dyDescent="0.15">
      <c r="A649" s="96"/>
      <c r="B649" s="120" t="s">
        <v>44</v>
      </c>
      <c r="C649" s="120" t="s">
        <v>44</v>
      </c>
      <c r="D649" s="120" t="s">
        <v>44</v>
      </c>
      <c r="Q649" s="5"/>
      <c r="R649" s="5"/>
      <c r="S649" s="5"/>
      <c r="T649" s="5"/>
      <c r="U649" s="5"/>
      <c r="X649" s="120" t="s">
        <v>44</v>
      </c>
    </row>
    <row r="650" spans="1:24" s="122" customFormat="1" ht="18" customHeight="1" x14ac:dyDescent="0.15">
      <c r="A650" s="96"/>
      <c r="B650" s="120" t="s">
        <v>44</v>
      </c>
      <c r="C650" s="120" t="s">
        <v>44</v>
      </c>
      <c r="D650" s="120" t="s">
        <v>44</v>
      </c>
      <c r="Q650" s="5"/>
      <c r="R650" s="5"/>
      <c r="S650" s="5"/>
      <c r="T650" s="5"/>
      <c r="U650" s="5"/>
      <c r="X650" s="120" t="s">
        <v>44</v>
      </c>
    </row>
    <row r="651" spans="1:24" s="4" customFormat="1" ht="18" customHeight="1" x14ac:dyDescent="0.15">
      <c r="A651" s="98" t="str">
        <f>CONCATENATE("报价人：",项目信息!$B$8)</f>
        <v>报价人：wzr</v>
      </c>
      <c r="B651" s="98"/>
      <c r="C651" s="122"/>
      <c r="D651" s="122"/>
      <c r="E651" s="122"/>
      <c r="F651" s="122"/>
      <c r="G651" s="122"/>
      <c r="H651" s="153" t="str">
        <f>项目信息!$B$9</f>
        <v>2023.12.06</v>
      </c>
      <c r="Q651" s="5"/>
      <c r="R651" s="5"/>
      <c r="S651" s="5"/>
      <c r="T651" s="5"/>
      <c r="U651" s="5"/>
      <c r="X651" s="129" t="s">
        <v>44</v>
      </c>
    </row>
    <row r="652" spans="1:24" ht="18" customHeight="1" x14ac:dyDescent="0.15">
      <c r="A652" s="195" t="str">
        <f>T(项目信息!$B$22)</f>
        <v>利驰软件（苏州）有限公司</v>
      </c>
      <c r="B652" s="195"/>
      <c r="C652" s="195"/>
      <c r="D652" s="195"/>
      <c r="E652" s="195"/>
      <c r="F652" s="195"/>
      <c r="G652" s="195"/>
      <c r="H652" s="195"/>
      <c r="I652" s="195"/>
      <c r="Q652" s="1"/>
      <c r="R652" s="1"/>
      <c r="S652" s="1"/>
      <c r="T652" s="1"/>
      <c r="U652" s="1"/>
    </row>
    <row r="653" spans="1:24" ht="18" customHeight="1" x14ac:dyDescent="0.15">
      <c r="A653" s="196" t="str">
        <f>T(项目信息!$B$23)</f>
        <v/>
      </c>
      <c r="B653" s="196"/>
      <c r="C653" s="196"/>
      <c r="D653" s="196"/>
      <c r="E653" s="196"/>
      <c r="F653" s="196"/>
      <c r="G653" s="196"/>
      <c r="H653" s="196"/>
      <c r="I653" s="196"/>
      <c r="Q653" s="1"/>
      <c r="R653" s="1"/>
      <c r="S653" s="1"/>
      <c r="T653" s="1"/>
      <c r="U653" s="1"/>
    </row>
    <row r="654" spans="1:24" ht="18" customHeight="1" x14ac:dyDescent="0.15">
      <c r="A654" s="197" t="s">
        <v>46</v>
      </c>
      <c r="B654" s="197"/>
      <c r="C654" s="197"/>
      <c r="D654" s="197"/>
      <c r="E654" s="197"/>
      <c r="F654" s="197"/>
      <c r="G654" s="197"/>
      <c r="H654" s="197"/>
      <c r="I654" s="197"/>
      <c r="Q654" s="1"/>
      <c r="R654" s="1"/>
      <c r="S654" s="1"/>
      <c r="T654" s="1"/>
      <c r="U654" s="1"/>
    </row>
    <row r="655" spans="1:24" s="122" customFormat="1" ht="18" customHeight="1" x14ac:dyDescent="0.15">
      <c r="A655" s="114" t="s">
        <v>47</v>
      </c>
      <c r="B655" s="115" t="s">
        <v>333</v>
      </c>
      <c r="C655" s="116" t="s">
        <v>48</v>
      </c>
      <c r="D655" s="198" t="s">
        <v>333</v>
      </c>
      <c r="E655" s="198"/>
      <c r="F655" s="117" t="s">
        <v>49</v>
      </c>
      <c r="G655" s="198" t="s">
        <v>334</v>
      </c>
      <c r="H655" s="198"/>
      <c r="I655" s="118" t="s">
        <v>44</v>
      </c>
      <c r="J655" s="119" t="s">
        <v>50</v>
      </c>
      <c r="K655" s="120" t="s">
        <v>44</v>
      </c>
      <c r="L655" s="119" t="s">
        <v>51</v>
      </c>
      <c r="M655" s="120" t="s">
        <v>44</v>
      </c>
      <c r="N655" s="121" t="s">
        <v>44</v>
      </c>
      <c r="Q655" s="5"/>
      <c r="R655" s="5"/>
      <c r="S655" s="5"/>
      <c r="T655" s="5"/>
      <c r="U655" s="5"/>
    </row>
    <row r="656" spans="1:24" s="4" customFormat="1" ht="20.100000000000001" customHeight="1" x14ac:dyDescent="0.15">
      <c r="A656" s="7" t="s">
        <v>30</v>
      </c>
      <c r="B656" s="8" t="s">
        <v>52</v>
      </c>
      <c r="C656" s="8" t="s">
        <v>53</v>
      </c>
      <c r="D656" s="123" t="s">
        <v>43</v>
      </c>
      <c r="E656" s="46" t="s">
        <v>54</v>
      </c>
      <c r="F656" s="46" t="s">
        <v>55</v>
      </c>
      <c r="G656" s="47" t="s">
        <v>56</v>
      </c>
      <c r="H656" s="9" t="s">
        <v>33</v>
      </c>
      <c r="I656" s="124" t="s">
        <v>57</v>
      </c>
      <c r="J656" s="125" t="s">
        <v>58</v>
      </c>
      <c r="K656" s="125" t="s">
        <v>59</v>
      </c>
      <c r="L656" s="126" t="s">
        <v>60</v>
      </c>
      <c r="M656" s="125" t="s">
        <v>61</v>
      </c>
      <c r="N656" s="126" t="s">
        <v>62</v>
      </c>
      <c r="O656" s="127" t="s">
        <v>63</v>
      </c>
      <c r="P656" s="125" t="s">
        <v>64</v>
      </c>
      <c r="Q656" s="128" t="s">
        <v>65</v>
      </c>
      <c r="R656" s="128" t="s">
        <v>66</v>
      </c>
      <c r="S656" s="128" t="s">
        <v>67</v>
      </c>
      <c r="T656" s="128" t="s">
        <v>68</v>
      </c>
      <c r="U656" s="128" t="s">
        <v>69</v>
      </c>
      <c r="V656" s="128" t="s">
        <v>70</v>
      </c>
      <c r="W656" s="128" t="s">
        <v>71</v>
      </c>
      <c r="X656" s="129" t="s">
        <v>44</v>
      </c>
    </row>
    <row r="657" spans="1:24" s="4" customFormat="1" ht="18" customHeight="1" x14ac:dyDescent="0.15">
      <c r="A657" s="50">
        <f t="shared" ref="A657:A679" si="133">ROW()-ROW(A$656)</f>
        <v>1</v>
      </c>
      <c r="B657" s="51" t="s">
        <v>142</v>
      </c>
      <c r="C657" s="51" t="s">
        <v>143</v>
      </c>
      <c r="D657" s="51" t="s">
        <v>144</v>
      </c>
      <c r="E657" s="52" t="s">
        <v>45</v>
      </c>
      <c r="F657" s="52">
        <v>1</v>
      </c>
      <c r="G657" s="101">
        <f t="shared" ref="G657:G676" si="134">IF(AND(B657="",C657=""),"",ROUND(M657*L657*N657,2))</f>
        <v>2000</v>
      </c>
      <c r="H657" s="101">
        <f t="shared" ref="H657:H676" si="135">IF(AND(B657="",C657=""),"",ROUND(F657*G657,2))</f>
        <v>2000</v>
      </c>
      <c r="I657" s="130" t="s">
        <v>44</v>
      </c>
      <c r="J657" s="155">
        <f t="shared" ref="J657:J676" si="136">IF(AND(B657="",C657=""),"",ROUND(M657*N657,2))</f>
        <v>2000</v>
      </c>
      <c r="K657" s="158">
        <f t="shared" ref="K657:K676" si="137">IF(AND(B657="",C657=""),"",ROUND(J657*F657,2))</f>
        <v>2000</v>
      </c>
      <c r="L657" s="131">
        <v>1</v>
      </c>
      <c r="M657" s="161">
        <v>2000</v>
      </c>
      <c r="N657" s="132">
        <v>1</v>
      </c>
      <c r="O657" s="133">
        <f>IF(AND(B657="",C657=""),"",IF(J657&gt;=20000,0.05,IF(J657&gt;=10000,0.1,IF(J657&gt;=5000,0.2,IF(J657&gt;=1000,0.3,IF(J657&gt;=0,0.4,{0}))))))</f>
        <v>0.3</v>
      </c>
      <c r="P657" s="164">
        <f t="shared" ref="P657:P676" si="138">IF(AND(B657="",C657=""),"",ROUND(H657*O657,2))</f>
        <v>600</v>
      </c>
      <c r="Q657" s="134" t="s">
        <v>145</v>
      </c>
      <c r="R657" s="135" t="s">
        <v>44</v>
      </c>
      <c r="S657" s="135" t="s">
        <v>146</v>
      </c>
      <c r="T657" s="135" t="s">
        <v>147</v>
      </c>
      <c r="U657" s="135" t="s">
        <v>44</v>
      </c>
      <c r="V657" s="136"/>
      <c r="W657" s="136"/>
      <c r="X657" s="137" t="s">
        <v>44</v>
      </c>
    </row>
    <row r="658" spans="1:24" s="4" customFormat="1" ht="18" customHeight="1" x14ac:dyDescent="0.15">
      <c r="A658" s="32">
        <f t="shared" si="133"/>
        <v>2</v>
      </c>
      <c r="B658" s="69" t="s">
        <v>148</v>
      </c>
      <c r="C658" s="60" t="s">
        <v>254</v>
      </c>
      <c r="D658" s="69" t="s">
        <v>150</v>
      </c>
      <c r="E658" s="70" t="s">
        <v>151</v>
      </c>
      <c r="F658" s="61">
        <v>1</v>
      </c>
      <c r="G658" s="103">
        <f t="shared" si="134"/>
        <v>295</v>
      </c>
      <c r="H658" s="102">
        <f t="shared" si="135"/>
        <v>295</v>
      </c>
      <c r="I658" s="62" t="s">
        <v>44</v>
      </c>
      <c r="J658" s="156">
        <f t="shared" si="136"/>
        <v>295</v>
      </c>
      <c r="K658" s="159">
        <f t="shared" si="137"/>
        <v>295</v>
      </c>
      <c r="L658" s="131">
        <v>1</v>
      </c>
      <c r="M658" s="162">
        <v>295</v>
      </c>
      <c r="N658" s="132">
        <v>1</v>
      </c>
      <c r="O658" s="133">
        <f>IF(AND(B658="",C658=""),"",IF(J658&gt;=20000,0.05,IF(J658&gt;=10000,0.1,IF(J658&gt;=5000,0.2,IF(J658&gt;=1000,0.3,IF(J658&gt;=0,0.4,{0}))))))</f>
        <v>0.4</v>
      </c>
      <c r="P658" s="165">
        <f t="shared" si="138"/>
        <v>118</v>
      </c>
      <c r="Q658" s="134" t="s">
        <v>152</v>
      </c>
      <c r="R658" s="135" t="s">
        <v>44</v>
      </c>
      <c r="S658" s="135" t="s">
        <v>153</v>
      </c>
      <c r="T658" s="135" t="s">
        <v>147</v>
      </c>
      <c r="U658" s="135" t="s">
        <v>44</v>
      </c>
      <c r="V658" s="136"/>
      <c r="W658" s="136"/>
      <c r="X658" s="137" t="s">
        <v>44</v>
      </c>
    </row>
    <row r="659" spans="1:24" s="4" customFormat="1" ht="18" customHeight="1" x14ac:dyDescent="0.15">
      <c r="A659" s="32">
        <f t="shared" si="133"/>
        <v>3</v>
      </c>
      <c r="B659" s="69" t="s">
        <v>148</v>
      </c>
      <c r="C659" s="60" t="s">
        <v>231</v>
      </c>
      <c r="D659" s="69" t="s">
        <v>150</v>
      </c>
      <c r="E659" s="70" t="s">
        <v>151</v>
      </c>
      <c r="F659" s="61">
        <v>1</v>
      </c>
      <c r="G659" s="102">
        <f t="shared" si="134"/>
        <v>525</v>
      </c>
      <c r="H659" s="102">
        <f t="shared" si="135"/>
        <v>525</v>
      </c>
      <c r="I659" s="62" t="s">
        <v>44</v>
      </c>
      <c r="J659" s="156">
        <f t="shared" si="136"/>
        <v>525</v>
      </c>
      <c r="K659" s="159">
        <f t="shared" si="137"/>
        <v>525</v>
      </c>
      <c r="L659" s="131">
        <v>1</v>
      </c>
      <c r="M659" s="162">
        <v>525</v>
      </c>
      <c r="N659" s="132">
        <v>1</v>
      </c>
      <c r="O659" s="133">
        <f>IF(AND(B659="",C659=""),"",IF(J659&gt;=20000,0.05,IF(J659&gt;=10000,0.1,IF(J659&gt;=5000,0.2,IF(J659&gt;=1000,0.3,IF(J659&gt;=0,0.4,{0}))))))</f>
        <v>0.4</v>
      </c>
      <c r="P659" s="165">
        <f t="shared" si="138"/>
        <v>210</v>
      </c>
      <c r="Q659" s="134" t="s">
        <v>152</v>
      </c>
      <c r="R659" s="135" t="s">
        <v>44</v>
      </c>
      <c r="S659" s="135" t="s">
        <v>153</v>
      </c>
      <c r="T659" s="135" t="s">
        <v>147</v>
      </c>
      <c r="U659" s="135" t="s">
        <v>44</v>
      </c>
      <c r="V659" s="136"/>
      <c r="W659" s="136"/>
      <c r="X659" s="137" t="s">
        <v>44</v>
      </c>
    </row>
    <row r="660" spans="1:24" s="4" customFormat="1" ht="18" customHeight="1" x14ac:dyDescent="0.15">
      <c r="A660" s="32">
        <f t="shared" si="133"/>
        <v>4</v>
      </c>
      <c r="B660" s="60" t="s">
        <v>154</v>
      </c>
      <c r="C660" s="60" t="s">
        <v>157</v>
      </c>
      <c r="D660" s="60" t="s">
        <v>156</v>
      </c>
      <c r="E660" s="61" t="s">
        <v>45</v>
      </c>
      <c r="F660" s="61">
        <v>1</v>
      </c>
      <c r="G660" s="102">
        <f t="shared" si="134"/>
        <v>759</v>
      </c>
      <c r="H660" s="102">
        <f t="shared" si="135"/>
        <v>759</v>
      </c>
      <c r="I660" s="62" t="s">
        <v>44</v>
      </c>
      <c r="J660" s="156">
        <f t="shared" si="136"/>
        <v>759</v>
      </c>
      <c r="K660" s="159">
        <f t="shared" si="137"/>
        <v>759</v>
      </c>
      <c r="L660" s="131">
        <v>1</v>
      </c>
      <c r="M660" s="162">
        <v>759</v>
      </c>
      <c r="N660" s="132">
        <v>1</v>
      </c>
      <c r="O660" s="133">
        <f>IF(AND(B660="",C660=""),"",IF(J660&gt;=20000,0.05,IF(J660&gt;=10000,0.1,IF(J660&gt;=5000,0.2,IF(J660&gt;=1000,0.3,IF(J660&gt;=0,0.4,{0}))))))</f>
        <v>0.4</v>
      </c>
      <c r="P660" s="165">
        <f t="shared" si="138"/>
        <v>303.60000000000002</v>
      </c>
      <c r="Q660" s="134" t="s">
        <v>152</v>
      </c>
      <c r="R660" s="135" t="s">
        <v>44</v>
      </c>
      <c r="S660" s="135" t="s">
        <v>153</v>
      </c>
      <c r="T660" s="135" t="s">
        <v>147</v>
      </c>
      <c r="U660" s="135" t="s">
        <v>44</v>
      </c>
      <c r="V660" s="136"/>
      <c r="W660" s="136"/>
      <c r="X660" s="137" t="s">
        <v>44</v>
      </c>
    </row>
    <row r="661" spans="1:24" s="4" customFormat="1" ht="18" customHeight="1" x14ac:dyDescent="0.15">
      <c r="A661" s="32">
        <f t="shared" si="133"/>
        <v>5</v>
      </c>
      <c r="B661" s="69" t="s">
        <v>188</v>
      </c>
      <c r="C661" s="69" t="s">
        <v>268</v>
      </c>
      <c r="D661" s="69" t="s">
        <v>190</v>
      </c>
      <c r="E661" s="70" t="s">
        <v>45</v>
      </c>
      <c r="F661" s="70">
        <v>2</v>
      </c>
      <c r="G661" s="103">
        <f t="shared" si="134"/>
        <v>740</v>
      </c>
      <c r="H661" s="102">
        <f t="shared" si="135"/>
        <v>1480</v>
      </c>
      <c r="I661" s="62" t="s">
        <v>44</v>
      </c>
      <c r="J661" s="156">
        <f t="shared" si="136"/>
        <v>740</v>
      </c>
      <c r="K661" s="159">
        <f t="shared" si="137"/>
        <v>1480</v>
      </c>
      <c r="L661" s="131">
        <v>1</v>
      </c>
      <c r="M661" s="162">
        <v>740</v>
      </c>
      <c r="N661" s="132">
        <v>1</v>
      </c>
      <c r="O661" s="133">
        <f>IF(AND(B661="",C661=""),"",IF(J661&gt;=20000,0.05,IF(J661&gt;=10000,0.1,IF(J661&gt;=5000,0.2,IF(J661&gt;=1000,0.3,IF(J661&gt;=0,0.4,{0}))))))</f>
        <v>0.4</v>
      </c>
      <c r="P661" s="165">
        <f t="shared" si="138"/>
        <v>592</v>
      </c>
      <c r="Q661" s="134" t="s">
        <v>152</v>
      </c>
      <c r="R661" s="135" t="s">
        <v>44</v>
      </c>
      <c r="S661" s="135" t="s">
        <v>153</v>
      </c>
      <c r="T661" s="135" t="s">
        <v>147</v>
      </c>
      <c r="U661" s="135" t="s">
        <v>44</v>
      </c>
      <c r="V661" s="136"/>
      <c r="W661" s="136"/>
      <c r="X661" s="137" t="s">
        <v>44</v>
      </c>
    </row>
    <row r="662" spans="1:24" s="4" customFormat="1" ht="18" customHeight="1" x14ac:dyDescent="0.15">
      <c r="A662" s="32">
        <f t="shared" si="133"/>
        <v>6</v>
      </c>
      <c r="B662" s="69" t="s">
        <v>158</v>
      </c>
      <c r="C662" s="69" t="s">
        <v>269</v>
      </c>
      <c r="D662" s="69" t="s">
        <v>160</v>
      </c>
      <c r="E662" s="70" t="s">
        <v>151</v>
      </c>
      <c r="F662" s="70">
        <v>3</v>
      </c>
      <c r="G662" s="103">
        <f t="shared" si="134"/>
        <v>30</v>
      </c>
      <c r="H662" s="102">
        <f t="shared" si="135"/>
        <v>90</v>
      </c>
      <c r="I662" s="62" t="s">
        <v>44</v>
      </c>
      <c r="J662" s="156">
        <f t="shared" si="136"/>
        <v>30</v>
      </c>
      <c r="K662" s="159">
        <f t="shared" si="137"/>
        <v>90</v>
      </c>
      <c r="L662" s="131">
        <v>1</v>
      </c>
      <c r="M662" s="162">
        <v>30</v>
      </c>
      <c r="N662" s="132">
        <v>1</v>
      </c>
      <c r="O662" s="133">
        <f>IF(AND(B662="",C662=""),"",IF(J662&gt;=20000,0.05,IF(J662&gt;=10000,0.1,IF(J662&gt;=5000,0.2,IF(J662&gt;=1000,0.3,IF(J662&gt;=0,0.4,{0}))))))</f>
        <v>0.4</v>
      </c>
      <c r="P662" s="165">
        <f t="shared" si="138"/>
        <v>36</v>
      </c>
      <c r="Q662" s="134" t="s">
        <v>152</v>
      </c>
      <c r="R662" s="135" t="s">
        <v>44</v>
      </c>
      <c r="S662" s="135" t="s">
        <v>153</v>
      </c>
      <c r="T662" s="135" t="s">
        <v>147</v>
      </c>
      <c r="U662" s="135" t="s">
        <v>44</v>
      </c>
      <c r="V662" s="136"/>
      <c r="W662" s="136"/>
      <c r="X662" s="137" t="s">
        <v>44</v>
      </c>
    </row>
    <row r="663" spans="1:24" s="4" customFormat="1" ht="18" customHeight="1" x14ac:dyDescent="0.15">
      <c r="A663" s="32">
        <f t="shared" si="133"/>
        <v>7</v>
      </c>
      <c r="B663" s="69" t="s">
        <v>158</v>
      </c>
      <c r="C663" s="69" t="s">
        <v>270</v>
      </c>
      <c r="D663" s="69" t="s">
        <v>160</v>
      </c>
      <c r="E663" s="70" t="s">
        <v>151</v>
      </c>
      <c r="F663" s="70">
        <v>3</v>
      </c>
      <c r="G663" s="103">
        <f t="shared" si="134"/>
        <v>40</v>
      </c>
      <c r="H663" s="103">
        <f t="shared" si="135"/>
        <v>120</v>
      </c>
      <c r="I663" s="138" t="s">
        <v>44</v>
      </c>
      <c r="J663" s="156">
        <f t="shared" si="136"/>
        <v>40</v>
      </c>
      <c r="K663" s="159">
        <f t="shared" si="137"/>
        <v>120</v>
      </c>
      <c r="L663" s="131">
        <v>1</v>
      </c>
      <c r="M663" s="162">
        <v>40</v>
      </c>
      <c r="N663" s="132">
        <v>1</v>
      </c>
      <c r="O663" s="133">
        <f>IF(AND(B663="",C663=""),"",IF(J663&gt;=20000,0.05,IF(J663&gt;=10000,0.1,IF(J663&gt;=5000,0.2,IF(J663&gt;=1000,0.3,IF(J663&gt;=0,0.4,{0}))))))</f>
        <v>0.4</v>
      </c>
      <c r="P663" s="165">
        <f t="shared" si="138"/>
        <v>48</v>
      </c>
      <c r="Q663" s="134" t="s">
        <v>152</v>
      </c>
      <c r="R663" s="135" t="s">
        <v>44</v>
      </c>
      <c r="S663" s="135" t="s">
        <v>153</v>
      </c>
      <c r="T663" s="135" t="s">
        <v>147</v>
      </c>
      <c r="U663" s="135" t="s">
        <v>44</v>
      </c>
      <c r="V663" s="136"/>
      <c r="W663" s="136"/>
      <c r="X663" s="137" t="s">
        <v>44</v>
      </c>
    </row>
    <row r="664" spans="1:24" s="4" customFormat="1" ht="18" customHeight="1" x14ac:dyDescent="0.15">
      <c r="A664" s="32">
        <f t="shared" si="133"/>
        <v>8</v>
      </c>
      <c r="B664" s="69" t="s">
        <v>161</v>
      </c>
      <c r="C664" s="69" t="s">
        <v>162</v>
      </c>
      <c r="D664" s="69" t="s">
        <v>163</v>
      </c>
      <c r="E664" s="70" t="s">
        <v>151</v>
      </c>
      <c r="F664" s="70">
        <v>2</v>
      </c>
      <c r="G664" s="103">
        <f t="shared" si="134"/>
        <v>90</v>
      </c>
      <c r="H664" s="103">
        <f t="shared" si="135"/>
        <v>180</v>
      </c>
      <c r="I664" s="138" t="s">
        <v>44</v>
      </c>
      <c r="J664" s="156">
        <f t="shared" si="136"/>
        <v>90</v>
      </c>
      <c r="K664" s="159">
        <f t="shared" si="137"/>
        <v>180</v>
      </c>
      <c r="L664" s="131">
        <v>1</v>
      </c>
      <c r="M664" s="162">
        <v>90</v>
      </c>
      <c r="N664" s="132">
        <v>1</v>
      </c>
      <c r="O664" s="133">
        <f>IF(AND(B664="",C664=""),"",IF(J664&gt;=20000,0.05,IF(J664&gt;=10000,0.1,IF(J664&gt;=5000,0.2,IF(J664&gt;=1000,0.3,IF(J664&gt;=0,0.4,{0}))))))</f>
        <v>0.4</v>
      </c>
      <c r="P664" s="165">
        <f t="shared" si="138"/>
        <v>72</v>
      </c>
      <c r="Q664" s="134" t="s">
        <v>152</v>
      </c>
      <c r="R664" s="135" t="s">
        <v>44</v>
      </c>
      <c r="S664" s="135" t="s">
        <v>164</v>
      </c>
      <c r="T664" s="135" t="s">
        <v>147</v>
      </c>
      <c r="U664" s="135" t="s">
        <v>44</v>
      </c>
      <c r="V664" s="136"/>
      <c r="W664" s="136"/>
      <c r="X664" s="137" t="s">
        <v>44</v>
      </c>
    </row>
    <row r="665" spans="1:24" s="4" customFormat="1" ht="18" customHeight="1" x14ac:dyDescent="0.15">
      <c r="A665" s="32">
        <f t="shared" si="133"/>
        <v>9</v>
      </c>
      <c r="B665" s="69" t="s">
        <v>165</v>
      </c>
      <c r="C665" s="60" t="s">
        <v>166</v>
      </c>
      <c r="D665" s="69" t="s">
        <v>167</v>
      </c>
      <c r="E665" s="70" t="s">
        <v>151</v>
      </c>
      <c r="F665" s="70">
        <v>11</v>
      </c>
      <c r="G665" s="103">
        <f t="shared" si="134"/>
        <v>5</v>
      </c>
      <c r="H665" s="103">
        <f t="shared" si="135"/>
        <v>55</v>
      </c>
      <c r="I665" s="138" t="s">
        <v>44</v>
      </c>
      <c r="J665" s="156">
        <f t="shared" si="136"/>
        <v>5</v>
      </c>
      <c r="K665" s="159">
        <f t="shared" si="137"/>
        <v>55</v>
      </c>
      <c r="L665" s="131">
        <v>1</v>
      </c>
      <c r="M665" s="162">
        <v>5</v>
      </c>
      <c r="N665" s="132">
        <v>1</v>
      </c>
      <c r="O665" s="133">
        <f>IF(AND(B665="",C665=""),"",IF(J665&gt;=20000,0.05,IF(J665&gt;=10000,0.1,IF(J665&gt;=5000,0.2,IF(J665&gt;=1000,0.3,IF(J665&gt;=0,0.4,{0}))))))</f>
        <v>0.4</v>
      </c>
      <c r="P665" s="165">
        <f t="shared" si="138"/>
        <v>22</v>
      </c>
      <c r="Q665" s="134" t="s">
        <v>152</v>
      </c>
      <c r="R665" s="135" t="s">
        <v>44</v>
      </c>
      <c r="S665" s="135" t="s">
        <v>168</v>
      </c>
      <c r="T665" s="135" t="s">
        <v>147</v>
      </c>
      <c r="U665" s="135" t="s">
        <v>44</v>
      </c>
      <c r="V665" s="136"/>
      <c r="W665" s="136"/>
      <c r="X665" s="137" t="s">
        <v>44</v>
      </c>
    </row>
    <row r="666" spans="1:24" s="4" customFormat="1" ht="18" customHeight="1" x14ac:dyDescent="0.15">
      <c r="A666" s="32">
        <f t="shared" si="133"/>
        <v>10</v>
      </c>
      <c r="B666" s="69" t="s">
        <v>169</v>
      </c>
      <c r="C666" s="69" t="s">
        <v>170</v>
      </c>
      <c r="D666" s="69" t="s">
        <v>44</v>
      </c>
      <c r="E666" s="70" t="s">
        <v>151</v>
      </c>
      <c r="F666" s="70">
        <v>40</v>
      </c>
      <c r="G666" s="103">
        <f t="shared" si="134"/>
        <v>1</v>
      </c>
      <c r="H666" s="103">
        <f t="shared" si="135"/>
        <v>40</v>
      </c>
      <c r="I666" s="138" t="s">
        <v>44</v>
      </c>
      <c r="J666" s="156">
        <f t="shared" si="136"/>
        <v>1</v>
      </c>
      <c r="K666" s="159">
        <f t="shared" si="137"/>
        <v>40</v>
      </c>
      <c r="L666" s="131">
        <v>1</v>
      </c>
      <c r="M666" s="162">
        <v>1</v>
      </c>
      <c r="N666" s="132">
        <v>1</v>
      </c>
      <c r="O666" s="133">
        <f>IF(AND(B666="",C666=""),"",IF(J666&gt;=20000,0.05,IF(J666&gt;=10000,0.1,IF(J666&gt;=5000,0.2,IF(J666&gt;=1000,0.3,IF(J666&gt;=0,0.4,{0}))))))</f>
        <v>0.4</v>
      </c>
      <c r="P666" s="165">
        <f t="shared" si="138"/>
        <v>16</v>
      </c>
      <c r="Q666" s="134" t="s">
        <v>71</v>
      </c>
      <c r="R666" s="135" t="s">
        <v>44</v>
      </c>
      <c r="S666" s="135" t="s">
        <v>44</v>
      </c>
      <c r="T666" s="135" t="s">
        <v>147</v>
      </c>
      <c r="U666" s="135" t="s">
        <v>44</v>
      </c>
      <c r="V666" s="136"/>
      <c r="W666" s="136"/>
      <c r="X666" s="137" t="s">
        <v>44</v>
      </c>
    </row>
    <row r="667" spans="1:24" s="4" customFormat="1" ht="18" customHeight="1" x14ac:dyDescent="0.15">
      <c r="A667" s="32">
        <f t="shared" si="133"/>
        <v>11</v>
      </c>
      <c r="B667" s="69" t="s">
        <v>169</v>
      </c>
      <c r="C667" s="69" t="s">
        <v>171</v>
      </c>
      <c r="D667" s="69" t="s">
        <v>44</v>
      </c>
      <c r="E667" s="70" t="s">
        <v>151</v>
      </c>
      <c r="F667" s="70">
        <v>60</v>
      </c>
      <c r="G667" s="103">
        <f t="shared" si="134"/>
        <v>1.6</v>
      </c>
      <c r="H667" s="103">
        <f t="shared" si="135"/>
        <v>96</v>
      </c>
      <c r="I667" s="138" t="s">
        <v>44</v>
      </c>
      <c r="J667" s="156">
        <f t="shared" si="136"/>
        <v>1.6</v>
      </c>
      <c r="K667" s="159">
        <f t="shared" si="137"/>
        <v>96</v>
      </c>
      <c r="L667" s="131">
        <v>1</v>
      </c>
      <c r="M667" s="162">
        <v>1.6</v>
      </c>
      <c r="N667" s="132">
        <v>1</v>
      </c>
      <c r="O667" s="133">
        <f>IF(AND(B667="",C667=""),"",IF(J667&gt;=20000,0.05,IF(J667&gt;=10000,0.1,IF(J667&gt;=5000,0.2,IF(J667&gt;=1000,0.3,IF(J667&gt;=0,0.4,{0}))))))</f>
        <v>0.4</v>
      </c>
      <c r="P667" s="165">
        <f t="shared" si="138"/>
        <v>38.4</v>
      </c>
      <c r="Q667" s="134" t="s">
        <v>71</v>
      </c>
      <c r="R667" s="135" t="s">
        <v>44</v>
      </c>
      <c r="S667" s="135" t="s">
        <v>44</v>
      </c>
      <c r="T667" s="135" t="s">
        <v>147</v>
      </c>
      <c r="U667" s="135" t="s">
        <v>44</v>
      </c>
      <c r="V667" s="136"/>
      <c r="W667" s="136"/>
      <c r="X667" s="137" t="s">
        <v>44</v>
      </c>
    </row>
    <row r="668" spans="1:24" s="4" customFormat="1" ht="18" customHeight="1" x14ac:dyDescent="0.15">
      <c r="A668" s="32">
        <f t="shared" si="133"/>
        <v>12</v>
      </c>
      <c r="B668" s="60" t="s">
        <v>172</v>
      </c>
      <c r="C668" s="60" t="s">
        <v>173</v>
      </c>
      <c r="D668" s="60" t="s">
        <v>174</v>
      </c>
      <c r="E668" s="61" t="s">
        <v>151</v>
      </c>
      <c r="F668" s="61">
        <v>4</v>
      </c>
      <c r="G668" s="102">
        <f t="shared" si="134"/>
        <v>650</v>
      </c>
      <c r="H668" s="103">
        <f t="shared" si="135"/>
        <v>2600</v>
      </c>
      <c r="I668" s="138" t="s">
        <v>44</v>
      </c>
      <c r="J668" s="156">
        <f t="shared" si="136"/>
        <v>650</v>
      </c>
      <c r="K668" s="159">
        <f t="shared" si="137"/>
        <v>2600</v>
      </c>
      <c r="L668" s="131">
        <v>1</v>
      </c>
      <c r="M668" s="162">
        <v>650</v>
      </c>
      <c r="N668" s="132">
        <v>1</v>
      </c>
      <c r="O668" s="133">
        <f>IF(AND(B668="",C668=""),"",IF(J668&gt;=20000,0.05,IF(J668&gt;=10000,0.1,IF(J668&gt;=5000,0.2,IF(J668&gt;=1000,0.3,IF(J668&gt;=0,0.4,{0}))))))</f>
        <v>0.4</v>
      </c>
      <c r="P668" s="165">
        <f t="shared" si="138"/>
        <v>1040</v>
      </c>
      <c r="Q668" s="134" t="s">
        <v>175</v>
      </c>
      <c r="R668" s="135" t="s">
        <v>44</v>
      </c>
      <c r="S668" s="135" t="s">
        <v>176</v>
      </c>
      <c r="T668" s="135" t="s">
        <v>147</v>
      </c>
      <c r="U668" s="135" t="s">
        <v>44</v>
      </c>
      <c r="V668" s="136"/>
      <c r="W668" s="136"/>
      <c r="X668" s="137" t="s">
        <v>44</v>
      </c>
    </row>
    <row r="669" spans="1:24" s="4" customFormat="1" ht="18" customHeight="1" x14ac:dyDescent="0.15">
      <c r="A669" s="32">
        <f t="shared" si="133"/>
        <v>13</v>
      </c>
      <c r="B669" s="60" t="s">
        <v>271</v>
      </c>
      <c r="C669" s="60" t="s">
        <v>272</v>
      </c>
      <c r="D669" s="60" t="s">
        <v>174</v>
      </c>
      <c r="E669" s="61" t="s">
        <v>151</v>
      </c>
      <c r="F669" s="61">
        <v>12</v>
      </c>
      <c r="G669" s="102">
        <f t="shared" si="134"/>
        <v>130</v>
      </c>
      <c r="H669" s="103">
        <f t="shared" si="135"/>
        <v>1560</v>
      </c>
      <c r="I669" s="138" t="s">
        <v>44</v>
      </c>
      <c r="J669" s="156">
        <f t="shared" si="136"/>
        <v>130</v>
      </c>
      <c r="K669" s="159">
        <f t="shared" si="137"/>
        <v>1560</v>
      </c>
      <c r="L669" s="131">
        <v>1</v>
      </c>
      <c r="M669" s="162">
        <v>130</v>
      </c>
      <c r="N669" s="132">
        <v>1</v>
      </c>
      <c r="O669" s="133">
        <f>IF(AND(B669="",C669=""),"",IF(J669&gt;=20000,0.05,IF(J669&gt;=10000,0.1,IF(J669&gt;=5000,0.2,IF(J669&gt;=1000,0.3,IF(J669&gt;=0,0.4,{0}))))))</f>
        <v>0.4</v>
      </c>
      <c r="P669" s="165">
        <f t="shared" si="138"/>
        <v>624</v>
      </c>
      <c r="Q669" s="134" t="s">
        <v>175</v>
      </c>
      <c r="R669" s="135" t="s">
        <v>44</v>
      </c>
      <c r="S669" s="135" t="s">
        <v>176</v>
      </c>
      <c r="T669" s="135" t="s">
        <v>147</v>
      </c>
      <c r="U669" s="135" t="s">
        <v>44</v>
      </c>
      <c r="V669" s="136"/>
      <c r="W669" s="136"/>
      <c r="X669" s="137" t="s">
        <v>44</v>
      </c>
    </row>
    <row r="670" spans="1:24" s="4" customFormat="1" ht="18" customHeight="1" x14ac:dyDescent="0.15">
      <c r="A670" s="32">
        <f t="shared" si="133"/>
        <v>14</v>
      </c>
      <c r="B670" s="60" t="s">
        <v>273</v>
      </c>
      <c r="C670" s="60" t="s">
        <v>178</v>
      </c>
      <c r="D670" s="60" t="s">
        <v>174</v>
      </c>
      <c r="E670" s="61" t="s">
        <v>151</v>
      </c>
      <c r="F670" s="61">
        <v>6</v>
      </c>
      <c r="G670" s="102">
        <f t="shared" si="134"/>
        <v>250</v>
      </c>
      <c r="H670" s="102">
        <f t="shared" si="135"/>
        <v>1500</v>
      </c>
      <c r="I670" s="62" t="s">
        <v>44</v>
      </c>
      <c r="J670" s="156">
        <f t="shared" si="136"/>
        <v>250</v>
      </c>
      <c r="K670" s="159">
        <f t="shared" si="137"/>
        <v>1500</v>
      </c>
      <c r="L670" s="131">
        <v>1</v>
      </c>
      <c r="M670" s="162">
        <v>250</v>
      </c>
      <c r="N670" s="132">
        <v>1</v>
      </c>
      <c r="O670" s="133">
        <f>IF(AND(B670="",C670=""),"",IF(J670&gt;=20000,0.05,IF(J670&gt;=10000,0.1,IF(J670&gt;=5000,0.2,IF(J670&gt;=1000,0.3,IF(J670&gt;=0,0.4,{0}))))))</f>
        <v>0.4</v>
      </c>
      <c r="P670" s="165">
        <f t="shared" si="138"/>
        <v>600</v>
      </c>
      <c r="Q670" s="134" t="s">
        <v>175</v>
      </c>
      <c r="R670" s="135" t="s">
        <v>44</v>
      </c>
      <c r="S670" s="135" t="s">
        <v>176</v>
      </c>
      <c r="T670" s="135" t="s">
        <v>147</v>
      </c>
      <c r="U670" s="135" t="s">
        <v>44</v>
      </c>
      <c r="V670" s="136"/>
      <c r="W670" s="136"/>
      <c r="X670" s="137" t="s">
        <v>44</v>
      </c>
    </row>
    <row r="671" spans="1:24" s="4" customFormat="1" ht="18" customHeight="1" x14ac:dyDescent="0.15">
      <c r="A671" s="32">
        <f t="shared" si="133"/>
        <v>15</v>
      </c>
      <c r="B671" s="60" t="s">
        <v>179</v>
      </c>
      <c r="C671" s="60" t="s">
        <v>180</v>
      </c>
      <c r="D671" s="60" t="s">
        <v>174</v>
      </c>
      <c r="E671" s="61" t="s">
        <v>151</v>
      </c>
      <c r="F671" s="61">
        <v>3</v>
      </c>
      <c r="G671" s="102">
        <f t="shared" si="134"/>
        <v>78</v>
      </c>
      <c r="H671" s="102">
        <f t="shared" si="135"/>
        <v>234</v>
      </c>
      <c r="I671" s="62" t="s">
        <v>44</v>
      </c>
      <c r="J671" s="156">
        <f t="shared" si="136"/>
        <v>78</v>
      </c>
      <c r="K671" s="159">
        <f t="shared" si="137"/>
        <v>234</v>
      </c>
      <c r="L671" s="131">
        <v>1</v>
      </c>
      <c r="M671" s="162">
        <v>78</v>
      </c>
      <c r="N671" s="132">
        <v>1</v>
      </c>
      <c r="O671" s="133">
        <f>IF(AND(B671="",C671=""),"",IF(J671&gt;=20000,0.05,IF(J671&gt;=10000,0.1,IF(J671&gt;=5000,0.2,IF(J671&gt;=1000,0.3,IF(J671&gt;=0,0.4,{0}))))))</f>
        <v>0.4</v>
      </c>
      <c r="P671" s="165">
        <f t="shared" si="138"/>
        <v>93.6</v>
      </c>
      <c r="Q671" s="134" t="s">
        <v>175</v>
      </c>
      <c r="R671" s="135" t="s">
        <v>44</v>
      </c>
      <c r="S671" s="135" t="s">
        <v>176</v>
      </c>
      <c r="T671" s="135" t="s">
        <v>147</v>
      </c>
      <c r="U671" s="135" t="s">
        <v>44</v>
      </c>
      <c r="V671" s="136"/>
      <c r="W671" s="136"/>
      <c r="X671" s="137" t="s">
        <v>44</v>
      </c>
    </row>
    <row r="672" spans="1:24" s="4" customFormat="1" ht="18" customHeight="1" x14ac:dyDescent="0.15">
      <c r="A672" s="32">
        <f t="shared" si="133"/>
        <v>16</v>
      </c>
      <c r="B672" s="60" t="s">
        <v>183</v>
      </c>
      <c r="C672" s="60" t="s">
        <v>184</v>
      </c>
      <c r="D672" s="60" t="s">
        <v>174</v>
      </c>
      <c r="E672" s="61" t="s">
        <v>151</v>
      </c>
      <c r="F672" s="61">
        <v>1</v>
      </c>
      <c r="G672" s="102">
        <f t="shared" si="134"/>
        <v>333</v>
      </c>
      <c r="H672" s="102">
        <f t="shared" si="135"/>
        <v>333</v>
      </c>
      <c r="I672" s="62" t="s">
        <v>44</v>
      </c>
      <c r="J672" s="156">
        <f t="shared" si="136"/>
        <v>333</v>
      </c>
      <c r="K672" s="159">
        <f t="shared" si="137"/>
        <v>333</v>
      </c>
      <c r="L672" s="131">
        <v>1</v>
      </c>
      <c r="M672" s="162">
        <v>333</v>
      </c>
      <c r="N672" s="132">
        <v>1</v>
      </c>
      <c r="O672" s="133">
        <f>IF(AND(B672="",C672=""),"",IF(J672&gt;=20000,0.05,IF(J672&gt;=10000,0.1,IF(J672&gt;=5000,0.2,IF(J672&gt;=1000,0.3,IF(J672&gt;=0,0.4,{0}))))))</f>
        <v>0.4</v>
      </c>
      <c r="P672" s="165">
        <f t="shared" si="138"/>
        <v>133.19999999999999</v>
      </c>
      <c r="Q672" s="134" t="s">
        <v>175</v>
      </c>
      <c r="R672" s="135" t="s">
        <v>44</v>
      </c>
      <c r="S672" s="135" t="s">
        <v>176</v>
      </c>
      <c r="T672" s="135" t="s">
        <v>147</v>
      </c>
      <c r="U672" s="135" t="s">
        <v>44</v>
      </c>
      <c r="V672" s="136"/>
      <c r="W672" s="136"/>
      <c r="X672" s="137" t="s">
        <v>44</v>
      </c>
    </row>
    <row r="673" spans="1:24" s="4" customFormat="1" ht="18" customHeight="1" x14ac:dyDescent="0.15">
      <c r="A673" s="32">
        <f t="shared" si="133"/>
        <v>17</v>
      </c>
      <c r="B673" s="60" t="s">
        <v>185</v>
      </c>
      <c r="C673" s="60" t="s">
        <v>44</v>
      </c>
      <c r="D673" s="60" t="s">
        <v>44</v>
      </c>
      <c r="E673" s="61" t="s">
        <v>151</v>
      </c>
      <c r="F673" s="61">
        <v>23</v>
      </c>
      <c r="G673" s="102">
        <f t="shared" si="134"/>
        <v>4</v>
      </c>
      <c r="H673" s="102">
        <f t="shared" si="135"/>
        <v>92</v>
      </c>
      <c r="I673" s="62" t="s">
        <v>44</v>
      </c>
      <c r="J673" s="156">
        <f t="shared" si="136"/>
        <v>4</v>
      </c>
      <c r="K673" s="159">
        <f t="shared" si="137"/>
        <v>92</v>
      </c>
      <c r="L673" s="131">
        <v>1</v>
      </c>
      <c r="M673" s="162">
        <v>4</v>
      </c>
      <c r="N673" s="132">
        <v>1</v>
      </c>
      <c r="O673" s="133">
        <f>IF(AND(B673="",C673=""),"",IF(J673&gt;=20000,0.05,IF(J673&gt;=10000,0.1,IF(J673&gt;=5000,0.2,IF(J673&gt;=1000,0.3,IF(J673&gt;=0,0.4,{0}))))))</f>
        <v>0.4</v>
      </c>
      <c r="P673" s="165">
        <f t="shared" si="138"/>
        <v>36.799999999999997</v>
      </c>
      <c r="Q673" s="134" t="s">
        <v>71</v>
      </c>
      <c r="R673" s="135" t="s">
        <v>44</v>
      </c>
      <c r="S673" s="135" t="s">
        <v>44</v>
      </c>
      <c r="T673" s="135" t="s">
        <v>147</v>
      </c>
      <c r="U673" s="135" t="s">
        <v>44</v>
      </c>
      <c r="V673" s="136"/>
      <c r="W673" s="136"/>
      <c r="X673" s="137" t="s">
        <v>44</v>
      </c>
    </row>
    <row r="674" spans="1:24" s="4" customFormat="1" ht="18" customHeight="1" x14ac:dyDescent="0.15">
      <c r="A674" s="32">
        <f t="shared" si="133"/>
        <v>18</v>
      </c>
      <c r="B674" s="60" t="s">
        <v>44</v>
      </c>
      <c r="C674" s="60" t="s">
        <v>44</v>
      </c>
      <c r="D674" s="60" t="s">
        <v>44</v>
      </c>
      <c r="E674" s="61"/>
      <c r="F674" s="61" t="str">
        <f>IF(AND(B674="",C674=""),"",1)</f>
        <v/>
      </c>
      <c r="G674" s="102" t="str">
        <f t="shared" si="134"/>
        <v/>
      </c>
      <c r="H674" s="102" t="str">
        <f t="shared" si="135"/>
        <v/>
      </c>
      <c r="I674" s="62" t="s">
        <v>44</v>
      </c>
      <c r="J674" s="156" t="str">
        <f t="shared" si="136"/>
        <v/>
      </c>
      <c r="K674" s="159" t="str">
        <f t="shared" si="137"/>
        <v/>
      </c>
      <c r="L674" s="131" t="str">
        <f>IF(AND(B674="",C674=""),"",1)</f>
        <v/>
      </c>
      <c r="M674" s="162"/>
      <c r="N674" s="132" t="str">
        <f>IF(AND(B674="",C674=""),"",1)</f>
        <v/>
      </c>
      <c r="O674" s="133" t="str">
        <f>IF(AND(B674="",C674=""),"",IF(J674&gt;=20000,0.05,IF(J674&gt;=10000,0.1,IF(J674&gt;=5000,0.2,IF(J674&gt;=1000,0.3,IF(J674&gt;=0,0.4,{0}))))))</f>
        <v/>
      </c>
      <c r="P674" s="165" t="str">
        <f t="shared" si="138"/>
        <v/>
      </c>
      <c r="Q674" s="134" t="str">
        <f>IF(AND(B674="",C674=""),"","元件")</f>
        <v/>
      </c>
      <c r="R674" s="135" t="s">
        <v>44</v>
      </c>
      <c r="S674" s="135" t="s">
        <v>44</v>
      </c>
      <c r="T674" s="135" t="s">
        <v>44</v>
      </c>
      <c r="U674" s="135" t="s">
        <v>44</v>
      </c>
      <c r="V674" s="136"/>
      <c r="W674" s="136"/>
      <c r="X674" s="137" t="s">
        <v>44</v>
      </c>
    </row>
    <row r="675" spans="1:24" s="4" customFormat="1" ht="18" customHeight="1" x14ac:dyDescent="0.15">
      <c r="A675" s="32">
        <f t="shared" si="133"/>
        <v>19</v>
      </c>
      <c r="B675" s="60" t="s">
        <v>44</v>
      </c>
      <c r="C675" s="60" t="s">
        <v>44</v>
      </c>
      <c r="D675" s="60" t="s">
        <v>44</v>
      </c>
      <c r="E675" s="61"/>
      <c r="F675" s="61" t="str">
        <f>IF(AND(B675="",C675=""),"",1)</f>
        <v/>
      </c>
      <c r="G675" s="102" t="str">
        <f t="shared" si="134"/>
        <v/>
      </c>
      <c r="H675" s="102" t="str">
        <f t="shared" si="135"/>
        <v/>
      </c>
      <c r="I675" s="62" t="s">
        <v>44</v>
      </c>
      <c r="J675" s="156" t="str">
        <f t="shared" si="136"/>
        <v/>
      </c>
      <c r="K675" s="159" t="str">
        <f t="shared" si="137"/>
        <v/>
      </c>
      <c r="L675" s="131" t="str">
        <f>IF(AND(B675="",C675=""),"",1)</f>
        <v/>
      </c>
      <c r="M675" s="162"/>
      <c r="N675" s="132" t="str">
        <f>IF(AND(B675="",C675=""),"",1)</f>
        <v/>
      </c>
      <c r="O675" s="133" t="str">
        <f>IF(AND(B675="",C675=""),"",IF(J675&gt;=20000,0.05,IF(J675&gt;=10000,0.1,IF(J675&gt;=5000,0.2,IF(J675&gt;=1000,0.3,IF(J675&gt;=0,0.4,{0}))))))</f>
        <v/>
      </c>
      <c r="P675" s="165" t="str">
        <f t="shared" si="138"/>
        <v/>
      </c>
      <c r="Q675" s="134" t="str">
        <f>IF(AND(B675="",C675=""),"","元件")</f>
        <v/>
      </c>
      <c r="R675" s="135" t="s">
        <v>44</v>
      </c>
      <c r="S675" s="135" t="s">
        <v>44</v>
      </c>
      <c r="T675" s="135" t="s">
        <v>44</v>
      </c>
      <c r="U675" s="135" t="s">
        <v>44</v>
      </c>
      <c r="V675" s="136"/>
      <c r="W675" s="136"/>
      <c r="X675" s="137" t="s">
        <v>44</v>
      </c>
    </row>
    <row r="676" spans="1:24" s="4" customFormat="1" ht="18" customHeight="1" x14ac:dyDescent="0.15">
      <c r="A676" s="32">
        <f t="shared" si="133"/>
        <v>20</v>
      </c>
      <c r="B676" s="60" t="s">
        <v>44</v>
      </c>
      <c r="C676" s="60" t="s">
        <v>44</v>
      </c>
      <c r="D676" s="60" t="s">
        <v>44</v>
      </c>
      <c r="E676" s="61"/>
      <c r="F676" s="61" t="str">
        <f>IF(AND(B676="",C676=""),"",1)</f>
        <v/>
      </c>
      <c r="G676" s="102" t="str">
        <f t="shared" si="134"/>
        <v/>
      </c>
      <c r="H676" s="102" t="str">
        <f t="shared" si="135"/>
        <v/>
      </c>
      <c r="I676" s="62" t="s">
        <v>44</v>
      </c>
      <c r="J676" s="156" t="str">
        <f t="shared" si="136"/>
        <v/>
      </c>
      <c r="K676" s="159" t="str">
        <f t="shared" si="137"/>
        <v/>
      </c>
      <c r="L676" s="131" t="str">
        <f>IF(AND(B676="",C676=""),"",1)</f>
        <v/>
      </c>
      <c r="M676" s="162"/>
      <c r="N676" s="132" t="str">
        <f>IF(AND(B676="",C676=""),"",1)</f>
        <v/>
      </c>
      <c r="O676" s="133" t="str">
        <f>IF(AND(B676="",C676=""),"",IF(J676&gt;=20000,0.05,IF(J676&gt;=10000,0.1,IF(J676&gt;=5000,0.2,IF(J676&gt;=1000,0.3,IF(J676&gt;=0,0.4,{0}))))))</f>
        <v/>
      </c>
      <c r="P676" s="165" t="str">
        <f t="shared" si="138"/>
        <v/>
      </c>
      <c r="Q676" s="134" t="str">
        <f>IF(AND(B676="",C676=""),"","元件")</f>
        <v/>
      </c>
      <c r="R676" s="135" t="s">
        <v>44</v>
      </c>
      <c r="S676" s="135" t="s">
        <v>44</v>
      </c>
      <c r="T676" s="135" t="s">
        <v>44</v>
      </c>
      <c r="U676" s="135" t="s">
        <v>44</v>
      </c>
      <c r="V676" s="136"/>
      <c r="W676" s="136"/>
      <c r="X676" s="137" t="s">
        <v>44</v>
      </c>
    </row>
    <row r="677" spans="1:24" s="4" customFormat="1" ht="18" customHeight="1" x14ac:dyDescent="0.15">
      <c r="A677" s="32">
        <f t="shared" si="133"/>
        <v>21</v>
      </c>
      <c r="B677" s="139" t="s">
        <v>38</v>
      </c>
      <c r="C677" s="140"/>
      <c r="D677" s="95"/>
      <c r="E677" s="70"/>
      <c r="F677" s="70"/>
      <c r="G677" s="103"/>
      <c r="H677" s="103">
        <f>ROUND(SUM(H656:INDEX(H:H,ROW()-1)),2)</f>
        <v>11959</v>
      </c>
      <c r="I677" s="62" t="s">
        <v>44</v>
      </c>
      <c r="J677" s="156"/>
      <c r="K677" s="159">
        <f>ROUND(SUM(K656:INDEX(K:K,ROW()-1)),2)</f>
        <v>11959</v>
      </c>
      <c r="L677" s="131"/>
      <c r="M677" s="162"/>
      <c r="N677" s="132"/>
      <c r="O677" s="133"/>
      <c r="P677" s="165"/>
      <c r="Q677" s="134"/>
      <c r="R677" s="135" t="s">
        <v>44</v>
      </c>
      <c r="S677" s="135" t="s">
        <v>44</v>
      </c>
      <c r="T677" s="135" t="s">
        <v>44</v>
      </c>
      <c r="U677" s="135" t="s">
        <v>44</v>
      </c>
      <c r="V677" s="136">
        <f>ROUND(SUMPRODUCT(F656:INDEX(F:F,ROW()-1),V656:INDEX(V:V,ROW()-1)),2)</f>
        <v>0</v>
      </c>
      <c r="W677" s="136">
        <f>ROUND(SUMPRODUCT(F656:INDEX(F:F,ROW()-1),W656:INDEX(W:W,ROW()-1)),2)</f>
        <v>0</v>
      </c>
      <c r="X677" s="137" t="s">
        <v>44</v>
      </c>
    </row>
    <row r="678" spans="1:24" s="4" customFormat="1" ht="18" customHeight="1" x14ac:dyDescent="0.15">
      <c r="A678" s="32">
        <f t="shared" si="133"/>
        <v>22</v>
      </c>
      <c r="B678" s="139" t="s">
        <v>74</v>
      </c>
      <c r="C678" s="140"/>
      <c r="D678" s="95"/>
      <c r="E678" s="70"/>
      <c r="F678" s="70"/>
      <c r="G678" s="103"/>
      <c r="H678" s="103">
        <f>ROUND(H677*0.2,2)</f>
        <v>2391.8000000000002</v>
      </c>
      <c r="I678" s="62" t="s">
        <v>44</v>
      </c>
      <c r="J678" s="156"/>
      <c r="K678" s="159"/>
      <c r="L678" s="131"/>
      <c r="M678" s="162"/>
      <c r="N678" s="132"/>
      <c r="O678" s="133"/>
      <c r="P678" s="165"/>
      <c r="Q678" s="134" t="s">
        <v>75</v>
      </c>
      <c r="R678" s="135"/>
      <c r="S678" s="135"/>
      <c r="T678" s="135"/>
      <c r="U678" s="135"/>
      <c r="V678" s="136"/>
      <c r="W678" s="136"/>
      <c r="X678" s="137"/>
    </row>
    <row r="679" spans="1:24" s="4" customFormat="1" ht="18" customHeight="1" x14ac:dyDescent="0.15">
      <c r="A679" s="32">
        <f t="shared" si="133"/>
        <v>23</v>
      </c>
      <c r="B679" s="95" t="s">
        <v>72</v>
      </c>
      <c r="C679" s="140"/>
      <c r="D679" s="95"/>
      <c r="E679" s="70"/>
      <c r="F679" s="70"/>
      <c r="G679" s="103"/>
      <c r="H679" s="103">
        <f>ROUND(SUM(H677:H678),2)</f>
        <v>14350.8</v>
      </c>
      <c r="I679" s="141"/>
      <c r="J679" s="156"/>
      <c r="K679" s="159">
        <f>ROUND(SUM(K677:K678),2)</f>
        <v>11959</v>
      </c>
      <c r="L679" s="142"/>
      <c r="M679" s="162"/>
      <c r="N679" s="143"/>
      <c r="O679" s="144"/>
      <c r="P679" s="165"/>
      <c r="Q679" s="134"/>
      <c r="R679" s="135" t="s">
        <v>44</v>
      </c>
      <c r="S679" s="135" t="s">
        <v>44</v>
      </c>
      <c r="T679" s="135" t="s">
        <v>44</v>
      </c>
      <c r="U679" s="135" t="s">
        <v>44</v>
      </c>
      <c r="V679" s="136"/>
      <c r="W679" s="136"/>
      <c r="X679" s="137" t="s">
        <v>44</v>
      </c>
    </row>
    <row r="680" spans="1:24" s="4" customFormat="1" ht="18" customHeight="1" x14ac:dyDescent="0.15">
      <c r="A680" s="145" t="s">
        <v>73</v>
      </c>
      <c r="B680" s="146"/>
      <c r="C680" s="147"/>
      <c r="D680" s="148"/>
      <c r="E680" s="148" t="s">
        <v>312</v>
      </c>
      <c r="F680" s="148">
        <v>2</v>
      </c>
      <c r="G680" s="154">
        <f>ROUND(H679,2)</f>
        <v>14350.8</v>
      </c>
      <c r="H680" s="154">
        <f>ROUND(F680*G680,2)</f>
        <v>28701.599999999999</v>
      </c>
      <c r="I680" s="149"/>
      <c r="J680" s="157"/>
      <c r="K680" s="160">
        <f>ROUND(K679*F680,2)</f>
        <v>23918</v>
      </c>
      <c r="L680" s="150"/>
      <c r="M680" s="163"/>
      <c r="N680" s="151"/>
      <c r="O680" s="152"/>
      <c r="P680" s="166"/>
      <c r="Q680" s="134"/>
      <c r="R680" s="135" t="s">
        <v>44</v>
      </c>
      <c r="S680" s="135" t="s">
        <v>44</v>
      </c>
      <c r="T680" s="135" t="s">
        <v>44</v>
      </c>
      <c r="U680" s="135" t="s">
        <v>44</v>
      </c>
      <c r="V680" s="136"/>
      <c r="W680" s="136"/>
      <c r="X680" s="137" t="s">
        <v>44</v>
      </c>
    </row>
    <row r="681" spans="1:24" s="122" customFormat="1" ht="18" customHeight="1" x14ac:dyDescent="0.15">
      <c r="A681" s="96"/>
      <c r="B681" s="120" t="s">
        <v>44</v>
      </c>
      <c r="C681" s="120" t="s">
        <v>44</v>
      </c>
      <c r="D681" s="120" t="s">
        <v>44</v>
      </c>
      <c r="Q681" s="5"/>
      <c r="R681" s="5"/>
      <c r="S681" s="5"/>
      <c r="T681" s="5"/>
      <c r="U681" s="5"/>
      <c r="X681" s="120" t="s">
        <v>44</v>
      </c>
    </row>
    <row r="682" spans="1:24" s="122" customFormat="1" ht="18" customHeight="1" x14ac:dyDescent="0.15">
      <c r="A682" s="96"/>
      <c r="B682" s="120" t="s">
        <v>44</v>
      </c>
      <c r="C682" s="120" t="s">
        <v>44</v>
      </c>
      <c r="D682" s="120" t="s">
        <v>44</v>
      </c>
      <c r="Q682" s="5"/>
      <c r="R682" s="5"/>
      <c r="S682" s="5"/>
      <c r="T682" s="5"/>
      <c r="U682" s="5"/>
      <c r="X682" s="120" t="s">
        <v>44</v>
      </c>
    </row>
    <row r="683" spans="1:24" s="4" customFormat="1" ht="18" customHeight="1" x14ac:dyDescent="0.15">
      <c r="A683" s="98" t="str">
        <f>CONCATENATE("报价人：",项目信息!$B$8)</f>
        <v>报价人：wzr</v>
      </c>
      <c r="B683" s="98"/>
      <c r="C683" s="122"/>
      <c r="D683" s="122"/>
      <c r="E683" s="122"/>
      <c r="F683" s="122"/>
      <c r="G683" s="122"/>
      <c r="H683" s="153" t="str">
        <f>项目信息!$B$9</f>
        <v>2023.12.06</v>
      </c>
      <c r="Q683" s="5"/>
      <c r="R683" s="5"/>
      <c r="S683" s="5"/>
      <c r="T683" s="5"/>
      <c r="U683" s="5"/>
      <c r="X683" s="129" t="s">
        <v>44</v>
      </c>
    </row>
    <row r="684" spans="1:24" ht="18" customHeight="1" x14ac:dyDescent="0.15">
      <c r="A684" s="195" t="str">
        <f>T(项目信息!$B$22)</f>
        <v>利驰软件（苏州）有限公司</v>
      </c>
      <c r="B684" s="195"/>
      <c r="C684" s="195"/>
      <c r="D684" s="195"/>
      <c r="E684" s="195"/>
      <c r="F684" s="195"/>
      <c r="G684" s="195"/>
      <c r="H684" s="195"/>
      <c r="I684" s="195"/>
      <c r="Q684" s="1"/>
      <c r="R684" s="1"/>
      <c r="S684" s="1"/>
      <c r="T684" s="1"/>
      <c r="U684" s="1"/>
    </row>
    <row r="685" spans="1:24" ht="18" customHeight="1" x14ac:dyDescent="0.15">
      <c r="A685" s="196" t="str">
        <f>T(项目信息!$B$23)</f>
        <v/>
      </c>
      <c r="B685" s="196"/>
      <c r="C685" s="196"/>
      <c r="D685" s="196"/>
      <c r="E685" s="196"/>
      <c r="F685" s="196"/>
      <c r="G685" s="196"/>
      <c r="H685" s="196"/>
      <c r="I685" s="196"/>
      <c r="Q685" s="1"/>
      <c r="R685" s="1"/>
      <c r="S685" s="1"/>
      <c r="T685" s="1"/>
      <c r="U685" s="1"/>
    </row>
    <row r="686" spans="1:24" ht="18" customHeight="1" x14ac:dyDescent="0.15">
      <c r="A686" s="197" t="s">
        <v>46</v>
      </c>
      <c r="B686" s="197"/>
      <c r="C686" s="197"/>
      <c r="D686" s="197"/>
      <c r="E686" s="197"/>
      <c r="F686" s="197"/>
      <c r="G686" s="197"/>
      <c r="H686" s="197"/>
      <c r="I686" s="197"/>
      <c r="Q686" s="1"/>
      <c r="R686" s="1"/>
      <c r="S686" s="1"/>
      <c r="T686" s="1"/>
      <c r="U686" s="1"/>
    </row>
    <row r="687" spans="1:24" s="122" customFormat="1" ht="18" customHeight="1" x14ac:dyDescent="0.15">
      <c r="A687" s="114" t="s">
        <v>47</v>
      </c>
      <c r="B687" s="115" t="s">
        <v>335</v>
      </c>
      <c r="C687" s="116" t="s">
        <v>48</v>
      </c>
      <c r="D687" s="198" t="s">
        <v>335</v>
      </c>
      <c r="E687" s="198"/>
      <c r="F687" s="117" t="s">
        <v>49</v>
      </c>
      <c r="G687" s="198" t="s">
        <v>328</v>
      </c>
      <c r="H687" s="198"/>
      <c r="I687" s="118" t="s">
        <v>44</v>
      </c>
      <c r="J687" s="119" t="s">
        <v>50</v>
      </c>
      <c r="K687" s="120" t="s">
        <v>44</v>
      </c>
      <c r="L687" s="119" t="s">
        <v>51</v>
      </c>
      <c r="M687" s="120" t="s">
        <v>44</v>
      </c>
      <c r="N687" s="121" t="s">
        <v>44</v>
      </c>
      <c r="Q687" s="5"/>
      <c r="R687" s="5"/>
      <c r="S687" s="5"/>
      <c r="T687" s="5"/>
      <c r="U687" s="5"/>
    </row>
    <row r="688" spans="1:24" s="4" customFormat="1" ht="20.100000000000001" customHeight="1" x14ac:dyDescent="0.15">
      <c r="A688" s="7" t="s">
        <v>30</v>
      </c>
      <c r="B688" s="8" t="s">
        <v>52</v>
      </c>
      <c r="C688" s="8" t="s">
        <v>53</v>
      </c>
      <c r="D688" s="123" t="s">
        <v>43</v>
      </c>
      <c r="E688" s="46" t="s">
        <v>54</v>
      </c>
      <c r="F688" s="46" t="s">
        <v>55</v>
      </c>
      <c r="G688" s="47" t="s">
        <v>56</v>
      </c>
      <c r="H688" s="9" t="s">
        <v>33</v>
      </c>
      <c r="I688" s="124" t="s">
        <v>57</v>
      </c>
      <c r="J688" s="125" t="s">
        <v>58</v>
      </c>
      <c r="K688" s="125" t="s">
        <v>59</v>
      </c>
      <c r="L688" s="126" t="s">
        <v>60</v>
      </c>
      <c r="M688" s="125" t="s">
        <v>61</v>
      </c>
      <c r="N688" s="126" t="s">
        <v>62</v>
      </c>
      <c r="O688" s="127" t="s">
        <v>63</v>
      </c>
      <c r="P688" s="125" t="s">
        <v>64</v>
      </c>
      <c r="Q688" s="128" t="s">
        <v>65</v>
      </c>
      <c r="R688" s="128" t="s">
        <v>66</v>
      </c>
      <c r="S688" s="128" t="s">
        <v>67</v>
      </c>
      <c r="T688" s="128" t="s">
        <v>68</v>
      </c>
      <c r="U688" s="128" t="s">
        <v>69</v>
      </c>
      <c r="V688" s="128" t="s">
        <v>70</v>
      </c>
      <c r="W688" s="128" t="s">
        <v>71</v>
      </c>
      <c r="X688" s="129" t="s">
        <v>44</v>
      </c>
    </row>
    <row r="689" spans="1:24" s="4" customFormat="1" ht="18" customHeight="1" x14ac:dyDescent="0.15">
      <c r="A689" s="50">
        <f t="shared" ref="A689:A711" si="139">ROW()-ROW(A$688)</f>
        <v>1</v>
      </c>
      <c r="B689" s="51" t="s">
        <v>211</v>
      </c>
      <c r="C689" s="51" t="s">
        <v>212</v>
      </c>
      <c r="D689" s="51" t="s">
        <v>156</v>
      </c>
      <c r="E689" s="52" t="s">
        <v>151</v>
      </c>
      <c r="F689" s="52">
        <v>1</v>
      </c>
      <c r="G689" s="101">
        <f t="shared" ref="G689:G708" si="140">IF(AND(B689="",C689=""),"",ROUND(M689*L689*N689,2))</f>
        <v>880.99</v>
      </c>
      <c r="H689" s="101">
        <f t="shared" ref="H689:H708" si="141">IF(AND(B689="",C689=""),"",ROUND(F689*G689,2))</f>
        <v>880.99</v>
      </c>
      <c r="I689" s="130" t="s">
        <v>213</v>
      </c>
      <c r="J689" s="155">
        <f t="shared" ref="J689:J708" si="142">IF(AND(B689="",C689=""),"",ROUND(M689*N689,2))</f>
        <v>880.99</v>
      </c>
      <c r="K689" s="158">
        <f t="shared" ref="K689:K708" si="143">IF(AND(B689="",C689=""),"",ROUND(J689*F689,2))</f>
        <v>880.99</v>
      </c>
      <c r="L689" s="131">
        <v>1</v>
      </c>
      <c r="M689" s="161">
        <v>880.99</v>
      </c>
      <c r="N689" s="132">
        <v>1</v>
      </c>
      <c r="O689" s="133">
        <f>IF(AND(B689="",C689=""),"",IF(J689&gt;=20000,0.05,IF(J689&gt;=10000,0.1,IF(J689&gt;=5000,0.2,IF(J689&gt;=1000,0.3,IF(J689&gt;=0,0.4,{0}))))))</f>
        <v>0.4</v>
      </c>
      <c r="P689" s="164">
        <f t="shared" ref="P689:P708" si="144">IF(AND(B689="",C689=""),"",ROUND(H689*O689,2))</f>
        <v>352.4</v>
      </c>
      <c r="Q689" s="134" t="s">
        <v>152</v>
      </c>
      <c r="R689" s="135" t="s">
        <v>44</v>
      </c>
      <c r="S689" s="135" t="s">
        <v>153</v>
      </c>
      <c r="T689" s="135" t="s">
        <v>147</v>
      </c>
      <c r="U689" s="135" t="s">
        <v>44</v>
      </c>
      <c r="V689" s="136"/>
      <c r="W689" s="136"/>
      <c r="X689" s="137" t="s">
        <v>44</v>
      </c>
    </row>
    <row r="690" spans="1:24" s="4" customFormat="1" ht="18" customHeight="1" x14ac:dyDescent="0.15">
      <c r="A690" s="32">
        <f t="shared" si="139"/>
        <v>2</v>
      </c>
      <c r="B690" s="69" t="s">
        <v>211</v>
      </c>
      <c r="C690" s="60" t="s">
        <v>214</v>
      </c>
      <c r="D690" s="69" t="s">
        <v>156</v>
      </c>
      <c r="E690" s="70" t="s">
        <v>151</v>
      </c>
      <c r="F690" s="61">
        <v>6</v>
      </c>
      <c r="G690" s="103">
        <f t="shared" si="140"/>
        <v>364</v>
      </c>
      <c r="H690" s="102">
        <f t="shared" si="141"/>
        <v>2184</v>
      </c>
      <c r="I690" s="62" t="s">
        <v>213</v>
      </c>
      <c r="J690" s="156">
        <f t="shared" si="142"/>
        <v>364</v>
      </c>
      <c r="K690" s="159">
        <f t="shared" si="143"/>
        <v>2184</v>
      </c>
      <c r="L690" s="131">
        <v>1</v>
      </c>
      <c r="M690" s="162">
        <v>364</v>
      </c>
      <c r="N690" s="132">
        <v>1</v>
      </c>
      <c r="O690" s="133">
        <f>IF(AND(B690="",C690=""),"",IF(J690&gt;=20000,0.05,IF(J690&gt;=10000,0.1,IF(J690&gt;=5000,0.2,IF(J690&gt;=1000,0.3,IF(J690&gt;=0,0.4,{0}))))))</f>
        <v>0.4</v>
      </c>
      <c r="P690" s="165">
        <f t="shared" si="144"/>
        <v>873.6</v>
      </c>
      <c r="Q690" s="134" t="s">
        <v>152</v>
      </c>
      <c r="R690" s="135" t="s">
        <v>44</v>
      </c>
      <c r="S690" s="135" t="s">
        <v>153</v>
      </c>
      <c r="T690" s="135" t="s">
        <v>147</v>
      </c>
      <c r="U690" s="135" t="s">
        <v>44</v>
      </c>
      <c r="V690" s="136"/>
      <c r="W690" s="136"/>
      <c r="X690" s="137" t="s">
        <v>44</v>
      </c>
    </row>
    <row r="691" spans="1:24" s="4" customFormat="1" ht="18" customHeight="1" x14ac:dyDescent="0.15">
      <c r="A691" s="32">
        <f t="shared" si="139"/>
        <v>3</v>
      </c>
      <c r="B691" s="69" t="s">
        <v>158</v>
      </c>
      <c r="C691" s="60" t="s">
        <v>216</v>
      </c>
      <c r="D691" s="69" t="s">
        <v>217</v>
      </c>
      <c r="E691" s="70" t="s">
        <v>151</v>
      </c>
      <c r="F691" s="61">
        <v>21</v>
      </c>
      <c r="G691" s="102">
        <f t="shared" si="140"/>
        <v>40</v>
      </c>
      <c r="H691" s="102">
        <f t="shared" si="141"/>
        <v>840</v>
      </c>
      <c r="I691" s="62" t="s">
        <v>213</v>
      </c>
      <c r="J691" s="156">
        <f t="shared" si="142"/>
        <v>40</v>
      </c>
      <c r="K691" s="159">
        <f t="shared" si="143"/>
        <v>840</v>
      </c>
      <c r="L691" s="131">
        <v>1</v>
      </c>
      <c r="M691" s="162">
        <v>40</v>
      </c>
      <c r="N691" s="132">
        <v>1</v>
      </c>
      <c r="O691" s="133">
        <f>IF(AND(B691="",C691=""),"",IF(J691&gt;=20000,0.05,IF(J691&gt;=10000,0.1,IF(J691&gt;=5000,0.2,IF(J691&gt;=1000,0.3,IF(J691&gt;=0,0.4,{0}))))))</f>
        <v>0.4</v>
      </c>
      <c r="P691" s="165">
        <f t="shared" si="144"/>
        <v>336</v>
      </c>
      <c r="Q691" s="134" t="s">
        <v>152</v>
      </c>
      <c r="R691" s="135" t="s">
        <v>44</v>
      </c>
      <c r="S691" s="135" t="s">
        <v>218</v>
      </c>
      <c r="T691" s="135" t="s">
        <v>147</v>
      </c>
      <c r="U691" s="135" t="s">
        <v>44</v>
      </c>
      <c r="V691" s="136"/>
      <c r="W691" s="136"/>
      <c r="X691" s="137" t="s">
        <v>44</v>
      </c>
    </row>
    <row r="692" spans="1:24" s="4" customFormat="1" ht="18" customHeight="1" x14ac:dyDescent="0.15">
      <c r="A692" s="32">
        <f t="shared" si="139"/>
        <v>4</v>
      </c>
      <c r="B692" s="60" t="s">
        <v>161</v>
      </c>
      <c r="C692" s="60" t="s">
        <v>219</v>
      </c>
      <c r="D692" s="60" t="s">
        <v>163</v>
      </c>
      <c r="E692" s="61" t="s">
        <v>151</v>
      </c>
      <c r="F692" s="61">
        <v>7</v>
      </c>
      <c r="G692" s="102">
        <f t="shared" si="140"/>
        <v>93.6</v>
      </c>
      <c r="H692" s="102">
        <f t="shared" si="141"/>
        <v>655.20000000000005</v>
      </c>
      <c r="I692" s="62" t="s">
        <v>213</v>
      </c>
      <c r="J692" s="156">
        <f t="shared" si="142"/>
        <v>93.6</v>
      </c>
      <c r="K692" s="159">
        <f t="shared" si="143"/>
        <v>655.20000000000005</v>
      </c>
      <c r="L692" s="131">
        <v>1</v>
      </c>
      <c r="M692" s="162">
        <v>93.6</v>
      </c>
      <c r="N692" s="132">
        <v>1</v>
      </c>
      <c r="O692" s="133">
        <f>IF(AND(B692="",C692=""),"",IF(J692&gt;=20000,0.05,IF(J692&gt;=10000,0.1,IF(J692&gt;=5000,0.2,IF(J692&gt;=1000,0.3,IF(J692&gt;=0,0.4,{0}))))))</f>
        <v>0.4</v>
      </c>
      <c r="P692" s="165">
        <f t="shared" si="144"/>
        <v>262.08</v>
      </c>
      <c r="Q692" s="134" t="s">
        <v>152</v>
      </c>
      <c r="R692" s="135" t="s">
        <v>44</v>
      </c>
      <c r="S692" s="135" t="s">
        <v>220</v>
      </c>
      <c r="T692" s="135" t="s">
        <v>147</v>
      </c>
      <c r="U692" s="135" t="s">
        <v>44</v>
      </c>
      <c r="V692" s="136"/>
      <c r="W692" s="136"/>
      <c r="X692" s="137" t="s">
        <v>44</v>
      </c>
    </row>
    <row r="693" spans="1:24" s="4" customFormat="1" ht="18" customHeight="1" x14ac:dyDescent="0.15">
      <c r="A693" s="32">
        <f t="shared" si="139"/>
        <v>5</v>
      </c>
      <c r="B693" s="69" t="s">
        <v>165</v>
      </c>
      <c r="C693" s="69" t="s">
        <v>166</v>
      </c>
      <c r="D693" s="69" t="s">
        <v>195</v>
      </c>
      <c r="E693" s="70" t="s">
        <v>151</v>
      </c>
      <c r="F693" s="70">
        <v>7</v>
      </c>
      <c r="G693" s="103">
        <f t="shared" si="140"/>
        <v>5.2</v>
      </c>
      <c r="H693" s="102">
        <f t="shared" si="141"/>
        <v>36.4</v>
      </c>
      <c r="I693" s="62" t="s">
        <v>213</v>
      </c>
      <c r="J693" s="156">
        <f t="shared" si="142"/>
        <v>5.2</v>
      </c>
      <c r="K693" s="159">
        <f t="shared" si="143"/>
        <v>36.4</v>
      </c>
      <c r="L693" s="131">
        <v>1</v>
      </c>
      <c r="M693" s="162">
        <v>5.2</v>
      </c>
      <c r="N693" s="132">
        <v>1</v>
      </c>
      <c r="O693" s="133">
        <f>IF(AND(B693="",C693=""),"",IF(J693&gt;=20000,0.05,IF(J693&gt;=10000,0.1,IF(J693&gt;=5000,0.2,IF(J693&gt;=1000,0.3,IF(J693&gt;=0,0.4,{0}))))))</f>
        <v>0.4</v>
      </c>
      <c r="P693" s="165">
        <f t="shared" si="144"/>
        <v>14.56</v>
      </c>
      <c r="Q693" s="134" t="s">
        <v>152</v>
      </c>
      <c r="R693" s="135" t="s">
        <v>44</v>
      </c>
      <c r="S693" s="135" t="s">
        <v>153</v>
      </c>
      <c r="T693" s="135" t="s">
        <v>147</v>
      </c>
      <c r="U693" s="135" t="s">
        <v>44</v>
      </c>
      <c r="V693" s="136"/>
      <c r="W693" s="136"/>
      <c r="X693" s="137" t="s">
        <v>44</v>
      </c>
    </row>
    <row r="694" spans="1:24" s="4" customFormat="1" ht="18" customHeight="1" x14ac:dyDescent="0.15">
      <c r="A694" s="32">
        <f t="shared" si="139"/>
        <v>6</v>
      </c>
      <c r="B694" s="69" t="s">
        <v>172</v>
      </c>
      <c r="C694" s="69" t="s">
        <v>173</v>
      </c>
      <c r="D694" s="69" t="s">
        <v>221</v>
      </c>
      <c r="E694" s="70" t="s">
        <v>222</v>
      </c>
      <c r="F694" s="70">
        <v>2.4</v>
      </c>
      <c r="G694" s="103">
        <f t="shared" si="140"/>
        <v>676.12</v>
      </c>
      <c r="H694" s="102">
        <f t="shared" si="141"/>
        <v>1622.69</v>
      </c>
      <c r="I694" s="62" t="s">
        <v>44</v>
      </c>
      <c r="J694" s="156">
        <f t="shared" si="142"/>
        <v>676.12</v>
      </c>
      <c r="K694" s="159">
        <f t="shared" si="143"/>
        <v>1622.69</v>
      </c>
      <c r="L694" s="131">
        <v>1</v>
      </c>
      <c r="M694" s="162">
        <v>676.12</v>
      </c>
      <c r="N694" s="132">
        <v>1</v>
      </c>
      <c r="O694" s="133">
        <f>IF(AND(B694="",C694=""),"",IF(J694&gt;=20000,0.05,IF(J694&gt;=10000,0.1,IF(J694&gt;=5000,0.2,IF(J694&gt;=1000,0.3,IF(J694&gt;=0,0.4,{0}))))))</f>
        <v>0.4</v>
      </c>
      <c r="P694" s="165">
        <f t="shared" si="144"/>
        <v>649.08000000000004</v>
      </c>
      <c r="Q694" s="134" t="s">
        <v>175</v>
      </c>
      <c r="R694" s="135" t="s">
        <v>44</v>
      </c>
      <c r="S694" s="135" t="s">
        <v>153</v>
      </c>
      <c r="T694" s="135" t="s">
        <v>147</v>
      </c>
      <c r="U694" s="135" t="s">
        <v>44</v>
      </c>
      <c r="V694" s="136"/>
      <c r="W694" s="136"/>
      <c r="X694" s="137" t="s">
        <v>44</v>
      </c>
    </row>
    <row r="695" spans="1:24" s="4" customFormat="1" ht="18" customHeight="1" x14ac:dyDescent="0.15">
      <c r="A695" s="32">
        <f t="shared" si="139"/>
        <v>7</v>
      </c>
      <c r="B695" s="69" t="s">
        <v>223</v>
      </c>
      <c r="C695" s="69" t="s">
        <v>184</v>
      </c>
      <c r="D695" s="69" t="s">
        <v>221</v>
      </c>
      <c r="E695" s="70" t="s">
        <v>222</v>
      </c>
      <c r="F695" s="70">
        <v>6</v>
      </c>
      <c r="G695" s="103">
        <f t="shared" si="140"/>
        <v>346.17</v>
      </c>
      <c r="H695" s="103">
        <f t="shared" si="141"/>
        <v>2077.02</v>
      </c>
      <c r="I695" s="138" t="s">
        <v>44</v>
      </c>
      <c r="J695" s="156">
        <f t="shared" si="142"/>
        <v>346.17</v>
      </c>
      <c r="K695" s="159">
        <f t="shared" si="143"/>
        <v>2077.02</v>
      </c>
      <c r="L695" s="131">
        <v>1</v>
      </c>
      <c r="M695" s="162">
        <v>346.17</v>
      </c>
      <c r="N695" s="132">
        <v>1</v>
      </c>
      <c r="O695" s="133">
        <f>IF(AND(B695="",C695=""),"",IF(J695&gt;=20000,0.05,IF(J695&gt;=10000,0.1,IF(J695&gt;=5000,0.2,IF(J695&gt;=1000,0.3,IF(J695&gt;=0,0.4,{0}))))))</f>
        <v>0.4</v>
      </c>
      <c r="P695" s="165">
        <f t="shared" si="144"/>
        <v>830.81</v>
      </c>
      <c r="Q695" s="134" t="s">
        <v>175</v>
      </c>
      <c r="R695" s="135" t="s">
        <v>44</v>
      </c>
      <c r="S695" s="135" t="s">
        <v>153</v>
      </c>
      <c r="T695" s="135" t="s">
        <v>147</v>
      </c>
      <c r="U695" s="135" t="s">
        <v>44</v>
      </c>
      <c r="V695" s="136"/>
      <c r="W695" s="136"/>
      <c r="X695" s="137" t="s">
        <v>44</v>
      </c>
    </row>
    <row r="696" spans="1:24" s="4" customFormat="1" ht="18" customHeight="1" x14ac:dyDescent="0.15">
      <c r="A696" s="32">
        <f t="shared" si="139"/>
        <v>8</v>
      </c>
      <c r="B696" s="69" t="s">
        <v>181</v>
      </c>
      <c r="C696" s="69" t="s">
        <v>182</v>
      </c>
      <c r="D696" s="69" t="s">
        <v>221</v>
      </c>
      <c r="E696" s="70" t="s">
        <v>222</v>
      </c>
      <c r="F696" s="70">
        <v>3.6</v>
      </c>
      <c r="G696" s="103">
        <f t="shared" si="140"/>
        <v>40.57</v>
      </c>
      <c r="H696" s="103">
        <f t="shared" si="141"/>
        <v>146.05000000000001</v>
      </c>
      <c r="I696" s="138" t="s">
        <v>44</v>
      </c>
      <c r="J696" s="156">
        <f t="shared" si="142"/>
        <v>40.57</v>
      </c>
      <c r="K696" s="159">
        <f t="shared" si="143"/>
        <v>146.05000000000001</v>
      </c>
      <c r="L696" s="131">
        <v>1</v>
      </c>
      <c r="M696" s="162">
        <v>40.57</v>
      </c>
      <c r="N696" s="132">
        <v>1</v>
      </c>
      <c r="O696" s="133">
        <f>IF(AND(B696="",C696=""),"",IF(J696&gt;=20000,0.05,IF(J696&gt;=10000,0.1,IF(J696&gt;=5000,0.2,IF(J696&gt;=1000,0.3,IF(J696&gt;=0,0.4,{0}))))))</f>
        <v>0.4</v>
      </c>
      <c r="P696" s="165">
        <f t="shared" si="144"/>
        <v>58.42</v>
      </c>
      <c r="Q696" s="134" t="s">
        <v>175</v>
      </c>
      <c r="R696" s="135" t="s">
        <v>44</v>
      </c>
      <c r="S696" s="135" t="s">
        <v>153</v>
      </c>
      <c r="T696" s="135" t="s">
        <v>147</v>
      </c>
      <c r="U696" s="135" t="s">
        <v>44</v>
      </c>
      <c r="V696" s="136"/>
      <c r="W696" s="136"/>
      <c r="X696" s="137" t="s">
        <v>44</v>
      </c>
    </row>
    <row r="697" spans="1:24" s="4" customFormat="1" ht="18" customHeight="1" x14ac:dyDescent="0.15">
      <c r="A697" s="32">
        <f t="shared" si="139"/>
        <v>9</v>
      </c>
      <c r="B697" s="69" t="s">
        <v>179</v>
      </c>
      <c r="C697" s="60" t="s">
        <v>180</v>
      </c>
      <c r="D697" s="69" t="s">
        <v>221</v>
      </c>
      <c r="E697" s="70" t="s">
        <v>222</v>
      </c>
      <c r="F697" s="70">
        <v>1.8</v>
      </c>
      <c r="G697" s="103">
        <f t="shared" si="140"/>
        <v>81.13</v>
      </c>
      <c r="H697" s="103">
        <f t="shared" si="141"/>
        <v>146.03</v>
      </c>
      <c r="I697" s="138" t="s">
        <v>44</v>
      </c>
      <c r="J697" s="156">
        <f t="shared" si="142"/>
        <v>81.13</v>
      </c>
      <c r="K697" s="159">
        <f t="shared" si="143"/>
        <v>146.03</v>
      </c>
      <c r="L697" s="131">
        <v>1</v>
      </c>
      <c r="M697" s="162">
        <v>81.13</v>
      </c>
      <c r="N697" s="132">
        <v>1</v>
      </c>
      <c r="O697" s="133">
        <f>IF(AND(B697="",C697=""),"",IF(J697&gt;=20000,0.05,IF(J697&gt;=10000,0.1,IF(J697&gt;=5000,0.2,IF(J697&gt;=1000,0.3,IF(J697&gt;=0,0.4,{0}))))))</f>
        <v>0.4</v>
      </c>
      <c r="P697" s="165">
        <f t="shared" si="144"/>
        <v>58.41</v>
      </c>
      <c r="Q697" s="134" t="s">
        <v>175</v>
      </c>
      <c r="R697" s="135" t="s">
        <v>44</v>
      </c>
      <c r="S697" s="135" t="s">
        <v>153</v>
      </c>
      <c r="T697" s="135" t="s">
        <v>147</v>
      </c>
      <c r="U697" s="135" t="s">
        <v>44</v>
      </c>
      <c r="V697" s="136"/>
      <c r="W697" s="136"/>
      <c r="X697" s="137" t="s">
        <v>44</v>
      </c>
    </row>
    <row r="698" spans="1:24" s="4" customFormat="1" ht="18" customHeight="1" x14ac:dyDescent="0.15">
      <c r="A698" s="32">
        <f t="shared" si="139"/>
        <v>10</v>
      </c>
      <c r="B698" s="69" t="s">
        <v>183</v>
      </c>
      <c r="C698" s="69" t="s">
        <v>184</v>
      </c>
      <c r="D698" s="69" t="s">
        <v>221</v>
      </c>
      <c r="E698" s="70" t="s">
        <v>222</v>
      </c>
      <c r="F698" s="70">
        <v>2</v>
      </c>
      <c r="G698" s="103">
        <f t="shared" si="140"/>
        <v>346.17</v>
      </c>
      <c r="H698" s="103">
        <f t="shared" si="141"/>
        <v>692.34</v>
      </c>
      <c r="I698" s="138" t="s">
        <v>44</v>
      </c>
      <c r="J698" s="156">
        <f t="shared" si="142"/>
        <v>346.17</v>
      </c>
      <c r="K698" s="159">
        <f t="shared" si="143"/>
        <v>692.34</v>
      </c>
      <c r="L698" s="131">
        <v>1</v>
      </c>
      <c r="M698" s="162">
        <v>346.17</v>
      </c>
      <c r="N698" s="132">
        <v>1</v>
      </c>
      <c r="O698" s="133">
        <f>IF(AND(B698="",C698=""),"",IF(J698&gt;=20000,0.05,IF(J698&gt;=10000,0.1,IF(J698&gt;=5000,0.2,IF(J698&gt;=1000,0.3,IF(J698&gt;=0,0.4,{0}))))))</f>
        <v>0.4</v>
      </c>
      <c r="P698" s="165">
        <f t="shared" si="144"/>
        <v>276.94</v>
      </c>
      <c r="Q698" s="134" t="s">
        <v>175</v>
      </c>
      <c r="R698" s="135" t="s">
        <v>44</v>
      </c>
      <c r="S698" s="135" t="s">
        <v>153</v>
      </c>
      <c r="T698" s="135" t="s">
        <v>147</v>
      </c>
      <c r="U698" s="135" t="s">
        <v>44</v>
      </c>
      <c r="V698" s="136"/>
      <c r="W698" s="136"/>
      <c r="X698" s="137" t="s">
        <v>44</v>
      </c>
    </row>
    <row r="699" spans="1:24" s="4" customFormat="1" ht="18" customHeight="1" x14ac:dyDescent="0.15">
      <c r="A699" s="32">
        <f t="shared" si="139"/>
        <v>11</v>
      </c>
      <c r="B699" s="69" t="s">
        <v>226</v>
      </c>
      <c r="C699" s="69" t="s">
        <v>227</v>
      </c>
      <c r="D699" s="69" t="s">
        <v>228</v>
      </c>
      <c r="E699" s="70" t="s">
        <v>45</v>
      </c>
      <c r="F699" s="70">
        <v>1</v>
      </c>
      <c r="G699" s="103">
        <f t="shared" si="140"/>
        <v>8119.28</v>
      </c>
      <c r="H699" s="103">
        <f t="shared" si="141"/>
        <v>8119.28</v>
      </c>
      <c r="I699" s="138" t="s">
        <v>44</v>
      </c>
      <c r="J699" s="156">
        <f t="shared" si="142"/>
        <v>8119.28</v>
      </c>
      <c r="K699" s="159">
        <f t="shared" si="143"/>
        <v>8119.28</v>
      </c>
      <c r="L699" s="131">
        <v>1</v>
      </c>
      <c r="M699" s="162">
        <v>8119.28</v>
      </c>
      <c r="N699" s="132">
        <v>1</v>
      </c>
      <c r="O699" s="133">
        <f>IF(AND(B699="",C699=""),"",IF(J699&gt;=20000,0.05,IF(J699&gt;=10000,0.1,IF(J699&gt;=5000,0.2,IF(J699&gt;=1000,0.3,IF(J699&gt;=0,0.4,{0}))))))</f>
        <v>0.2</v>
      </c>
      <c r="P699" s="165">
        <f t="shared" si="144"/>
        <v>1623.86</v>
      </c>
      <c r="Q699" s="134" t="s">
        <v>145</v>
      </c>
      <c r="R699" s="135" t="s">
        <v>44</v>
      </c>
      <c r="S699" s="135" t="s">
        <v>229</v>
      </c>
      <c r="T699" s="135" t="s">
        <v>147</v>
      </c>
      <c r="U699" s="135" t="s">
        <v>44</v>
      </c>
      <c r="V699" s="136"/>
      <c r="W699" s="136"/>
      <c r="X699" s="137" t="s">
        <v>44</v>
      </c>
    </row>
    <row r="700" spans="1:24" s="4" customFormat="1" ht="18" customHeight="1" x14ac:dyDescent="0.15">
      <c r="A700" s="32">
        <f t="shared" si="139"/>
        <v>12</v>
      </c>
      <c r="B700" s="60" t="s">
        <v>44</v>
      </c>
      <c r="C700" s="60" t="s">
        <v>44</v>
      </c>
      <c r="D700" s="60" t="s">
        <v>44</v>
      </c>
      <c r="E700" s="61"/>
      <c r="F700" s="61" t="str">
        <f t="shared" ref="F700:F708" si="145">IF(AND(B700="",C700=""),"",1)</f>
        <v/>
      </c>
      <c r="G700" s="102" t="str">
        <f t="shared" si="140"/>
        <v/>
      </c>
      <c r="H700" s="103" t="str">
        <f t="shared" si="141"/>
        <v/>
      </c>
      <c r="I700" s="138" t="s">
        <v>44</v>
      </c>
      <c r="J700" s="156" t="str">
        <f t="shared" si="142"/>
        <v/>
      </c>
      <c r="K700" s="159" t="str">
        <f t="shared" si="143"/>
        <v/>
      </c>
      <c r="L700" s="131" t="str">
        <f t="shared" ref="L700:L708" si="146">IF(AND(B700="",C700=""),"",1)</f>
        <v/>
      </c>
      <c r="M700" s="162"/>
      <c r="N700" s="132" t="str">
        <f t="shared" ref="N700:N708" si="147">IF(AND(B700="",C700=""),"",1)</f>
        <v/>
      </c>
      <c r="O700" s="133" t="str">
        <f>IF(AND(B700="",C700=""),"",IF(J700&gt;=20000,0.05,IF(J700&gt;=10000,0.1,IF(J700&gt;=5000,0.2,IF(J700&gt;=1000,0.3,IF(J700&gt;=0,0.4,{0}))))))</f>
        <v/>
      </c>
      <c r="P700" s="165" t="str">
        <f t="shared" si="144"/>
        <v/>
      </c>
      <c r="Q700" s="134" t="str">
        <f t="shared" ref="Q700:Q708" si="148">IF(AND(B700="",C700=""),"","元件")</f>
        <v/>
      </c>
      <c r="R700" s="135" t="s">
        <v>44</v>
      </c>
      <c r="S700" s="135" t="s">
        <v>44</v>
      </c>
      <c r="T700" s="135" t="s">
        <v>44</v>
      </c>
      <c r="U700" s="135" t="s">
        <v>44</v>
      </c>
      <c r="V700" s="136"/>
      <c r="W700" s="136"/>
      <c r="X700" s="137" t="s">
        <v>44</v>
      </c>
    </row>
    <row r="701" spans="1:24" s="4" customFormat="1" ht="18" customHeight="1" x14ac:dyDescent="0.15">
      <c r="A701" s="32">
        <f t="shared" si="139"/>
        <v>13</v>
      </c>
      <c r="B701" s="60" t="s">
        <v>44</v>
      </c>
      <c r="C701" s="60" t="s">
        <v>44</v>
      </c>
      <c r="D701" s="60" t="s">
        <v>44</v>
      </c>
      <c r="E701" s="61"/>
      <c r="F701" s="61" t="str">
        <f t="shared" si="145"/>
        <v/>
      </c>
      <c r="G701" s="102" t="str">
        <f t="shared" si="140"/>
        <v/>
      </c>
      <c r="H701" s="103" t="str">
        <f t="shared" si="141"/>
        <v/>
      </c>
      <c r="I701" s="138" t="s">
        <v>44</v>
      </c>
      <c r="J701" s="156" t="str">
        <f t="shared" si="142"/>
        <v/>
      </c>
      <c r="K701" s="159" t="str">
        <f t="shared" si="143"/>
        <v/>
      </c>
      <c r="L701" s="131" t="str">
        <f t="shared" si="146"/>
        <v/>
      </c>
      <c r="M701" s="162"/>
      <c r="N701" s="132" t="str">
        <f t="shared" si="147"/>
        <v/>
      </c>
      <c r="O701" s="133" t="str">
        <f>IF(AND(B701="",C701=""),"",IF(J701&gt;=20000,0.05,IF(J701&gt;=10000,0.1,IF(J701&gt;=5000,0.2,IF(J701&gt;=1000,0.3,IF(J701&gt;=0,0.4,{0}))))))</f>
        <v/>
      </c>
      <c r="P701" s="165" t="str">
        <f t="shared" si="144"/>
        <v/>
      </c>
      <c r="Q701" s="134" t="str">
        <f t="shared" si="148"/>
        <v/>
      </c>
      <c r="R701" s="135" t="s">
        <v>44</v>
      </c>
      <c r="S701" s="135" t="s">
        <v>44</v>
      </c>
      <c r="T701" s="135" t="s">
        <v>44</v>
      </c>
      <c r="U701" s="135" t="s">
        <v>44</v>
      </c>
      <c r="V701" s="136"/>
      <c r="W701" s="136"/>
      <c r="X701" s="137" t="s">
        <v>44</v>
      </c>
    </row>
    <row r="702" spans="1:24" s="4" customFormat="1" ht="18" customHeight="1" x14ac:dyDescent="0.15">
      <c r="A702" s="32">
        <f t="shared" si="139"/>
        <v>14</v>
      </c>
      <c r="B702" s="60" t="s">
        <v>44</v>
      </c>
      <c r="C702" s="60" t="s">
        <v>44</v>
      </c>
      <c r="D702" s="60" t="s">
        <v>44</v>
      </c>
      <c r="E702" s="61"/>
      <c r="F702" s="61" t="str">
        <f t="shared" si="145"/>
        <v/>
      </c>
      <c r="G702" s="102" t="str">
        <f t="shared" si="140"/>
        <v/>
      </c>
      <c r="H702" s="102" t="str">
        <f t="shared" si="141"/>
        <v/>
      </c>
      <c r="I702" s="62" t="s">
        <v>44</v>
      </c>
      <c r="J702" s="156" t="str">
        <f t="shared" si="142"/>
        <v/>
      </c>
      <c r="K702" s="159" t="str">
        <f t="shared" si="143"/>
        <v/>
      </c>
      <c r="L702" s="131" t="str">
        <f t="shared" si="146"/>
        <v/>
      </c>
      <c r="M702" s="162"/>
      <c r="N702" s="132" t="str">
        <f t="shared" si="147"/>
        <v/>
      </c>
      <c r="O702" s="133" t="str">
        <f>IF(AND(B702="",C702=""),"",IF(J702&gt;=20000,0.05,IF(J702&gt;=10000,0.1,IF(J702&gt;=5000,0.2,IF(J702&gt;=1000,0.3,IF(J702&gt;=0,0.4,{0}))))))</f>
        <v/>
      </c>
      <c r="P702" s="165" t="str">
        <f t="shared" si="144"/>
        <v/>
      </c>
      <c r="Q702" s="134" t="str">
        <f t="shared" si="148"/>
        <v/>
      </c>
      <c r="R702" s="135" t="s">
        <v>44</v>
      </c>
      <c r="S702" s="135" t="s">
        <v>44</v>
      </c>
      <c r="T702" s="135" t="s">
        <v>44</v>
      </c>
      <c r="U702" s="135" t="s">
        <v>44</v>
      </c>
      <c r="V702" s="136"/>
      <c r="W702" s="136"/>
      <c r="X702" s="137" t="s">
        <v>44</v>
      </c>
    </row>
    <row r="703" spans="1:24" s="4" customFormat="1" ht="18" customHeight="1" x14ac:dyDescent="0.15">
      <c r="A703" s="32">
        <f t="shared" si="139"/>
        <v>15</v>
      </c>
      <c r="B703" s="60" t="s">
        <v>44</v>
      </c>
      <c r="C703" s="60" t="s">
        <v>44</v>
      </c>
      <c r="D703" s="60" t="s">
        <v>44</v>
      </c>
      <c r="E703" s="61"/>
      <c r="F703" s="61" t="str">
        <f t="shared" si="145"/>
        <v/>
      </c>
      <c r="G703" s="102" t="str">
        <f t="shared" si="140"/>
        <v/>
      </c>
      <c r="H703" s="102" t="str">
        <f t="shared" si="141"/>
        <v/>
      </c>
      <c r="I703" s="62" t="s">
        <v>44</v>
      </c>
      <c r="J703" s="156" t="str">
        <f t="shared" si="142"/>
        <v/>
      </c>
      <c r="K703" s="159" t="str">
        <f t="shared" si="143"/>
        <v/>
      </c>
      <c r="L703" s="131" t="str">
        <f t="shared" si="146"/>
        <v/>
      </c>
      <c r="M703" s="162"/>
      <c r="N703" s="132" t="str">
        <f t="shared" si="147"/>
        <v/>
      </c>
      <c r="O703" s="133" t="str">
        <f>IF(AND(B703="",C703=""),"",IF(J703&gt;=20000,0.05,IF(J703&gt;=10000,0.1,IF(J703&gt;=5000,0.2,IF(J703&gt;=1000,0.3,IF(J703&gt;=0,0.4,{0}))))))</f>
        <v/>
      </c>
      <c r="P703" s="165" t="str">
        <f t="shared" si="144"/>
        <v/>
      </c>
      <c r="Q703" s="134" t="str">
        <f t="shared" si="148"/>
        <v/>
      </c>
      <c r="R703" s="135" t="s">
        <v>44</v>
      </c>
      <c r="S703" s="135" t="s">
        <v>44</v>
      </c>
      <c r="T703" s="135" t="s">
        <v>44</v>
      </c>
      <c r="U703" s="135" t="s">
        <v>44</v>
      </c>
      <c r="V703" s="136"/>
      <c r="W703" s="136"/>
      <c r="X703" s="137" t="s">
        <v>44</v>
      </c>
    </row>
    <row r="704" spans="1:24" s="4" customFormat="1" ht="18" customHeight="1" x14ac:dyDescent="0.15">
      <c r="A704" s="32">
        <f t="shared" si="139"/>
        <v>16</v>
      </c>
      <c r="B704" s="60" t="s">
        <v>44</v>
      </c>
      <c r="C704" s="60" t="s">
        <v>44</v>
      </c>
      <c r="D704" s="60" t="s">
        <v>44</v>
      </c>
      <c r="E704" s="61"/>
      <c r="F704" s="61" t="str">
        <f t="shared" si="145"/>
        <v/>
      </c>
      <c r="G704" s="102" t="str">
        <f t="shared" si="140"/>
        <v/>
      </c>
      <c r="H704" s="102" t="str">
        <f t="shared" si="141"/>
        <v/>
      </c>
      <c r="I704" s="62" t="s">
        <v>44</v>
      </c>
      <c r="J704" s="156" t="str">
        <f t="shared" si="142"/>
        <v/>
      </c>
      <c r="K704" s="159" t="str">
        <f t="shared" si="143"/>
        <v/>
      </c>
      <c r="L704" s="131" t="str">
        <f t="shared" si="146"/>
        <v/>
      </c>
      <c r="M704" s="162"/>
      <c r="N704" s="132" t="str">
        <f t="shared" si="147"/>
        <v/>
      </c>
      <c r="O704" s="133" t="str">
        <f>IF(AND(B704="",C704=""),"",IF(J704&gt;=20000,0.05,IF(J704&gt;=10000,0.1,IF(J704&gt;=5000,0.2,IF(J704&gt;=1000,0.3,IF(J704&gt;=0,0.4,{0}))))))</f>
        <v/>
      </c>
      <c r="P704" s="165" t="str">
        <f t="shared" si="144"/>
        <v/>
      </c>
      <c r="Q704" s="134" t="str">
        <f t="shared" si="148"/>
        <v/>
      </c>
      <c r="R704" s="135" t="s">
        <v>44</v>
      </c>
      <c r="S704" s="135" t="s">
        <v>44</v>
      </c>
      <c r="T704" s="135" t="s">
        <v>44</v>
      </c>
      <c r="U704" s="135" t="s">
        <v>44</v>
      </c>
      <c r="V704" s="136"/>
      <c r="W704" s="136"/>
      <c r="X704" s="137" t="s">
        <v>44</v>
      </c>
    </row>
    <row r="705" spans="1:24" s="4" customFormat="1" ht="18" customHeight="1" x14ac:dyDescent="0.15">
      <c r="A705" s="32">
        <f t="shared" si="139"/>
        <v>17</v>
      </c>
      <c r="B705" s="60" t="s">
        <v>44</v>
      </c>
      <c r="C705" s="60" t="s">
        <v>44</v>
      </c>
      <c r="D705" s="60" t="s">
        <v>44</v>
      </c>
      <c r="E705" s="61"/>
      <c r="F705" s="61" t="str">
        <f t="shared" si="145"/>
        <v/>
      </c>
      <c r="G705" s="102" t="str">
        <f t="shared" si="140"/>
        <v/>
      </c>
      <c r="H705" s="102" t="str">
        <f t="shared" si="141"/>
        <v/>
      </c>
      <c r="I705" s="62" t="s">
        <v>44</v>
      </c>
      <c r="J705" s="156" t="str">
        <f t="shared" si="142"/>
        <v/>
      </c>
      <c r="K705" s="159" t="str">
        <f t="shared" si="143"/>
        <v/>
      </c>
      <c r="L705" s="131" t="str">
        <f t="shared" si="146"/>
        <v/>
      </c>
      <c r="M705" s="162"/>
      <c r="N705" s="132" t="str">
        <f t="shared" si="147"/>
        <v/>
      </c>
      <c r="O705" s="133" t="str">
        <f>IF(AND(B705="",C705=""),"",IF(J705&gt;=20000,0.05,IF(J705&gt;=10000,0.1,IF(J705&gt;=5000,0.2,IF(J705&gt;=1000,0.3,IF(J705&gt;=0,0.4,{0}))))))</f>
        <v/>
      </c>
      <c r="P705" s="165" t="str">
        <f t="shared" si="144"/>
        <v/>
      </c>
      <c r="Q705" s="134" t="str">
        <f t="shared" si="148"/>
        <v/>
      </c>
      <c r="R705" s="135" t="s">
        <v>44</v>
      </c>
      <c r="S705" s="135" t="s">
        <v>44</v>
      </c>
      <c r="T705" s="135" t="s">
        <v>44</v>
      </c>
      <c r="U705" s="135" t="s">
        <v>44</v>
      </c>
      <c r="V705" s="136"/>
      <c r="W705" s="136"/>
      <c r="X705" s="137" t="s">
        <v>44</v>
      </c>
    </row>
    <row r="706" spans="1:24" s="4" customFormat="1" ht="18" customHeight="1" x14ac:dyDescent="0.15">
      <c r="A706" s="32">
        <f t="shared" si="139"/>
        <v>18</v>
      </c>
      <c r="B706" s="60" t="s">
        <v>44</v>
      </c>
      <c r="C706" s="60" t="s">
        <v>44</v>
      </c>
      <c r="D706" s="60" t="s">
        <v>44</v>
      </c>
      <c r="E706" s="61"/>
      <c r="F706" s="61" t="str">
        <f t="shared" si="145"/>
        <v/>
      </c>
      <c r="G706" s="102" t="str">
        <f t="shared" si="140"/>
        <v/>
      </c>
      <c r="H706" s="102" t="str">
        <f t="shared" si="141"/>
        <v/>
      </c>
      <c r="I706" s="62" t="s">
        <v>44</v>
      </c>
      <c r="J706" s="156" t="str">
        <f t="shared" si="142"/>
        <v/>
      </c>
      <c r="K706" s="159" t="str">
        <f t="shared" si="143"/>
        <v/>
      </c>
      <c r="L706" s="131" t="str">
        <f t="shared" si="146"/>
        <v/>
      </c>
      <c r="M706" s="162"/>
      <c r="N706" s="132" t="str">
        <f t="shared" si="147"/>
        <v/>
      </c>
      <c r="O706" s="133" t="str">
        <f>IF(AND(B706="",C706=""),"",IF(J706&gt;=20000,0.05,IF(J706&gt;=10000,0.1,IF(J706&gt;=5000,0.2,IF(J706&gt;=1000,0.3,IF(J706&gt;=0,0.4,{0}))))))</f>
        <v/>
      </c>
      <c r="P706" s="165" t="str">
        <f t="shared" si="144"/>
        <v/>
      </c>
      <c r="Q706" s="134" t="str">
        <f t="shared" si="148"/>
        <v/>
      </c>
      <c r="R706" s="135" t="s">
        <v>44</v>
      </c>
      <c r="S706" s="135" t="s">
        <v>44</v>
      </c>
      <c r="T706" s="135" t="s">
        <v>44</v>
      </c>
      <c r="U706" s="135" t="s">
        <v>44</v>
      </c>
      <c r="V706" s="136"/>
      <c r="W706" s="136"/>
      <c r="X706" s="137" t="s">
        <v>44</v>
      </c>
    </row>
    <row r="707" spans="1:24" s="4" customFormat="1" ht="18" customHeight="1" x14ac:dyDescent="0.15">
      <c r="A707" s="32">
        <f t="shared" si="139"/>
        <v>19</v>
      </c>
      <c r="B707" s="60" t="s">
        <v>44</v>
      </c>
      <c r="C707" s="60" t="s">
        <v>44</v>
      </c>
      <c r="D707" s="60" t="s">
        <v>44</v>
      </c>
      <c r="E707" s="61"/>
      <c r="F707" s="61" t="str">
        <f t="shared" si="145"/>
        <v/>
      </c>
      <c r="G707" s="102" t="str">
        <f t="shared" si="140"/>
        <v/>
      </c>
      <c r="H707" s="102" t="str">
        <f t="shared" si="141"/>
        <v/>
      </c>
      <c r="I707" s="62" t="s">
        <v>44</v>
      </c>
      <c r="J707" s="156" t="str">
        <f t="shared" si="142"/>
        <v/>
      </c>
      <c r="K707" s="159" t="str">
        <f t="shared" si="143"/>
        <v/>
      </c>
      <c r="L707" s="131" t="str">
        <f t="shared" si="146"/>
        <v/>
      </c>
      <c r="M707" s="162"/>
      <c r="N707" s="132" t="str">
        <f t="shared" si="147"/>
        <v/>
      </c>
      <c r="O707" s="133" t="str">
        <f>IF(AND(B707="",C707=""),"",IF(J707&gt;=20000,0.05,IF(J707&gt;=10000,0.1,IF(J707&gt;=5000,0.2,IF(J707&gt;=1000,0.3,IF(J707&gt;=0,0.4,{0}))))))</f>
        <v/>
      </c>
      <c r="P707" s="165" t="str">
        <f t="shared" si="144"/>
        <v/>
      </c>
      <c r="Q707" s="134" t="str">
        <f t="shared" si="148"/>
        <v/>
      </c>
      <c r="R707" s="135" t="s">
        <v>44</v>
      </c>
      <c r="S707" s="135" t="s">
        <v>44</v>
      </c>
      <c r="T707" s="135" t="s">
        <v>44</v>
      </c>
      <c r="U707" s="135" t="s">
        <v>44</v>
      </c>
      <c r="V707" s="136"/>
      <c r="W707" s="136"/>
      <c r="X707" s="137" t="s">
        <v>44</v>
      </c>
    </row>
    <row r="708" spans="1:24" s="4" customFormat="1" ht="18" customHeight="1" x14ac:dyDescent="0.15">
      <c r="A708" s="32">
        <f t="shared" si="139"/>
        <v>20</v>
      </c>
      <c r="B708" s="60" t="s">
        <v>44</v>
      </c>
      <c r="C708" s="60" t="s">
        <v>44</v>
      </c>
      <c r="D708" s="60" t="s">
        <v>44</v>
      </c>
      <c r="E708" s="61"/>
      <c r="F708" s="61" t="str">
        <f t="shared" si="145"/>
        <v/>
      </c>
      <c r="G708" s="102" t="str">
        <f t="shared" si="140"/>
        <v/>
      </c>
      <c r="H708" s="102" t="str">
        <f t="shared" si="141"/>
        <v/>
      </c>
      <c r="I708" s="62" t="s">
        <v>44</v>
      </c>
      <c r="J708" s="156" t="str">
        <f t="shared" si="142"/>
        <v/>
      </c>
      <c r="K708" s="159" t="str">
        <f t="shared" si="143"/>
        <v/>
      </c>
      <c r="L708" s="131" t="str">
        <f t="shared" si="146"/>
        <v/>
      </c>
      <c r="M708" s="162"/>
      <c r="N708" s="132" t="str">
        <f t="shared" si="147"/>
        <v/>
      </c>
      <c r="O708" s="133" t="str">
        <f>IF(AND(B708="",C708=""),"",IF(J708&gt;=20000,0.05,IF(J708&gt;=10000,0.1,IF(J708&gt;=5000,0.2,IF(J708&gt;=1000,0.3,IF(J708&gt;=0,0.4,{0}))))))</f>
        <v/>
      </c>
      <c r="P708" s="165" t="str">
        <f t="shared" si="144"/>
        <v/>
      </c>
      <c r="Q708" s="134" t="str">
        <f t="shared" si="148"/>
        <v/>
      </c>
      <c r="R708" s="135" t="s">
        <v>44</v>
      </c>
      <c r="S708" s="135" t="s">
        <v>44</v>
      </c>
      <c r="T708" s="135" t="s">
        <v>44</v>
      </c>
      <c r="U708" s="135" t="s">
        <v>44</v>
      </c>
      <c r="V708" s="136"/>
      <c r="W708" s="136"/>
      <c r="X708" s="137" t="s">
        <v>44</v>
      </c>
    </row>
    <row r="709" spans="1:24" s="4" customFormat="1" ht="18" customHeight="1" x14ac:dyDescent="0.15">
      <c r="A709" s="32">
        <f t="shared" si="139"/>
        <v>21</v>
      </c>
      <c r="B709" s="139" t="s">
        <v>38</v>
      </c>
      <c r="C709" s="140"/>
      <c r="D709" s="95"/>
      <c r="E709" s="70"/>
      <c r="F709" s="70"/>
      <c r="G709" s="103"/>
      <c r="H709" s="103">
        <f>ROUND(SUM(H688:INDEX(H:H,ROW()-1)),2)</f>
        <v>17400</v>
      </c>
      <c r="I709" s="62" t="s">
        <v>44</v>
      </c>
      <c r="J709" s="156"/>
      <c r="K709" s="159">
        <f>ROUND(SUM(K688:INDEX(K:K,ROW()-1)),2)</f>
        <v>17400</v>
      </c>
      <c r="L709" s="131"/>
      <c r="M709" s="162"/>
      <c r="N709" s="132"/>
      <c r="O709" s="133"/>
      <c r="P709" s="165"/>
      <c r="Q709" s="134"/>
      <c r="R709" s="135" t="s">
        <v>44</v>
      </c>
      <c r="S709" s="135" t="s">
        <v>44</v>
      </c>
      <c r="T709" s="135" t="s">
        <v>44</v>
      </c>
      <c r="U709" s="135" t="s">
        <v>44</v>
      </c>
      <c r="V709" s="136">
        <f>ROUND(SUMPRODUCT(F688:INDEX(F:F,ROW()-1),V688:INDEX(V:V,ROW()-1)),2)</f>
        <v>0</v>
      </c>
      <c r="W709" s="136">
        <f>ROUND(SUMPRODUCT(F688:INDEX(F:F,ROW()-1),W688:INDEX(W:W,ROW()-1)),2)</f>
        <v>0</v>
      </c>
      <c r="X709" s="137" t="s">
        <v>44</v>
      </c>
    </row>
    <row r="710" spans="1:24" s="4" customFormat="1" ht="18" customHeight="1" x14ac:dyDescent="0.15">
      <c r="A710" s="32">
        <f t="shared" si="139"/>
        <v>22</v>
      </c>
      <c r="B710" s="139" t="s">
        <v>74</v>
      </c>
      <c r="C710" s="140"/>
      <c r="D710" s="95"/>
      <c r="E710" s="70"/>
      <c r="F710" s="70"/>
      <c r="G710" s="103"/>
      <c r="H710" s="103">
        <f>ROUND(H709*0.2,2)</f>
        <v>3480</v>
      </c>
      <c r="I710" s="62" t="s">
        <v>44</v>
      </c>
      <c r="J710" s="156"/>
      <c r="K710" s="159"/>
      <c r="L710" s="131"/>
      <c r="M710" s="162"/>
      <c r="N710" s="132"/>
      <c r="O710" s="133"/>
      <c r="P710" s="165"/>
      <c r="Q710" s="134" t="s">
        <v>75</v>
      </c>
      <c r="R710" s="135"/>
      <c r="S710" s="135"/>
      <c r="T710" s="135"/>
      <c r="U710" s="135"/>
      <c r="V710" s="136"/>
      <c r="W710" s="136"/>
      <c r="X710" s="137"/>
    </row>
    <row r="711" spans="1:24" s="4" customFormat="1" ht="18" customHeight="1" x14ac:dyDescent="0.15">
      <c r="A711" s="32">
        <f t="shared" si="139"/>
        <v>23</v>
      </c>
      <c r="B711" s="95" t="s">
        <v>72</v>
      </c>
      <c r="C711" s="140"/>
      <c r="D711" s="95"/>
      <c r="E711" s="70"/>
      <c r="F711" s="70"/>
      <c r="G711" s="103"/>
      <c r="H711" s="103">
        <f>ROUND(SUM(H709:H710),2)</f>
        <v>20880</v>
      </c>
      <c r="I711" s="141"/>
      <c r="J711" s="156"/>
      <c r="K711" s="159">
        <f>ROUND(SUM(K709:K710),2)</f>
        <v>17400</v>
      </c>
      <c r="L711" s="142"/>
      <c r="M711" s="162"/>
      <c r="N711" s="143"/>
      <c r="O711" s="144"/>
      <c r="P711" s="165"/>
      <c r="Q711" s="134"/>
      <c r="R711" s="135" t="s">
        <v>44</v>
      </c>
      <c r="S711" s="135" t="s">
        <v>44</v>
      </c>
      <c r="T711" s="135" t="s">
        <v>44</v>
      </c>
      <c r="U711" s="135" t="s">
        <v>44</v>
      </c>
      <c r="V711" s="136"/>
      <c r="W711" s="136"/>
      <c r="X711" s="137" t="s">
        <v>44</v>
      </c>
    </row>
    <row r="712" spans="1:24" s="4" customFormat="1" ht="18" customHeight="1" x14ac:dyDescent="0.15">
      <c r="A712" s="145" t="s">
        <v>73</v>
      </c>
      <c r="B712" s="146"/>
      <c r="C712" s="147"/>
      <c r="D712" s="148"/>
      <c r="E712" s="148" t="s">
        <v>312</v>
      </c>
      <c r="F712" s="148">
        <v>2</v>
      </c>
      <c r="G712" s="154">
        <f>ROUND(H711,2)</f>
        <v>20880</v>
      </c>
      <c r="H712" s="154">
        <f>ROUND(F712*G712,2)</f>
        <v>41760</v>
      </c>
      <c r="I712" s="149"/>
      <c r="J712" s="157"/>
      <c r="K712" s="160">
        <f>ROUND(K711*F712,2)</f>
        <v>34800</v>
      </c>
      <c r="L712" s="150"/>
      <c r="M712" s="163"/>
      <c r="N712" s="151"/>
      <c r="O712" s="152"/>
      <c r="P712" s="166"/>
      <c r="Q712" s="134"/>
      <c r="R712" s="135" t="s">
        <v>44</v>
      </c>
      <c r="S712" s="135" t="s">
        <v>44</v>
      </c>
      <c r="T712" s="135" t="s">
        <v>44</v>
      </c>
      <c r="U712" s="135" t="s">
        <v>44</v>
      </c>
      <c r="V712" s="136"/>
      <c r="W712" s="136"/>
      <c r="X712" s="137" t="s">
        <v>44</v>
      </c>
    </row>
    <row r="713" spans="1:24" s="122" customFormat="1" ht="18" customHeight="1" x14ac:dyDescent="0.15">
      <c r="A713" s="96"/>
      <c r="B713" s="120" t="s">
        <v>44</v>
      </c>
      <c r="C713" s="120" t="s">
        <v>44</v>
      </c>
      <c r="D713" s="120" t="s">
        <v>44</v>
      </c>
      <c r="Q713" s="5"/>
      <c r="R713" s="5"/>
      <c r="S713" s="5"/>
      <c r="T713" s="5"/>
      <c r="U713" s="5"/>
      <c r="X713" s="120" t="s">
        <v>44</v>
      </c>
    </row>
    <row r="714" spans="1:24" s="122" customFormat="1" ht="18" customHeight="1" x14ac:dyDescent="0.15">
      <c r="A714" s="96"/>
      <c r="B714" s="120" t="s">
        <v>44</v>
      </c>
      <c r="C714" s="120" t="s">
        <v>44</v>
      </c>
      <c r="D714" s="120" t="s">
        <v>44</v>
      </c>
      <c r="Q714" s="5"/>
      <c r="R714" s="5"/>
      <c r="S714" s="5"/>
      <c r="T714" s="5"/>
      <c r="U714" s="5"/>
      <c r="X714" s="120" t="s">
        <v>44</v>
      </c>
    </row>
    <row r="715" spans="1:24" s="4" customFormat="1" ht="18" customHeight="1" x14ac:dyDescent="0.15">
      <c r="A715" s="98" t="str">
        <f>CONCATENATE("报价人：",项目信息!$B$8)</f>
        <v>报价人：wzr</v>
      </c>
      <c r="B715" s="98"/>
      <c r="C715" s="122"/>
      <c r="D715" s="122"/>
      <c r="E715" s="122"/>
      <c r="F715" s="122"/>
      <c r="G715" s="122"/>
      <c r="H715" s="153" t="str">
        <f>项目信息!$B$9</f>
        <v>2023.12.06</v>
      </c>
      <c r="Q715" s="5"/>
      <c r="R715" s="5"/>
      <c r="S715" s="5"/>
      <c r="T715" s="5"/>
      <c r="U715" s="5"/>
      <c r="X715" s="129" t="s">
        <v>44</v>
      </c>
    </row>
    <row r="716" spans="1:24" ht="18" customHeight="1" x14ac:dyDescent="0.15">
      <c r="A716" s="195" t="str">
        <f>T(项目信息!$B$22)</f>
        <v>利驰软件（苏州）有限公司</v>
      </c>
      <c r="B716" s="195"/>
      <c r="C716" s="195"/>
      <c r="D716" s="195"/>
      <c r="E716" s="195"/>
      <c r="F716" s="195"/>
      <c r="G716" s="195"/>
      <c r="H716" s="195"/>
      <c r="I716" s="195"/>
      <c r="Q716" s="1"/>
      <c r="R716" s="1"/>
      <c r="S716" s="1"/>
      <c r="T716" s="1"/>
      <c r="U716" s="1"/>
    </row>
    <row r="717" spans="1:24" ht="18" customHeight="1" x14ac:dyDescent="0.15">
      <c r="A717" s="196" t="str">
        <f>T(项目信息!$B$23)</f>
        <v/>
      </c>
      <c r="B717" s="196"/>
      <c r="C717" s="196"/>
      <c r="D717" s="196"/>
      <c r="E717" s="196"/>
      <c r="F717" s="196"/>
      <c r="G717" s="196"/>
      <c r="H717" s="196"/>
      <c r="I717" s="196"/>
      <c r="Q717" s="1"/>
      <c r="R717" s="1"/>
      <c r="S717" s="1"/>
      <c r="T717" s="1"/>
      <c r="U717" s="1"/>
    </row>
    <row r="718" spans="1:24" ht="18" customHeight="1" x14ac:dyDescent="0.15">
      <c r="A718" s="197" t="s">
        <v>46</v>
      </c>
      <c r="B718" s="197"/>
      <c r="C718" s="197"/>
      <c r="D718" s="197"/>
      <c r="E718" s="197"/>
      <c r="F718" s="197"/>
      <c r="G718" s="197"/>
      <c r="H718" s="197"/>
      <c r="I718" s="197"/>
      <c r="Q718" s="1"/>
      <c r="R718" s="1"/>
      <c r="S718" s="1"/>
      <c r="T718" s="1"/>
      <c r="U718" s="1"/>
    </row>
    <row r="719" spans="1:24" s="122" customFormat="1" ht="18" customHeight="1" x14ac:dyDescent="0.15">
      <c r="A719" s="114" t="s">
        <v>47</v>
      </c>
      <c r="B719" s="115" t="s">
        <v>336</v>
      </c>
      <c r="C719" s="116" t="s">
        <v>48</v>
      </c>
      <c r="D719" s="198" t="s">
        <v>336</v>
      </c>
      <c r="E719" s="198"/>
      <c r="F719" s="117" t="s">
        <v>49</v>
      </c>
      <c r="G719" s="198" t="s">
        <v>334</v>
      </c>
      <c r="H719" s="198"/>
      <c r="I719" s="118" t="s">
        <v>44</v>
      </c>
      <c r="J719" s="119" t="s">
        <v>50</v>
      </c>
      <c r="K719" s="120" t="s">
        <v>44</v>
      </c>
      <c r="L719" s="119" t="s">
        <v>51</v>
      </c>
      <c r="M719" s="120" t="s">
        <v>44</v>
      </c>
      <c r="N719" s="121" t="s">
        <v>44</v>
      </c>
      <c r="Q719" s="5"/>
      <c r="R719" s="5"/>
      <c r="S719" s="5"/>
      <c r="T719" s="5"/>
      <c r="U719" s="5"/>
    </row>
    <row r="720" spans="1:24" s="4" customFormat="1" ht="20.100000000000001" customHeight="1" x14ac:dyDescent="0.15">
      <c r="A720" s="7" t="s">
        <v>30</v>
      </c>
      <c r="B720" s="8" t="s">
        <v>52</v>
      </c>
      <c r="C720" s="8" t="s">
        <v>53</v>
      </c>
      <c r="D720" s="123" t="s">
        <v>43</v>
      </c>
      <c r="E720" s="46" t="s">
        <v>54</v>
      </c>
      <c r="F720" s="46" t="s">
        <v>55</v>
      </c>
      <c r="G720" s="47" t="s">
        <v>56</v>
      </c>
      <c r="H720" s="9" t="s">
        <v>33</v>
      </c>
      <c r="I720" s="124" t="s">
        <v>57</v>
      </c>
      <c r="J720" s="125" t="s">
        <v>58</v>
      </c>
      <c r="K720" s="125" t="s">
        <v>59</v>
      </c>
      <c r="L720" s="126" t="s">
        <v>60</v>
      </c>
      <c r="M720" s="125" t="s">
        <v>61</v>
      </c>
      <c r="N720" s="126" t="s">
        <v>62</v>
      </c>
      <c r="O720" s="127" t="s">
        <v>63</v>
      </c>
      <c r="P720" s="125" t="s">
        <v>64</v>
      </c>
      <c r="Q720" s="128" t="s">
        <v>65</v>
      </c>
      <c r="R720" s="128" t="s">
        <v>66</v>
      </c>
      <c r="S720" s="128" t="s">
        <v>67</v>
      </c>
      <c r="T720" s="128" t="s">
        <v>68</v>
      </c>
      <c r="U720" s="128" t="s">
        <v>69</v>
      </c>
      <c r="V720" s="128" t="s">
        <v>70</v>
      </c>
      <c r="W720" s="128" t="s">
        <v>71</v>
      </c>
      <c r="X720" s="129" t="s">
        <v>44</v>
      </c>
    </row>
    <row r="721" spans="1:24" s="4" customFormat="1" ht="18" customHeight="1" x14ac:dyDescent="0.15">
      <c r="A721" s="50">
        <f t="shared" ref="A721:A743" si="149">ROW()-ROW(A$720)</f>
        <v>1</v>
      </c>
      <c r="B721" s="51" t="s">
        <v>142</v>
      </c>
      <c r="C721" s="51" t="s">
        <v>274</v>
      </c>
      <c r="D721" s="51" t="s">
        <v>144</v>
      </c>
      <c r="E721" s="52" t="s">
        <v>45</v>
      </c>
      <c r="F721" s="52">
        <v>1</v>
      </c>
      <c r="G721" s="101">
        <f t="shared" ref="G721:G740" si="150">IF(AND(B721="",C721=""),"",ROUND(M721*L721*N721,2))</f>
        <v>2300</v>
      </c>
      <c r="H721" s="101">
        <f t="shared" ref="H721:H740" si="151">IF(AND(B721="",C721=""),"",ROUND(F721*G721,2))</f>
        <v>2300</v>
      </c>
      <c r="I721" s="130" t="s">
        <v>44</v>
      </c>
      <c r="J721" s="155">
        <f t="shared" ref="J721:J740" si="152">IF(AND(B721="",C721=""),"",ROUND(M721*N721,2))</f>
        <v>2300</v>
      </c>
      <c r="K721" s="158">
        <f t="shared" ref="K721:K740" si="153">IF(AND(B721="",C721=""),"",ROUND(J721*F721,2))</f>
        <v>2300</v>
      </c>
      <c r="L721" s="131">
        <v>1</v>
      </c>
      <c r="M721" s="161">
        <v>2300</v>
      </c>
      <c r="N721" s="132">
        <v>1</v>
      </c>
      <c r="O721" s="133">
        <f>IF(AND(B721="",C721=""),"",IF(J721&gt;=20000,0.05,IF(J721&gt;=10000,0.1,IF(J721&gt;=5000,0.2,IF(J721&gt;=1000,0.3,IF(J721&gt;=0,0.4,{0}))))))</f>
        <v>0.3</v>
      </c>
      <c r="P721" s="164">
        <f t="shared" ref="P721:P740" si="154">IF(AND(B721="",C721=""),"",ROUND(H721*O721,2))</f>
        <v>690</v>
      </c>
      <c r="Q721" s="134" t="s">
        <v>145</v>
      </c>
      <c r="R721" s="135" t="s">
        <v>44</v>
      </c>
      <c r="S721" s="135" t="s">
        <v>146</v>
      </c>
      <c r="T721" s="135" t="s">
        <v>147</v>
      </c>
      <c r="U721" s="135" t="s">
        <v>44</v>
      </c>
      <c r="V721" s="136"/>
      <c r="W721" s="136"/>
      <c r="X721" s="137" t="s">
        <v>44</v>
      </c>
    </row>
    <row r="722" spans="1:24" s="4" customFormat="1" ht="18" customHeight="1" x14ac:dyDescent="0.15">
      <c r="A722" s="32">
        <f t="shared" si="149"/>
        <v>2</v>
      </c>
      <c r="B722" s="69" t="s">
        <v>188</v>
      </c>
      <c r="C722" s="60" t="s">
        <v>275</v>
      </c>
      <c r="D722" s="69" t="s">
        <v>190</v>
      </c>
      <c r="E722" s="70" t="s">
        <v>45</v>
      </c>
      <c r="F722" s="61">
        <v>1</v>
      </c>
      <c r="G722" s="103">
        <f t="shared" si="150"/>
        <v>8721</v>
      </c>
      <c r="H722" s="102">
        <f t="shared" si="151"/>
        <v>8721</v>
      </c>
      <c r="I722" s="62" t="s">
        <v>44</v>
      </c>
      <c r="J722" s="156">
        <f t="shared" si="152"/>
        <v>8721</v>
      </c>
      <c r="K722" s="159">
        <f t="shared" si="153"/>
        <v>8721</v>
      </c>
      <c r="L722" s="131">
        <v>1</v>
      </c>
      <c r="M722" s="162">
        <v>8721</v>
      </c>
      <c r="N722" s="132">
        <v>1</v>
      </c>
      <c r="O722" s="133">
        <f>IF(AND(B722="",C722=""),"",IF(J722&gt;=20000,0.05,IF(J722&gt;=10000,0.1,IF(J722&gt;=5000,0.2,IF(J722&gt;=1000,0.3,IF(J722&gt;=0,0.4,{0}))))))</f>
        <v>0.2</v>
      </c>
      <c r="P722" s="165">
        <f t="shared" si="154"/>
        <v>1744.2</v>
      </c>
      <c r="Q722" s="134" t="s">
        <v>152</v>
      </c>
      <c r="R722" s="135" t="s">
        <v>44</v>
      </c>
      <c r="S722" s="135" t="s">
        <v>153</v>
      </c>
      <c r="T722" s="135" t="s">
        <v>147</v>
      </c>
      <c r="U722" s="135" t="s">
        <v>44</v>
      </c>
      <c r="V722" s="136"/>
      <c r="W722" s="136"/>
      <c r="X722" s="137" t="s">
        <v>44</v>
      </c>
    </row>
    <row r="723" spans="1:24" s="4" customFormat="1" ht="18" customHeight="1" x14ac:dyDescent="0.15">
      <c r="A723" s="32">
        <f t="shared" si="149"/>
        <v>3</v>
      </c>
      <c r="B723" s="69" t="s">
        <v>233</v>
      </c>
      <c r="C723" s="60" t="s">
        <v>252</v>
      </c>
      <c r="D723" s="69" t="s">
        <v>160</v>
      </c>
      <c r="E723" s="70" t="s">
        <v>151</v>
      </c>
      <c r="F723" s="61">
        <v>3</v>
      </c>
      <c r="G723" s="102">
        <f t="shared" si="150"/>
        <v>240</v>
      </c>
      <c r="H723" s="102">
        <f t="shared" si="151"/>
        <v>720</v>
      </c>
      <c r="I723" s="62" t="s">
        <v>44</v>
      </c>
      <c r="J723" s="156">
        <f t="shared" si="152"/>
        <v>240</v>
      </c>
      <c r="K723" s="159">
        <f t="shared" si="153"/>
        <v>720</v>
      </c>
      <c r="L723" s="131">
        <v>1</v>
      </c>
      <c r="M723" s="162">
        <v>240</v>
      </c>
      <c r="N723" s="132">
        <v>1</v>
      </c>
      <c r="O723" s="133">
        <f>IF(AND(B723="",C723=""),"",IF(J723&gt;=20000,0.05,IF(J723&gt;=10000,0.1,IF(J723&gt;=5000,0.2,IF(J723&gt;=1000,0.3,IF(J723&gt;=0,0.4,{0}))))))</f>
        <v>0.4</v>
      </c>
      <c r="P723" s="165">
        <f t="shared" si="154"/>
        <v>288</v>
      </c>
      <c r="Q723" s="134" t="s">
        <v>152</v>
      </c>
      <c r="R723" s="135" t="s">
        <v>44</v>
      </c>
      <c r="S723" s="135" t="s">
        <v>153</v>
      </c>
      <c r="T723" s="135" t="s">
        <v>147</v>
      </c>
      <c r="U723" s="135" t="s">
        <v>44</v>
      </c>
      <c r="V723" s="136"/>
      <c r="W723" s="136"/>
      <c r="X723" s="137" t="s">
        <v>44</v>
      </c>
    </row>
    <row r="724" spans="1:24" s="4" customFormat="1" ht="18" customHeight="1" x14ac:dyDescent="0.15">
      <c r="A724" s="32">
        <f t="shared" si="149"/>
        <v>4</v>
      </c>
      <c r="B724" s="60" t="s">
        <v>158</v>
      </c>
      <c r="C724" s="60" t="s">
        <v>253</v>
      </c>
      <c r="D724" s="60" t="s">
        <v>160</v>
      </c>
      <c r="E724" s="61" t="s">
        <v>151</v>
      </c>
      <c r="F724" s="61">
        <v>6</v>
      </c>
      <c r="G724" s="102">
        <f t="shared" si="150"/>
        <v>60</v>
      </c>
      <c r="H724" s="102">
        <f t="shared" si="151"/>
        <v>360</v>
      </c>
      <c r="I724" s="62" t="s">
        <v>44</v>
      </c>
      <c r="J724" s="156">
        <f t="shared" si="152"/>
        <v>60</v>
      </c>
      <c r="K724" s="159">
        <f t="shared" si="153"/>
        <v>360</v>
      </c>
      <c r="L724" s="131">
        <v>1</v>
      </c>
      <c r="M724" s="162">
        <v>60</v>
      </c>
      <c r="N724" s="132">
        <v>1</v>
      </c>
      <c r="O724" s="133">
        <f>IF(AND(B724="",C724=""),"",IF(J724&gt;=20000,0.05,IF(J724&gt;=10000,0.1,IF(J724&gt;=5000,0.2,IF(J724&gt;=1000,0.3,IF(J724&gt;=0,0.4,{0}))))))</f>
        <v>0.4</v>
      </c>
      <c r="P724" s="165">
        <f t="shared" si="154"/>
        <v>144</v>
      </c>
      <c r="Q724" s="134" t="s">
        <v>152</v>
      </c>
      <c r="R724" s="135" t="s">
        <v>44</v>
      </c>
      <c r="S724" s="135" t="s">
        <v>153</v>
      </c>
      <c r="T724" s="135" t="s">
        <v>147</v>
      </c>
      <c r="U724" s="135" t="s">
        <v>44</v>
      </c>
      <c r="V724" s="136"/>
      <c r="W724" s="136"/>
      <c r="X724" s="137" t="s">
        <v>44</v>
      </c>
    </row>
    <row r="725" spans="1:24" s="4" customFormat="1" ht="18" customHeight="1" x14ac:dyDescent="0.15">
      <c r="A725" s="32">
        <f t="shared" si="149"/>
        <v>5</v>
      </c>
      <c r="B725" s="69" t="s">
        <v>193</v>
      </c>
      <c r="C725" s="69" t="s">
        <v>194</v>
      </c>
      <c r="D725" s="69" t="s">
        <v>195</v>
      </c>
      <c r="E725" s="70" t="s">
        <v>151</v>
      </c>
      <c r="F725" s="70">
        <v>1</v>
      </c>
      <c r="G725" s="103">
        <f t="shared" si="150"/>
        <v>260</v>
      </c>
      <c r="H725" s="102">
        <f t="shared" si="151"/>
        <v>260</v>
      </c>
      <c r="I725" s="62" t="s">
        <v>44</v>
      </c>
      <c r="J725" s="156">
        <f t="shared" si="152"/>
        <v>260</v>
      </c>
      <c r="K725" s="159">
        <f t="shared" si="153"/>
        <v>260</v>
      </c>
      <c r="L725" s="131">
        <v>1</v>
      </c>
      <c r="M725" s="162">
        <v>260</v>
      </c>
      <c r="N725" s="132">
        <v>1</v>
      </c>
      <c r="O725" s="133">
        <f>IF(AND(B725="",C725=""),"",IF(J725&gt;=20000,0.05,IF(J725&gt;=10000,0.1,IF(J725&gt;=5000,0.2,IF(J725&gt;=1000,0.3,IF(J725&gt;=0,0.4,{0}))))))</f>
        <v>0.4</v>
      </c>
      <c r="P725" s="165">
        <f t="shared" si="154"/>
        <v>104</v>
      </c>
      <c r="Q725" s="134" t="s">
        <v>152</v>
      </c>
      <c r="R725" s="135" t="s">
        <v>44</v>
      </c>
      <c r="S725" s="135" t="s">
        <v>153</v>
      </c>
      <c r="T725" s="135" t="s">
        <v>147</v>
      </c>
      <c r="U725" s="135" t="s">
        <v>44</v>
      </c>
      <c r="V725" s="136"/>
      <c r="W725" s="136"/>
      <c r="X725" s="137" t="s">
        <v>44</v>
      </c>
    </row>
    <row r="726" spans="1:24" s="4" customFormat="1" ht="18" customHeight="1" x14ac:dyDescent="0.15">
      <c r="A726" s="32">
        <f t="shared" si="149"/>
        <v>6</v>
      </c>
      <c r="B726" s="69" t="s">
        <v>235</v>
      </c>
      <c r="C726" s="69" t="s">
        <v>236</v>
      </c>
      <c r="D726" s="69" t="s">
        <v>237</v>
      </c>
      <c r="E726" s="70" t="s">
        <v>151</v>
      </c>
      <c r="F726" s="70">
        <v>1</v>
      </c>
      <c r="G726" s="103">
        <f t="shared" si="150"/>
        <v>350</v>
      </c>
      <c r="H726" s="102">
        <f t="shared" si="151"/>
        <v>350</v>
      </c>
      <c r="I726" s="62" t="s">
        <v>44</v>
      </c>
      <c r="J726" s="156">
        <f t="shared" si="152"/>
        <v>350</v>
      </c>
      <c r="K726" s="159">
        <f t="shared" si="153"/>
        <v>350</v>
      </c>
      <c r="L726" s="131">
        <v>1</v>
      </c>
      <c r="M726" s="162">
        <v>350</v>
      </c>
      <c r="N726" s="132">
        <v>1</v>
      </c>
      <c r="O726" s="133">
        <f>IF(AND(B726="",C726=""),"",IF(J726&gt;=20000,0.05,IF(J726&gt;=10000,0.1,IF(J726&gt;=5000,0.2,IF(J726&gt;=1000,0.3,IF(J726&gt;=0,0.4,{0}))))))</f>
        <v>0.4</v>
      </c>
      <c r="P726" s="165">
        <f t="shared" si="154"/>
        <v>140</v>
      </c>
      <c r="Q726" s="134" t="s">
        <v>152</v>
      </c>
      <c r="R726" s="135" t="s">
        <v>44</v>
      </c>
      <c r="S726" s="135" t="s">
        <v>153</v>
      </c>
      <c r="T726" s="135" t="s">
        <v>147</v>
      </c>
      <c r="U726" s="135" t="s">
        <v>44</v>
      </c>
      <c r="V726" s="136"/>
      <c r="W726" s="136"/>
      <c r="X726" s="137" t="s">
        <v>44</v>
      </c>
    </row>
    <row r="727" spans="1:24" s="4" customFormat="1" ht="18" customHeight="1" x14ac:dyDescent="0.15">
      <c r="A727" s="32">
        <f t="shared" si="149"/>
        <v>7</v>
      </c>
      <c r="B727" s="69" t="s">
        <v>203</v>
      </c>
      <c r="C727" s="69" t="s">
        <v>249</v>
      </c>
      <c r="D727" s="69" t="s">
        <v>195</v>
      </c>
      <c r="E727" s="70" t="s">
        <v>151</v>
      </c>
      <c r="F727" s="70">
        <v>3</v>
      </c>
      <c r="G727" s="103">
        <f t="shared" si="150"/>
        <v>10</v>
      </c>
      <c r="H727" s="103">
        <f t="shared" si="151"/>
        <v>30</v>
      </c>
      <c r="I727" s="138" t="s">
        <v>44</v>
      </c>
      <c r="J727" s="156">
        <f t="shared" si="152"/>
        <v>10</v>
      </c>
      <c r="K727" s="159">
        <f t="shared" si="153"/>
        <v>30</v>
      </c>
      <c r="L727" s="131">
        <v>1</v>
      </c>
      <c r="M727" s="162">
        <v>10</v>
      </c>
      <c r="N727" s="132">
        <v>1</v>
      </c>
      <c r="O727" s="133">
        <f>IF(AND(B727="",C727=""),"",IF(J727&gt;=20000,0.05,IF(J727&gt;=10000,0.1,IF(J727&gt;=5000,0.2,IF(J727&gt;=1000,0.3,IF(J727&gt;=0,0.4,{0}))))))</f>
        <v>0.4</v>
      </c>
      <c r="P727" s="165">
        <f t="shared" si="154"/>
        <v>12</v>
      </c>
      <c r="Q727" s="134" t="s">
        <v>152</v>
      </c>
      <c r="R727" s="135" t="s">
        <v>44</v>
      </c>
      <c r="S727" s="135" t="s">
        <v>153</v>
      </c>
      <c r="T727" s="135" t="s">
        <v>147</v>
      </c>
      <c r="U727" s="135" t="s">
        <v>44</v>
      </c>
      <c r="V727" s="136"/>
      <c r="W727" s="136"/>
      <c r="X727" s="137" t="s">
        <v>44</v>
      </c>
    </row>
    <row r="728" spans="1:24" s="4" customFormat="1" ht="18" customHeight="1" x14ac:dyDescent="0.15">
      <c r="A728" s="32">
        <f t="shared" si="149"/>
        <v>8</v>
      </c>
      <c r="B728" s="69" t="s">
        <v>165</v>
      </c>
      <c r="C728" s="69" t="s">
        <v>166</v>
      </c>
      <c r="D728" s="69" t="s">
        <v>167</v>
      </c>
      <c r="E728" s="70" t="s">
        <v>151</v>
      </c>
      <c r="F728" s="70">
        <v>3</v>
      </c>
      <c r="G728" s="103">
        <f t="shared" si="150"/>
        <v>5</v>
      </c>
      <c r="H728" s="103">
        <f t="shared" si="151"/>
        <v>15</v>
      </c>
      <c r="I728" s="138" t="s">
        <v>44</v>
      </c>
      <c r="J728" s="156">
        <f t="shared" si="152"/>
        <v>5</v>
      </c>
      <c r="K728" s="159">
        <f t="shared" si="153"/>
        <v>15</v>
      </c>
      <c r="L728" s="131">
        <v>1</v>
      </c>
      <c r="M728" s="162">
        <v>5</v>
      </c>
      <c r="N728" s="132">
        <v>1</v>
      </c>
      <c r="O728" s="133">
        <f>IF(AND(B728="",C728=""),"",IF(J728&gt;=20000,0.05,IF(J728&gt;=10000,0.1,IF(J728&gt;=5000,0.2,IF(J728&gt;=1000,0.3,IF(J728&gt;=0,0.4,{0}))))))</f>
        <v>0.4</v>
      </c>
      <c r="P728" s="165">
        <f t="shared" si="154"/>
        <v>6</v>
      </c>
      <c r="Q728" s="134" t="s">
        <v>152</v>
      </c>
      <c r="R728" s="135" t="s">
        <v>44</v>
      </c>
      <c r="S728" s="135" t="s">
        <v>168</v>
      </c>
      <c r="T728" s="135" t="s">
        <v>147</v>
      </c>
      <c r="U728" s="135" t="s">
        <v>44</v>
      </c>
      <c r="V728" s="136"/>
      <c r="W728" s="136"/>
      <c r="X728" s="137" t="s">
        <v>44</v>
      </c>
    </row>
    <row r="729" spans="1:24" s="4" customFormat="1" ht="18" customHeight="1" x14ac:dyDescent="0.15">
      <c r="A729" s="32">
        <f t="shared" si="149"/>
        <v>9</v>
      </c>
      <c r="B729" s="69" t="s">
        <v>205</v>
      </c>
      <c r="C729" s="60" t="s">
        <v>206</v>
      </c>
      <c r="D729" s="69" t="s">
        <v>195</v>
      </c>
      <c r="E729" s="70" t="s">
        <v>151</v>
      </c>
      <c r="F729" s="70">
        <v>2</v>
      </c>
      <c r="G729" s="103">
        <f t="shared" si="150"/>
        <v>7</v>
      </c>
      <c r="H729" s="103">
        <f t="shared" si="151"/>
        <v>14</v>
      </c>
      <c r="I729" s="138" t="s">
        <v>44</v>
      </c>
      <c r="J729" s="156">
        <f t="shared" si="152"/>
        <v>7</v>
      </c>
      <c r="K729" s="159">
        <f t="shared" si="153"/>
        <v>14</v>
      </c>
      <c r="L729" s="131">
        <v>1</v>
      </c>
      <c r="M729" s="162">
        <v>7</v>
      </c>
      <c r="N729" s="132">
        <v>1</v>
      </c>
      <c r="O729" s="133">
        <f>IF(AND(B729="",C729=""),"",IF(J729&gt;=20000,0.05,IF(J729&gt;=10000,0.1,IF(J729&gt;=5000,0.2,IF(J729&gt;=1000,0.3,IF(J729&gt;=0,0.4,{0}))))))</f>
        <v>0.4</v>
      </c>
      <c r="P729" s="165">
        <f t="shared" si="154"/>
        <v>5.6</v>
      </c>
      <c r="Q729" s="134" t="s">
        <v>152</v>
      </c>
      <c r="R729" s="135" t="s">
        <v>44</v>
      </c>
      <c r="S729" s="135" t="s">
        <v>153</v>
      </c>
      <c r="T729" s="135" t="s">
        <v>147</v>
      </c>
      <c r="U729" s="135" t="s">
        <v>44</v>
      </c>
      <c r="V729" s="136"/>
      <c r="W729" s="136"/>
      <c r="X729" s="137" t="s">
        <v>44</v>
      </c>
    </row>
    <row r="730" spans="1:24" s="4" customFormat="1" ht="18" customHeight="1" x14ac:dyDescent="0.15">
      <c r="A730" s="32">
        <f t="shared" si="149"/>
        <v>10</v>
      </c>
      <c r="B730" s="69" t="s">
        <v>169</v>
      </c>
      <c r="C730" s="69" t="s">
        <v>170</v>
      </c>
      <c r="D730" s="69" t="s">
        <v>44</v>
      </c>
      <c r="E730" s="70" t="s">
        <v>151</v>
      </c>
      <c r="F730" s="70">
        <v>100</v>
      </c>
      <c r="G730" s="103">
        <f t="shared" si="150"/>
        <v>1</v>
      </c>
      <c r="H730" s="103">
        <f t="shared" si="151"/>
        <v>100</v>
      </c>
      <c r="I730" s="138" t="s">
        <v>44</v>
      </c>
      <c r="J730" s="156">
        <f t="shared" si="152"/>
        <v>1</v>
      </c>
      <c r="K730" s="159">
        <f t="shared" si="153"/>
        <v>100</v>
      </c>
      <c r="L730" s="131">
        <v>1</v>
      </c>
      <c r="M730" s="162">
        <v>1</v>
      </c>
      <c r="N730" s="132">
        <v>1</v>
      </c>
      <c r="O730" s="133">
        <f>IF(AND(B730="",C730=""),"",IF(J730&gt;=20000,0.05,IF(J730&gt;=10000,0.1,IF(J730&gt;=5000,0.2,IF(J730&gt;=1000,0.3,IF(J730&gt;=0,0.4,{0}))))))</f>
        <v>0.4</v>
      </c>
      <c r="P730" s="165">
        <f t="shared" si="154"/>
        <v>40</v>
      </c>
      <c r="Q730" s="134" t="s">
        <v>71</v>
      </c>
      <c r="R730" s="135" t="s">
        <v>44</v>
      </c>
      <c r="S730" s="135" t="s">
        <v>44</v>
      </c>
      <c r="T730" s="135" t="s">
        <v>147</v>
      </c>
      <c r="U730" s="135" t="s">
        <v>44</v>
      </c>
      <c r="V730" s="136"/>
      <c r="W730" s="136"/>
      <c r="X730" s="137" t="s">
        <v>44</v>
      </c>
    </row>
    <row r="731" spans="1:24" s="4" customFormat="1" ht="18" customHeight="1" x14ac:dyDescent="0.15">
      <c r="A731" s="32">
        <f t="shared" si="149"/>
        <v>11</v>
      </c>
      <c r="B731" s="69" t="s">
        <v>169</v>
      </c>
      <c r="C731" s="69" t="s">
        <v>171</v>
      </c>
      <c r="D731" s="69" t="s">
        <v>44</v>
      </c>
      <c r="E731" s="70" t="s">
        <v>151</v>
      </c>
      <c r="F731" s="70">
        <v>20</v>
      </c>
      <c r="G731" s="103">
        <f t="shared" si="150"/>
        <v>1.6</v>
      </c>
      <c r="H731" s="103">
        <f t="shared" si="151"/>
        <v>32</v>
      </c>
      <c r="I731" s="138" t="s">
        <v>44</v>
      </c>
      <c r="J731" s="156">
        <f t="shared" si="152"/>
        <v>1.6</v>
      </c>
      <c r="K731" s="159">
        <f t="shared" si="153"/>
        <v>32</v>
      </c>
      <c r="L731" s="131">
        <v>1</v>
      </c>
      <c r="M731" s="162">
        <v>1.6</v>
      </c>
      <c r="N731" s="132">
        <v>1</v>
      </c>
      <c r="O731" s="133">
        <f>IF(AND(B731="",C731=""),"",IF(J731&gt;=20000,0.05,IF(J731&gt;=10000,0.1,IF(J731&gt;=5000,0.2,IF(J731&gt;=1000,0.3,IF(J731&gt;=0,0.4,{0}))))))</f>
        <v>0.4</v>
      </c>
      <c r="P731" s="165">
        <f t="shared" si="154"/>
        <v>12.8</v>
      </c>
      <c r="Q731" s="134" t="s">
        <v>71</v>
      </c>
      <c r="R731" s="135" t="s">
        <v>44</v>
      </c>
      <c r="S731" s="135" t="s">
        <v>44</v>
      </c>
      <c r="T731" s="135" t="s">
        <v>147</v>
      </c>
      <c r="U731" s="135" t="s">
        <v>44</v>
      </c>
      <c r="V731" s="136"/>
      <c r="W731" s="136"/>
      <c r="X731" s="137" t="s">
        <v>44</v>
      </c>
    </row>
    <row r="732" spans="1:24" s="4" customFormat="1" ht="18" customHeight="1" x14ac:dyDescent="0.15">
      <c r="A732" s="32">
        <f t="shared" si="149"/>
        <v>12</v>
      </c>
      <c r="B732" s="60" t="s">
        <v>169</v>
      </c>
      <c r="C732" s="60" t="s">
        <v>239</v>
      </c>
      <c r="D732" s="60" t="s">
        <v>44</v>
      </c>
      <c r="E732" s="61" t="s">
        <v>151</v>
      </c>
      <c r="F732" s="61">
        <v>10</v>
      </c>
      <c r="G732" s="102">
        <f t="shared" si="150"/>
        <v>2.5</v>
      </c>
      <c r="H732" s="103">
        <f t="shared" si="151"/>
        <v>25</v>
      </c>
      <c r="I732" s="138" t="s">
        <v>44</v>
      </c>
      <c r="J732" s="156">
        <f t="shared" si="152"/>
        <v>2.5</v>
      </c>
      <c r="K732" s="159">
        <f t="shared" si="153"/>
        <v>25</v>
      </c>
      <c r="L732" s="131">
        <v>1</v>
      </c>
      <c r="M732" s="162">
        <v>2.5</v>
      </c>
      <c r="N732" s="132">
        <v>1</v>
      </c>
      <c r="O732" s="133">
        <f>IF(AND(B732="",C732=""),"",IF(J732&gt;=20000,0.05,IF(J732&gt;=10000,0.1,IF(J732&gt;=5000,0.2,IF(J732&gt;=1000,0.3,IF(J732&gt;=0,0.4,{0}))))))</f>
        <v>0.4</v>
      </c>
      <c r="P732" s="165">
        <f t="shared" si="154"/>
        <v>10</v>
      </c>
      <c r="Q732" s="134" t="s">
        <v>71</v>
      </c>
      <c r="R732" s="135" t="s">
        <v>44</v>
      </c>
      <c r="S732" s="135" t="s">
        <v>44</v>
      </c>
      <c r="T732" s="135" t="s">
        <v>147</v>
      </c>
      <c r="U732" s="135" t="s">
        <v>44</v>
      </c>
      <c r="V732" s="136"/>
      <c r="W732" s="136"/>
      <c r="X732" s="137" t="s">
        <v>44</v>
      </c>
    </row>
    <row r="733" spans="1:24" s="4" customFormat="1" ht="18" customHeight="1" x14ac:dyDescent="0.15">
      <c r="A733" s="32">
        <f t="shared" si="149"/>
        <v>13</v>
      </c>
      <c r="B733" s="60" t="s">
        <v>169</v>
      </c>
      <c r="C733" s="60" t="s">
        <v>207</v>
      </c>
      <c r="D733" s="60" t="s">
        <v>44</v>
      </c>
      <c r="E733" s="61" t="s">
        <v>151</v>
      </c>
      <c r="F733" s="61">
        <v>10</v>
      </c>
      <c r="G733" s="102">
        <f t="shared" si="150"/>
        <v>3.5</v>
      </c>
      <c r="H733" s="103">
        <f t="shared" si="151"/>
        <v>35</v>
      </c>
      <c r="I733" s="138" t="s">
        <v>44</v>
      </c>
      <c r="J733" s="156">
        <f t="shared" si="152"/>
        <v>3.5</v>
      </c>
      <c r="K733" s="159">
        <f t="shared" si="153"/>
        <v>35</v>
      </c>
      <c r="L733" s="131">
        <v>1</v>
      </c>
      <c r="M733" s="162">
        <v>3.5</v>
      </c>
      <c r="N733" s="132">
        <v>1</v>
      </c>
      <c r="O733" s="133">
        <f>IF(AND(B733="",C733=""),"",IF(J733&gt;=20000,0.05,IF(J733&gt;=10000,0.1,IF(J733&gt;=5000,0.2,IF(J733&gt;=1000,0.3,IF(J733&gt;=0,0.4,{0}))))))</f>
        <v>0.4</v>
      </c>
      <c r="P733" s="165">
        <f t="shared" si="154"/>
        <v>14</v>
      </c>
      <c r="Q733" s="134" t="s">
        <v>71</v>
      </c>
      <c r="R733" s="135" t="s">
        <v>44</v>
      </c>
      <c r="S733" s="135" t="s">
        <v>44</v>
      </c>
      <c r="T733" s="135" t="s">
        <v>147</v>
      </c>
      <c r="U733" s="135" t="s">
        <v>44</v>
      </c>
      <c r="V733" s="136"/>
      <c r="W733" s="136"/>
      <c r="X733" s="137" t="s">
        <v>44</v>
      </c>
    </row>
    <row r="734" spans="1:24" s="4" customFormat="1" ht="18" customHeight="1" x14ac:dyDescent="0.15">
      <c r="A734" s="32">
        <f t="shared" si="149"/>
        <v>14</v>
      </c>
      <c r="B734" s="60" t="s">
        <v>169</v>
      </c>
      <c r="C734" s="60" t="s">
        <v>208</v>
      </c>
      <c r="D734" s="60" t="s">
        <v>44</v>
      </c>
      <c r="E734" s="61" t="s">
        <v>151</v>
      </c>
      <c r="F734" s="61">
        <v>15</v>
      </c>
      <c r="G734" s="102">
        <f t="shared" si="150"/>
        <v>9</v>
      </c>
      <c r="H734" s="102">
        <f t="shared" si="151"/>
        <v>135</v>
      </c>
      <c r="I734" s="62" t="s">
        <v>44</v>
      </c>
      <c r="J734" s="156">
        <f t="shared" si="152"/>
        <v>9</v>
      </c>
      <c r="K734" s="159">
        <f t="shared" si="153"/>
        <v>135</v>
      </c>
      <c r="L734" s="131">
        <v>1</v>
      </c>
      <c r="M734" s="162">
        <v>9</v>
      </c>
      <c r="N734" s="132">
        <v>1</v>
      </c>
      <c r="O734" s="133">
        <f>IF(AND(B734="",C734=""),"",IF(J734&gt;=20000,0.05,IF(J734&gt;=10000,0.1,IF(J734&gt;=5000,0.2,IF(J734&gt;=1000,0.3,IF(J734&gt;=0,0.4,{0}))))))</f>
        <v>0.4</v>
      </c>
      <c r="P734" s="165">
        <f t="shared" si="154"/>
        <v>54</v>
      </c>
      <c r="Q734" s="134" t="s">
        <v>71</v>
      </c>
      <c r="R734" s="135" t="s">
        <v>44</v>
      </c>
      <c r="S734" s="135" t="s">
        <v>44</v>
      </c>
      <c r="T734" s="135" t="s">
        <v>147</v>
      </c>
      <c r="U734" s="135" t="s">
        <v>44</v>
      </c>
      <c r="V734" s="136"/>
      <c r="W734" s="136"/>
      <c r="X734" s="137" t="s">
        <v>44</v>
      </c>
    </row>
    <row r="735" spans="1:24" s="4" customFormat="1" ht="18" customHeight="1" x14ac:dyDescent="0.15">
      <c r="A735" s="32">
        <f t="shared" si="149"/>
        <v>15</v>
      </c>
      <c r="B735" s="60" t="s">
        <v>172</v>
      </c>
      <c r="C735" s="60" t="s">
        <v>173</v>
      </c>
      <c r="D735" s="60" t="s">
        <v>174</v>
      </c>
      <c r="E735" s="61" t="s">
        <v>151</v>
      </c>
      <c r="F735" s="61">
        <v>16</v>
      </c>
      <c r="G735" s="102">
        <f t="shared" si="150"/>
        <v>650</v>
      </c>
      <c r="H735" s="102">
        <f t="shared" si="151"/>
        <v>10400</v>
      </c>
      <c r="I735" s="62" t="s">
        <v>44</v>
      </c>
      <c r="J735" s="156">
        <f t="shared" si="152"/>
        <v>650</v>
      </c>
      <c r="K735" s="159">
        <f t="shared" si="153"/>
        <v>10400</v>
      </c>
      <c r="L735" s="131">
        <v>1</v>
      </c>
      <c r="M735" s="162">
        <v>650</v>
      </c>
      <c r="N735" s="132">
        <v>1</v>
      </c>
      <c r="O735" s="133">
        <f>IF(AND(B735="",C735=""),"",IF(J735&gt;=20000,0.05,IF(J735&gt;=10000,0.1,IF(J735&gt;=5000,0.2,IF(J735&gt;=1000,0.3,IF(J735&gt;=0,0.4,{0}))))))</f>
        <v>0.4</v>
      </c>
      <c r="P735" s="165">
        <f t="shared" si="154"/>
        <v>4160</v>
      </c>
      <c r="Q735" s="134" t="s">
        <v>175</v>
      </c>
      <c r="R735" s="135" t="s">
        <v>44</v>
      </c>
      <c r="S735" s="135" t="s">
        <v>176</v>
      </c>
      <c r="T735" s="135" t="s">
        <v>147</v>
      </c>
      <c r="U735" s="135" t="s">
        <v>44</v>
      </c>
      <c r="V735" s="136"/>
      <c r="W735" s="136"/>
      <c r="X735" s="137" t="s">
        <v>44</v>
      </c>
    </row>
    <row r="736" spans="1:24" s="4" customFormat="1" ht="18" customHeight="1" x14ac:dyDescent="0.15">
      <c r="A736" s="32">
        <f t="shared" si="149"/>
        <v>16</v>
      </c>
      <c r="B736" s="60" t="s">
        <v>183</v>
      </c>
      <c r="C736" s="60" t="s">
        <v>184</v>
      </c>
      <c r="D736" s="60" t="s">
        <v>174</v>
      </c>
      <c r="E736" s="61" t="s">
        <v>151</v>
      </c>
      <c r="F736" s="61">
        <v>1</v>
      </c>
      <c r="G736" s="102">
        <f t="shared" si="150"/>
        <v>333</v>
      </c>
      <c r="H736" s="102">
        <f t="shared" si="151"/>
        <v>333</v>
      </c>
      <c r="I736" s="62" t="s">
        <v>44</v>
      </c>
      <c r="J736" s="156">
        <f t="shared" si="152"/>
        <v>333</v>
      </c>
      <c r="K736" s="159">
        <f t="shared" si="153"/>
        <v>333</v>
      </c>
      <c r="L736" s="131">
        <v>1</v>
      </c>
      <c r="M736" s="162">
        <v>333</v>
      </c>
      <c r="N736" s="132">
        <v>1</v>
      </c>
      <c r="O736" s="133">
        <f>IF(AND(B736="",C736=""),"",IF(J736&gt;=20000,0.05,IF(J736&gt;=10000,0.1,IF(J736&gt;=5000,0.2,IF(J736&gt;=1000,0.3,IF(J736&gt;=0,0.4,{0}))))))</f>
        <v>0.4</v>
      </c>
      <c r="P736" s="165">
        <f t="shared" si="154"/>
        <v>133.19999999999999</v>
      </c>
      <c r="Q736" s="134" t="s">
        <v>175</v>
      </c>
      <c r="R736" s="135" t="s">
        <v>44</v>
      </c>
      <c r="S736" s="135" t="s">
        <v>176</v>
      </c>
      <c r="T736" s="135" t="s">
        <v>147</v>
      </c>
      <c r="U736" s="135" t="s">
        <v>44</v>
      </c>
      <c r="V736" s="136"/>
      <c r="W736" s="136"/>
      <c r="X736" s="137" t="s">
        <v>44</v>
      </c>
    </row>
    <row r="737" spans="1:24" s="4" customFormat="1" ht="18" customHeight="1" x14ac:dyDescent="0.15">
      <c r="A737" s="32">
        <f t="shared" si="149"/>
        <v>17</v>
      </c>
      <c r="B737" s="60" t="s">
        <v>242</v>
      </c>
      <c r="C737" s="60" t="s">
        <v>243</v>
      </c>
      <c r="D737" s="60" t="s">
        <v>195</v>
      </c>
      <c r="E737" s="61" t="s">
        <v>151</v>
      </c>
      <c r="F737" s="61">
        <v>2</v>
      </c>
      <c r="G737" s="102">
        <f t="shared" si="150"/>
        <v>10</v>
      </c>
      <c r="H737" s="102">
        <f t="shared" si="151"/>
        <v>20</v>
      </c>
      <c r="I737" s="62" t="s">
        <v>44</v>
      </c>
      <c r="J737" s="156">
        <f t="shared" si="152"/>
        <v>10</v>
      </c>
      <c r="K737" s="159">
        <f t="shared" si="153"/>
        <v>20</v>
      </c>
      <c r="L737" s="131">
        <v>1</v>
      </c>
      <c r="M737" s="162">
        <v>10</v>
      </c>
      <c r="N737" s="132">
        <v>1</v>
      </c>
      <c r="O737" s="133">
        <f>IF(AND(B737="",C737=""),"",IF(J737&gt;=20000,0.05,IF(J737&gt;=10000,0.1,IF(J737&gt;=5000,0.2,IF(J737&gt;=1000,0.3,IF(J737&gt;=0,0.4,{0}))))))</f>
        <v>0.4</v>
      </c>
      <c r="P737" s="165">
        <f t="shared" si="154"/>
        <v>8</v>
      </c>
      <c r="Q737" s="134" t="s">
        <v>152</v>
      </c>
      <c r="R737" s="135" t="s">
        <v>44</v>
      </c>
      <c r="S737" s="135" t="s">
        <v>153</v>
      </c>
      <c r="T737" s="135" t="s">
        <v>147</v>
      </c>
      <c r="U737" s="135" t="s">
        <v>44</v>
      </c>
      <c r="V737" s="136"/>
      <c r="W737" s="136"/>
      <c r="X737" s="137" t="s">
        <v>44</v>
      </c>
    </row>
    <row r="738" spans="1:24" s="4" customFormat="1" ht="18" customHeight="1" x14ac:dyDescent="0.15">
      <c r="A738" s="32">
        <f t="shared" si="149"/>
        <v>18</v>
      </c>
      <c r="B738" s="60" t="s">
        <v>244</v>
      </c>
      <c r="C738" s="60" t="s">
        <v>245</v>
      </c>
      <c r="D738" s="60" t="s">
        <v>246</v>
      </c>
      <c r="E738" s="61" t="s">
        <v>151</v>
      </c>
      <c r="F738" s="61">
        <v>1</v>
      </c>
      <c r="G738" s="102">
        <f t="shared" si="150"/>
        <v>20</v>
      </c>
      <c r="H738" s="102">
        <f t="shared" si="151"/>
        <v>20</v>
      </c>
      <c r="I738" s="62" t="s">
        <v>44</v>
      </c>
      <c r="J738" s="156">
        <f t="shared" si="152"/>
        <v>20</v>
      </c>
      <c r="K738" s="159">
        <f t="shared" si="153"/>
        <v>20</v>
      </c>
      <c r="L738" s="131">
        <v>1</v>
      </c>
      <c r="M738" s="162">
        <v>20</v>
      </c>
      <c r="N738" s="132">
        <v>1</v>
      </c>
      <c r="O738" s="133">
        <f>IF(AND(B738="",C738=""),"",IF(J738&gt;=20000,0.05,IF(J738&gt;=10000,0.1,IF(J738&gt;=5000,0.2,IF(J738&gt;=1000,0.3,IF(J738&gt;=0,0.4,{0}))))))</f>
        <v>0.4</v>
      </c>
      <c r="P738" s="165">
        <f t="shared" si="154"/>
        <v>8</v>
      </c>
      <c r="Q738" s="134" t="s">
        <v>152</v>
      </c>
      <c r="R738" s="135" t="s">
        <v>44</v>
      </c>
      <c r="S738" s="135" t="s">
        <v>153</v>
      </c>
      <c r="T738" s="135" t="s">
        <v>147</v>
      </c>
      <c r="U738" s="135" t="s">
        <v>44</v>
      </c>
      <c r="V738" s="136"/>
      <c r="W738" s="136"/>
      <c r="X738" s="137" t="s">
        <v>44</v>
      </c>
    </row>
    <row r="739" spans="1:24" s="4" customFormat="1" ht="18" customHeight="1" x14ac:dyDescent="0.15">
      <c r="A739" s="32">
        <f t="shared" si="149"/>
        <v>19</v>
      </c>
      <c r="B739" s="60" t="s">
        <v>185</v>
      </c>
      <c r="C739" s="60" t="s">
        <v>44</v>
      </c>
      <c r="D739" s="60" t="s">
        <v>44</v>
      </c>
      <c r="E739" s="61" t="s">
        <v>151</v>
      </c>
      <c r="F739" s="61">
        <v>16</v>
      </c>
      <c r="G739" s="102">
        <f t="shared" si="150"/>
        <v>8.5</v>
      </c>
      <c r="H739" s="102">
        <f t="shared" si="151"/>
        <v>136</v>
      </c>
      <c r="I739" s="62" t="s">
        <v>44</v>
      </c>
      <c r="J739" s="156">
        <f t="shared" si="152"/>
        <v>8.5</v>
      </c>
      <c r="K739" s="159">
        <f t="shared" si="153"/>
        <v>136</v>
      </c>
      <c r="L739" s="131">
        <v>1</v>
      </c>
      <c r="M739" s="162">
        <v>8.5</v>
      </c>
      <c r="N739" s="132">
        <v>1</v>
      </c>
      <c r="O739" s="133">
        <f>IF(AND(B739="",C739=""),"",IF(J739&gt;=20000,0.05,IF(J739&gt;=10000,0.1,IF(J739&gt;=5000,0.2,IF(J739&gt;=1000,0.3,IF(J739&gt;=0,0.4,{0}))))))</f>
        <v>0.4</v>
      </c>
      <c r="P739" s="165">
        <f t="shared" si="154"/>
        <v>54.4</v>
      </c>
      <c r="Q739" s="134" t="s">
        <v>71</v>
      </c>
      <c r="R739" s="135" t="s">
        <v>44</v>
      </c>
      <c r="S739" s="135" t="s">
        <v>44</v>
      </c>
      <c r="T739" s="135" t="s">
        <v>147</v>
      </c>
      <c r="U739" s="135" t="s">
        <v>44</v>
      </c>
      <c r="V739" s="136"/>
      <c r="W739" s="136"/>
      <c r="X739" s="137" t="s">
        <v>44</v>
      </c>
    </row>
    <row r="740" spans="1:24" s="4" customFormat="1" ht="18" customHeight="1" x14ac:dyDescent="0.15">
      <c r="A740" s="32">
        <f t="shared" si="149"/>
        <v>20</v>
      </c>
      <c r="B740" s="60" t="s">
        <v>44</v>
      </c>
      <c r="C740" s="60" t="s">
        <v>44</v>
      </c>
      <c r="D740" s="60" t="s">
        <v>44</v>
      </c>
      <c r="E740" s="61"/>
      <c r="F740" s="61" t="str">
        <f>IF(AND(B740="",C740=""),"",1)</f>
        <v/>
      </c>
      <c r="G740" s="102" t="str">
        <f t="shared" si="150"/>
        <v/>
      </c>
      <c r="H740" s="102" t="str">
        <f t="shared" si="151"/>
        <v/>
      </c>
      <c r="I740" s="62" t="s">
        <v>44</v>
      </c>
      <c r="J740" s="156" t="str">
        <f t="shared" si="152"/>
        <v/>
      </c>
      <c r="K740" s="159" t="str">
        <f t="shared" si="153"/>
        <v/>
      </c>
      <c r="L740" s="131" t="str">
        <f>IF(AND(B740="",C740=""),"",1)</f>
        <v/>
      </c>
      <c r="M740" s="162"/>
      <c r="N740" s="132" t="str">
        <f>IF(AND(B740="",C740=""),"",1)</f>
        <v/>
      </c>
      <c r="O740" s="133" t="str">
        <f>IF(AND(B740="",C740=""),"",IF(J740&gt;=20000,0.05,IF(J740&gt;=10000,0.1,IF(J740&gt;=5000,0.2,IF(J740&gt;=1000,0.3,IF(J740&gt;=0,0.4,{0}))))))</f>
        <v/>
      </c>
      <c r="P740" s="165" t="str">
        <f t="shared" si="154"/>
        <v/>
      </c>
      <c r="Q740" s="134" t="str">
        <f>IF(AND(B740="",C740=""),"","元件")</f>
        <v/>
      </c>
      <c r="R740" s="135" t="s">
        <v>44</v>
      </c>
      <c r="S740" s="135" t="s">
        <v>44</v>
      </c>
      <c r="T740" s="135" t="s">
        <v>44</v>
      </c>
      <c r="U740" s="135" t="s">
        <v>44</v>
      </c>
      <c r="V740" s="136"/>
      <c r="W740" s="136"/>
      <c r="X740" s="137" t="s">
        <v>44</v>
      </c>
    </row>
    <row r="741" spans="1:24" s="4" customFormat="1" ht="18" customHeight="1" x14ac:dyDescent="0.15">
      <c r="A741" s="32">
        <f t="shared" si="149"/>
        <v>21</v>
      </c>
      <c r="B741" s="139" t="s">
        <v>38</v>
      </c>
      <c r="C741" s="140"/>
      <c r="D741" s="95"/>
      <c r="E741" s="70"/>
      <c r="F741" s="70"/>
      <c r="G741" s="103"/>
      <c r="H741" s="103">
        <f>ROUND(SUM(H720:INDEX(H:H,ROW()-1)),2)</f>
        <v>24006</v>
      </c>
      <c r="I741" s="62" t="s">
        <v>44</v>
      </c>
      <c r="J741" s="156"/>
      <c r="K741" s="159">
        <f>ROUND(SUM(K720:INDEX(K:K,ROW()-1)),2)</f>
        <v>24006</v>
      </c>
      <c r="L741" s="131"/>
      <c r="M741" s="162"/>
      <c r="N741" s="132"/>
      <c r="O741" s="133"/>
      <c r="P741" s="165"/>
      <c r="Q741" s="134"/>
      <c r="R741" s="135" t="s">
        <v>44</v>
      </c>
      <c r="S741" s="135" t="s">
        <v>44</v>
      </c>
      <c r="T741" s="135" t="s">
        <v>44</v>
      </c>
      <c r="U741" s="135" t="s">
        <v>44</v>
      </c>
      <c r="V741" s="136">
        <f>ROUND(SUMPRODUCT(F720:INDEX(F:F,ROW()-1),V720:INDEX(V:V,ROW()-1)),2)</f>
        <v>0</v>
      </c>
      <c r="W741" s="136">
        <f>ROUND(SUMPRODUCT(F720:INDEX(F:F,ROW()-1),W720:INDEX(W:W,ROW()-1)),2)</f>
        <v>0</v>
      </c>
      <c r="X741" s="137" t="s">
        <v>44</v>
      </c>
    </row>
    <row r="742" spans="1:24" s="4" customFormat="1" ht="18" customHeight="1" x14ac:dyDescent="0.15">
      <c r="A742" s="32">
        <f t="shared" si="149"/>
        <v>22</v>
      </c>
      <c r="B742" s="139" t="s">
        <v>74</v>
      </c>
      <c r="C742" s="140"/>
      <c r="D742" s="95"/>
      <c r="E742" s="70"/>
      <c r="F742" s="70"/>
      <c r="G742" s="103"/>
      <c r="H742" s="103">
        <f>ROUND(H741*0.2,2)</f>
        <v>4801.2</v>
      </c>
      <c r="I742" s="62" t="s">
        <v>44</v>
      </c>
      <c r="J742" s="156"/>
      <c r="K742" s="159"/>
      <c r="L742" s="131"/>
      <c r="M742" s="162"/>
      <c r="N742" s="132"/>
      <c r="O742" s="133"/>
      <c r="P742" s="165"/>
      <c r="Q742" s="134" t="s">
        <v>75</v>
      </c>
      <c r="R742" s="135"/>
      <c r="S742" s="135"/>
      <c r="T742" s="135"/>
      <c r="U742" s="135"/>
      <c r="V742" s="136"/>
      <c r="W742" s="136"/>
      <c r="X742" s="137"/>
    </row>
    <row r="743" spans="1:24" s="4" customFormat="1" ht="18" customHeight="1" x14ac:dyDescent="0.15">
      <c r="A743" s="32">
        <f t="shared" si="149"/>
        <v>23</v>
      </c>
      <c r="B743" s="95" t="s">
        <v>72</v>
      </c>
      <c r="C743" s="140"/>
      <c r="D743" s="95"/>
      <c r="E743" s="70"/>
      <c r="F743" s="70"/>
      <c r="G743" s="103"/>
      <c r="H743" s="103">
        <f>ROUND(SUM(H741:H742),2)</f>
        <v>28807.200000000001</v>
      </c>
      <c r="I743" s="141"/>
      <c r="J743" s="156"/>
      <c r="K743" s="159">
        <f>ROUND(SUM(K741:K742),2)</f>
        <v>24006</v>
      </c>
      <c r="L743" s="142"/>
      <c r="M743" s="162"/>
      <c r="N743" s="143"/>
      <c r="O743" s="144"/>
      <c r="P743" s="165"/>
      <c r="Q743" s="134"/>
      <c r="R743" s="135" t="s">
        <v>44</v>
      </c>
      <c r="S743" s="135" t="s">
        <v>44</v>
      </c>
      <c r="T743" s="135" t="s">
        <v>44</v>
      </c>
      <c r="U743" s="135" t="s">
        <v>44</v>
      </c>
      <c r="V743" s="136"/>
      <c r="W743" s="136"/>
      <c r="X743" s="137" t="s">
        <v>44</v>
      </c>
    </row>
    <row r="744" spans="1:24" s="4" customFormat="1" ht="18" customHeight="1" x14ac:dyDescent="0.15">
      <c r="A744" s="145" t="s">
        <v>73</v>
      </c>
      <c r="B744" s="146"/>
      <c r="C744" s="147"/>
      <c r="D744" s="148"/>
      <c r="E744" s="148" t="s">
        <v>312</v>
      </c>
      <c r="F744" s="148">
        <v>1</v>
      </c>
      <c r="G744" s="154">
        <f>ROUND(H743,2)</f>
        <v>28807.200000000001</v>
      </c>
      <c r="H744" s="154">
        <f>ROUND(F744*G744,2)</f>
        <v>28807.200000000001</v>
      </c>
      <c r="I744" s="149"/>
      <c r="J744" s="157"/>
      <c r="K744" s="160">
        <f>ROUND(K743*F744,2)</f>
        <v>24006</v>
      </c>
      <c r="L744" s="150"/>
      <c r="M744" s="163"/>
      <c r="N744" s="151"/>
      <c r="O744" s="152"/>
      <c r="P744" s="166"/>
      <c r="Q744" s="134"/>
      <c r="R744" s="135" t="s">
        <v>44</v>
      </c>
      <c r="S744" s="135" t="s">
        <v>44</v>
      </c>
      <c r="T744" s="135" t="s">
        <v>44</v>
      </c>
      <c r="U744" s="135" t="s">
        <v>44</v>
      </c>
      <c r="V744" s="136"/>
      <c r="W744" s="136"/>
      <c r="X744" s="137" t="s">
        <v>44</v>
      </c>
    </row>
    <row r="745" spans="1:24" s="122" customFormat="1" ht="18" customHeight="1" x14ac:dyDescent="0.15">
      <c r="A745" s="96"/>
      <c r="B745" s="120" t="s">
        <v>44</v>
      </c>
      <c r="C745" s="120" t="s">
        <v>44</v>
      </c>
      <c r="D745" s="120" t="s">
        <v>44</v>
      </c>
      <c r="Q745" s="5"/>
      <c r="R745" s="5"/>
      <c r="S745" s="5"/>
      <c r="T745" s="5"/>
      <c r="U745" s="5"/>
      <c r="X745" s="120" t="s">
        <v>44</v>
      </c>
    </row>
    <row r="746" spans="1:24" s="122" customFormat="1" ht="18" customHeight="1" x14ac:dyDescent="0.15">
      <c r="A746" s="96"/>
      <c r="B746" s="120" t="s">
        <v>44</v>
      </c>
      <c r="C746" s="120" t="s">
        <v>44</v>
      </c>
      <c r="D746" s="120" t="s">
        <v>44</v>
      </c>
      <c r="Q746" s="5"/>
      <c r="R746" s="5"/>
      <c r="S746" s="5"/>
      <c r="T746" s="5"/>
      <c r="U746" s="5"/>
      <c r="X746" s="120" t="s">
        <v>44</v>
      </c>
    </row>
    <row r="747" spans="1:24" s="4" customFormat="1" ht="18" customHeight="1" x14ac:dyDescent="0.15">
      <c r="A747" s="98" t="str">
        <f>CONCATENATE("报价人：",项目信息!$B$8)</f>
        <v>报价人：wzr</v>
      </c>
      <c r="B747" s="98"/>
      <c r="C747" s="122"/>
      <c r="D747" s="122"/>
      <c r="E747" s="122"/>
      <c r="F747" s="122"/>
      <c r="G747" s="122"/>
      <c r="H747" s="153" t="str">
        <f>项目信息!$B$9</f>
        <v>2023.12.06</v>
      </c>
      <c r="Q747" s="5"/>
      <c r="R747" s="5"/>
      <c r="S747" s="5"/>
      <c r="T747" s="5"/>
      <c r="U747" s="5"/>
      <c r="X747" s="129" t="s">
        <v>44</v>
      </c>
    </row>
    <row r="748" spans="1:24" ht="18" customHeight="1" x14ac:dyDescent="0.15">
      <c r="A748" s="195" t="str">
        <f>T(项目信息!$B$22)</f>
        <v>利驰软件（苏州）有限公司</v>
      </c>
      <c r="B748" s="195"/>
      <c r="C748" s="195"/>
      <c r="D748" s="195"/>
      <c r="E748" s="195"/>
      <c r="F748" s="195"/>
      <c r="G748" s="195"/>
      <c r="H748" s="195"/>
      <c r="I748" s="195"/>
      <c r="Q748" s="1"/>
      <c r="R748" s="1"/>
      <c r="S748" s="1"/>
      <c r="T748" s="1"/>
      <c r="U748" s="1"/>
    </row>
    <row r="749" spans="1:24" ht="18" customHeight="1" x14ac:dyDescent="0.15">
      <c r="A749" s="196" t="str">
        <f>T(项目信息!$B$23)</f>
        <v/>
      </c>
      <c r="B749" s="196"/>
      <c r="C749" s="196"/>
      <c r="D749" s="196"/>
      <c r="E749" s="196"/>
      <c r="F749" s="196"/>
      <c r="G749" s="196"/>
      <c r="H749" s="196"/>
      <c r="I749" s="196"/>
      <c r="Q749" s="1"/>
      <c r="R749" s="1"/>
      <c r="S749" s="1"/>
      <c r="T749" s="1"/>
      <c r="U749" s="1"/>
    </row>
    <row r="750" spans="1:24" ht="18" customHeight="1" x14ac:dyDescent="0.15">
      <c r="A750" s="197" t="s">
        <v>46</v>
      </c>
      <c r="B750" s="197"/>
      <c r="C750" s="197"/>
      <c r="D750" s="197"/>
      <c r="E750" s="197"/>
      <c r="F750" s="197"/>
      <c r="G750" s="197"/>
      <c r="H750" s="197"/>
      <c r="I750" s="197"/>
      <c r="Q750" s="1"/>
      <c r="R750" s="1"/>
      <c r="S750" s="1"/>
      <c r="T750" s="1"/>
      <c r="U750" s="1"/>
    </row>
    <row r="751" spans="1:24" s="122" customFormat="1" ht="18" customHeight="1" x14ac:dyDescent="0.15">
      <c r="A751" s="114" t="s">
        <v>47</v>
      </c>
      <c r="B751" s="115" t="s">
        <v>337</v>
      </c>
      <c r="C751" s="116" t="s">
        <v>48</v>
      </c>
      <c r="D751" s="198" t="s">
        <v>337</v>
      </c>
      <c r="E751" s="198"/>
      <c r="F751" s="117" t="s">
        <v>49</v>
      </c>
      <c r="G751" s="198" t="s">
        <v>338</v>
      </c>
      <c r="H751" s="198"/>
      <c r="I751" s="118" t="s">
        <v>44</v>
      </c>
      <c r="J751" s="119" t="s">
        <v>50</v>
      </c>
      <c r="K751" s="120" t="s">
        <v>44</v>
      </c>
      <c r="L751" s="119" t="s">
        <v>51</v>
      </c>
      <c r="M751" s="120" t="s">
        <v>44</v>
      </c>
      <c r="N751" s="121" t="s">
        <v>44</v>
      </c>
      <c r="Q751" s="5"/>
      <c r="R751" s="5"/>
      <c r="S751" s="5"/>
      <c r="T751" s="5"/>
      <c r="U751" s="5"/>
    </row>
    <row r="752" spans="1:24" s="4" customFormat="1" ht="20.100000000000001" customHeight="1" x14ac:dyDescent="0.15">
      <c r="A752" s="7" t="s">
        <v>30</v>
      </c>
      <c r="B752" s="8" t="s">
        <v>52</v>
      </c>
      <c r="C752" s="8" t="s">
        <v>53</v>
      </c>
      <c r="D752" s="123" t="s">
        <v>43</v>
      </c>
      <c r="E752" s="46" t="s">
        <v>54</v>
      </c>
      <c r="F752" s="46" t="s">
        <v>55</v>
      </c>
      <c r="G752" s="47" t="s">
        <v>56</v>
      </c>
      <c r="H752" s="9" t="s">
        <v>33</v>
      </c>
      <c r="I752" s="124" t="s">
        <v>57</v>
      </c>
      <c r="J752" s="125" t="s">
        <v>58</v>
      </c>
      <c r="K752" s="125" t="s">
        <v>59</v>
      </c>
      <c r="L752" s="126" t="s">
        <v>60</v>
      </c>
      <c r="M752" s="125" t="s">
        <v>61</v>
      </c>
      <c r="N752" s="126" t="s">
        <v>62</v>
      </c>
      <c r="O752" s="127" t="s">
        <v>63</v>
      </c>
      <c r="P752" s="125" t="s">
        <v>64</v>
      </c>
      <c r="Q752" s="128" t="s">
        <v>65</v>
      </c>
      <c r="R752" s="128" t="s">
        <v>66</v>
      </c>
      <c r="S752" s="128" t="s">
        <v>67</v>
      </c>
      <c r="T752" s="128" t="s">
        <v>68</v>
      </c>
      <c r="U752" s="128" t="s">
        <v>69</v>
      </c>
      <c r="V752" s="128" t="s">
        <v>70</v>
      </c>
      <c r="W752" s="128" t="s">
        <v>71</v>
      </c>
      <c r="X752" s="129" t="s">
        <v>44</v>
      </c>
    </row>
    <row r="753" spans="1:24" s="4" customFormat="1" ht="18" customHeight="1" x14ac:dyDescent="0.15">
      <c r="A753" s="50">
        <f t="shared" ref="A753:A775" si="155">ROW()-ROW(A$752)</f>
        <v>1</v>
      </c>
      <c r="B753" s="51" t="s">
        <v>142</v>
      </c>
      <c r="C753" s="51" t="s">
        <v>276</v>
      </c>
      <c r="D753" s="51" t="s">
        <v>144</v>
      </c>
      <c r="E753" s="52" t="s">
        <v>45</v>
      </c>
      <c r="F753" s="52">
        <v>1</v>
      </c>
      <c r="G753" s="101">
        <f t="shared" ref="G753:G772" si="156">IF(AND(B753="",C753=""),"",ROUND(M753*L753*N753,2))</f>
        <v>2000</v>
      </c>
      <c r="H753" s="101">
        <f t="shared" ref="H753:H772" si="157">IF(AND(B753="",C753=""),"",ROUND(F753*G753,2))</f>
        <v>2000</v>
      </c>
      <c r="I753" s="130" t="s">
        <v>44</v>
      </c>
      <c r="J753" s="155">
        <f t="shared" ref="J753:J772" si="158">IF(AND(B753="",C753=""),"",ROUND(M753*N753,2))</f>
        <v>2000</v>
      </c>
      <c r="K753" s="158">
        <f t="shared" ref="K753:K772" si="159">IF(AND(B753="",C753=""),"",ROUND(J753*F753,2))</f>
        <v>2000</v>
      </c>
      <c r="L753" s="131">
        <v>1</v>
      </c>
      <c r="M753" s="161">
        <v>2000</v>
      </c>
      <c r="N753" s="132">
        <v>1</v>
      </c>
      <c r="O753" s="133">
        <f>IF(AND(B753="",C753=""),"",IF(J753&gt;=20000,0.05,IF(J753&gt;=10000,0.1,IF(J753&gt;=5000,0.2,IF(J753&gt;=1000,0.3,IF(J753&gt;=0,0.4,{0}))))))</f>
        <v>0.3</v>
      </c>
      <c r="P753" s="164">
        <f t="shared" ref="P753:P772" si="160">IF(AND(B753="",C753=""),"",ROUND(H753*O753,2))</f>
        <v>600</v>
      </c>
      <c r="Q753" s="134" t="s">
        <v>145</v>
      </c>
      <c r="R753" s="135" t="s">
        <v>44</v>
      </c>
      <c r="S753" s="135" t="s">
        <v>146</v>
      </c>
      <c r="T753" s="135" t="s">
        <v>147</v>
      </c>
      <c r="U753" s="135" t="s">
        <v>44</v>
      </c>
      <c r="V753" s="136"/>
      <c r="W753" s="136"/>
      <c r="X753" s="137" t="s">
        <v>44</v>
      </c>
    </row>
    <row r="754" spans="1:24" s="4" customFormat="1" ht="18" customHeight="1" x14ac:dyDescent="0.15">
      <c r="A754" s="32">
        <f t="shared" si="155"/>
        <v>2</v>
      </c>
      <c r="B754" s="69" t="s">
        <v>188</v>
      </c>
      <c r="C754" s="60" t="s">
        <v>275</v>
      </c>
      <c r="D754" s="69" t="s">
        <v>190</v>
      </c>
      <c r="E754" s="70" t="s">
        <v>45</v>
      </c>
      <c r="F754" s="61">
        <v>1</v>
      </c>
      <c r="G754" s="103">
        <f t="shared" si="156"/>
        <v>8721</v>
      </c>
      <c r="H754" s="102">
        <f t="shared" si="157"/>
        <v>8721</v>
      </c>
      <c r="I754" s="62" t="s">
        <v>44</v>
      </c>
      <c r="J754" s="156">
        <f t="shared" si="158"/>
        <v>8721</v>
      </c>
      <c r="K754" s="159">
        <f t="shared" si="159"/>
        <v>8721</v>
      </c>
      <c r="L754" s="131">
        <v>1</v>
      </c>
      <c r="M754" s="162">
        <v>8721</v>
      </c>
      <c r="N754" s="132">
        <v>1</v>
      </c>
      <c r="O754" s="133">
        <f>IF(AND(B754="",C754=""),"",IF(J754&gt;=20000,0.05,IF(J754&gt;=10000,0.1,IF(J754&gt;=5000,0.2,IF(J754&gt;=1000,0.3,IF(J754&gt;=0,0.4,{0}))))))</f>
        <v>0.2</v>
      </c>
      <c r="P754" s="165">
        <f t="shared" si="160"/>
        <v>1744.2</v>
      </c>
      <c r="Q754" s="134" t="s">
        <v>152</v>
      </c>
      <c r="R754" s="135" t="s">
        <v>44</v>
      </c>
      <c r="S754" s="135" t="s">
        <v>153</v>
      </c>
      <c r="T754" s="135" t="s">
        <v>147</v>
      </c>
      <c r="U754" s="135" t="s">
        <v>44</v>
      </c>
      <c r="V754" s="136"/>
      <c r="W754" s="136"/>
      <c r="X754" s="137" t="s">
        <v>44</v>
      </c>
    </row>
    <row r="755" spans="1:24" s="4" customFormat="1" ht="18" customHeight="1" x14ac:dyDescent="0.15">
      <c r="A755" s="32">
        <f t="shared" si="155"/>
        <v>3</v>
      </c>
      <c r="B755" s="69" t="s">
        <v>191</v>
      </c>
      <c r="C755" s="60" t="s">
        <v>44</v>
      </c>
      <c r="D755" s="69" t="s">
        <v>44</v>
      </c>
      <c r="E755" s="70" t="s">
        <v>151</v>
      </c>
      <c r="F755" s="61">
        <v>1</v>
      </c>
      <c r="G755" s="102">
        <f t="shared" si="156"/>
        <v>160</v>
      </c>
      <c r="H755" s="102">
        <f t="shared" si="157"/>
        <v>160</v>
      </c>
      <c r="I755" s="62" t="s">
        <v>44</v>
      </c>
      <c r="J755" s="156">
        <f t="shared" si="158"/>
        <v>160</v>
      </c>
      <c r="K755" s="159">
        <f t="shared" si="159"/>
        <v>160</v>
      </c>
      <c r="L755" s="131">
        <v>1</v>
      </c>
      <c r="M755" s="162">
        <v>160</v>
      </c>
      <c r="N755" s="132">
        <v>1</v>
      </c>
      <c r="O755" s="133">
        <f>IF(AND(B755="",C755=""),"",IF(J755&gt;=20000,0.05,IF(J755&gt;=10000,0.1,IF(J755&gt;=5000,0.2,IF(J755&gt;=1000,0.3,IF(J755&gt;=0,0.4,{0}))))))</f>
        <v>0.4</v>
      </c>
      <c r="P755" s="165">
        <f t="shared" si="160"/>
        <v>64</v>
      </c>
      <c r="Q755" s="134" t="s">
        <v>152</v>
      </c>
      <c r="R755" s="135" t="s">
        <v>44</v>
      </c>
      <c r="S755" s="135" t="s">
        <v>44</v>
      </c>
      <c r="T755" s="135" t="s">
        <v>147</v>
      </c>
      <c r="U755" s="135" t="s">
        <v>44</v>
      </c>
      <c r="V755" s="136"/>
      <c r="W755" s="136"/>
      <c r="X755" s="137" t="s">
        <v>44</v>
      </c>
    </row>
    <row r="756" spans="1:24" s="4" customFormat="1" ht="18" customHeight="1" x14ac:dyDescent="0.15">
      <c r="A756" s="32">
        <f t="shared" si="155"/>
        <v>4</v>
      </c>
      <c r="B756" s="60" t="s">
        <v>158</v>
      </c>
      <c r="C756" s="60" t="s">
        <v>253</v>
      </c>
      <c r="D756" s="60" t="s">
        <v>160</v>
      </c>
      <c r="E756" s="61" t="s">
        <v>151</v>
      </c>
      <c r="F756" s="61">
        <v>3</v>
      </c>
      <c r="G756" s="102">
        <f t="shared" si="156"/>
        <v>60</v>
      </c>
      <c r="H756" s="102">
        <f t="shared" si="157"/>
        <v>180</v>
      </c>
      <c r="I756" s="62" t="s">
        <v>44</v>
      </c>
      <c r="J756" s="156">
        <f t="shared" si="158"/>
        <v>60</v>
      </c>
      <c r="K756" s="159">
        <f t="shared" si="159"/>
        <v>180</v>
      </c>
      <c r="L756" s="131">
        <v>1</v>
      </c>
      <c r="M756" s="162">
        <v>60</v>
      </c>
      <c r="N756" s="132">
        <v>1</v>
      </c>
      <c r="O756" s="133">
        <f>IF(AND(B756="",C756=""),"",IF(J756&gt;=20000,0.05,IF(J756&gt;=10000,0.1,IF(J756&gt;=5000,0.2,IF(J756&gt;=1000,0.3,IF(J756&gt;=0,0.4,{0}))))))</f>
        <v>0.4</v>
      </c>
      <c r="P756" s="165">
        <f t="shared" si="160"/>
        <v>72</v>
      </c>
      <c r="Q756" s="134" t="s">
        <v>152</v>
      </c>
      <c r="R756" s="135" t="s">
        <v>44</v>
      </c>
      <c r="S756" s="135" t="s">
        <v>153</v>
      </c>
      <c r="T756" s="135" t="s">
        <v>147</v>
      </c>
      <c r="U756" s="135" t="s">
        <v>44</v>
      </c>
      <c r="V756" s="136"/>
      <c r="W756" s="136"/>
      <c r="X756" s="137" t="s">
        <v>44</v>
      </c>
    </row>
    <row r="757" spans="1:24" s="4" customFormat="1" ht="18" customHeight="1" x14ac:dyDescent="0.15">
      <c r="A757" s="32">
        <f t="shared" si="155"/>
        <v>5</v>
      </c>
      <c r="B757" s="69" t="s">
        <v>193</v>
      </c>
      <c r="C757" s="69" t="s">
        <v>194</v>
      </c>
      <c r="D757" s="69" t="s">
        <v>195</v>
      </c>
      <c r="E757" s="70" t="s">
        <v>151</v>
      </c>
      <c r="F757" s="70">
        <v>1</v>
      </c>
      <c r="G757" s="103">
        <f t="shared" si="156"/>
        <v>260</v>
      </c>
      <c r="H757" s="102">
        <f t="shared" si="157"/>
        <v>260</v>
      </c>
      <c r="I757" s="62" t="s">
        <v>44</v>
      </c>
      <c r="J757" s="156">
        <f t="shared" si="158"/>
        <v>260</v>
      </c>
      <c r="K757" s="159">
        <f t="shared" si="159"/>
        <v>260</v>
      </c>
      <c r="L757" s="131">
        <v>1</v>
      </c>
      <c r="M757" s="162">
        <v>260</v>
      </c>
      <c r="N757" s="132">
        <v>1</v>
      </c>
      <c r="O757" s="133">
        <f>IF(AND(B757="",C757=""),"",IF(J757&gt;=20000,0.05,IF(J757&gt;=10000,0.1,IF(J757&gt;=5000,0.2,IF(J757&gt;=1000,0.3,IF(J757&gt;=0,0.4,{0}))))))</f>
        <v>0.4</v>
      </c>
      <c r="P757" s="165">
        <f t="shared" si="160"/>
        <v>104</v>
      </c>
      <c r="Q757" s="134" t="s">
        <v>152</v>
      </c>
      <c r="R757" s="135" t="s">
        <v>44</v>
      </c>
      <c r="S757" s="135" t="s">
        <v>153</v>
      </c>
      <c r="T757" s="135" t="s">
        <v>147</v>
      </c>
      <c r="U757" s="135" t="s">
        <v>44</v>
      </c>
      <c r="V757" s="136"/>
      <c r="W757" s="136"/>
      <c r="X757" s="137" t="s">
        <v>44</v>
      </c>
    </row>
    <row r="758" spans="1:24" s="4" customFormat="1" ht="18" customHeight="1" x14ac:dyDescent="0.15">
      <c r="A758" s="32">
        <f t="shared" si="155"/>
        <v>6</v>
      </c>
      <c r="B758" s="69" t="s">
        <v>196</v>
      </c>
      <c r="C758" s="69" t="s">
        <v>197</v>
      </c>
      <c r="D758" s="69" t="s">
        <v>195</v>
      </c>
      <c r="E758" s="70" t="s">
        <v>151</v>
      </c>
      <c r="F758" s="70">
        <v>1</v>
      </c>
      <c r="G758" s="103">
        <f t="shared" si="156"/>
        <v>30</v>
      </c>
      <c r="H758" s="102">
        <f t="shared" si="157"/>
        <v>30</v>
      </c>
      <c r="I758" s="62" t="s">
        <v>44</v>
      </c>
      <c r="J758" s="156">
        <f t="shared" si="158"/>
        <v>30</v>
      </c>
      <c r="K758" s="159">
        <f t="shared" si="159"/>
        <v>30</v>
      </c>
      <c r="L758" s="131">
        <v>1</v>
      </c>
      <c r="M758" s="162">
        <v>30</v>
      </c>
      <c r="N758" s="132">
        <v>1</v>
      </c>
      <c r="O758" s="133">
        <f>IF(AND(B758="",C758=""),"",IF(J758&gt;=20000,0.05,IF(J758&gt;=10000,0.1,IF(J758&gt;=5000,0.2,IF(J758&gt;=1000,0.3,IF(J758&gt;=0,0.4,{0}))))))</f>
        <v>0.4</v>
      </c>
      <c r="P758" s="165">
        <f t="shared" si="160"/>
        <v>12</v>
      </c>
      <c r="Q758" s="134" t="s">
        <v>152</v>
      </c>
      <c r="R758" s="135" t="s">
        <v>44</v>
      </c>
      <c r="S758" s="135" t="s">
        <v>153</v>
      </c>
      <c r="T758" s="135" t="s">
        <v>147</v>
      </c>
      <c r="U758" s="135" t="s">
        <v>44</v>
      </c>
      <c r="V758" s="136"/>
      <c r="W758" s="136"/>
      <c r="X758" s="137" t="s">
        <v>44</v>
      </c>
    </row>
    <row r="759" spans="1:24" s="4" customFormat="1" ht="18" customHeight="1" x14ac:dyDescent="0.15">
      <c r="A759" s="32">
        <f t="shared" si="155"/>
        <v>7</v>
      </c>
      <c r="B759" s="69" t="s">
        <v>198</v>
      </c>
      <c r="C759" s="69" t="s">
        <v>199</v>
      </c>
      <c r="D759" s="69" t="s">
        <v>195</v>
      </c>
      <c r="E759" s="70" t="s">
        <v>45</v>
      </c>
      <c r="F759" s="70">
        <v>1</v>
      </c>
      <c r="G759" s="103">
        <f t="shared" si="156"/>
        <v>490</v>
      </c>
      <c r="H759" s="103">
        <f t="shared" si="157"/>
        <v>490</v>
      </c>
      <c r="I759" s="138" t="s">
        <v>44</v>
      </c>
      <c r="J759" s="156">
        <f t="shared" si="158"/>
        <v>490</v>
      </c>
      <c r="K759" s="159">
        <f t="shared" si="159"/>
        <v>490</v>
      </c>
      <c r="L759" s="131">
        <v>1</v>
      </c>
      <c r="M759" s="162">
        <v>490</v>
      </c>
      <c r="N759" s="132">
        <v>1</v>
      </c>
      <c r="O759" s="133">
        <f>IF(AND(B759="",C759=""),"",IF(J759&gt;=20000,0.05,IF(J759&gt;=10000,0.1,IF(J759&gt;=5000,0.2,IF(J759&gt;=1000,0.3,IF(J759&gt;=0,0.4,{0}))))))</f>
        <v>0.4</v>
      </c>
      <c r="P759" s="165">
        <f t="shared" si="160"/>
        <v>196</v>
      </c>
      <c r="Q759" s="134" t="s">
        <v>152</v>
      </c>
      <c r="R759" s="135" t="s">
        <v>44</v>
      </c>
      <c r="S759" s="135" t="s">
        <v>153</v>
      </c>
      <c r="T759" s="135" t="s">
        <v>147</v>
      </c>
      <c r="U759" s="135" t="s">
        <v>44</v>
      </c>
      <c r="V759" s="136"/>
      <c r="W759" s="136"/>
      <c r="X759" s="137" t="s">
        <v>44</v>
      </c>
    </row>
    <row r="760" spans="1:24" s="4" customFormat="1" ht="18" customHeight="1" x14ac:dyDescent="0.15">
      <c r="A760" s="32">
        <f t="shared" si="155"/>
        <v>8</v>
      </c>
      <c r="B760" s="69" t="s">
        <v>200</v>
      </c>
      <c r="C760" s="69" t="s">
        <v>201</v>
      </c>
      <c r="D760" s="69" t="s">
        <v>156</v>
      </c>
      <c r="E760" s="70" t="s">
        <v>151</v>
      </c>
      <c r="F760" s="70">
        <v>1</v>
      </c>
      <c r="G760" s="103">
        <f t="shared" si="156"/>
        <v>15</v>
      </c>
      <c r="H760" s="103">
        <f t="shared" si="157"/>
        <v>15</v>
      </c>
      <c r="I760" s="138" t="s">
        <v>44</v>
      </c>
      <c r="J760" s="156">
        <f t="shared" si="158"/>
        <v>15</v>
      </c>
      <c r="K760" s="159">
        <f t="shared" si="159"/>
        <v>15</v>
      </c>
      <c r="L760" s="131">
        <v>1</v>
      </c>
      <c r="M760" s="162">
        <v>15</v>
      </c>
      <c r="N760" s="132">
        <v>1</v>
      </c>
      <c r="O760" s="133">
        <f>IF(AND(B760="",C760=""),"",IF(J760&gt;=20000,0.05,IF(J760&gt;=10000,0.1,IF(J760&gt;=5000,0.2,IF(J760&gt;=1000,0.3,IF(J760&gt;=0,0.4,{0}))))))</f>
        <v>0.4</v>
      </c>
      <c r="P760" s="165">
        <f t="shared" si="160"/>
        <v>6</v>
      </c>
      <c r="Q760" s="134" t="s">
        <v>152</v>
      </c>
      <c r="R760" s="135" t="s">
        <v>44</v>
      </c>
      <c r="S760" s="135" t="s">
        <v>153</v>
      </c>
      <c r="T760" s="135" t="s">
        <v>147</v>
      </c>
      <c r="U760" s="135" t="s">
        <v>44</v>
      </c>
      <c r="V760" s="136"/>
      <c r="W760" s="136"/>
      <c r="X760" s="137" t="s">
        <v>44</v>
      </c>
    </row>
    <row r="761" spans="1:24" s="4" customFormat="1" ht="18" customHeight="1" x14ac:dyDescent="0.15">
      <c r="A761" s="32">
        <f t="shared" si="155"/>
        <v>9</v>
      </c>
      <c r="B761" s="69" t="s">
        <v>200</v>
      </c>
      <c r="C761" s="60" t="s">
        <v>202</v>
      </c>
      <c r="D761" s="69" t="s">
        <v>156</v>
      </c>
      <c r="E761" s="70" t="s">
        <v>151</v>
      </c>
      <c r="F761" s="70">
        <v>2</v>
      </c>
      <c r="G761" s="103">
        <f t="shared" si="156"/>
        <v>12</v>
      </c>
      <c r="H761" s="103">
        <f t="shared" si="157"/>
        <v>24</v>
      </c>
      <c r="I761" s="138" t="s">
        <v>44</v>
      </c>
      <c r="J761" s="156">
        <f t="shared" si="158"/>
        <v>12</v>
      </c>
      <c r="K761" s="159">
        <f t="shared" si="159"/>
        <v>24</v>
      </c>
      <c r="L761" s="131">
        <v>1</v>
      </c>
      <c r="M761" s="162">
        <v>12</v>
      </c>
      <c r="N761" s="132">
        <v>1</v>
      </c>
      <c r="O761" s="133">
        <f>IF(AND(B761="",C761=""),"",IF(J761&gt;=20000,0.05,IF(J761&gt;=10000,0.1,IF(J761&gt;=5000,0.2,IF(J761&gt;=1000,0.3,IF(J761&gt;=0,0.4,{0}))))))</f>
        <v>0.4</v>
      </c>
      <c r="P761" s="165">
        <f t="shared" si="160"/>
        <v>9.6</v>
      </c>
      <c r="Q761" s="134" t="s">
        <v>152</v>
      </c>
      <c r="R761" s="135" t="s">
        <v>44</v>
      </c>
      <c r="S761" s="135" t="s">
        <v>153</v>
      </c>
      <c r="T761" s="135" t="s">
        <v>147</v>
      </c>
      <c r="U761" s="135" t="s">
        <v>44</v>
      </c>
      <c r="V761" s="136"/>
      <c r="W761" s="136"/>
      <c r="X761" s="137" t="s">
        <v>44</v>
      </c>
    </row>
    <row r="762" spans="1:24" s="4" customFormat="1" ht="18" customHeight="1" x14ac:dyDescent="0.15">
      <c r="A762" s="32">
        <f t="shared" si="155"/>
        <v>10</v>
      </c>
      <c r="B762" s="69" t="s">
        <v>203</v>
      </c>
      <c r="C762" s="69" t="s">
        <v>277</v>
      </c>
      <c r="D762" s="69" t="s">
        <v>195</v>
      </c>
      <c r="E762" s="70" t="s">
        <v>151</v>
      </c>
      <c r="F762" s="70">
        <v>6</v>
      </c>
      <c r="G762" s="103">
        <f t="shared" si="156"/>
        <v>12</v>
      </c>
      <c r="H762" s="103">
        <f t="shared" si="157"/>
        <v>72</v>
      </c>
      <c r="I762" s="138" t="s">
        <v>44</v>
      </c>
      <c r="J762" s="156">
        <f t="shared" si="158"/>
        <v>12</v>
      </c>
      <c r="K762" s="159">
        <f t="shared" si="159"/>
        <v>72</v>
      </c>
      <c r="L762" s="131">
        <v>1</v>
      </c>
      <c r="M762" s="162">
        <v>12</v>
      </c>
      <c r="N762" s="132">
        <v>1</v>
      </c>
      <c r="O762" s="133">
        <f>IF(AND(B762="",C762=""),"",IF(J762&gt;=20000,0.05,IF(J762&gt;=10000,0.1,IF(J762&gt;=5000,0.2,IF(J762&gt;=1000,0.3,IF(J762&gt;=0,0.4,{0}))))))</f>
        <v>0.4</v>
      </c>
      <c r="P762" s="165">
        <f t="shared" si="160"/>
        <v>28.8</v>
      </c>
      <c r="Q762" s="134" t="s">
        <v>152</v>
      </c>
      <c r="R762" s="135" t="s">
        <v>44</v>
      </c>
      <c r="S762" s="135" t="s">
        <v>153</v>
      </c>
      <c r="T762" s="135" t="s">
        <v>147</v>
      </c>
      <c r="U762" s="135" t="s">
        <v>44</v>
      </c>
      <c r="V762" s="136"/>
      <c r="W762" s="136"/>
      <c r="X762" s="137" t="s">
        <v>44</v>
      </c>
    </row>
    <row r="763" spans="1:24" s="4" customFormat="1" ht="18" customHeight="1" x14ac:dyDescent="0.15">
      <c r="A763" s="32">
        <f t="shared" si="155"/>
        <v>11</v>
      </c>
      <c r="B763" s="69" t="s">
        <v>165</v>
      </c>
      <c r="C763" s="69" t="s">
        <v>166</v>
      </c>
      <c r="D763" s="69" t="s">
        <v>167</v>
      </c>
      <c r="E763" s="70" t="s">
        <v>151</v>
      </c>
      <c r="F763" s="70">
        <v>3</v>
      </c>
      <c r="G763" s="103">
        <f t="shared" si="156"/>
        <v>5</v>
      </c>
      <c r="H763" s="103">
        <f t="shared" si="157"/>
        <v>15</v>
      </c>
      <c r="I763" s="138" t="s">
        <v>44</v>
      </c>
      <c r="J763" s="156">
        <f t="shared" si="158"/>
        <v>5</v>
      </c>
      <c r="K763" s="159">
        <f t="shared" si="159"/>
        <v>15</v>
      </c>
      <c r="L763" s="131">
        <v>1</v>
      </c>
      <c r="M763" s="162">
        <v>5</v>
      </c>
      <c r="N763" s="132">
        <v>1</v>
      </c>
      <c r="O763" s="133">
        <f>IF(AND(B763="",C763=""),"",IF(J763&gt;=20000,0.05,IF(J763&gt;=10000,0.1,IF(J763&gt;=5000,0.2,IF(J763&gt;=1000,0.3,IF(J763&gt;=0,0.4,{0}))))))</f>
        <v>0.4</v>
      </c>
      <c r="P763" s="165">
        <f t="shared" si="160"/>
        <v>6</v>
      </c>
      <c r="Q763" s="134" t="s">
        <v>152</v>
      </c>
      <c r="R763" s="135" t="s">
        <v>44</v>
      </c>
      <c r="S763" s="135" t="s">
        <v>168</v>
      </c>
      <c r="T763" s="135" t="s">
        <v>147</v>
      </c>
      <c r="U763" s="135" t="s">
        <v>44</v>
      </c>
      <c r="V763" s="136"/>
      <c r="W763" s="136"/>
      <c r="X763" s="137" t="s">
        <v>44</v>
      </c>
    </row>
    <row r="764" spans="1:24" s="4" customFormat="1" ht="18" customHeight="1" x14ac:dyDescent="0.15">
      <c r="A764" s="32">
        <f t="shared" si="155"/>
        <v>12</v>
      </c>
      <c r="B764" s="60" t="s">
        <v>205</v>
      </c>
      <c r="C764" s="60" t="s">
        <v>206</v>
      </c>
      <c r="D764" s="60" t="s">
        <v>195</v>
      </c>
      <c r="E764" s="61" t="s">
        <v>151</v>
      </c>
      <c r="F764" s="61">
        <v>2</v>
      </c>
      <c r="G764" s="102">
        <f t="shared" si="156"/>
        <v>7</v>
      </c>
      <c r="H764" s="103">
        <f t="shared" si="157"/>
        <v>14</v>
      </c>
      <c r="I764" s="138" t="s">
        <v>44</v>
      </c>
      <c r="J764" s="156">
        <f t="shared" si="158"/>
        <v>7</v>
      </c>
      <c r="K764" s="159">
        <f t="shared" si="159"/>
        <v>14</v>
      </c>
      <c r="L764" s="131">
        <v>1</v>
      </c>
      <c r="M764" s="162">
        <v>7</v>
      </c>
      <c r="N764" s="132">
        <v>1</v>
      </c>
      <c r="O764" s="133">
        <f>IF(AND(B764="",C764=""),"",IF(J764&gt;=20000,0.05,IF(J764&gt;=10000,0.1,IF(J764&gt;=5000,0.2,IF(J764&gt;=1000,0.3,IF(J764&gt;=0,0.4,{0}))))))</f>
        <v>0.4</v>
      </c>
      <c r="P764" s="165">
        <f t="shared" si="160"/>
        <v>5.6</v>
      </c>
      <c r="Q764" s="134" t="s">
        <v>152</v>
      </c>
      <c r="R764" s="135" t="s">
        <v>44</v>
      </c>
      <c r="S764" s="135" t="s">
        <v>153</v>
      </c>
      <c r="T764" s="135" t="s">
        <v>147</v>
      </c>
      <c r="U764" s="135" t="s">
        <v>44</v>
      </c>
      <c r="V764" s="136"/>
      <c r="W764" s="136"/>
      <c r="X764" s="137" t="s">
        <v>44</v>
      </c>
    </row>
    <row r="765" spans="1:24" s="4" customFormat="1" ht="18" customHeight="1" x14ac:dyDescent="0.15">
      <c r="A765" s="32">
        <f t="shared" si="155"/>
        <v>13</v>
      </c>
      <c r="B765" s="60" t="s">
        <v>169</v>
      </c>
      <c r="C765" s="60" t="s">
        <v>170</v>
      </c>
      <c r="D765" s="60" t="s">
        <v>44</v>
      </c>
      <c r="E765" s="61" t="s">
        <v>151</v>
      </c>
      <c r="F765" s="61">
        <v>100</v>
      </c>
      <c r="G765" s="102">
        <f t="shared" si="156"/>
        <v>1</v>
      </c>
      <c r="H765" s="103">
        <f t="shared" si="157"/>
        <v>100</v>
      </c>
      <c r="I765" s="138" t="s">
        <v>44</v>
      </c>
      <c r="J765" s="156">
        <f t="shared" si="158"/>
        <v>1</v>
      </c>
      <c r="K765" s="159">
        <f t="shared" si="159"/>
        <v>100</v>
      </c>
      <c r="L765" s="131">
        <v>1</v>
      </c>
      <c r="M765" s="162">
        <v>1</v>
      </c>
      <c r="N765" s="132">
        <v>1</v>
      </c>
      <c r="O765" s="133">
        <f>IF(AND(B765="",C765=""),"",IF(J765&gt;=20000,0.05,IF(J765&gt;=10000,0.1,IF(J765&gt;=5000,0.2,IF(J765&gt;=1000,0.3,IF(J765&gt;=0,0.4,{0}))))))</f>
        <v>0.4</v>
      </c>
      <c r="P765" s="165">
        <f t="shared" si="160"/>
        <v>40</v>
      </c>
      <c r="Q765" s="134" t="s">
        <v>71</v>
      </c>
      <c r="R765" s="135" t="s">
        <v>44</v>
      </c>
      <c r="S765" s="135" t="s">
        <v>44</v>
      </c>
      <c r="T765" s="135" t="s">
        <v>147</v>
      </c>
      <c r="U765" s="135" t="s">
        <v>44</v>
      </c>
      <c r="V765" s="136"/>
      <c r="W765" s="136"/>
      <c r="X765" s="137" t="s">
        <v>44</v>
      </c>
    </row>
    <row r="766" spans="1:24" s="4" customFormat="1" ht="18" customHeight="1" x14ac:dyDescent="0.15">
      <c r="A766" s="32">
        <f t="shared" si="155"/>
        <v>14</v>
      </c>
      <c r="B766" s="60" t="s">
        <v>169</v>
      </c>
      <c r="C766" s="60" t="s">
        <v>171</v>
      </c>
      <c r="D766" s="60" t="s">
        <v>44</v>
      </c>
      <c r="E766" s="61" t="s">
        <v>151</v>
      </c>
      <c r="F766" s="61">
        <v>20</v>
      </c>
      <c r="G766" s="102">
        <f t="shared" si="156"/>
        <v>1.6</v>
      </c>
      <c r="H766" s="102">
        <f t="shared" si="157"/>
        <v>32</v>
      </c>
      <c r="I766" s="62" t="s">
        <v>44</v>
      </c>
      <c r="J766" s="156">
        <f t="shared" si="158"/>
        <v>1.6</v>
      </c>
      <c r="K766" s="159">
        <f t="shared" si="159"/>
        <v>32</v>
      </c>
      <c r="L766" s="131">
        <v>1</v>
      </c>
      <c r="M766" s="162">
        <v>1.6</v>
      </c>
      <c r="N766" s="132">
        <v>1</v>
      </c>
      <c r="O766" s="133">
        <f>IF(AND(B766="",C766=""),"",IF(J766&gt;=20000,0.05,IF(J766&gt;=10000,0.1,IF(J766&gt;=5000,0.2,IF(J766&gt;=1000,0.3,IF(J766&gt;=0,0.4,{0}))))))</f>
        <v>0.4</v>
      </c>
      <c r="P766" s="165">
        <f t="shared" si="160"/>
        <v>12.8</v>
      </c>
      <c r="Q766" s="134" t="s">
        <v>71</v>
      </c>
      <c r="R766" s="135" t="s">
        <v>44</v>
      </c>
      <c r="S766" s="135" t="s">
        <v>44</v>
      </c>
      <c r="T766" s="135" t="s">
        <v>147</v>
      </c>
      <c r="U766" s="135" t="s">
        <v>44</v>
      </c>
      <c r="V766" s="136"/>
      <c r="W766" s="136"/>
      <c r="X766" s="137" t="s">
        <v>44</v>
      </c>
    </row>
    <row r="767" spans="1:24" s="4" customFormat="1" ht="18" customHeight="1" x14ac:dyDescent="0.15">
      <c r="A767" s="32">
        <f t="shared" si="155"/>
        <v>15</v>
      </c>
      <c r="B767" s="60" t="s">
        <v>169</v>
      </c>
      <c r="C767" s="60" t="s">
        <v>207</v>
      </c>
      <c r="D767" s="60" t="s">
        <v>44</v>
      </c>
      <c r="E767" s="61" t="s">
        <v>151</v>
      </c>
      <c r="F767" s="61">
        <v>10</v>
      </c>
      <c r="G767" s="102">
        <f t="shared" si="156"/>
        <v>3.5</v>
      </c>
      <c r="H767" s="102">
        <f t="shared" si="157"/>
        <v>35</v>
      </c>
      <c r="I767" s="62" t="s">
        <v>44</v>
      </c>
      <c r="J767" s="156">
        <f t="shared" si="158"/>
        <v>3.5</v>
      </c>
      <c r="K767" s="159">
        <f t="shared" si="159"/>
        <v>35</v>
      </c>
      <c r="L767" s="131">
        <v>1</v>
      </c>
      <c r="M767" s="162">
        <v>3.5</v>
      </c>
      <c r="N767" s="132">
        <v>1</v>
      </c>
      <c r="O767" s="133">
        <f>IF(AND(B767="",C767=""),"",IF(J767&gt;=20000,0.05,IF(J767&gt;=10000,0.1,IF(J767&gt;=5000,0.2,IF(J767&gt;=1000,0.3,IF(J767&gt;=0,0.4,{0}))))))</f>
        <v>0.4</v>
      </c>
      <c r="P767" s="165">
        <f t="shared" si="160"/>
        <v>14</v>
      </c>
      <c r="Q767" s="134" t="s">
        <v>71</v>
      </c>
      <c r="R767" s="135" t="s">
        <v>44</v>
      </c>
      <c r="S767" s="135" t="s">
        <v>44</v>
      </c>
      <c r="T767" s="135" t="s">
        <v>147</v>
      </c>
      <c r="U767" s="135" t="s">
        <v>44</v>
      </c>
      <c r="V767" s="136"/>
      <c r="W767" s="136"/>
      <c r="X767" s="137" t="s">
        <v>44</v>
      </c>
    </row>
    <row r="768" spans="1:24" s="4" customFormat="1" ht="18" customHeight="1" x14ac:dyDescent="0.15">
      <c r="A768" s="32">
        <f t="shared" si="155"/>
        <v>16</v>
      </c>
      <c r="B768" s="60" t="s">
        <v>169</v>
      </c>
      <c r="C768" s="60" t="s">
        <v>208</v>
      </c>
      <c r="D768" s="60" t="s">
        <v>44</v>
      </c>
      <c r="E768" s="61" t="s">
        <v>151</v>
      </c>
      <c r="F768" s="61">
        <v>15</v>
      </c>
      <c r="G768" s="102">
        <f t="shared" si="156"/>
        <v>9</v>
      </c>
      <c r="H768" s="102">
        <f t="shared" si="157"/>
        <v>135</v>
      </c>
      <c r="I768" s="62" t="s">
        <v>44</v>
      </c>
      <c r="J768" s="156">
        <f t="shared" si="158"/>
        <v>9</v>
      </c>
      <c r="K768" s="159">
        <f t="shared" si="159"/>
        <v>135</v>
      </c>
      <c r="L768" s="131">
        <v>1</v>
      </c>
      <c r="M768" s="162">
        <v>9</v>
      </c>
      <c r="N768" s="132">
        <v>1</v>
      </c>
      <c r="O768" s="133">
        <f>IF(AND(B768="",C768=""),"",IF(J768&gt;=20000,0.05,IF(J768&gt;=10000,0.1,IF(J768&gt;=5000,0.2,IF(J768&gt;=1000,0.3,IF(J768&gt;=0,0.4,{0}))))))</f>
        <v>0.4</v>
      </c>
      <c r="P768" s="165">
        <f t="shared" si="160"/>
        <v>54</v>
      </c>
      <c r="Q768" s="134" t="s">
        <v>71</v>
      </c>
      <c r="R768" s="135" t="s">
        <v>44</v>
      </c>
      <c r="S768" s="135" t="s">
        <v>44</v>
      </c>
      <c r="T768" s="135" t="s">
        <v>147</v>
      </c>
      <c r="U768" s="135" t="s">
        <v>44</v>
      </c>
      <c r="V768" s="136"/>
      <c r="W768" s="136"/>
      <c r="X768" s="137" t="s">
        <v>44</v>
      </c>
    </row>
    <row r="769" spans="1:24" s="4" customFormat="1" ht="18" customHeight="1" x14ac:dyDescent="0.15">
      <c r="A769" s="32">
        <f t="shared" si="155"/>
        <v>17</v>
      </c>
      <c r="B769" s="60" t="s">
        <v>172</v>
      </c>
      <c r="C769" s="60" t="s">
        <v>173</v>
      </c>
      <c r="D769" s="60" t="s">
        <v>174</v>
      </c>
      <c r="E769" s="61" t="s">
        <v>151</v>
      </c>
      <c r="F769" s="61">
        <v>16</v>
      </c>
      <c r="G769" s="102">
        <f t="shared" si="156"/>
        <v>650</v>
      </c>
      <c r="H769" s="102">
        <f t="shared" si="157"/>
        <v>10400</v>
      </c>
      <c r="I769" s="62" t="s">
        <v>44</v>
      </c>
      <c r="J769" s="156">
        <f t="shared" si="158"/>
        <v>650</v>
      </c>
      <c r="K769" s="159">
        <f t="shared" si="159"/>
        <v>10400</v>
      </c>
      <c r="L769" s="131">
        <v>1</v>
      </c>
      <c r="M769" s="162">
        <v>650</v>
      </c>
      <c r="N769" s="132">
        <v>1</v>
      </c>
      <c r="O769" s="133">
        <f>IF(AND(B769="",C769=""),"",IF(J769&gt;=20000,0.05,IF(J769&gt;=10000,0.1,IF(J769&gt;=5000,0.2,IF(J769&gt;=1000,0.3,IF(J769&gt;=0,0.4,{0}))))))</f>
        <v>0.4</v>
      </c>
      <c r="P769" s="165">
        <f t="shared" si="160"/>
        <v>4160</v>
      </c>
      <c r="Q769" s="134" t="s">
        <v>175</v>
      </c>
      <c r="R769" s="135" t="s">
        <v>44</v>
      </c>
      <c r="S769" s="135" t="s">
        <v>176</v>
      </c>
      <c r="T769" s="135" t="s">
        <v>147</v>
      </c>
      <c r="U769" s="135" t="s">
        <v>44</v>
      </c>
      <c r="V769" s="136"/>
      <c r="W769" s="136"/>
      <c r="X769" s="137" t="s">
        <v>44</v>
      </c>
    </row>
    <row r="770" spans="1:24" s="4" customFormat="1" ht="18" customHeight="1" x14ac:dyDescent="0.15">
      <c r="A770" s="32">
        <f t="shared" si="155"/>
        <v>18</v>
      </c>
      <c r="B770" s="60" t="s">
        <v>183</v>
      </c>
      <c r="C770" s="60" t="s">
        <v>184</v>
      </c>
      <c r="D770" s="60" t="s">
        <v>174</v>
      </c>
      <c r="E770" s="61" t="s">
        <v>151</v>
      </c>
      <c r="F770" s="61">
        <v>1</v>
      </c>
      <c r="G770" s="102">
        <f t="shared" si="156"/>
        <v>333</v>
      </c>
      <c r="H770" s="102">
        <f t="shared" si="157"/>
        <v>333</v>
      </c>
      <c r="I770" s="62" t="s">
        <v>44</v>
      </c>
      <c r="J770" s="156">
        <f t="shared" si="158"/>
        <v>333</v>
      </c>
      <c r="K770" s="159">
        <f t="shared" si="159"/>
        <v>333</v>
      </c>
      <c r="L770" s="131">
        <v>1</v>
      </c>
      <c r="M770" s="162">
        <v>333</v>
      </c>
      <c r="N770" s="132">
        <v>1</v>
      </c>
      <c r="O770" s="133">
        <f>IF(AND(B770="",C770=""),"",IF(J770&gt;=20000,0.05,IF(J770&gt;=10000,0.1,IF(J770&gt;=5000,0.2,IF(J770&gt;=1000,0.3,IF(J770&gt;=0,0.4,{0}))))))</f>
        <v>0.4</v>
      </c>
      <c r="P770" s="165">
        <f t="shared" si="160"/>
        <v>133.19999999999999</v>
      </c>
      <c r="Q770" s="134" t="s">
        <v>175</v>
      </c>
      <c r="R770" s="135" t="s">
        <v>44</v>
      </c>
      <c r="S770" s="135" t="s">
        <v>176</v>
      </c>
      <c r="T770" s="135" t="s">
        <v>147</v>
      </c>
      <c r="U770" s="135" t="s">
        <v>44</v>
      </c>
      <c r="V770" s="136"/>
      <c r="W770" s="136"/>
      <c r="X770" s="137" t="s">
        <v>44</v>
      </c>
    </row>
    <row r="771" spans="1:24" s="4" customFormat="1" ht="18" customHeight="1" x14ac:dyDescent="0.15">
      <c r="A771" s="32">
        <f t="shared" si="155"/>
        <v>19</v>
      </c>
      <c r="B771" s="60" t="s">
        <v>185</v>
      </c>
      <c r="C771" s="60" t="s">
        <v>44</v>
      </c>
      <c r="D771" s="60" t="s">
        <v>44</v>
      </c>
      <c r="E771" s="61" t="s">
        <v>151</v>
      </c>
      <c r="F771" s="61">
        <v>16</v>
      </c>
      <c r="G771" s="102">
        <f t="shared" si="156"/>
        <v>11.5</v>
      </c>
      <c r="H771" s="102">
        <f t="shared" si="157"/>
        <v>184</v>
      </c>
      <c r="I771" s="62" t="s">
        <v>44</v>
      </c>
      <c r="J771" s="156">
        <f t="shared" si="158"/>
        <v>11.5</v>
      </c>
      <c r="K771" s="159">
        <f t="shared" si="159"/>
        <v>184</v>
      </c>
      <c r="L771" s="131">
        <v>1</v>
      </c>
      <c r="M771" s="162">
        <v>11.5</v>
      </c>
      <c r="N771" s="132">
        <v>1</v>
      </c>
      <c r="O771" s="133">
        <f>IF(AND(B771="",C771=""),"",IF(J771&gt;=20000,0.05,IF(J771&gt;=10000,0.1,IF(J771&gt;=5000,0.2,IF(J771&gt;=1000,0.3,IF(J771&gt;=0,0.4,{0}))))))</f>
        <v>0.4</v>
      </c>
      <c r="P771" s="165">
        <f t="shared" si="160"/>
        <v>73.599999999999994</v>
      </c>
      <c r="Q771" s="134" t="s">
        <v>71</v>
      </c>
      <c r="R771" s="135" t="s">
        <v>44</v>
      </c>
      <c r="S771" s="135" t="s">
        <v>44</v>
      </c>
      <c r="T771" s="135" t="s">
        <v>147</v>
      </c>
      <c r="U771" s="135" t="s">
        <v>44</v>
      </c>
      <c r="V771" s="136"/>
      <c r="W771" s="136"/>
      <c r="X771" s="137" t="s">
        <v>44</v>
      </c>
    </row>
    <row r="772" spans="1:24" s="4" customFormat="1" ht="18" customHeight="1" x14ac:dyDescent="0.15">
      <c r="A772" s="32">
        <f t="shared" si="155"/>
        <v>20</v>
      </c>
      <c r="B772" s="60" t="s">
        <v>44</v>
      </c>
      <c r="C772" s="60" t="s">
        <v>44</v>
      </c>
      <c r="D772" s="60" t="s">
        <v>44</v>
      </c>
      <c r="E772" s="61"/>
      <c r="F772" s="61" t="str">
        <f>IF(AND(B772="",C772=""),"",1)</f>
        <v/>
      </c>
      <c r="G772" s="102" t="str">
        <f t="shared" si="156"/>
        <v/>
      </c>
      <c r="H772" s="102" t="str">
        <f t="shared" si="157"/>
        <v/>
      </c>
      <c r="I772" s="62" t="s">
        <v>44</v>
      </c>
      <c r="J772" s="156" t="str">
        <f t="shared" si="158"/>
        <v/>
      </c>
      <c r="K772" s="159" t="str">
        <f t="shared" si="159"/>
        <v/>
      </c>
      <c r="L772" s="131" t="str">
        <f>IF(AND(B772="",C772=""),"",1)</f>
        <v/>
      </c>
      <c r="M772" s="162"/>
      <c r="N772" s="132" t="str">
        <f>IF(AND(B772="",C772=""),"",1)</f>
        <v/>
      </c>
      <c r="O772" s="133" t="str">
        <f>IF(AND(B772="",C772=""),"",IF(J772&gt;=20000,0.05,IF(J772&gt;=10000,0.1,IF(J772&gt;=5000,0.2,IF(J772&gt;=1000,0.3,IF(J772&gt;=0,0.4,{0}))))))</f>
        <v/>
      </c>
      <c r="P772" s="165" t="str">
        <f t="shared" si="160"/>
        <v/>
      </c>
      <c r="Q772" s="134" t="str">
        <f>IF(AND(B772="",C772=""),"","元件")</f>
        <v/>
      </c>
      <c r="R772" s="135" t="s">
        <v>44</v>
      </c>
      <c r="S772" s="135" t="s">
        <v>44</v>
      </c>
      <c r="T772" s="135" t="s">
        <v>44</v>
      </c>
      <c r="U772" s="135" t="s">
        <v>44</v>
      </c>
      <c r="V772" s="136"/>
      <c r="W772" s="136"/>
      <c r="X772" s="137" t="s">
        <v>44</v>
      </c>
    </row>
    <row r="773" spans="1:24" s="4" customFormat="1" ht="18" customHeight="1" x14ac:dyDescent="0.15">
      <c r="A773" s="32">
        <f t="shared" si="155"/>
        <v>21</v>
      </c>
      <c r="B773" s="139" t="s">
        <v>38</v>
      </c>
      <c r="C773" s="140"/>
      <c r="D773" s="95"/>
      <c r="E773" s="70"/>
      <c r="F773" s="70"/>
      <c r="G773" s="103"/>
      <c r="H773" s="103">
        <f>ROUND(SUM(H752:INDEX(H:H,ROW()-1)),2)</f>
        <v>23200</v>
      </c>
      <c r="I773" s="62" t="s">
        <v>44</v>
      </c>
      <c r="J773" s="156"/>
      <c r="K773" s="159">
        <f>ROUND(SUM(K752:INDEX(K:K,ROW()-1)),2)</f>
        <v>23200</v>
      </c>
      <c r="L773" s="131"/>
      <c r="M773" s="162"/>
      <c r="N773" s="132"/>
      <c r="O773" s="133"/>
      <c r="P773" s="165"/>
      <c r="Q773" s="134"/>
      <c r="R773" s="135" t="s">
        <v>44</v>
      </c>
      <c r="S773" s="135" t="s">
        <v>44</v>
      </c>
      <c r="T773" s="135" t="s">
        <v>44</v>
      </c>
      <c r="U773" s="135" t="s">
        <v>44</v>
      </c>
      <c r="V773" s="136">
        <f>ROUND(SUMPRODUCT(F752:INDEX(F:F,ROW()-1),V752:INDEX(V:V,ROW()-1)),2)</f>
        <v>0</v>
      </c>
      <c r="W773" s="136">
        <f>ROUND(SUMPRODUCT(F752:INDEX(F:F,ROW()-1),W752:INDEX(W:W,ROW()-1)),2)</f>
        <v>0</v>
      </c>
      <c r="X773" s="137" t="s">
        <v>44</v>
      </c>
    </row>
    <row r="774" spans="1:24" s="4" customFormat="1" ht="18" customHeight="1" x14ac:dyDescent="0.15">
      <c r="A774" s="32">
        <f t="shared" si="155"/>
        <v>22</v>
      </c>
      <c r="B774" s="139" t="s">
        <v>74</v>
      </c>
      <c r="C774" s="140"/>
      <c r="D774" s="95"/>
      <c r="E774" s="70"/>
      <c r="F774" s="70"/>
      <c r="G774" s="103"/>
      <c r="H774" s="103">
        <f>ROUND(H773*0.2,2)</f>
        <v>4640</v>
      </c>
      <c r="I774" s="62" t="s">
        <v>44</v>
      </c>
      <c r="J774" s="156"/>
      <c r="K774" s="159"/>
      <c r="L774" s="131"/>
      <c r="M774" s="162"/>
      <c r="N774" s="132"/>
      <c r="O774" s="133"/>
      <c r="P774" s="165"/>
      <c r="Q774" s="134" t="s">
        <v>75</v>
      </c>
      <c r="R774" s="135"/>
      <c r="S774" s="135"/>
      <c r="T774" s="135"/>
      <c r="U774" s="135"/>
      <c r="V774" s="136"/>
      <c r="W774" s="136"/>
      <c r="X774" s="137"/>
    </row>
    <row r="775" spans="1:24" s="4" customFormat="1" ht="18" customHeight="1" x14ac:dyDescent="0.15">
      <c r="A775" s="32">
        <f t="shared" si="155"/>
        <v>23</v>
      </c>
      <c r="B775" s="95" t="s">
        <v>72</v>
      </c>
      <c r="C775" s="140"/>
      <c r="D775" s="95"/>
      <c r="E775" s="70"/>
      <c r="F775" s="70"/>
      <c r="G775" s="103"/>
      <c r="H775" s="103">
        <f>ROUND(SUM(H773:H774),2)</f>
        <v>27840</v>
      </c>
      <c r="I775" s="141"/>
      <c r="J775" s="156"/>
      <c r="K775" s="159">
        <f>ROUND(SUM(K773:K774),2)</f>
        <v>23200</v>
      </c>
      <c r="L775" s="142"/>
      <c r="M775" s="162"/>
      <c r="N775" s="143"/>
      <c r="O775" s="144"/>
      <c r="P775" s="165"/>
      <c r="Q775" s="134"/>
      <c r="R775" s="135" t="s">
        <v>44</v>
      </c>
      <c r="S775" s="135" t="s">
        <v>44</v>
      </c>
      <c r="T775" s="135" t="s">
        <v>44</v>
      </c>
      <c r="U775" s="135" t="s">
        <v>44</v>
      </c>
      <c r="V775" s="136"/>
      <c r="W775" s="136"/>
      <c r="X775" s="137" t="s">
        <v>44</v>
      </c>
    </row>
    <row r="776" spans="1:24" s="4" customFormat="1" ht="18" customHeight="1" x14ac:dyDescent="0.15">
      <c r="A776" s="145" t="s">
        <v>73</v>
      </c>
      <c r="B776" s="146"/>
      <c r="C776" s="147"/>
      <c r="D776" s="148"/>
      <c r="E776" s="148" t="s">
        <v>312</v>
      </c>
      <c r="F776" s="148">
        <v>2</v>
      </c>
      <c r="G776" s="154">
        <f>ROUND(H775,2)</f>
        <v>27840</v>
      </c>
      <c r="H776" s="154">
        <f>ROUND(F776*G776,2)</f>
        <v>55680</v>
      </c>
      <c r="I776" s="149"/>
      <c r="J776" s="157"/>
      <c r="K776" s="160">
        <f>ROUND(K775*F776,2)</f>
        <v>46400</v>
      </c>
      <c r="L776" s="150"/>
      <c r="M776" s="163"/>
      <c r="N776" s="151"/>
      <c r="O776" s="152"/>
      <c r="P776" s="166"/>
      <c r="Q776" s="134"/>
      <c r="R776" s="135" t="s">
        <v>44</v>
      </c>
      <c r="S776" s="135" t="s">
        <v>44</v>
      </c>
      <c r="T776" s="135" t="s">
        <v>44</v>
      </c>
      <c r="U776" s="135" t="s">
        <v>44</v>
      </c>
      <c r="V776" s="136"/>
      <c r="W776" s="136"/>
      <c r="X776" s="137" t="s">
        <v>44</v>
      </c>
    </row>
    <row r="777" spans="1:24" s="122" customFormat="1" ht="18" customHeight="1" x14ac:dyDescent="0.15">
      <c r="A777" s="96"/>
      <c r="B777" s="120" t="s">
        <v>44</v>
      </c>
      <c r="C777" s="120" t="s">
        <v>44</v>
      </c>
      <c r="D777" s="120" t="s">
        <v>44</v>
      </c>
      <c r="Q777" s="5"/>
      <c r="R777" s="5"/>
      <c r="S777" s="5"/>
      <c r="T777" s="5"/>
      <c r="U777" s="5"/>
      <c r="X777" s="120" t="s">
        <v>44</v>
      </c>
    </row>
    <row r="778" spans="1:24" s="122" customFormat="1" ht="18" customHeight="1" x14ac:dyDescent="0.15">
      <c r="A778" s="96"/>
      <c r="B778" s="120" t="s">
        <v>44</v>
      </c>
      <c r="C778" s="120" t="s">
        <v>44</v>
      </c>
      <c r="D778" s="120" t="s">
        <v>44</v>
      </c>
      <c r="Q778" s="5"/>
      <c r="R778" s="5"/>
      <c r="S778" s="5"/>
      <c r="T778" s="5"/>
      <c r="U778" s="5"/>
      <c r="X778" s="120" t="s">
        <v>44</v>
      </c>
    </row>
    <row r="779" spans="1:24" s="4" customFormat="1" ht="18" customHeight="1" x14ac:dyDescent="0.15">
      <c r="A779" s="98" t="str">
        <f>CONCATENATE("报价人：",项目信息!$B$8)</f>
        <v>报价人：wzr</v>
      </c>
      <c r="B779" s="98"/>
      <c r="C779" s="122"/>
      <c r="D779" s="122"/>
      <c r="E779" s="122"/>
      <c r="F779" s="122"/>
      <c r="G779" s="122"/>
      <c r="H779" s="153" t="str">
        <f>项目信息!$B$9</f>
        <v>2023.12.06</v>
      </c>
      <c r="Q779" s="5"/>
      <c r="R779" s="5"/>
      <c r="S779" s="5"/>
      <c r="T779" s="5"/>
      <c r="U779" s="5"/>
      <c r="X779" s="129" t="s">
        <v>44</v>
      </c>
    </row>
    <row r="780" spans="1:24" ht="18" customHeight="1" x14ac:dyDescent="0.15">
      <c r="A780" s="195" t="str">
        <f>T(项目信息!$B$22)</f>
        <v>利驰软件（苏州）有限公司</v>
      </c>
      <c r="B780" s="195"/>
      <c r="C780" s="195"/>
      <c r="D780" s="195"/>
      <c r="E780" s="195"/>
      <c r="F780" s="195"/>
      <c r="G780" s="195"/>
      <c r="H780" s="195"/>
      <c r="I780" s="195"/>
      <c r="Q780" s="1"/>
      <c r="R780" s="1"/>
      <c r="S780" s="1"/>
      <c r="T780" s="1"/>
      <c r="U780" s="1"/>
    </row>
    <row r="781" spans="1:24" ht="18" customHeight="1" x14ac:dyDescent="0.15">
      <c r="A781" s="196" t="str">
        <f>T(项目信息!$B$23)</f>
        <v/>
      </c>
      <c r="B781" s="196"/>
      <c r="C781" s="196"/>
      <c r="D781" s="196"/>
      <c r="E781" s="196"/>
      <c r="F781" s="196"/>
      <c r="G781" s="196"/>
      <c r="H781" s="196"/>
      <c r="I781" s="196"/>
      <c r="Q781" s="1"/>
      <c r="R781" s="1"/>
      <c r="S781" s="1"/>
      <c r="T781" s="1"/>
      <c r="U781" s="1"/>
    </row>
    <row r="782" spans="1:24" ht="18" customHeight="1" x14ac:dyDescent="0.15">
      <c r="A782" s="197" t="s">
        <v>46</v>
      </c>
      <c r="B782" s="197"/>
      <c r="C782" s="197"/>
      <c r="D782" s="197"/>
      <c r="E782" s="197"/>
      <c r="F782" s="197"/>
      <c r="G782" s="197"/>
      <c r="H782" s="197"/>
      <c r="I782" s="197"/>
      <c r="Q782" s="1"/>
      <c r="R782" s="1"/>
      <c r="S782" s="1"/>
      <c r="T782" s="1"/>
      <c r="U782" s="1"/>
    </row>
    <row r="783" spans="1:24" s="122" customFormat="1" ht="18" customHeight="1" x14ac:dyDescent="0.15">
      <c r="A783" s="114" t="s">
        <v>47</v>
      </c>
      <c r="B783" s="115" t="s">
        <v>337</v>
      </c>
      <c r="C783" s="116" t="s">
        <v>48</v>
      </c>
      <c r="D783" s="198" t="s">
        <v>337</v>
      </c>
      <c r="E783" s="198"/>
      <c r="F783" s="117" t="s">
        <v>49</v>
      </c>
      <c r="G783" s="198" t="s">
        <v>339</v>
      </c>
      <c r="H783" s="198"/>
      <c r="I783" s="118" t="s">
        <v>44</v>
      </c>
      <c r="J783" s="119" t="s">
        <v>50</v>
      </c>
      <c r="K783" s="120" t="s">
        <v>44</v>
      </c>
      <c r="L783" s="119" t="s">
        <v>51</v>
      </c>
      <c r="M783" s="120" t="s">
        <v>44</v>
      </c>
      <c r="N783" s="121" t="s">
        <v>44</v>
      </c>
      <c r="Q783" s="5"/>
      <c r="R783" s="5"/>
      <c r="S783" s="5"/>
      <c r="T783" s="5"/>
      <c r="U783" s="5"/>
    </row>
    <row r="784" spans="1:24" s="4" customFormat="1" ht="20.100000000000001" customHeight="1" x14ac:dyDescent="0.15">
      <c r="A784" s="7" t="s">
        <v>30</v>
      </c>
      <c r="B784" s="8" t="s">
        <v>52</v>
      </c>
      <c r="C784" s="8" t="s">
        <v>53</v>
      </c>
      <c r="D784" s="123" t="s">
        <v>43</v>
      </c>
      <c r="E784" s="46" t="s">
        <v>54</v>
      </c>
      <c r="F784" s="46" t="s">
        <v>55</v>
      </c>
      <c r="G784" s="47" t="s">
        <v>56</v>
      </c>
      <c r="H784" s="9" t="s">
        <v>33</v>
      </c>
      <c r="I784" s="124" t="s">
        <v>57</v>
      </c>
      <c r="J784" s="125" t="s">
        <v>58</v>
      </c>
      <c r="K784" s="125" t="s">
        <v>59</v>
      </c>
      <c r="L784" s="126" t="s">
        <v>60</v>
      </c>
      <c r="M784" s="125" t="s">
        <v>61</v>
      </c>
      <c r="N784" s="126" t="s">
        <v>62</v>
      </c>
      <c r="O784" s="127" t="s">
        <v>63</v>
      </c>
      <c r="P784" s="125" t="s">
        <v>64</v>
      </c>
      <c r="Q784" s="128" t="s">
        <v>65</v>
      </c>
      <c r="R784" s="128" t="s">
        <v>66</v>
      </c>
      <c r="S784" s="128" t="s">
        <v>67</v>
      </c>
      <c r="T784" s="128" t="s">
        <v>68</v>
      </c>
      <c r="U784" s="128" t="s">
        <v>69</v>
      </c>
      <c r="V784" s="128" t="s">
        <v>70</v>
      </c>
      <c r="W784" s="128" t="s">
        <v>71</v>
      </c>
      <c r="X784" s="129" t="s">
        <v>44</v>
      </c>
    </row>
    <row r="785" spans="1:24" s="4" customFormat="1" ht="18" customHeight="1" x14ac:dyDescent="0.15">
      <c r="A785" s="50">
        <f t="shared" ref="A785:A807" si="161">ROW()-ROW(A$784)</f>
        <v>1</v>
      </c>
      <c r="B785" s="51" t="s">
        <v>142</v>
      </c>
      <c r="C785" s="51" t="s">
        <v>274</v>
      </c>
      <c r="D785" s="51" t="s">
        <v>144</v>
      </c>
      <c r="E785" s="52" t="s">
        <v>45</v>
      </c>
      <c r="F785" s="52">
        <v>1</v>
      </c>
      <c r="G785" s="101">
        <f t="shared" ref="G785:G804" si="162">IF(AND(B785="",C785=""),"",ROUND(M785*L785*N785,2))</f>
        <v>2300</v>
      </c>
      <c r="H785" s="101">
        <f t="shared" ref="H785:H804" si="163">IF(AND(B785="",C785=""),"",ROUND(F785*G785,2))</f>
        <v>2300</v>
      </c>
      <c r="I785" s="130" t="s">
        <v>44</v>
      </c>
      <c r="J785" s="155">
        <f t="shared" ref="J785:J804" si="164">IF(AND(B785="",C785=""),"",ROUND(M785*N785,2))</f>
        <v>2300</v>
      </c>
      <c r="K785" s="158">
        <f t="shared" ref="K785:K804" si="165">IF(AND(B785="",C785=""),"",ROUND(J785*F785,2))</f>
        <v>2300</v>
      </c>
      <c r="L785" s="131">
        <v>1</v>
      </c>
      <c r="M785" s="161">
        <v>2300</v>
      </c>
      <c r="N785" s="132">
        <v>1</v>
      </c>
      <c r="O785" s="133">
        <f>IF(AND(B785="",C785=""),"",IF(J785&gt;=20000,0.05,IF(J785&gt;=10000,0.1,IF(J785&gt;=5000,0.2,IF(J785&gt;=1000,0.3,IF(J785&gt;=0,0.4,{0}))))))</f>
        <v>0.3</v>
      </c>
      <c r="P785" s="164">
        <f t="shared" ref="P785:P804" si="166">IF(AND(B785="",C785=""),"",ROUND(H785*O785,2))</f>
        <v>690</v>
      </c>
      <c r="Q785" s="134" t="s">
        <v>145</v>
      </c>
      <c r="R785" s="135" t="s">
        <v>44</v>
      </c>
      <c r="S785" s="135" t="s">
        <v>146</v>
      </c>
      <c r="T785" s="135" t="s">
        <v>147</v>
      </c>
      <c r="U785" s="135" t="s">
        <v>44</v>
      </c>
      <c r="V785" s="136"/>
      <c r="W785" s="136"/>
      <c r="X785" s="137" t="s">
        <v>44</v>
      </c>
    </row>
    <row r="786" spans="1:24" s="4" customFormat="1" ht="18" customHeight="1" x14ac:dyDescent="0.15">
      <c r="A786" s="32">
        <f t="shared" si="161"/>
        <v>2</v>
      </c>
      <c r="B786" s="69" t="s">
        <v>188</v>
      </c>
      <c r="C786" s="60" t="s">
        <v>278</v>
      </c>
      <c r="D786" s="69" t="s">
        <v>190</v>
      </c>
      <c r="E786" s="70" t="s">
        <v>45</v>
      </c>
      <c r="F786" s="61">
        <v>1</v>
      </c>
      <c r="G786" s="103">
        <f t="shared" si="162"/>
        <v>6935</v>
      </c>
      <c r="H786" s="102">
        <f t="shared" si="163"/>
        <v>6935</v>
      </c>
      <c r="I786" s="62" t="s">
        <v>44</v>
      </c>
      <c r="J786" s="156">
        <f t="shared" si="164"/>
        <v>6935</v>
      </c>
      <c r="K786" s="159">
        <f t="shared" si="165"/>
        <v>6935</v>
      </c>
      <c r="L786" s="131">
        <v>1</v>
      </c>
      <c r="M786" s="162">
        <v>6935</v>
      </c>
      <c r="N786" s="132">
        <v>1</v>
      </c>
      <c r="O786" s="133">
        <f>IF(AND(B786="",C786=""),"",IF(J786&gt;=20000,0.05,IF(J786&gt;=10000,0.1,IF(J786&gt;=5000,0.2,IF(J786&gt;=1000,0.3,IF(J786&gt;=0,0.4,{0}))))))</f>
        <v>0.2</v>
      </c>
      <c r="P786" s="165">
        <f t="shared" si="166"/>
        <v>1387</v>
      </c>
      <c r="Q786" s="134" t="s">
        <v>152</v>
      </c>
      <c r="R786" s="135" t="s">
        <v>44</v>
      </c>
      <c r="S786" s="135" t="s">
        <v>153</v>
      </c>
      <c r="T786" s="135" t="s">
        <v>147</v>
      </c>
      <c r="U786" s="135" t="s">
        <v>44</v>
      </c>
      <c r="V786" s="136"/>
      <c r="W786" s="136"/>
      <c r="X786" s="137" t="s">
        <v>44</v>
      </c>
    </row>
    <row r="787" spans="1:24" s="4" customFormat="1" ht="18" customHeight="1" x14ac:dyDescent="0.15">
      <c r="A787" s="32">
        <f t="shared" si="161"/>
        <v>3</v>
      </c>
      <c r="B787" s="69" t="s">
        <v>233</v>
      </c>
      <c r="C787" s="60" t="s">
        <v>248</v>
      </c>
      <c r="D787" s="69" t="s">
        <v>160</v>
      </c>
      <c r="E787" s="70" t="s">
        <v>151</v>
      </c>
      <c r="F787" s="61">
        <v>3</v>
      </c>
      <c r="G787" s="102">
        <f t="shared" si="162"/>
        <v>150</v>
      </c>
      <c r="H787" s="102">
        <f t="shared" si="163"/>
        <v>450</v>
      </c>
      <c r="I787" s="62" t="s">
        <v>44</v>
      </c>
      <c r="J787" s="156">
        <f t="shared" si="164"/>
        <v>150</v>
      </c>
      <c r="K787" s="159">
        <f t="shared" si="165"/>
        <v>450</v>
      </c>
      <c r="L787" s="131">
        <v>1</v>
      </c>
      <c r="M787" s="162">
        <v>150</v>
      </c>
      <c r="N787" s="132">
        <v>1</v>
      </c>
      <c r="O787" s="133">
        <f>IF(AND(B787="",C787=""),"",IF(J787&gt;=20000,0.05,IF(J787&gt;=10000,0.1,IF(J787&gt;=5000,0.2,IF(J787&gt;=1000,0.3,IF(J787&gt;=0,0.4,{0}))))))</f>
        <v>0.4</v>
      </c>
      <c r="P787" s="165">
        <f t="shared" si="166"/>
        <v>180</v>
      </c>
      <c r="Q787" s="134" t="s">
        <v>152</v>
      </c>
      <c r="R787" s="135" t="s">
        <v>44</v>
      </c>
      <c r="S787" s="135" t="s">
        <v>153</v>
      </c>
      <c r="T787" s="135" t="s">
        <v>147</v>
      </c>
      <c r="U787" s="135" t="s">
        <v>44</v>
      </c>
      <c r="V787" s="136"/>
      <c r="W787" s="136"/>
      <c r="X787" s="137" t="s">
        <v>44</v>
      </c>
    </row>
    <row r="788" spans="1:24" s="4" customFormat="1" ht="18" customHeight="1" x14ac:dyDescent="0.15">
      <c r="A788" s="32">
        <f t="shared" si="161"/>
        <v>4</v>
      </c>
      <c r="B788" s="60" t="s">
        <v>158</v>
      </c>
      <c r="C788" s="60" t="s">
        <v>192</v>
      </c>
      <c r="D788" s="60" t="s">
        <v>160</v>
      </c>
      <c r="E788" s="61" t="s">
        <v>151</v>
      </c>
      <c r="F788" s="61">
        <v>6</v>
      </c>
      <c r="G788" s="102">
        <f t="shared" si="162"/>
        <v>50</v>
      </c>
      <c r="H788" s="102">
        <f t="shared" si="163"/>
        <v>300</v>
      </c>
      <c r="I788" s="62" t="s">
        <v>44</v>
      </c>
      <c r="J788" s="156">
        <f t="shared" si="164"/>
        <v>50</v>
      </c>
      <c r="K788" s="159">
        <f t="shared" si="165"/>
        <v>300</v>
      </c>
      <c r="L788" s="131">
        <v>1</v>
      </c>
      <c r="M788" s="162">
        <v>50</v>
      </c>
      <c r="N788" s="132">
        <v>1</v>
      </c>
      <c r="O788" s="133">
        <f>IF(AND(B788="",C788=""),"",IF(J788&gt;=20000,0.05,IF(J788&gt;=10000,0.1,IF(J788&gt;=5000,0.2,IF(J788&gt;=1000,0.3,IF(J788&gt;=0,0.4,{0}))))))</f>
        <v>0.4</v>
      </c>
      <c r="P788" s="165">
        <f t="shared" si="166"/>
        <v>120</v>
      </c>
      <c r="Q788" s="134" t="s">
        <v>152</v>
      </c>
      <c r="R788" s="135" t="s">
        <v>44</v>
      </c>
      <c r="S788" s="135" t="s">
        <v>153</v>
      </c>
      <c r="T788" s="135" t="s">
        <v>147</v>
      </c>
      <c r="U788" s="135" t="s">
        <v>44</v>
      </c>
      <c r="V788" s="136"/>
      <c r="W788" s="136"/>
      <c r="X788" s="137" t="s">
        <v>44</v>
      </c>
    </row>
    <row r="789" spans="1:24" s="4" customFormat="1" ht="18" customHeight="1" x14ac:dyDescent="0.15">
      <c r="A789" s="32">
        <f t="shared" si="161"/>
        <v>5</v>
      </c>
      <c r="B789" s="69" t="s">
        <v>193</v>
      </c>
      <c r="C789" s="69" t="s">
        <v>194</v>
      </c>
      <c r="D789" s="69" t="s">
        <v>195</v>
      </c>
      <c r="E789" s="70" t="s">
        <v>151</v>
      </c>
      <c r="F789" s="70">
        <v>1</v>
      </c>
      <c r="G789" s="103">
        <f t="shared" si="162"/>
        <v>260</v>
      </c>
      <c r="H789" s="102">
        <f t="shared" si="163"/>
        <v>260</v>
      </c>
      <c r="I789" s="62" t="s">
        <v>44</v>
      </c>
      <c r="J789" s="156">
        <f t="shared" si="164"/>
        <v>260</v>
      </c>
      <c r="K789" s="159">
        <f t="shared" si="165"/>
        <v>260</v>
      </c>
      <c r="L789" s="131">
        <v>1</v>
      </c>
      <c r="M789" s="162">
        <v>260</v>
      </c>
      <c r="N789" s="132">
        <v>1</v>
      </c>
      <c r="O789" s="133">
        <f>IF(AND(B789="",C789=""),"",IF(J789&gt;=20000,0.05,IF(J789&gt;=10000,0.1,IF(J789&gt;=5000,0.2,IF(J789&gt;=1000,0.3,IF(J789&gt;=0,0.4,{0}))))))</f>
        <v>0.4</v>
      </c>
      <c r="P789" s="165">
        <f t="shared" si="166"/>
        <v>104</v>
      </c>
      <c r="Q789" s="134" t="s">
        <v>152</v>
      </c>
      <c r="R789" s="135" t="s">
        <v>44</v>
      </c>
      <c r="S789" s="135" t="s">
        <v>153</v>
      </c>
      <c r="T789" s="135" t="s">
        <v>147</v>
      </c>
      <c r="U789" s="135" t="s">
        <v>44</v>
      </c>
      <c r="V789" s="136"/>
      <c r="W789" s="136"/>
      <c r="X789" s="137" t="s">
        <v>44</v>
      </c>
    </row>
    <row r="790" spans="1:24" s="4" customFormat="1" ht="18" customHeight="1" x14ac:dyDescent="0.15">
      <c r="A790" s="32">
        <f t="shared" si="161"/>
        <v>6</v>
      </c>
      <c r="B790" s="69" t="s">
        <v>235</v>
      </c>
      <c r="C790" s="69" t="s">
        <v>236</v>
      </c>
      <c r="D790" s="69" t="s">
        <v>237</v>
      </c>
      <c r="E790" s="70" t="s">
        <v>151</v>
      </c>
      <c r="F790" s="70">
        <v>1</v>
      </c>
      <c r="G790" s="103">
        <f t="shared" si="162"/>
        <v>350</v>
      </c>
      <c r="H790" s="102">
        <f t="shared" si="163"/>
        <v>350</v>
      </c>
      <c r="I790" s="62" t="s">
        <v>44</v>
      </c>
      <c r="J790" s="156">
        <f t="shared" si="164"/>
        <v>350</v>
      </c>
      <c r="K790" s="159">
        <f t="shared" si="165"/>
        <v>350</v>
      </c>
      <c r="L790" s="131">
        <v>1</v>
      </c>
      <c r="M790" s="162">
        <v>350</v>
      </c>
      <c r="N790" s="132">
        <v>1</v>
      </c>
      <c r="O790" s="133">
        <f>IF(AND(B790="",C790=""),"",IF(J790&gt;=20000,0.05,IF(J790&gt;=10000,0.1,IF(J790&gt;=5000,0.2,IF(J790&gt;=1000,0.3,IF(J790&gt;=0,0.4,{0}))))))</f>
        <v>0.4</v>
      </c>
      <c r="P790" s="165">
        <f t="shared" si="166"/>
        <v>140</v>
      </c>
      <c r="Q790" s="134" t="s">
        <v>152</v>
      </c>
      <c r="R790" s="135" t="s">
        <v>44</v>
      </c>
      <c r="S790" s="135" t="s">
        <v>153</v>
      </c>
      <c r="T790" s="135" t="s">
        <v>147</v>
      </c>
      <c r="U790" s="135" t="s">
        <v>44</v>
      </c>
      <c r="V790" s="136"/>
      <c r="W790" s="136"/>
      <c r="X790" s="137" t="s">
        <v>44</v>
      </c>
    </row>
    <row r="791" spans="1:24" s="4" customFormat="1" ht="18" customHeight="1" x14ac:dyDescent="0.15">
      <c r="A791" s="32">
        <f t="shared" si="161"/>
        <v>7</v>
      </c>
      <c r="B791" s="69" t="s">
        <v>203</v>
      </c>
      <c r="C791" s="69" t="s">
        <v>249</v>
      </c>
      <c r="D791" s="69" t="s">
        <v>195</v>
      </c>
      <c r="E791" s="70" t="s">
        <v>151</v>
      </c>
      <c r="F791" s="70">
        <v>3</v>
      </c>
      <c r="G791" s="103">
        <f t="shared" si="162"/>
        <v>10</v>
      </c>
      <c r="H791" s="103">
        <f t="shared" si="163"/>
        <v>30</v>
      </c>
      <c r="I791" s="138" t="s">
        <v>44</v>
      </c>
      <c r="J791" s="156">
        <f t="shared" si="164"/>
        <v>10</v>
      </c>
      <c r="K791" s="159">
        <f t="shared" si="165"/>
        <v>30</v>
      </c>
      <c r="L791" s="131">
        <v>1</v>
      </c>
      <c r="M791" s="162">
        <v>10</v>
      </c>
      <c r="N791" s="132">
        <v>1</v>
      </c>
      <c r="O791" s="133">
        <f>IF(AND(B791="",C791=""),"",IF(J791&gt;=20000,0.05,IF(J791&gt;=10000,0.1,IF(J791&gt;=5000,0.2,IF(J791&gt;=1000,0.3,IF(J791&gt;=0,0.4,{0}))))))</f>
        <v>0.4</v>
      </c>
      <c r="P791" s="165">
        <f t="shared" si="166"/>
        <v>12</v>
      </c>
      <c r="Q791" s="134" t="s">
        <v>152</v>
      </c>
      <c r="R791" s="135" t="s">
        <v>44</v>
      </c>
      <c r="S791" s="135" t="s">
        <v>153</v>
      </c>
      <c r="T791" s="135" t="s">
        <v>147</v>
      </c>
      <c r="U791" s="135" t="s">
        <v>44</v>
      </c>
      <c r="V791" s="136"/>
      <c r="W791" s="136"/>
      <c r="X791" s="137" t="s">
        <v>44</v>
      </c>
    </row>
    <row r="792" spans="1:24" s="4" customFormat="1" ht="18" customHeight="1" x14ac:dyDescent="0.15">
      <c r="A792" s="32">
        <f t="shared" si="161"/>
        <v>8</v>
      </c>
      <c r="B792" s="69" t="s">
        <v>165</v>
      </c>
      <c r="C792" s="69" t="s">
        <v>166</v>
      </c>
      <c r="D792" s="69" t="s">
        <v>167</v>
      </c>
      <c r="E792" s="70" t="s">
        <v>151</v>
      </c>
      <c r="F792" s="70">
        <v>3</v>
      </c>
      <c r="G792" s="103">
        <f t="shared" si="162"/>
        <v>5</v>
      </c>
      <c r="H792" s="103">
        <f t="shared" si="163"/>
        <v>15</v>
      </c>
      <c r="I792" s="138" t="s">
        <v>44</v>
      </c>
      <c r="J792" s="156">
        <f t="shared" si="164"/>
        <v>5</v>
      </c>
      <c r="K792" s="159">
        <f t="shared" si="165"/>
        <v>15</v>
      </c>
      <c r="L792" s="131">
        <v>1</v>
      </c>
      <c r="M792" s="162">
        <v>5</v>
      </c>
      <c r="N792" s="132">
        <v>1</v>
      </c>
      <c r="O792" s="133">
        <f>IF(AND(B792="",C792=""),"",IF(J792&gt;=20000,0.05,IF(J792&gt;=10000,0.1,IF(J792&gt;=5000,0.2,IF(J792&gt;=1000,0.3,IF(J792&gt;=0,0.4,{0}))))))</f>
        <v>0.4</v>
      </c>
      <c r="P792" s="165">
        <f t="shared" si="166"/>
        <v>6</v>
      </c>
      <c r="Q792" s="134" t="s">
        <v>152</v>
      </c>
      <c r="R792" s="135" t="s">
        <v>44</v>
      </c>
      <c r="S792" s="135" t="s">
        <v>168</v>
      </c>
      <c r="T792" s="135" t="s">
        <v>147</v>
      </c>
      <c r="U792" s="135" t="s">
        <v>44</v>
      </c>
      <c r="V792" s="136"/>
      <c r="W792" s="136"/>
      <c r="X792" s="137" t="s">
        <v>44</v>
      </c>
    </row>
    <row r="793" spans="1:24" s="4" customFormat="1" ht="18" customHeight="1" x14ac:dyDescent="0.15">
      <c r="A793" s="32">
        <f t="shared" si="161"/>
        <v>9</v>
      </c>
      <c r="B793" s="69" t="s">
        <v>205</v>
      </c>
      <c r="C793" s="60" t="s">
        <v>206</v>
      </c>
      <c r="D793" s="69" t="s">
        <v>195</v>
      </c>
      <c r="E793" s="70" t="s">
        <v>151</v>
      </c>
      <c r="F793" s="70">
        <v>2</v>
      </c>
      <c r="G793" s="103">
        <f t="shared" si="162"/>
        <v>7</v>
      </c>
      <c r="H793" s="103">
        <f t="shared" si="163"/>
        <v>14</v>
      </c>
      <c r="I793" s="138" t="s">
        <v>44</v>
      </c>
      <c r="J793" s="156">
        <f t="shared" si="164"/>
        <v>7</v>
      </c>
      <c r="K793" s="159">
        <f t="shared" si="165"/>
        <v>14</v>
      </c>
      <c r="L793" s="131">
        <v>1</v>
      </c>
      <c r="M793" s="162">
        <v>7</v>
      </c>
      <c r="N793" s="132">
        <v>1</v>
      </c>
      <c r="O793" s="133">
        <f>IF(AND(B793="",C793=""),"",IF(J793&gt;=20000,0.05,IF(J793&gt;=10000,0.1,IF(J793&gt;=5000,0.2,IF(J793&gt;=1000,0.3,IF(J793&gt;=0,0.4,{0}))))))</f>
        <v>0.4</v>
      </c>
      <c r="P793" s="165">
        <f t="shared" si="166"/>
        <v>5.6</v>
      </c>
      <c r="Q793" s="134" t="s">
        <v>152</v>
      </c>
      <c r="R793" s="135" t="s">
        <v>44</v>
      </c>
      <c r="S793" s="135" t="s">
        <v>153</v>
      </c>
      <c r="T793" s="135" t="s">
        <v>147</v>
      </c>
      <c r="U793" s="135" t="s">
        <v>44</v>
      </c>
      <c r="V793" s="136"/>
      <c r="W793" s="136"/>
      <c r="X793" s="137" t="s">
        <v>44</v>
      </c>
    </row>
    <row r="794" spans="1:24" s="4" customFormat="1" ht="18" customHeight="1" x14ac:dyDescent="0.15">
      <c r="A794" s="32">
        <f t="shared" si="161"/>
        <v>10</v>
      </c>
      <c r="B794" s="69" t="s">
        <v>169</v>
      </c>
      <c r="C794" s="69" t="s">
        <v>170</v>
      </c>
      <c r="D794" s="69" t="s">
        <v>44</v>
      </c>
      <c r="E794" s="70" t="s">
        <v>151</v>
      </c>
      <c r="F794" s="70">
        <v>100</v>
      </c>
      <c r="G794" s="103">
        <f t="shared" si="162"/>
        <v>1</v>
      </c>
      <c r="H794" s="103">
        <f t="shared" si="163"/>
        <v>100</v>
      </c>
      <c r="I794" s="138" t="s">
        <v>44</v>
      </c>
      <c r="J794" s="156">
        <f t="shared" si="164"/>
        <v>1</v>
      </c>
      <c r="K794" s="159">
        <f t="shared" si="165"/>
        <v>100</v>
      </c>
      <c r="L794" s="131">
        <v>1</v>
      </c>
      <c r="M794" s="162">
        <v>1</v>
      </c>
      <c r="N794" s="132">
        <v>1</v>
      </c>
      <c r="O794" s="133">
        <f>IF(AND(B794="",C794=""),"",IF(J794&gt;=20000,0.05,IF(J794&gt;=10000,0.1,IF(J794&gt;=5000,0.2,IF(J794&gt;=1000,0.3,IF(J794&gt;=0,0.4,{0}))))))</f>
        <v>0.4</v>
      </c>
      <c r="P794" s="165">
        <f t="shared" si="166"/>
        <v>40</v>
      </c>
      <c r="Q794" s="134" t="s">
        <v>71</v>
      </c>
      <c r="R794" s="135" t="s">
        <v>44</v>
      </c>
      <c r="S794" s="135" t="s">
        <v>44</v>
      </c>
      <c r="T794" s="135" t="s">
        <v>147</v>
      </c>
      <c r="U794" s="135" t="s">
        <v>44</v>
      </c>
      <c r="V794" s="136"/>
      <c r="W794" s="136"/>
      <c r="X794" s="137" t="s">
        <v>44</v>
      </c>
    </row>
    <row r="795" spans="1:24" s="4" customFormat="1" ht="18" customHeight="1" x14ac:dyDescent="0.15">
      <c r="A795" s="32">
        <f t="shared" si="161"/>
        <v>11</v>
      </c>
      <c r="B795" s="69" t="s">
        <v>169</v>
      </c>
      <c r="C795" s="69" t="s">
        <v>171</v>
      </c>
      <c r="D795" s="69" t="s">
        <v>44</v>
      </c>
      <c r="E795" s="70" t="s">
        <v>151</v>
      </c>
      <c r="F795" s="70">
        <v>20</v>
      </c>
      <c r="G795" s="103">
        <f t="shared" si="162"/>
        <v>1.6</v>
      </c>
      <c r="H795" s="103">
        <f t="shared" si="163"/>
        <v>32</v>
      </c>
      <c r="I795" s="138" t="s">
        <v>44</v>
      </c>
      <c r="J795" s="156">
        <f t="shared" si="164"/>
        <v>1.6</v>
      </c>
      <c r="K795" s="159">
        <f t="shared" si="165"/>
        <v>32</v>
      </c>
      <c r="L795" s="131">
        <v>1</v>
      </c>
      <c r="M795" s="162">
        <v>1.6</v>
      </c>
      <c r="N795" s="132">
        <v>1</v>
      </c>
      <c r="O795" s="133">
        <f>IF(AND(B795="",C795=""),"",IF(J795&gt;=20000,0.05,IF(J795&gt;=10000,0.1,IF(J795&gt;=5000,0.2,IF(J795&gt;=1000,0.3,IF(J795&gt;=0,0.4,{0}))))))</f>
        <v>0.4</v>
      </c>
      <c r="P795" s="165">
        <f t="shared" si="166"/>
        <v>12.8</v>
      </c>
      <c r="Q795" s="134" t="s">
        <v>71</v>
      </c>
      <c r="R795" s="135" t="s">
        <v>44</v>
      </c>
      <c r="S795" s="135" t="s">
        <v>44</v>
      </c>
      <c r="T795" s="135" t="s">
        <v>147</v>
      </c>
      <c r="U795" s="135" t="s">
        <v>44</v>
      </c>
      <c r="V795" s="136"/>
      <c r="W795" s="136"/>
      <c r="X795" s="137" t="s">
        <v>44</v>
      </c>
    </row>
    <row r="796" spans="1:24" s="4" customFormat="1" ht="18" customHeight="1" x14ac:dyDescent="0.15">
      <c r="A796" s="32">
        <f t="shared" si="161"/>
        <v>12</v>
      </c>
      <c r="B796" s="60" t="s">
        <v>169</v>
      </c>
      <c r="C796" s="60" t="s">
        <v>239</v>
      </c>
      <c r="D796" s="60" t="s">
        <v>44</v>
      </c>
      <c r="E796" s="61" t="s">
        <v>151</v>
      </c>
      <c r="F796" s="61">
        <v>10</v>
      </c>
      <c r="G796" s="102">
        <f t="shared" si="162"/>
        <v>2.5</v>
      </c>
      <c r="H796" s="103">
        <f t="shared" si="163"/>
        <v>25</v>
      </c>
      <c r="I796" s="138" t="s">
        <v>44</v>
      </c>
      <c r="J796" s="156">
        <f t="shared" si="164"/>
        <v>2.5</v>
      </c>
      <c r="K796" s="159">
        <f t="shared" si="165"/>
        <v>25</v>
      </c>
      <c r="L796" s="131">
        <v>1</v>
      </c>
      <c r="M796" s="162">
        <v>2.5</v>
      </c>
      <c r="N796" s="132">
        <v>1</v>
      </c>
      <c r="O796" s="133">
        <f>IF(AND(B796="",C796=""),"",IF(J796&gt;=20000,0.05,IF(J796&gt;=10000,0.1,IF(J796&gt;=5000,0.2,IF(J796&gt;=1000,0.3,IF(J796&gt;=0,0.4,{0}))))))</f>
        <v>0.4</v>
      </c>
      <c r="P796" s="165">
        <f t="shared" si="166"/>
        <v>10</v>
      </c>
      <c r="Q796" s="134" t="s">
        <v>71</v>
      </c>
      <c r="R796" s="135" t="s">
        <v>44</v>
      </c>
      <c r="S796" s="135" t="s">
        <v>44</v>
      </c>
      <c r="T796" s="135" t="s">
        <v>147</v>
      </c>
      <c r="U796" s="135" t="s">
        <v>44</v>
      </c>
      <c r="V796" s="136"/>
      <c r="W796" s="136"/>
      <c r="X796" s="137" t="s">
        <v>44</v>
      </c>
    </row>
    <row r="797" spans="1:24" s="4" customFormat="1" ht="18" customHeight="1" x14ac:dyDescent="0.15">
      <c r="A797" s="32">
        <f t="shared" si="161"/>
        <v>13</v>
      </c>
      <c r="B797" s="60" t="s">
        <v>169</v>
      </c>
      <c r="C797" s="60" t="s">
        <v>207</v>
      </c>
      <c r="D797" s="60" t="s">
        <v>44</v>
      </c>
      <c r="E797" s="61" t="s">
        <v>151</v>
      </c>
      <c r="F797" s="61">
        <v>10</v>
      </c>
      <c r="G797" s="102">
        <f t="shared" si="162"/>
        <v>3.5</v>
      </c>
      <c r="H797" s="103">
        <f t="shared" si="163"/>
        <v>35</v>
      </c>
      <c r="I797" s="138" t="s">
        <v>44</v>
      </c>
      <c r="J797" s="156">
        <f t="shared" si="164"/>
        <v>3.5</v>
      </c>
      <c r="K797" s="159">
        <f t="shared" si="165"/>
        <v>35</v>
      </c>
      <c r="L797" s="131">
        <v>1</v>
      </c>
      <c r="M797" s="162">
        <v>3.5</v>
      </c>
      <c r="N797" s="132">
        <v>1</v>
      </c>
      <c r="O797" s="133">
        <f>IF(AND(B797="",C797=""),"",IF(J797&gt;=20000,0.05,IF(J797&gt;=10000,0.1,IF(J797&gt;=5000,0.2,IF(J797&gt;=1000,0.3,IF(J797&gt;=0,0.4,{0}))))))</f>
        <v>0.4</v>
      </c>
      <c r="P797" s="165">
        <f t="shared" si="166"/>
        <v>14</v>
      </c>
      <c r="Q797" s="134" t="s">
        <v>71</v>
      </c>
      <c r="R797" s="135" t="s">
        <v>44</v>
      </c>
      <c r="S797" s="135" t="s">
        <v>44</v>
      </c>
      <c r="T797" s="135" t="s">
        <v>147</v>
      </c>
      <c r="U797" s="135" t="s">
        <v>44</v>
      </c>
      <c r="V797" s="136"/>
      <c r="W797" s="136"/>
      <c r="X797" s="137" t="s">
        <v>44</v>
      </c>
    </row>
    <row r="798" spans="1:24" s="4" customFormat="1" ht="18" customHeight="1" x14ac:dyDescent="0.15">
      <c r="A798" s="32">
        <f t="shared" si="161"/>
        <v>14</v>
      </c>
      <c r="B798" s="60" t="s">
        <v>169</v>
      </c>
      <c r="C798" s="60" t="s">
        <v>208</v>
      </c>
      <c r="D798" s="60" t="s">
        <v>44</v>
      </c>
      <c r="E798" s="61" t="s">
        <v>151</v>
      </c>
      <c r="F798" s="61">
        <v>15</v>
      </c>
      <c r="G798" s="102">
        <f t="shared" si="162"/>
        <v>9</v>
      </c>
      <c r="H798" s="102">
        <f t="shared" si="163"/>
        <v>135</v>
      </c>
      <c r="I798" s="62" t="s">
        <v>44</v>
      </c>
      <c r="J798" s="156">
        <f t="shared" si="164"/>
        <v>9</v>
      </c>
      <c r="K798" s="159">
        <f t="shared" si="165"/>
        <v>135</v>
      </c>
      <c r="L798" s="131">
        <v>1</v>
      </c>
      <c r="M798" s="162">
        <v>9</v>
      </c>
      <c r="N798" s="132">
        <v>1</v>
      </c>
      <c r="O798" s="133">
        <f>IF(AND(B798="",C798=""),"",IF(J798&gt;=20000,0.05,IF(J798&gt;=10000,0.1,IF(J798&gt;=5000,0.2,IF(J798&gt;=1000,0.3,IF(J798&gt;=0,0.4,{0}))))))</f>
        <v>0.4</v>
      </c>
      <c r="P798" s="165">
        <f t="shared" si="166"/>
        <v>54</v>
      </c>
      <c r="Q798" s="134" t="s">
        <v>71</v>
      </c>
      <c r="R798" s="135" t="s">
        <v>44</v>
      </c>
      <c r="S798" s="135" t="s">
        <v>44</v>
      </c>
      <c r="T798" s="135" t="s">
        <v>147</v>
      </c>
      <c r="U798" s="135" t="s">
        <v>44</v>
      </c>
      <c r="V798" s="136"/>
      <c r="W798" s="136"/>
      <c r="X798" s="137" t="s">
        <v>44</v>
      </c>
    </row>
    <row r="799" spans="1:24" s="4" customFormat="1" ht="18" customHeight="1" x14ac:dyDescent="0.15">
      <c r="A799" s="32">
        <f t="shared" si="161"/>
        <v>15</v>
      </c>
      <c r="B799" s="60" t="s">
        <v>172</v>
      </c>
      <c r="C799" s="60" t="s">
        <v>209</v>
      </c>
      <c r="D799" s="60" t="s">
        <v>174</v>
      </c>
      <c r="E799" s="61" t="s">
        <v>151</v>
      </c>
      <c r="F799" s="61">
        <v>16</v>
      </c>
      <c r="G799" s="102">
        <f t="shared" si="162"/>
        <v>333</v>
      </c>
      <c r="H799" s="102">
        <f t="shared" si="163"/>
        <v>5328</v>
      </c>
      <c r="I799" s="62" t="s">
        <v>44</v>
      </c>
      <c r="J799" s="156">
        <f t="shared" si="164"/>
        <v>333</v>
      </c>
      <c r="K799" s="159">
        <f t="shared" si="165"/>
        <v>5328</v>
      </c>
      <c r="L799" s="131">
        <v>1</v>
      </c>
      <c r="M799" s="162">
        <v>333</v>
      </c>
      <c r="N799" s="132">
        <v>1</v>
      </c>
      <c r="O799" s="133">
        <f>IF(AND(B799="",C799=""),"",IF(J799&gt;=20000,0.05,IF(J799&gt;=10000,0.1,IF(J799&gt;=5000,0.2,IF(J799&gt;=1000,0.3,IF(J799&gt;=0,0.4,{0}))))))</f>
        <v>0.4</v>
      </c>
      <c r="P799" s="165">
        <f t="shared" si="166"/>
        <v>2131.1999999999998</v>
      </c>
      <c r="Q799" s="134" t="s">
        <v>175</v>
      </c>
      <c r="R799" s="135" t="s">
        <v>44</v>
      </c>
      <c r="S799" s="135" t="s">
        <v>176</v>
      </c>
      <c r="T799" s="135" t="s">
        <v>147</v>
      </c>
      <c r="U799" s="135" t="s">
        <v>44</v>
      </c>
      <c r="V799" s="136"/>
      <c r="W799" s="136"/>
      <c r="X799" s="137" t="s">
        <v>44</v>
      </c>
    </row>
    <row r="800" spans="1:24" s="4" customFormat="1" ht="18" customHeight="1" x14ac:dyDescent="0.15">
      <c r="A800" s="32">
        <f t="shared" si="161"/>
        <v>16</v>
      </c>
      <c r="B800" s="60" t="s">
        <v>183</v>
      </c>
      <c r="C800" s="60" t="s">
        <v>210</v>
      </c>
      <c r="D800" s="60" t="s">
        <v>174</v>
      </c>
      <c r="E800" s="61" t="s">
        <v>151</v>
      </c>
      <c r="F800" s="61">
        <v>1</v>
      </c>
      <c r="G800" s="102">
        <f t="shared" si="162"/>
        <v>187</v>
      </c>
      <c r="H800" s="102">
        <f t="shared" si="163"/>
        <v>187</v>
      </c>
      <c r="I800" s="62" t="s">
        <v>44</v>
      </c>
      <c r="J800" s="156">
        <f t="shared" si="164"/>
        <v>187</v>
      </c>
      <c r="K800" s="159">
        <f t="shared" si="165"/>
        <v>187</v>
      </c>
      <c r="L800" s="131">
        <v>1</v>
      </c>
      <c r="M800" s="162">
        <v>187</v>
      </c>
      <c r="N800" s="132">
        <v>1</v>
      </c>
      <c r="O800" s="133">
        <f>IF(AND(B800="",C800=""),"",IF(J800&gt;=20000,0.05,IF(J800&gt;=10000,0.1,IF(J800&gt;=5000,0.2,IF(J800&gt;=1000,0.3,IF(J800&gt;=0,0.4,{0}))))))</f>
        <v>0.4</v>
      </c>
      <c r="P800" s="165">
        <f t="shared" si="166"/>
        <v>74.8</v>
      </c>
      <c r="Q800" s="134" t="s">
        <v>175</v>
      </c>
      <c r="R800" s="135" t="s">
        <v>44</v>
      </c>
      <c r="S800" s="135" t="s">
        <v>176</v>
      </c>
      <c r="T800" s="135" t="s">
        <v>147</v>
      </c>
      <c r="U800" s="135" t="s">
        <v>44</v>
      </c>
      <c r="V800" s="136"/>
      <c r="W800" s="136"/>
      <c r="X800" s="137" t="s">
        <v>44</v>
      </c>
    </row>
    <row r="801" spans="1:24" s="4" customFormat="1" ht="18" customHeight="1" x14ac:dyDescent="0.15">
      <c r="A801" s="32">
        <f t="shared" si="161"/>
        <v>17</v>
      </c>
      <c r="B801" s="60" t="s">
        <v>242</v>
      </c>
      <c r="C801" s="60" t="s">
        <v>243</v>
      </c>
      <c r="D801" s="60" t="s">
        <v>195</v>
      </c>
      <c r="E801" s="61" t="s">
        <v>151</v>
      </c>
      <c r="F801" s="61">
        <v>2</v>
      </c>
      <c r="G801" s="102">
        <f t="shared" si="162"/>
        <v>10</v>
      </c>
      <c r="H801" s="102">
        <f t="shared" si="163"/>
        <v>20</v>
      </c>
      <c r="I801" s="62" t="s">
        <v>44</v>
      </c>
      <c r="J801" s="156">
        <f t="shared" si="164"/>
        <v>10</v>
      </c>
      <c r="K801" s="159">
        <f t="shared" si="165"/>
        <v>20</v>
      </c>
      <c r="L801" s="131">
        <v>1</v>
      </c>
      <c r="M801" s="162">
        <v>10</v>
      </c>
      <c r="N801" s="132">
        <v>1</v>
      </c>
      <c r="O801" s="133">
        <f>IF(AND(B801="",C801=""),"",IF(J801&gt;=20000,0.05,IF(J801&gt;=10000,0.1,IF(J801&gt;=5000,0.2,IF(J801&gt;=1000,0.3,IF(J801&gt;=0,0.4,{0}))))))</f>
        <v>0.4</v>
      </c>
      <c r="P801" s="165">
        <f t="shared" si="166"/>
        <v>8</v>
      </c>
      <c r="Q801" s="134" t="s">
        <v>152</v>
      </c>
      <c r="R801" s="135" t="s">
        <v>44</v>
      </c>
      <c r="S801" s="135" t="s">
        <v>153</v>
      </c>
      <c r="T801" s="135" t="s">
        <v>147</v>
      </c>
      <c r="U801" s="135" t="s">
        <v>44</v>
      </c>
      <c r="V801" s="136"/>
      <c r="W801" s="136"/>
      <c r="X801" s="137" t="s">
        <v>44</v>
      </c>
    </row>
    <row r="802" spans="1:24" s="4" customFormat="1" ht="18" customHeight="1" x14ac:dyDescent="0.15">
      <c r="A802" s="32">
        <f t="shared" si="161"/>
        <v>18</v>
      </c>
      <c r="B802" s="60" t="s">
        <v>244</v>
      </c>
      <c r="C802" s="60" t="s">
        <v>245</v>
      </c>
      <c r="D802" s="60" t="s">
        <v>246</v>
      </c>
      <c r="E802" s="61" t="s">
        <v>151</v>
      </c>
      <c r="F802" s="61">
        <v>1</v>
      </c>
      <c r="G802" s="102">
        <f t="shared" si="162"/>
        <v>20</v>
      </c>
      <c r="H802" s="102">
        <f t="shared" si="163"/>
        <v>20</v>
      </c>
      <c r="I802" s="62" t="s">
        <v>44</v>
      </c>
      <c r="J802" s="156">
        <f t="shared" si="164"/>
        <v>20</v>
      </c>
      <c r="K802" s="159">
        <f t="shared" si="165"/>
        <v>20</v>
      </c>
      <c r="L802" s="131">
        <v>1</v>
      </c>
      <c r="M802" s="162">
        <v>20</v>
      </c>
      <c r="N802" s="132">
        <v>1</v>
      </c>
      <c r="O802" s="133">
        <f>IF(AND(B802="",C802=""),"",IF(J802&gt;=20000,0.05,IF(J802&gt;=10000,0.1,IF(J802&gt;=5000,0.2,IF(J802&gt;=1000,0.3,IF(J802&gt;=0,0.4,{0}))))))</f>
        <v>0.4</v>
      </c>
      <c r="P802" s="165">
        <f t="shared" si="166"/>
        <v>8</v>
      </c>
      <c r="Q802" s="134" t="s">
        <v>152</v>
      </c>
      <c r="R802" s="135" t="s">
        <v>44</v>
      </c>
      <c r="S802" s="135" t="s">
        <v>153</v>
      </c>
      <c r="T802" s="135" t="s">
        <v>147</v>
      </c>
      <c r="U802" s="135" t="s">
        <v>44</v>
      </c>
      <c r="V802" s="136"/>
      <c r="W802" s="136"/>
      <c r="X802" s="137" t="s">
        <v>44</v>
      </c>
    </row>
    <row r="803" spans="1:24" s="4" customFormat="1" ht="18" customHeight="1" x14ac:dyDescent="0.15">
      <c r="A803" s="32">
        <f t="shared" si="161"/>
        <v>19</v>
      </c>
      <c r="B803" s="60" t="s">
        <v>185</v>
      </c>
      <c r="C803" s="60" t="s">
        <v>44</v>
      </c>
      <c r="D803" s="60" t="s">
        <v>44</v>
      </c>
      <c r="E803" s="61" t="s">
        <v>151</v>
      </c>
      <c r="F803" s="61">
        <v>16</v>
      </c>
      <c r="G803" s="102">
        <f t="shared" si="162"/>
        <v>8.5</v>
      </c>
      <c r="H803" s="102">
        <f t="shared" si="163"/>
        <v>136</v>
      </c>
      <c r="I803" s="62" t="s">
        <v>44</v>
      </c>
      <c r="J803" s="156">
        <f t="shared" si="164"/>
        <v>8.5</v>
      </c>
      <c r="K803" s="159">
        <f t="shared" si="165"/>
        <v>136</v>
      </c>
      <c r="L803" s="131">
        <v>1</v>
      </c>
      <c r="M803" s="162">
        <v>8.5</v>
      </c>
      <c r="N803" s="132">
        <v>1</v>
      </c>
      <c r="O803" s="133">
        <f>IF(AND(B803="",C803=""),"",IF(J803&gt;=20000,0.05,IF(J803&gt;=10000,0.1,IF(J803&gt;=5000,0.2,IF(J803&gt;=1000,0.3,IF(J803&gt;=0,0.4,{0}))))))</f>
        <v>0.4</v>
      </c>
      <c r="P803" s="165">
        <f t="shared" si="166"/>
        <v>54.4</v>
      </c>
      <c r="Q803" s="134" t="s">
        <v>71</v>
      </c>
      <c r="R803" s="135" t="s">
        <v>44</v>
      </c>
      <c r="S803" s="135" t="s">
        <v>44</v>
      </c>
      <c r="T803" s="135" t="s">
        <v>147</v>
      </c>
      <c r="U803" s="135" t="s">
        <v>44</v>
      </c>
      <c r="V803" s="136"/>
      <c r="W803" s="136"/>
      <c r="X803" s="137" t="s">
        <v>44</v>
      </c>
    </row>
    <row r="804" spans="1:24" s="4" customFormat="1" ht="18" customHeight="1" x14ac:dyDescent="0.15">
      <c r="A804" s="32">
        <f t="shared" si="161"/>
        <v>20</v>
      </c>
      <c r="B804" s="60" t="s">
        <v>44</v>
      </c>
      <c r="C804" s="60" t="s">
        <v>44</v>
      </c>
      <c r="D804" s="60" t="s">
        <v>44</v>
      </c>
      <c r="E804" s="61"/>
      <c r="F804" s="61" t="str">
        <f>IF(AND(B804="",C804=""),"",1)</f>
        <v/>
      </c>
      <c r="G804" s="102" t="str">
        <f t="shared" si="162"/>
        <v/>
      </c>
      <c r="H804" s="102" t="str">
        <f t="shared" si="163"/>
        <v/>
      </c>
      <c r="I804" s="62" t="s">
        <v>44</v>
      </c>
      <c r="J804" s="156" t="str">
        <f t="shared" si="164"/>
        <v/>
      </c>
      <c r="K804" s="159" t="str">
        <f t="shared" si="165"/>
        <v/>
      </c>
      <c r="L804" s="131" t="str">
        <f>IF(AND(B804="",C804=""),"",1)</f>
        <v/>
      </c>
      <c r="M804" s="162"/>
      <c r="N804" s="132" t="str">
        <f>IF(AND(B804="",C804=""),"",1)</f>
        <v/>
      </c>
      <c r="O804" s="133" t="str">
        <f>IF(AND(B804="",C804=""),"",IF(J804&gt;=20000,0.05,IF(J804&gt;=10000,0.1,IF(J804&gt;=5000,0.2,IF(J804&gt;=1000,0.3,IF(J804&gt;=0,0.4,{0}))))))</f>
        <v/>
      </c>
      <c r="P804" s="165" t="str">
        <f t="shared" si="166"/>
        <v/>
      </c>
      <c r="Q804" s="134" t="str">
        <f>IF(AND(B804="",C804=""),"","元件")</f>
        <v/>
      </c>
      <c r="R804" s="135" t="s">
        <v>44</v>
      </c>
      <c r="S804" s="135" t="s">
        <v>44</v>
      </c>
      <c r="T804" s="135" t="s">
        <v>44</v>
      </c>
      <c r="U804" s="135" t="s">
        <v>44</v>
      </c>
      <c r="V804" s="136"/>
      <c r="W804" s="136"/>
      <c r="X804" s="137" t="s">
        <v>44</v>
      </c>
    </row>
    <row r="805" spans="1:24" s="4" customFormat="1" ht="18" customHeight="1" x14ac:dyDescent="0.15">
      <c r="A805" s="32">
        <f t="shared" si="161"/>
        <v>21</v>
      </c>
      <c r="B805" s="139" t="s">
        <v>38</v>
      </c>
      <c r="C805" s="140"/>
      <c r="D805" s="95"/>
      <c r="E805" s="70"/>
      <c r="F805" s="70"/>
      <c r="G805" s="103"/>
      <c r="H805" s="103">
        <f>ROUND(SUM(H784:INDEX(H:H,ROW()-1)),2)</f>
        <v>16672</v>
      </c>
      <c r="I805" s="62" t="s">
        <v>44</v>
      </c>
      <c r="J805" s="156"/>
      <c r="K805" s="159">
        <f>ROUND(SUM(K784:INDEX(K:K,ROW()-1)),2)</f>
        <v>16672</v>
      </c>
      <c r="L805" s="131"/>
      <c r="M805" s="162"/>
      <c r="N805" s="132"/>
      <c r="O805" s="133"/>
      <c r="P805" s="165"/>
      <c r="Q805" s="134"/>
      <c r="R805" s="135" t="s">
        <v>44</v>
      </c>
      <c r="S805" s="135" t="s">
        <v>44</v>
      </c>
      <c r="T805" s="135" t="s">
        <v>44</v>
      </c>
      <c r="U805" s="135" t="s">
        <v>44</v>
      </c>
      <c r="V805" s="136">
        <f>ROUND(SUMPRODUCT(F784:INDEX(F:F,ROW()-1),V784:INDEX(V:V,ROW()-1)),2)</f>
        <v>0</v>
      </c>
      <c r="W805" s="136">
        <f>ROUND(SUMPRODUCT(F784:INDEX(F:F,ROW()-1),W784:INDEX(W:W,ROW()-1)),2)</f>
        <v>0</v>
      </c>
      <c r="X805" s="137" t="s">
        <v>44</v>
      </c>
    </row>
    <row r="806" spans="1:24" s="4" customFormat="1" ht="18" customHeight="1" x14ac:dyDescent="0.15">
      <c r="A806" s="32">
        <f t="shared" si="161"/>
        <v>22</v>
      </c>
      <c r="B806" s="139" t="s">
        <v>74</v>
      </c>
      <c r="C806" s="140"/>
      <c r="D806" s="95"/>
      <c r="E806" s="70"/>
      <c r="F806" s="70"/>
      <c r="G806" s="103"/>
      <c r="H806" s="103">
        <f>ROUND(H805*0.2,2)</f>
        <v>3334.4</v>
      </c>
      <c r="I806" s="62" t="s">
        <v>44</v>
      </c>
      <c r="J806" s="156"/>
      <c r="K806" s="159"/>
      <c r="L806" s="131"/>
      <c r="M806" s="162"/>
      <c r="N806" s="132"/>
      <c r="O806" s="133"/>
      <c r="P806" s="165"/>
      <c r="Q806" s="134" t="s">
        <v>75</v>
      </c>
      <c r="R806" s="135"/>
      <c r="S806" s="135"/>
      <c r="T806" s="135"/>
      <c r="U806" s="135"/>
      <c r="V806" s="136"/>
      <c r="W806" s="136"/>
      <c r="X806" s="137"/>
    </row>
    <row r="807" spans="1:24" s="4" customFormat="1" ht="18" customHeight="1" x14ac:dyDescent="0.15">
      <c r="A807" s="32">
        <f t="shared" si="161"/>
        <v>23</v>
      </c>
      <c r="B807" s="95" t="s">
        <v>72</v>
      </c>
      <c r="C807" s="140"/>
      <c r="D807" s="95"/>
      <c r="E807" s="70"/>
      <c r="F807" s="70"/>
      <c r="G807" s="103"/>
      <c r="H807" s="103">
        <f>ROUND(SUM(H805:H806),2)</f>
        <v>20006.400000000001</v>
      </c>
      <c r="I807" s="141"/>
      <c r="J807" s="156"/>
      <c r="K807" s="159">
        <f>ROUND(SUM(K805:K806),2)</f>
        <v>16672</v>
      </c>
      <c r="L807" s="142"/>
      <c r="M807" s="162"/>
      <c r="N807" s="143"/>
      <c r="O807" s="144"/>
      <c r="P807" s="165"/>
      <c r="Q807" s="134"/>
      <c r="R807" s="135" t="s">
        <v>44</v>
      </c>
      <c r="S807" s="135" t="s">
        <v>44</v>
      </c>
      <c r="T807" s="135" t="s">
        <v>44</v>
      </c>
      <c r="U807" s="135" t="s">
        <v>44</v>
      </c>
      <c r="V807" s="136"/>
      <c r="W807" s="136"/>
      <c r="X807" s="137" t="s">
        <v>44</v>
      </c>
    </row>
    <row r="808" spans="1:24" s="4" customFormat="1" ht="18" customHeight="1" x14ac:dyDescent="0.15">
      <c r="A808" s="145" t="s">
        <v>73</v>
      </c>
      <c r="B808" s="146"/>
      <c r="C808" s="147"/>
      <c r="D808" s="148"/>
      <c r="E808" s="148" t="s">
        <v>312</v>
      </c>
      <c r="F808" s="148">
        <v>2</v>
      </c>
      <c r="G808" s="154">
        <f>ROUND(H807,2)</f>
        <v>20006.400000000001</v>
      </c>
      <c r="H808" s="154">
        <f>ROUND(F808*G808,2)</f>
        <v>40012.800000000003</v>
      </c>
      <c r="I808" s="149"/>
      <c r="J808" s="157"/>
      <c r="K808" s="160">
        <f>ROUND(K807*F808,2)</f>
        <v>33344</v>
      </c>
      <c r="L808" s="150"/>
      <c r="M808" s="163"/>
      <c r="N808" s="151"/>
      <c r="O808" s="152"/>
      <c r="P808" s="166"/>
      <c r="Q808" s="134"/>
      <c r="R808" s="135" t="s">
        <v>44</v>
      </c>
      <c r="S808" s="135" t="s">
        <v>44</v>
      </c>
      <c r="T808" s="135" t="s">
        <v>44</v>
      </c>
      <c r="U808" s="135" t="s">
        <v>44</v>
      </c>
      <c r="V808" s="136"/>
      <c r="W808" s="136"/>
      <c r="X808" s="137" t="s">
        <v>44</v>
      </c>
    </row>
    <row r="809" spans="1:24" s="122" customFormat="1" ht="18" customHeight="1" x14ac:dyDescent="0.15">
      <c r="A809" s="96"/>
      <c r="B809" s="120" t="s">
        <v>44</v>
      </c>
      <c r="C809" s="120" t="s">
        <v>44</v>
      </c>
      <c r="D809" s="120" t="s">
        <v>44</v>
      </c>
      <c r="Q809" s="5"/>
      <c r="R809" s="5"/>
      <c r="S809" s="5"/>
      <c r="T809" s="5"/>
      <c r="U809" s="5"/>
      <c r="X809" s="120" t="s">
        <v>44</v>
      </c>
    </row>
    <row r="810" spans="1:24" s="122" customFormat="1" ht="18" customHeight="1" x14ac:dyDescent="0.15">
      <c r="A810" s="96"/>
      <c r="B810" s="120" t="s">
        <v>44</v>
      </c>
      <c r="C810" s="120" t="s">
        <v>44</v>
      </c>
      <c r="D810" s="120" t="s">
        <v>44</v>
      </c>
      <c r="Q810" s="5"/>
      <c r="R810" s="5"/>
      <c r="S810" s="5"/>
      <c r="T810" s="5"/>
      <c r="U810" s="5"/>
      <c r="X810" s="120" t="s">
        <v>44</v>
      </c>
    </row>
    <row r="811" spans="1:24" s="4" customFormat="1" ht="18" customHeight="1" x14ac:dyDescent="0.15">
      <c r="A811" s="98" t="str">
        <f>CONCATENATE("报价人：",项目信息!$B$8)</f>
        <v>报价人：wzr</v>
      </c>
      <c r="B811" s="98"/>
      <c r="C811" s="122"/>
      <c r="D811" s="122"/>
      <c r="E811" s="122"/>
      <c r="F811" s="122"/>
      <c r="G811" s="122"/>
      <c r="H811" s="153" t="str">
        <f>项目信息!$B$9</f>
        <v>2023.12.06</v>
      </c>
      <c r="Q811" s="5"/>
      <c r="R811" s="5"/>
      <c r="S811" s="5"/>
      <c r="T811" s="5"/>
      <c r="U811" s="5"/>
      <c r="X811" s="129" t="s">
        <v>44</v>
      </c>
    </row>
    <row r="812" spans="1:24" ht="18" customHeight="1" x14ac:dyDescent="0.15">
      <c r="A812" s="195" t="str">
        <f>T(项目信息!$B$22)</f>
        <v>利驰软件（苏州）有限公司</v>
      </c>
      <c r="B812" s="195"/>
      <c r="C812" s="195"/>
      <c r="D812" s="195"/>
      <c r="E812" s="195"/>
      <c r="F812" s="195"/>
      <c r="G812" s="195"/>
      <c r="H812" s="195"/>
      <c r="I812" s="195"/>
      <c r="Q812" s="1"/>
      <c r="R812" s="1"/>
      <c r="S812" s="1"/>
      <c r="T812" s="1"/>
      <c r="U812" s="1"/>
    </row>
    <row r="813" spans="1:24" ht="18" customHeight="1" x14ac:dyDescent="0.15">
      <c r="A813" s="196" t="str">
        <f>T(项目信息!$B$23)</f>
        <v/>
      </c>
      <c r="B813" s="196"/>
      <c r="C813" s="196"/>
      <c r="D813" s="196"/>
      <c r="E813" s="196"/>
      <c r="F813" s="196"/>
      <c r="G813" s="196"/>
      <c r="H813" s="196"/>
      <c r="I813" s="196"/>
      <c r="Q813" s="1"/>
      <c r="R813" s="1"/>
      <c r="S813" s="1"/>
      <c r="T813" s="1"/>
      <c r="U813" s="1"/>
    </row>
    <row r="814" spans="1:24" ht="18" customHeight="1" x14ac:dyDescent="0.15">
      <c r="A814" s="197" t="s">
        <v>46</v>
      </c>
      <c r="B814" s="197"/>
      <c r="C814" s="197"/>
      <c r="D814" s="197"/>
      <c r="E814" s="197"/>
      <c r="F814" s="197"/>
      <c r="G814" s="197"/>
      <c r="H814" s="197"/>
      <c r="I814" s="197"/>
      <c r="Q814" s="1"/>
      <c r="R814" s="1"/>
      <c r="S814" s="1"/>
      <c r="T814" s="1"/>
      <c r="U814" s="1"/>
    </row>
    <row r="815" spans="1:24" s="122" customFormat="1" ht="18" customHeight="1" x14ac:dyDescent="0.15">
      <c r="A815" s="114" t="s">
        <v>47</v>
      </c>
      <c r="B815" s="115" t="s">
        <v>340</v>
      </c>
      <c r="C815" s="116" t="s">
        <v>48</v>
      </c>
      <c r="D815" s="198" t="s">
        <v>340</v>
      </c>
      <c r="E815" s="198"/>
      <c r="F815" s="117" t="s">
        <v>49</v>
      </c>
      <c r="G815" s="198" t="s">
        <v>341</v>
      </c>
      <c r="H815" s="198"/>
      <c r="I815" s="118" t="s">
        <v>44</v>
      </c>
      <c r="J815" s="119" t="s">
        <v>50</v>
      </c>
      <c r="K815" s="120" t="s">
        <v>44</v>
      </c>
      <c r="L815" s="119" t="s">
        <v>51</v>
      </c>
      <c r="M815" s="120" t="s">
        <v>44</v>
      </c>
      <c r="N815" s="121" t="s">
        <v>44</v>
      </c>
      <c r="Q815" s="5"/>
      <c r="R815" s="5"/>
      <c r="S815" s="5"/>
      <c r="T815" s="5"/>
      <c r="U815" s="5"/>
    </row>
    <row r="816" spans="1:24" s="4" customFormat="1" ht="20.100000000000001" customHeight="1" x14ac:dyDescent="0.15">
      <c r="A816" s="7" t="s">
        <v>30</v>
      </c>
      <c r="B816" s="8" t="s">
        <v>52</v>
      </c>
      <c r="C816" s="8" t="s">
        <v>53</v>
      </c>
      <c r="D816" s="123" t="s">
        <v>43</v>
      </c>
      <c r="E816" s="46" t="s">
        <v>54</v>
      </c>
      <c r="F816" s="46" t="s">
        <v>55</v>
      </c>
      <c r="G816" s="47" t="s">
        <v>56</v>
      </c>
      <c r="H816" s="9" t="s">
        <v>33</v>
      </c>
      <c r="I816" s="124" t="s">
        <v>57</v>
      </c>
      <c r="J816" s="125" t="s">
        <v>58</v>
      </c>
      <c r="K816" s="125" t="s">
        <v>59</v>
      </c>
      <c r="L816" s="126" t="s">
        <v>60</v>
      </c>
      <c r="M816" s="125" t="s">
        <v>61</v>
      </c>
      <c r="N816" s="126" t="s">
        <v>62</v>
      </c>
      <c r="O816" s="127" t="s">
        <v>63</v>
      </c>
      <c r="P816" s="125" t="s">
        <v>64</v>
      </c>
      <c r="Q816" s="128" t="s">
        <v>65</v>
      </c>
      <c r="R816" s="128" t="s">
        <v>66</v>
      </c>
      <c r="S816" s="128" t="s">
        <v>67</v>
      </c>
      <c r="T816" s="128" t="s">
        <v>68</v>
      </c>
      <c r="U816" s="128" t="s">
        <v>69</v>
      </c>
      <c r="V816" s="128" t="s">
        <v>70</v>
      </c>
      <c r="W816" s="128" t="s">
        <v>71</v>
      </c>
      <c r="X816" s="129" t="s">
        <v>44</v>
      </c>
    </row>
    <row r="817" spans="1:24" s="4" customFormat="1" ht="18" customHeight="1" x14ac:dyDescent="0.15">
      <c r="A817" s="50">
        <f t="shared" ref="A817:A839" si="167">ROW()-ROW(A$816)</f>
        <v>1</v>
      </c>
      <c r="B817" s="51" t="s">
        <v>142</v>
      </c>
      <c r="C817" s="51" t="s">
        <v>274</v>
      </c>
      <c r="D817" s="51" t="s">
        <v>144</v>
      </c>
      <c r="E817" s="52" t="s">
        <v>45</v>
      </c>
      <c r="F817" s="52">
        <v>1</v>
      </c>
      <c r="G817" s="101">
        <f t="shared" ref="G817:G836" si="168">IF(AND(B817="",C817=""),"",ROUND(M817*L817*N817,2))</f>
        <v>2300</v>
      </c>
      <c r="H817" s="101">
        <f t="shared" ref="H817:H836" si="169">IF(AND(B817="",C817=""),"",ROUND(F817*G817,2))</f>
        <v>2300</v>
      </c>
      <c r="I817" s="130" t="s">
        <v>44</v>
      </c>
      <c r="J817" s="155">
        <f t="shared" ref="J817:J836" si="170">IF(AND(B817="",C817=""),"",ROUND(M817*N817,2))</f>
        <v>2300</v>
      </c>
      <c r="K817" s="158">
        <f t="shared" ref="K817:K836" si="171">IF(AND(B817="",C817=""),"",ROUND(J817*F817,2))</f>
        <v>2300</v>
      </c>
      <c r="L817" s="131">
        <v>1</v>
      </c>
      <c r="M817" s="161">
        <v>2300</v>
      </c>
      <c r="N817" s="132">
        <v>1</v>
      </c>
      <c r="O817" s="133">
        <f>IF(AND(B817="",C817=""),"",IF(J817&gt;=20000,0.05,IF(J817&gt;=10000,0.1,IF(J817&gt;=5000,0.2,IF(J817&gt;=1000,0.3,IF(J817&gt;=0,0.4,{0}))))))</f>
        <v>0.3</v>
      </c>
      <c r="P817" s="164">
        <f t="shared" ref="P817:P836" si="172">IF(AND(B817="",C817=""),"",ROUND(H817*O817,2))</f>
        <v>690</v>
      </c>
      <c r="Q817" s="134" t="s">
        <v>145</v>
      </c>
      <c r="R817" s="135" t="s">
        <v>44</v>
      </c>
      <c r="S817" s="135" t="s">
        <v>146</v>
      </c>
      <c r="T817" s="135" t="s">
        <v>147</v>
      </c>
      <c r="U817" s="135" t="s">
        <v>44</v>
      </c>
      <c r="V817" s="136"/>
      <c r="W817" s="136"/>
      <c r="X817" s="137" t="s">
        <v>44</v>
      </c>
    </row>
    <row r="818" spans="1:24" s="4" customFormat="1" ht="18" customHeight="1" x14ac:dyDescent="0.15">
      <c r="A818" s="32">
        <f t="shared" si="167"/>
        <v>2</v>
      </c>
      <c r="B818" s="69" t="s">
        <v>188</v>
      </c>
      <c r="C818" s="60" t="s">
        <v>279</v>
      </c>
      <c r="D818" s="69" t="s">
        <v>190</v>
      </c>
      <c r="E818" s="70" t="s">
        <v>45</v>
      </c>
      <c r="F818" s="61">
        <v>1</v>
      </c>
      <c r="G818" s="103">
        <f t="shared" si="168"/>
        <v>6175</v>
      </c>
      <c r="H818" s="102">
        <f t="shared" si="169"/>
        <v>6175</v>
      </c>
      <c r="I818" s="62" t="s">
        <v>44</v>
      </c>
      <c r="J818" s="156">
        <f t="shared" si="170"/>
        <v>6175</v>
      </c>
      <c r="K818" s="159">
        <f t="shared" si="171"/>
        <v>6175</v>
      </c>
      <c r="L818" s="131">
        <v>1</v>
      </c>
      <c r="M818" s="162">
        <v>6175</v>
      </c>
      <c r="N818" s="132">
        <v>1</v>
      </c>
      <c r="O818" s="133">
        <f>IF(AND(B818="",C818=""),"",IF(J818&gt;=20000,0.05,IF(J818&gt;=10000,0.1,IF(J818&gt;=5000,0.2,IF(J818&gt;=1000,0.3,IF(J818&gt;=0,0.4,{0}))))))</f>
        <v>0.2</v>
      </c>
      <c r="P818" s="165">
        <f t="shared" si="172"/>
        <v>1235</v>
      </c>
      <c r="Q818" s="134" t="s">
        <v>152</v>
      </c>
      <c r="R818" s="135" t="s">
        <v>44</v>
      </c>
      <c r="S818" s="135" t="s">
        <v>153</v>
      </c>
      <c r="T818" s="135" t="s">
        <v>147</v>
      </c>
      <c r="U818" s="135" t="s">
        <v>44</v>
      </c>
      <c r="V818" s="136"/>
      <c r="W818" s="136"/>
      <c r="X818" s="137" t="s">
        <v>44</v>
      </c>
    </row>
    <row r="819" spans="1:24" s="4" customFormat="1" ht="18" customHeight="1" x14ac:dyDescent="0.15">
      <c r="A819" s="32">
        <f t="shared" si="167"/>
        <v>3</v>
      </c>
      <c r="B819" s="69" t="s">
        <v>233</v>
      </c>
      <c r="C819" s="60" t="s">
        <v>248</v>
      </c>
      <c r="D819" s="69" t="s">
        <v>160</v>
      </c>
      <c r="E819" s="70" t="s">
        <v>151</v>
      </c>
      <c r="F819" s="61">
        <v>3</v>
      </c>
      <c r="G819" s="102">
        <f t="shared" si="168"/>
        <v>150</v>
      </c>
      <c r="H819" s="102">
        <f t="shared" si="169"/>
        <v>450</v>
      </c>
      <c r="I819" s="62" t="s">
        <v>44</v>
      </c>
      <c r="J819" s="156">
        <f t="shared" si="170"/>
        <v>150</v>
      </c>
      <c r="K819" s="159">
        <f t="shared" si="171"/>
        <v>450</v>
      </c>
      <c r="L819" s="131">
        <v>1</v>
      </c>
      <c r="M819" s="162">
        <v>150</v>
      </c>
      <c r="N819" s="132">
        <v>1</v>
      </c>
      <c r="O819" s="133">
        <f>IF(AND(B819="",C819=""),"",IF(J819&gt;=20000,0.05,IF(J819&gt;=10000,0.1,IF(J819&gt;=5000,0.2,IF(J819&gt;=1000,0.3,IF(J819&gt;=0,0.4,{0}))))))</f>
        <v>0.4</v>
      </c>
      <c r="P819" s="165">
        <f t="shared" si="172"/>
        <v>180</v>
      </c>
      <c r="Q819" s="134" t="s">
        <v>152</v>
      </c>
      <c r="R819" s="135" t="s">
        <v>44</v>
      </c>
      <c r="S819" s="135" t="s">
        <v>153</v>
      </c>
      <c r="T819" s="135" t="s">
        <v>147</v>
      </c>
      <c r="U819" s="135" t="s">
        <v>44</v>
      </c>
      <c r="V819" s="136"/>
      <c r="W819" s="136"/>
      <c r="X819" s="137" t="s">
        <v>44</v>
      </c>
    </row>
    <row r="820" spans="1:24" s="4" customFormat="1" ht="18" customHeight="1" x14ac:dyDescent="0.15">
      <c r="A820" s="32">
        <f t="shared" si="167"/>
        <v>4</v>
      </c>
      <c r="B820" s="60" t="s">
        <v>158</v>
      </c>
      <c r="C820" s="60" t="s">
        <v>192</v>
      </c>
      <c r="D820" s="60" t="s">
        <v>160</v>
      </c>
      <c r="E820" s="61" t="s">
        <v>151</v>
      </c>
      <c r="F820" s="61">
        <v>6</v>
      </c>
      <c r="G820" s="102">
        <f t="shared" si="168"/>
        <v>50</v>
      </c>
      <c r="H820" s="102">
        <f t="shared" si="169"/>
        <v>300</v>
      </c>
      <c r="I820" s="62" t="s">
        <v>44</v>
      </c>
      <c r="J820" s="156">
        <f t="shared" si="170"/>
        <v>50</v>
      </c>
      <c r="K820" s="159">
        <f t="shared" si="171"/>
        <v>300</v>
      </c>
      <c r="L820" s="131">
        <v>1</v>
      </c>
      <c r="M820" s="162">
        <v>50</v>
      </c>
      <c r="N820" s="132">
        <v>1</v>
      </c>
      <c r="O820" s="133">
        <f>IF(AND(B820="",C820=""),"",IF(J820&gt;=20000,0.05,IF(J820&gt;=10000,0.1,IF(J820&gt;=5000,0.2,IF(J820&gt;=1000,0.3,IF(J820&gt;=0,0.4,{0}))))))</f>
        <v>0.4</v>
      </c>
      <c r="P820" s="165">
        <f t="shared" si="172"/>
        <v>120</v>
      </c>
      <c r="Q820" s="134" t="s">
        <v>152</v>
      </c>
      <c r="R820" s="135" t="s">
        <v>44</v>
      </c>
      <c r="S820" s="135" t="s">
        <v>153</v>
      </c>
      <c r="T820" s="135" t="s">
        <v>147</v>
      </c>
      <c r="U820" s="135" t="s">
        <v>44</v>
      </c>
      <c r="V820" s="136"/>
      <c r="W820" s="136"/>
      <c r="X820" s="137" t="s">
        <v>44</v>
      </c>
    </row>
    <row r="821" spans="1:24" s="4" customFormat="1" ht="18" customHeight="1" x14ac:dyDescent="0.15">
      <c r="A821" s="32">
        <f t="shared" si="167"/>
        <v>5</v>
      </c>
      <c r="B821" s="69" t="s">
        <v>193</v>
      </c>
      <c r="C821" s="69" t="s">
        <v>194</v>
      </c>
      <c r="D821" s="69" t="s">
        <v>195</v>
      </c>
      <c r="E821" s="70" t="s">
        <v>151</v>
      </c>
      <c r="F821" s="70">
        <v>1</v>
      </c>
      <c r="G821" s="103">
        <f t="shared" si="168"/>
        <v>260</v>
      </c>
      <c r="H821" s="102">
        <f t="shared" si="169"/>
        <v>260</v>
      </c>
      <c r="I821" s="62" t="s">
        <v>44</v>
      </c>
      <c r="J821" s="156">
        <f t="shared" si="170"/>
        <v>260</v>
      </c>
      <c r="K821" s="159">
        <f t="shared" si="171"/>
        <v>260</v>
      </c>
      <c r="L821" s="131">
        <v>1</v>
      </c>
      <c r="M821" s="162">
        <v>260</v>
      </c>
      <c r="N821" s="132">
        <v>1</v>
      </c>
      <c r="O821" s="133">
        <f>IF(AND(B821="",C821=""),"",IF(J821&gt;=20000,0.05,IF(J821&gt;=10000,0.1,IF(J821&gt;=5000,0.2,IF(J821&gt;=1000,0.3,IF(J821&gt;=0,0.4,{0}))))))</f>
        <v>0.4</v>
      </c>
      <c r="P821" s="165">
        <f t="shared" si="172"/>
        <v>104</v>
      </c>
      <c r="Q821" s="134" t="s">
        <v>152</v>
      </c>
      <c r="R821" s="135" t="s">
        <v>44</v>
      </c>
      <c r="S821" s="135" t="s">
        <v>153</v>
      </c>
      <c r="T821" s="135" t="s">
        <v>147</v>
      </c>
      <c r="U821" s="135" t="s">
        <v>44</v>
      </c>
      <c r="V821" s="136"/>
      <c r="W821" s="136"/>
      <c r="X821" s="137" t="s">
        <v>44</v>
      </c>
    </row>
    <row r="822" spans="1:24" s="4" customFormat="1" ht="18" customHeight="1" x14ac:dyDescent="0.15">
      <c r="A822" s="32">
        <f t="shared" si="167"/>
        <v>6</v>
      </c>
      <c r="B822" s="69" t="s">
        <v>235</v>
      </c>
      <c r="C822" s="69" t="s">
        <v>236</v>
      </c>
      <c r="D822" s="69" t="s">
        <v>237</v>
      </c>
      <c r="E822" s="70" t="s">
        <v>151</v>
      </c>
      <c r="F822" s="70">
        <v>1</v>
      </c>
      <c r="G822" s="103">
        <f t="shared" si="168"/>
        <v>350</v>
      </c>
      <c r="H822" s="102">
        <f t="shared" si="169"/>
        <v>350</v>
      </c>
      <c r="I822" s="62" t="s">
        <v>44</v>
      </c>
      <c r="J822" s="156">
        <f t="shared" si="170"/>
        <v>350</v>
      </c>
      <c r="K822" s="159">
        <f t="shared" si="171"/>
        <v>350</v>
      </c>
      <c r="L822" s="131">
        <v>1</v>
      </c>
      <c r="M822" s="162">
        <v>350</v>
      </c>
      <c r="N822" s="132">
        <v>1</v>
      </c>
      <c r="O822" s="133">
        <f>IF(AND(B822="",C822=""),"",IF(J822&gt;=20000,0.05,IF(J822&gt;=10000,0.1,IF(J822&gt;=5000,0.2,IF(J822&gt;=1000,0.3,IF(J822&gt;=0,0.4,{0}))))))</f>
        <v>0.4</v>
      </c>
      <c r="P822" s="165">
        <f t="shared" si="172"/>
        <v>140</v>
      </c>
      <c r="Q822" s="134" t="s">
        <v>152</v>
      </c>
      <c r="R822" s="135" t="s">
        <v>44</v>
      </c>
      <c r="S822" s="135" t="s">
        <v>153</v>
      </c>
      <c r="T822" s="135" t="s">
        <v>147</v>
      </c>
      <c r="U822" s="135" t="s">
        <v>44</v>
      </c>
      <c r="V822" s="136"/>
      <c r="W822" s="136"/>
      <c r="X822" s="137" t="s">
        <v>44</v>
      </c>
    </row>
    <row r="823" spans="1:24" s="4" customFormat="1" ht="18" customHeight="1" x14ac:dyDescent="0.15">
      <c r="A823" s="32">
        <f t="shared" si="167"/>
        <v>7</v>
      </c>
      <c r="B823" s="69" t="s">
        <v>203</v>
      </c>
      <c r="C823" s="69" t="s">
        <v>249</v>
      </c>
      <c r="D823" s="69" t="s">
        <v>195</v>
      </c>
      <c r="E823" s="70" t="s">
        <v>151</v>
      </c>
      <c r="F823" s="70">
        <v>3</v>
      </c>
      <c r="G823" s="103">
        <f t="shared" si="168"/>
        <v>10</v>
      </c>
      <c r="H823" s="103">
        <f t="shared" si="169"/>
        <v>30</v>
      </c>
      <c r="I823" s="138" t="s">
        <v>44</v>
      </c>
      <c r="J823" s="156">
        <f t="shared" si="170"/>
        <v>10</v>
      </c>
      <c r="K823" s="159">
        <f t="shared" si="171"/>
        <v>30</v>
      </c>
      <c r="L823" s="131">
        <v>1</v>
      </c>
      <c r="M823" s="162">
        <v>10</v>
      </c>
      <c r="N823" s="132">
        <v>1</v>
      </c>
      <c r="O823" s="133">
        <f>IF(AND(B823="",C823=""),"",IF(J823&gt;=20000,0.05,IF(J823&gt;=10000,0.1,IF(J823&gt;=5000,0.2,IF(J823&gt;=1000,0.3,IF(J823&gt;=0,0.4,{0}))))))</f>
        <v>0.4</v>
      </c>
      <c r="P823" s="165">
        <f t="shared" si="172"/>
        <v>12</v>
      </c>
      <c r="Q823" s="134" t="s">
        <v>152</v>
      </c>
      <c r="R823" s="135" t="s">
        <v>44</v>
      </c>
      <c r="S823" s="135" t="s">
        <v>153</v>
      </c>
      <c r="T823" s="135" t="s">
        <v>147</v>
      </c>
      <c r="U823" s="135" t="s">
        <v>44</v>
      </c>
      <c r="V823" s="136"/>
      <c r="W823" s="136"/>
      <c r="X823" s="137" t="s">
        <v>44</v>
      </c>
    </row>
    <row r="824" spans="1:24" s="4" customFormat="1" ht="18" customHeight="1" x14ac:dyDescent="0.15">
      <c r="A824" s="32">
        <f t="shared" si="167"/>
        <v>8</v>
      </c>
      <c r="B824" s="69" t="s">
        <v>165</v>
      </c>
      <c r="C824" s="69" t="s">
        <v>166</v>
      </c>
      <c r="D824" s="69" t="s">
        <v>167</v>
      </c>
      <c r="E824" s="70" t="s">
        <v>151</v>
      </c>
      <c r="F824" s="70">
        <v>3</v>
      </c>
      <c r="G824" s="103">
        <f t="shared" si="168"/>
        <v>5</v>
      </c>
      <c r="H824" s="103">
        <f t="shared" si="169"/>
        <v>15</v>
      </c>
      <c r="I824" s="138" t="s">
        <v>44</v>
      </c>
      <c r="J824" s="156">
        <f t="shared" si="170"/>
        <v>5</v>
      </c>
      <c r="K824" s="159">
        <f t="shared" si="171"/>
        <v>15</v>
      </c>
      <c r="L824" s="131">
        <v>1</v>
      </c>
      <c r="M824" s="162">
        <v>5</v>
      </c>
      <c r="N824" s="132">
        <v>1</v>
      </c>
      <c r="O824" s="133">
        <f>IF(AND(B824="",C824=""),"",IF(J824&gt;=20000,0.05,IF(J824&gt;=10000,0.1,IF(J824&gt;=5000,0.2,IF(J824&gt;=1000,0.3,IF(J824&gt;=0,0.4,{0}))))))</f>
        <v>0.4</v>
      </c>
      <c r="P824" s="165">
        <f t="shared" si="172"/>
        <v>6</v>
      </c>
      <c r="Q824" s="134" t="s">
        <v>152</v>
      </c>
      <c r="R824" s="135" t="s">
        <v>44</v>
      </c>
      <c r="S824" s="135" t="s">
        <v>168</v>
      </c>
      <c r="T824" s="135" t="s">
        <v>147</v>
      </c>
      <c r="U824" s="135" t="s">
        <v>44</v>
      </c>
      <c r="V824" s="136"/>
      <c r="W824" s="136"/>
      <c r="X824" s="137" t="s">
        <v>44</v>
      </c>
    </row>
    <row r="825" spans="1:24" s="4" customFormat="1" ht="18" customHeight="1" x14ac:dyDescent="0.15">
      <c r="A825" s="32">
        <f t="shared" si="167"/>
        <v>9</v>
      </c>
      <c r="B825" s="69" t="s">
        <v>205</v>
      </c>
      <c r="C825" s="60" t="s">
        <v>206</v>
      </c>
      <c r="D825" s="69" t="s">
        <v>195</v>
      </c>
      <c r="E825" s="70" t="s">
        <v>151</v>
      </c>
      <c r="F825" s="70">
        <v>2</v>
      </c>
      <c r="G825" s="103">
        <f t="shared" si="168"/>
        <v>7</v>
      </c>
      <c r="H825" s="103">
        <f t="shared" si="169"/>
        <v>14</v>
      </c>
      <c r="I825" s="138" t="s">
        <v>44</v>
      </c>
      <c r="J825" s="156">
        <f t="shared" si="170"/>
        <v>7</v>
      </c>
      <c r="K825" s="159">
        <f t="shared" si="171"/>
        <v>14</v>
      </c>
      <c r="L825" s="131">
        <v>1</v>
      </c>
      <c r="M825" s="162">
        <v>7</v>
      </c>
      <c r="N825" s="132">
        <v>1</v>
      </c>
      <c r="O825" s="133">
        <f>IF(AND(B825="",C825=""),"",IF(J825&gt;=20000,0.05,IF(J825&gt;=10000,0.1,IF(J825&gt;=5000,0.2,IF(J825&gt;=1000,0.3,IF(J825&gt;=0,0.4,{0}))))))</f>
        <v>0.4</v>
      </c>
      <c r="P825" s="165">
        <f t="shared" si="172"/>
        <v>5.6</v>
      </c>
      <c r="Q825" s="134" t="s">
        <v>152</v>
      </c>
      <c r="R825" s="135" t="s">
        <v>44</v>
      </c>
      <c r="S825" s="135" t="s">
        <v>153</v>
      </c>
      <c r="T825" s="135" t="s">
        <v>147</v>
      </c>
      <c r="U825" s="135" t="s">
        <v>44</v>
      </c>
      <c r="V825" s="136"/>
      <c r="W825" s="136"/>
      <c r="X825" s="137" t="s">
        <v>44</v>
      </c>
    </row>
    <row r="826" spans="1:24" s="4" customFormat="1" ht="18" customHeight="1" x14ac:dyDescent="0.15">
      <c r="A826" s="32">
        <f t="shared" si="167"/>
        <v>10</v>
      </c>
      <c r="B826" s="69" t="s">
        <v>169</v>
      </c>
      <c r="C826" s="69" t="s">
        <v>170</v>
      </c>
      <c r="D826" s="69" t="s">
        <v>44</v>
      </c>
      <c r="E826" s="70" t="s">
        <v>151</v>
      </c>
      <c r="F826" s="70">
        <v>100</v>
      </c>
      <c r="G826" s="103">
        <f t="shared" si="168"/>
        <v>1</v>
      </c>
      <c r="H826" s="103">
        <f t="shared" si="169"/>
        <v>100</v>
      </c>
      <c r="I826" s="138" t="s">
        <v>44</v>
      </c>
      <c r="J826" s="156">
        <f t="shared" si="170"/>
        <v>1</v>
      </c>
      <c r="K826" s="159">
        <f t="shared" si="171"/>
        <v>100</v>
      </c>
      <c r="L826" s="131">
        <v>1</v>
      </c>
      <c r="M826" s="162">
        <v>1</v>
      </c>
      <c r="N826" s="132">
        <v>1</v>
      </c>
      <c r="O826" s="133">
        <f>IF(AND(B826="",C826=""),"",IF(J826&gt;=20000,0.05,IF(J826&gt;=10000,0.1,IF(J826&gt;=5000,0.2,IF(J826&gt;=1000,0.3,IF(J826&gt;=0,0.4,{0}))))))</f>
        <v>0.4</v>
      </c>
      <c r="P826" s="165">
        <f t="shared" si="172"/>
        <v>40</v>
      </c>
      <c r="Q826" s="134" t="s">
        <v>71</v>
      </c>
      <c r="R826" s="135" t="s">
        <v>44</v>
      </c>
      <c r="S826" s="135" t="s">
        <v>44</v>
      </c>
      <c r="T826" s="135" t="s">
        <v>147</v>
      </c>
      <c r="U826" s="135" t="s">
        <v>44</v>
      </c>
      <c r="V826" s="136"/>
      <c r="W826" s="136"/>
      <c r="X826" s="137" t="s">
        <v>44</v>
      </c>
    </row>
    <row r="827" spans="1:24" s="4" customFormat="1" ht="18" customHeight="1" x14ac:dyDescent="0.15">
      <c r="A827" s="32">
        <f t="shared" si="167"/>
        <v>11</v>
      </c>
      <c r="B827" s="69" t="s">
        <v>169</v>
      </c>
      <c r="C827" s="69" t="s">
        <v>171</v>
      </c>
      <c r="D827" s="69" t="s">
        <v>44</v>
      </c>
      <c r="E827" s="70" t="s">
        <v>151</v>
      </c>
      <c r="F827" s="70">
        <v>20</v>
      </c>
      <c r="G827" s="103">
        <f t="shared" si="168"/>
        <v>1.6</v>
      </c>
      <c r="H827" s="103">
        <f t="shared" si="169"/>
        <v>32</v>
      </c>
      <c r="I827" s="138" t="s">
        <v>44</v>
      </c>
      <c r="J827" s="156">
        <f t="shared" si="170"/>
        <v>1.6</v>
      </c>
      <c r="K827" s="159">
        <f t="shared" si="171"/>
        <v>32</v>
      </c>
      <c r="L827" s="131">
        <v>1</v>
      </c>
      <c r="M827" s="162">
        <v>1.6</v>
      </c>
      <c r="N827" s="132">
        <v>1</v>
      </c>
      <c r="O827" s="133">
        <f>IF(AND(B827="",C827=""),"",IF(J827&gt;=20000,0.05,IF(J827&gt;=10000,0.1,IF(J827&gt;=5000,0.2,IF(J827&gt;=1000,0.3,IF(J827&gt;=0,0.4,{0}))))))</f>
        <v>0.4</v>
      </c>
      <c r="P827" s="165">
        <f t="shared" si="172"/>
        <v>12.8</v>
      </c>
      <c r="Q827" s="134" t="s">
        <v>71</v>
      </c>
      <c r="R827" s="135" t="s">
        <v>44</v>
      </c>
      <c r="S827" s="135" t="s">
        <v>44</v>
      </c>
      <c r="T827" s="135" t="s">
        <v>147</v>
      </c>
      <c r="U827" s="135" t="s">
        <v>44</v>
      </c>
      <c r="V827" s="136"/>
      <c r="W827" s="136"/>
      <c r="X827" s="137" t="s">
        <v>44</v>
      </c>
    </row>
    <row r="828" spans="1:24" s="4" customFormat="1" ht="18" customHeight="1" x14ac:dyDescent="0.15">
      <c r="A828" s="32">
        <f t="shared" si="167"/>
        <v>12</v>
      </c>
      <c r="B828" s="60" t="s">
        <v>169</v>
      </c>
      <c r="C828" s="60" t="s">
        <v>239</v>
      </c>
      <c r="D828" s="60" t="s">
        <v>44</v>
      </c>
      <c r="E828" s="61" t="s">
        <v>151</v>
      </c>
      <c r="F828" s="61">
        <v>10</v>
      </c>
      <c r="G828" s="102">
        <f t="shared" si="168"/>
        <v>2.5</v>
      </c>
      <c r="H828" s="103">
        <f t="shared" si="169"/>
        <v>25</v>
      </c>
      <c r="I828" s="138" t="s">
        <v>44</v>
      </c>
      <c r="J828" s="156">
        <f t="shared" si="170"/>
        <v>2.5</v>
      </c>
      <c r="K828" s="159">
        <f t="shared" si="171"/>
        <v>25</v>
      </c>
      <c r="L828" s="131">
        <v>1</v>
      </c>
      <c r="M828" s="162">
        <v>2.5</v>
      </c>
      <c r="N828" s="132">
        <v>1</v>
      </c>
      <c r="O828" s="133">
        <f>IF(AND(B828="",C828=""),"",IF(J828&gt;=20000,0.05,IF(J828&gt;=10000,0.1,IF(J828&gt;=5000,0.2,IF(J828&gt;=1000,0.3,IF(J828&gt;=0,0.4,{0}))))))</f>
        <v>0.4</v>
      </c>
      <c r="P828" s="165">
        <f t="shared" si="172"/>
        <v>10</v>
      </c>
      <c r="Q828" s="134" t="s">
        <v>71</v>
      </c>
      <c r="R828" s="135" t="s">
        <v>44</v>
      </c>
      <c r="S828" s="135" t="s">
        <v>44</v>
      </c>
      <c r="T828" s="135" t="s">
        <v>147</v>
      </c>
      <c r="U828" s="135" t="s">
        <v>44</v>
      </c>
      <c r="V828" s="136"/>
      <c r="W828" s="136"/>
      <c r="X828" s="137" t="s">
        <v>44</v>
      </c>
    </row>
    <row r="829" spans="1:24" s="4" customFormat="1" ht="18" customHeight="1" x14ac:dyDescent="0.15">
      <c r="A829" s="32">
        <f t="shared" si="167"/>
        <v>13</v>
      </c>
      <c r="B829" s="60" t="s">
        <v>169</v>
      </c>
      <c r="C829" s="60" t="s">
        <v>207</v>
      </c>
      <c r="D829" s="60" t="s">
        <v>44</v>
      </c>
      <c r="E829" s="61" t="s">
        <v>151</v>
      </c>
      <c r="F829" s="61">
        <v>10</v>
      </c>
      <c r="G829" s="102">
        <f t="shared" si="168"/>
        <v>3.5</v>
      </c>
      <c r="H829" s="103">
        <f t="shared" si="169"/>
        <v>35</v>
      </c>
      <c r="I829" s="138" t="s">
        <v>44</v>
      </c>
      <c r="J829" s="156">
        <f t="shared" si="170"/>
        <v>3.5</v>
      </c>
      <c r="K829" s="159">
        <f t="shared" si="171"/>
        <v>35</v>
      </c>
      <c r="L829" s="131">
        <v>1</v>
      </c>
      <c r="M829" s="162">
        <v>3.5</v>
      </c>
      <c r="N829" s="132">
        <v>1</v>
      </c>
      <c r="O829" s="133">
        <f>IF(AND(B829="",C829=""),"",IF(J829&gt;=20000,0.05,IF(J829&gt;=10000,0.1,IF(J829&gt;=5000,0.2,IF(J829&gt;=1000,0.3,IF(J829&gt;=0,0.4,{0}))))))</f>
        <v>0.4</v>
      </c>
      <c r="P829" s="165">
        <f t="shared" si="172"/>
        <v>14</v>
      </c>
      <c r="Q829" s="134" t="s">
        <v>71</v>
      </c>
      <c r="R829" s="135" t="s">
        <v>44</v>
      </c>
      <c r="S829" s="135" t="s">
        <v>44</v>
      </c>
      <c r="T829" s="135" t="s">
        <v>147</v>
      </c>
      <c r="U829" s="135" t="s">
        <v>44</v>
      </c>
      <c r="V829" s="136"/>
      <c r="W829" s="136"/>
      <c r="X829" s="137" t="s">
        <v>44</v>
      </c>
    </row>
    <row r="830" spans="1:24" s="4" customFormat="1" ht="18" customHeight="1" x14ac:dyDescent="0.15">
      <c r="A830" s="32">
        <f t="shared" si="167"/>
        <v>14</v>
      </c>
      <c r="B830" s="60" t="s">
        <v>169</v>
      </c>
      <c r="C830" s="60" t="s">
        <v>208</v>
      </c>
      <c r="D830" s="60" t="s">
        <v>44</v>
      </c>
      <c r="E830" s="61" t="s">
        <v>151</v>
      </c>
      <c r="F830" s="61">
        <v>15</v>
      </c>
      <c r="G830" s="102">
        <f t="shared" si="168"/>
        <v>9</v>
      </c>
      <c r="H830" s="102">
        <f t="shared" si="169"/>
        <v>135</v>
      </c>
      <c r="I830" s="62" t="s">
        <v>44</v>
      </c>
      <c r="J830" s="156">
        <f t="shared" si="170"/>
        <v>9</v>
      </c>
      <c r="K830" s="159">
        <f t="shared" si="171"/>
        <v>135</v>
      </c>
      <c r="L830" s="131">
        <v>1</v>
      </c>
      <c r="M830" s="162">
        <v>9</v>
      </c>
      <c r="N830" s="132">
        <v>1</v>
      </c>
      <c r="O830" s="133">
        <f>IF(AND(B830="",C830=""),"",IF(J830&gt;=20000,0.05,IF(J830&gt;=10000,0.1,IF(J830&gt;=5000,0.2,IF(J830&gt;=1000,0.3,IF(J830&gt;=0,0.4,{0}))))))</f>
        <v>0.4</v>
      </c>
      <c r="P830" s="165">
        <f t="shared" si="172"/>
        <v>54</v>
      </c>
      <c r="Q830" s="134" t="s">
        <v>71</v>
      </c>
      <c r="R830" s="135" t="s">
        <v>44</v>
      </c>
      <c r="S830" s="135" t="s">
        <v>44</v>
      </c>
      <c r="T830" s="135" t="s">
        <v>147</v>
      </c>
      <c r="U830" s="135" t="s">
        <v>44</v>
      </c>
      <c r="V830" s="136"/>
      <c r="W830" s="136"/>
      <c r="X830" s="137" t="s">
        <v>44</v>
      </c>
    </row>
    <row r="831" spans="1:24" s="4" customFormat="1" ht="18" customHeight="1" x14ac:dyDescent="0.15">
      <c r="A831" s="32">
        <f t="shared" si="167"/>
        <v>15</v>
      </c>
      <c r="B831" s="60" t="s">
        <v>172</v>
      </c>
      <c r="C831" s="60" t="s">
        <v>240</v>
      </c>
      <c r="D831" s="60" t="s">
        <v>174</v>
      </c>
      <c r="E831" s="61" t="s">
        <v>151</v>
      </c>
      <c r="F831" s="61">
        <v>16</v>
      </c>
      <c r="G831" s="102">
        <f t="shared" si="168"/>
        <v>187</v>
      </c>
      <c r="H831" s="102">
        <f t="shared" si="169"/>
        <v>2992</v>
      </c>
      <c r="I831" s="62" t="s">
        <v>44</v>
      </c>
      <c r="J831" s="156">
        <f t="shared" si="170"/>
        <v>187</v>
      </c>
      <c r="K831" s="159">
        <f t="shared" si="171"/>
        <v>2992</v>
      </c>
      <c r="L831" s="131">
        <v>1</v>
      </c>
      <c r="M831" s="162">
        <v>187</v>
      </c>
      <c r="N831" s="132">
        <v>1</v>
      </c>
      <c r="O831" s="133">
        <f>IF(AND(B831="",C831=""),"",IF(J831&gt;=20000,0.05,IF(J831&gt;=10000,0.1,IF(J831&gt;=5000,0.2,IF(J831&gt;=1000,0.3,IF(J831&gt;=0,0.4,{0}))))))</f>
        <v>0.4</v>
      </c>
      <c r="P831" s="165">
        <f t="shared" si="172"/>
        <v>1196.8</v>
      </c>
      <c r="Q831" s="134" t="s">
        <v>175</v>
      </c>
      <c r="R831" s="135" t="s">
        <v>44</v>
      </c>
      <c r="S831" s="135" t="s">
        <v>176</v>
      </c>
      <c r="T831" s="135" t="s">
        <v>147</v>
      </c>
      <c r="U831" s="135" t="s">
        <v>44</v>
      </c>
      <c r="V831" s="136"/>
      <c r="W831" s="136"/>
      <c r="X831" s="137" t="s">
        <v>44</v>
      </c>
    </row>
    <row r="832" spans="1:24" s="4" customFormat="1" ht="18" customHeight="1" x14ac:dyDescent="0.15">
      <c r="A832" s="32">
        <f t="shared" si="167"/>
        <v>16</v>
      </c>
      <c r="B832" s="60" t="s">
        <v>183</v>
      </c>
      <c r="C832" s="60" t="s">
        <v>241</v>
      </c>
      <c r="D832" s="60" t="s">
        <v>174</v>
      </c>
      <c r="E832" s="61" t="s">
        <v>151</v>
      </c>
      <c r="F832" s="61">
        <v>1</v>
      </c>
      <c r="G832" s="102">
        <f t="shared" si="168"/>
        <v>83</v>
      </c>
      <c r="H832" s="102">
        <f t="shared" si="169"/>
        <v>83</v>
      </c>
      <c r="I832" s="62" t="s">
        <v>44</v>
      </c>
      <c r="J832" s="156">
        <f t="shared" si="170"/>
        <v>83</v>
      </c>
      <c r="K832" s="159">
        <f t="shared" si="171"/>
        <v>83</v>
      </c>
      <c r="L832" s="131">
        <v>1</v>
      </c>
      <c r="M832" s="162">
        <v>83</v>
      </c>
      <c r="N832" s="132">
        <v>1</v>
      </c>
      <c r="O832" s="133">
        <f>IF(AND(B832="",C832=""),"",IF(J832&gt;=20000,0.05,IF(J832&gt;=10000,0.1,IF(J832&gt;=5000,0.2,IF(J832&gt;=1000,0.3,IF(J832&gt;=0,0.4,{0}))))))</f>
        <v>0.4</v>
      </c>
      <c r="P832" s="165">
        <f t="shared" si="172"/>
        <v>33.200000000000003</v>
      </c>
      <c r="Q832" s="134" t="s">
        <v>175</v>
      </c>
      <c r="R832" s="135" t="s">
        <v>44</v>
      </c>
      <c r="S832" s="135" t="s">
        <v>176</v>
      </c>
      <c r="T832" s="135" t="s">
        <v>147</v>
      </c>
      <c r="U832" s="135" t="s">
        <v>44</v>
      </c>
      <c r="V832" s="136"/>
      <c r="W832" s="136"/>
      <c r="X832" s="137" t="s">
        <v>44</v>
      </c>
    </row>
    <row r="833" spans="1:24" s="4" customFormat="1" ht="18" customHeight="1" x14ac:dyDescent="0.15">
      <c r="A833" s="32">
        <f t="shared" si="167"/>
        <v>17</v>
      </c>
      <c r="B833" s="60" t="s">
        <v>242</v>
      </c>
      <c r="C833" s="60" t="s">
        <v>243</v>
      </c>
      <c r="D833" s="60" t="s">
        <v>195</v>
      </c>
      <c r="E833" s="61" t="s">
        <v>151</v>
      </c>
      <c r="F833" s="61">
        <v>2</v>
      </c>
      <c r="G833" s="102">
        <f t="shared" si="168"/>
        <v>10</v>
      </c>
      <c r="H833" s="102">
        <f t="shared" si="169"/>
        <v>20</v>
      </c>
      <c r="I833" s="62" t="s">
        <v>44</v>
      </c>
      <c r="J833" s="156">
        <f t="shared" si="170"/>
        <v>10</v>
      </c>
      <c r="K833" s="159">
        <f t="shared" si="171"/>
        <v>20</v>
      </c>
      <c r="L833" s="131">
        <v>1</v>
      </c>
      <c r="M833" s="162">
        <v>10</v>
      </c>
      <c r="N833" s="132">
        <v>1</v>
      </c>
      <c r="O833" s="133">
        <f>IF(AND(B833="",C833=""),"",IF(J833&gt;=20000,0.05,IF(J833&gt;=10000,0.1,IF(J833&gt;=5000,0.2,IF(J833&gt;=1000,0.3,IF(J833&gt;=0,0.4,{0}))))))</f>
        <v>0.4</v>
      </c>
      <c r="P833" s="165">
        <f t="shared" si="172"/>
        <v>8</v>
      </c>
      <c r="Q833" s="134" t="s">
        <v>152</v>
      </c>
      <c r="R833" s="135" t="s">
        <v>44</v>
      </c>
      <c r="S833" s="135" t="s">
        <v>153</v>
      </c>
      <c r="T833" s="135" t="s">
        <v>147</v>
      </c>
      <c r="U833" s="135" t="s">
        <v>44</v>
      </c>
      <c r="V833" s="136"/>
      <c r="W833" s="136"/>
      <c r="X833" s="137" t="s">
        <v>44</v>
      </c>
    </row>
    <row r="834" spans="1:24" s="4" customFormat="1" ht="18" customHeight="1" x14ac:dyDescent="0.15">
      <c r="A834" s="32">
        <f t="shared" si="167"/>
        <v>18</v>
      </c>
      <c r="B834" s="60" t="s">
        <v>244</v>
      </c>
      <c r="C834" s="60" t="s">
        <v>245</v>
      </c>
      <c r="D834" s="60" t="s">
        <v>246</v>
      </c>
      <c r="E834" s="61" t="s">
        <v>151</v>
      </c>
      <c r="F834" s="61">
        <v>1</v>
      </c>
      <c r="G834" s="102">
        <f t="shared" si="168"/>
        <v>20</v>
      </c>
      <c r="H834" s="102">
        <f t="shared" si="169"/>
        <v>20</v>
      </c>
      <c r="I834" s="62" t="s">
        <v>44</v>
      </c>
      <c r="J834" s="156">
        <f t="shared" si="170"/>
        <v>20</v>
      </c>
      <c r="K834" s="159">
        <f t="shared" si="171"/>
        <v>20</v>
      </c>
      <c r="L834" s="131">
        <v>1</v>
      </c>
      <c r="M834" s="162">
        <v>20</v>
      </c>
      <c r="N834" s="132">
        <v>1</v>
      </c>
      <c r="O834" s="133">
        <f>IF(AND(B834="",C834=""),"",IF(J834&gt;=20000,0.05,IF(J834&gt;=10000,0.1,IF(J834&gt;=5000,0.2,IF(J834&gt;=1000,0.3,IF(J834&gt;=0,0.4,{0}))))))</f>
        <v>0.4</v>
      </c>
      <c r="P834" s="165">
        <f t="shared" si="172"/>
        <v>8</v>
      </c>
      <c r="Q834" s="134" t="s">
        <v>152</v>
      </c>
      <c r="R834" s="135" t="s">
        <v>44</v>
      </c>
      <c r="S834" s="135" t="s">
        <v>153</v>
      </c>
      <c r="T834" s="135" t="s">
        <v>147</v>
      </c>
      <c r="U834" s="135" t="s">
        <v>44</v>
      </c>
      <c r="V834" s="136"/>
      <c r="W834" s="136"/>
      <c r="X834" s="137" t="s">
        <v>44</v>
      </c>
    </row>
    <row r="835" spans="1:24" s="4" customFormat="1" ht="18" customHeight="1" x14ac:dyDescent="0.15">
      <c r="A835" s="32">
        <f t="shared" si="167"/>
        <v>19</v>
      </c>
      <c r="B835" s="60" t="s">
        <v>185</v>
      </c>
      <c r="C835" s="60" t="s">
        <v>44</v>
      </c>
      <c r="D835" s="60" t="s">
        <v>44</v>
      </c>
      <c r="E835" s="61" t="s">
        <v>151</v>
      </c>
      <c r="F835" s="61">
        <v>16</v>
      </c>
      <c r="G835" s="102">
        <f t="shared" si="168"/>
        <v>8.5</v>
      </c>
      <c r="H835" s="102">
        <f t="shared" si="169"/>
        <v>136</v>
      </c>
      <c r="I835" s="62" t="s">
        <v>44</v>
      </c>
      <c r="J835" s="156">
        <f t="shared" si="170"/>
        <v>8.5</v>
      </c>
      <c r="K835" s="159">
        <f t="shared" si="171"/>
        <v>136</v>
      </c>
      <c r="L835" s="131">
        <v>1</v>
      </c>
      <c r="M835" s="162">
        <v>8.5</v>
      </c>
      <c r="N835" s="132">
        <v>1</v>
      </c>
      <c r="O835" s="133">
        <f>IF(AND(B835="",C835=""),"",IF(J835&gt;=20000,0.05,IF(J835&gt;=10000,0.1,IF(J835&gt;=5000,0.2,IF(J835&gt;=1000,0.3,IF(J835&gt;=0,0.4,{0}))))))</f>
        <v>0.4</v>
      </c>
      <c r="P835" s="165">
        <f t="shared" si="172"/>
        <v>54.4</v>
      </c>
      <c r="Q835" s="134" t="s">
        <v>71</v>
      </c>
      <c r="R835" s="135" t="s">
        <v>44</v>
      </c>
      <c r="S835" s="135" t="s">
        <v>44</v>
      </c>
      <c r="T835" s="135" t="s">
        <v>147</v>
      </c>
      <c r="U835" s="135" t="s">
        <v>44</v>
      </c>
      <c r="V835" s="136"/>
      <c r="W835" s="136"/>
      <c r="X835" s="137" t="s">
        <v>44</v>
      </c>
    </row>
    <row r="836" spans="1:24" s="4" customFormat="1" ht="18" customHeight="1" x14ac:dyDescent="0.15">
      <c r="A836" s="32">
        <f t="shared" si="167"/>
        <v>20</v>
      </c>
      <c r="B836" s="60" t="s">
        <v>44</v>
      </c>
      <c r="C836" s="60" t="s">
        <v>44</v>
      </c>
      <c r="D836" s="60" t="s">
        <v>44</v>
      </c>
      <c r="E836" s="61"/>
      <c r="F836" s="61" t="str">
        <f>IF(AND(B836="",C836=""),"",1)</f>
        <v/>
      </c>
      <c r="G836" s="102" t="str">
        <f t="shared" si="168"/>
        <v/>
      </c>
      <c r="H836" s="102" t="str">
        <f t="shared" si="169"/>
        <v/>
      </c>
      <c r="I836" s="62" t="s">
        <v>44</v>
      </c>
      <c r="J836" s="156" t="str">
        <f t="shared" si="170"/>
        <v/>
      </c>
      <c r="K836" s="159" t="str">
        <f t="shared" si="171"/>
        <v/>
      </c>
      <c r="L836" s="131" t="str">
        <f>IF(AND(B836="",C836=""),"",1)</f>
        <v/>
      </c>
      <c r="M836" s="162"/>
      <c r="N836" s="132" t="str">
        <f>IF(AND(B836="",C836=""),"",1)</f>
        <v/>
      </c>
      <c r="O836" s="133" t="str">
        <f>IF(AND(B836="",C836=""),"",IF(J836&gt;=20000,0.05,IF(J836&gt;=10000,0.1,IF(J836&gt;=5000,0.2,IF(J836&gt;=1000,0.3,IF(J836&gt;=0,0.4,{0}))))))</f>
        <v/>
      </c>
      <c r="P836" s="165" t="str">
        <f t="shared" si="172"/>
        <v/>
      </c>
      <c r="Q836" s="134" t="str">
        <f>IF(AND(B836="",C836=""),"","元件")</f>
        <v/>
      </c>
      <c r="R836" s="135" t="s">
        <v>44</v>
      </c>
      <c r="S836" s="135" t="s">
        <v>44</v>
      </c>
      <c r="T836" s="135" t="s">
        <v>44</v>
      </c>
      <c r="U836" s="135" t="s">
        <v>44</v>
      </c>
      <c r="V836" s="136"/>
      <c r="W836" s="136"/>
      <c r="X836" s="137" t="s">
        <v>44</v>
      </c>
    </row>
    <row r="837" spans="1:24" s="4" customFormat="1" ht="18" customHeight="1" x14ac:dyDescent="0.15">
      <c r="A837" s="32">
        <f t="shared" si="167"/>
        <v>21</v>
      </c>
      <c r="B837" s="139" t="s">
        <v>38</v>
      </c>
      <c r="C837" s="140"/>
      <c r="D837" s="95"/>
      <c r="E837" s="70"/>
      <c r="F837" s="70"/>
      <c r="G837" s="103"/>
      <c r="H837" s="103">
        <f>ROUND(SUM(H816:INDEX(H:H,ROW()-1)),2)</f>
        <v>13472</v>
      </c>
      <c r="I837" s="62" t="s">
        <v>44</v>
      </c>
      <c r="J837" s="156"/>
      <c r="K837" s="159">
        <f>ROUND(SUM(K816:INDEX(K:K,ROW()-1)),2)</f>
        <v>13472</v>
      </c>
      <c r="L837" s="131"/>
      <c r="M837" s="162"/>
      <c r="N837" s="132"/>
      <c r="O837" s="133"/>
      <c r="P837" s="165"/>
      <c r="Q837" s="134"/>
      <c r="R837" s="135" t="s">
        <v>44</v>
      </c>
      <c r="S837" s="135" t="s">
        <v>44</v>
      </c>
      <c r="T837" s="135" t="s">
        <v>44</v>
      </c>
      <c r="U837" s="135" t="s">
        <v>44</v>
      </c>
      <c r="V837" s="136">
        <f>ROUND(SUMPRODUCT(F816:INDEX(F:F,ROW()-1),V816:INDEX(V:V,ROW()-1)),2)</f>
        <v>0</v>
      </c>
      <c r="W837" s="136">
        <f>ROUND(SUMPRODUCT(F816:INDEX(F:F,ROW()-1),W816:INDEX(W:W,ROW()-1)),2)</f>
        <v>0</v>
      </c>
      <c r="X837" s="137" t="s">
        <v>44</v>
      </c>
    </row>
    <row r="838" spans="1:24" s="4" customFormat="1" ht="18" customHeight="1" x14ac:dyDescent="0.15">
      <c r="A838" s="32">
        <f t="shared" si="167"/>
        <v>22</v>
      </c>
      <c r="B838" s="139" t="s">
        <v>74</v>
      </c>
      <c r="C838" s="140"/>
      <c r="D838" s="95"/>
      <c r="E838" s="70"/>
      <c r="F838" s="70"/>
      <c r="G838" s="103"/>
      <c r="H838" s="103">
        <f>ROUND(H837*0.2,2)</f>
        <v>2694.4</v>
      </c>
      <c r="I838" s="62" t="s">
        <v>44</v>
      </c>
      <c r="J838" s="156"/>
      <c r="K838" s="159"/>
      <c r="L838" s="131"/>
      <c r="M838" s="162"/>
      <c r="N838" s="132"/>
      <c r="O838" s="133"/>
      <c r="P838" s="165"/>
      <c r="Q838" s="134" t="s">
        <v>75</v>
      </c>
      <c r="R838" s="135"/>
      <c r="S838" s="135"/>
      <c r="T838" s="135"/>
      <c r="U838" s="135"/>
      <c r="V838" s="136"/>
      <c r="W838" s="136"/>
      <c r="X838" s="137"/>
    </row>
    <row r="839" spans="1:24" s="4" customFormat="1" ht="18" customHeight="1" x14ac:dyDescent="0.15">
      <c r="A839" s="32">
        <f t="shared" si="167"/>
        <v>23</v>
      </c>
      <c r="B839" s="95" t="s">
        <v>72</v>
      </c>
      <c r="C839" s="140"/>
      <c r="D839" s="95"/>
      <c r="E839" s="70"/>
      <c r="F839" s="70"/>
      <c r="G839" s="103"/>
      <c r="H839" s="103">
        <f>ROUND(SUM(H837:H838),2)</f>
        <v>16166.4</v>
      </c>
      <c r="I839" s="141"/>
      <c r="J839" s="156"/>
      <c r="K839" s="159">
        <f>ROUND(SUM(K837:K838),2)</f>
        <v>13472</v>
      </c>
      <c r="L839" s="142"/>
      <c r="M839" s="162"/>
      <c r="N839" s="143"/>
      <c r="O839" s="144"/>
      <c r="P839" s="165"/>
      <c r="Q839" s="134"/>
      <c r="R839" s="135" t="s">
        <v>44</v>
      </c>
      <c r="S839" s="135" t="s">
        <v>44</v>
      </c>
      <c r="T839" s="135" t="s">
        <v>44</v>
      </c>
      <c r="U839" s="135" t="s">
        <v>44</v>
      </c>
      <c r="V839" s="136"/>
      <c r="W839" s="136"/>
      <c r="X839" s="137" t="s">
        <v>44</v>
      </c>
    </row>
    <row r="840" spans="1:24" s="4" customFormat="1" ht="18" customHeight="1" x14ac:dyDescent="0.15">
      <c r="A840" s="145" t="s">
        <v>73</v>
      </c>
      <c r="B840" s="146"/>
      <c r="C840" s="147"/>
      <c r="D840" s="148"/>
      <c r="E840" s="148" t="s">
        <v>312</v>
      </c>
      <c r="F840" s="148">
        <v>1</v>
      </c>
      <c r="G840" s="154">
        <f>ROUND(H839,2)</f>
        <v>16166.4</v>
      </c>
      <c r="H840" s="154">
        <f>ROUND(F840*G840,2)</f>
        <v>16166.4</v>
      </c>
      <c r="I840" s="149"/>
      <c r="J840" s="157"/>
      <c r="K840" s="160">
        <f>ROUND(K839*F840,2)</f>
        <v>13472</v>
      </c>
      <c r="L840" s="150"/>
      <c r="M840" s="163"/>
      <c r="N840" s="151"/>
      <c r="O840" s="152"/>
      <c r="P840" s="166"/>
      <c r="Q840" s="134"/>
      <c r="R840" s="135" t="s">
        <v>44</v>
      </c>
      <c r="S840" s="135" t="s">
        <v>44</v>
      </c>
      <c r="T840" s="135" t="s">
        <v>44</v>
      </c>
      <c r="U840" s="135" t="s">
        <v>44</v>
      </c>
      <c r="V840" s="136"/>
      <c r="W840" s="136"/>
      <c r="X840" s="137" t="s">
        <v>44</v>
      </c>
    </row>
    <row r="841" spans="1:24" s="122" customFormat="1" ht="18" customHeight="1" x14ac:dyDescent="0.15">
      <c r="A841" s="96"/>
      <c r="B841" s="120" t="s">
        <v>44</v>
      </c>
      <c r="C841" s="120" t="s">
        <v>44</v>
      </c>
      <c r="D841" s="120" t="s">
        <v>44</v>
      </c>
      <c r="Q841" s="5"/>
      <c r="R841" s="5"/>
      <c r="S841" s="5"/>
      <c r="T841" s="5"/>
      <c r="U841" s="5"/>
      <c r="X841" s="120" t="s">
        <v>44</v>
      </c>
    </row>
    <row r="842" spans="1:24" s="122" customFormat="1" ht="18" customHeight="1" x14ac:dyDescent="0.15">
      <c r="A842" s="96"/>
      <c r="B842" s="120" t="s">
        <v>44</v>
      </c>
      <c r="C842" s="120" t="s">
        <v>44</v>
      </c>
      <c r="D842" s="120" t="s">
        <v>44</v>
      </c>
      <c r="Q842" s="5"/>
      <c r="R842" s="5"/>
      <c r="S842" s="5"/>
      <c r="T842" s="5"/>
      <c r="U842" s="5"/>
      <c r="X842" s="120" t="s">
        <v>44</v>
      </c>
    </row>
    <row r="843" spans="1:24" s="4" customFormat="1" ht="18" customHeight="1" x14ac:dyDescent="0.15">
      <c r="A843" s="98" t="str">
        <f>CONCATENATE("报价人：",项目信息!$B$8)</f>
        <v>报价人：wzr</v>
      </c>
      <c r="B843" s="98"/>
      <c r="C843" s="122"/>
      <c r="D843" s="122"/>
      <c r="E843" s="122"/>
      <c r="F843" s="122"/>
      <c r="G843" s="122"/>
      <c r="H843" s="153" t="str">
        <f>项目信息!$B$9</f>
        <v>2023.12.06</v>
      </c>
      <c r="Q843" s="5"/>
      <c r="R843" s="5"/>
      <c r="S843" s="5"/>
      <c r="T843" s="5"/>
      <c r="U843" s="5"/>
      <c r="X843" s="129" t="s">
        <v>44</v>
      </c>
    </row>
    <row r="844" spans="1:24" ht="18" customHeight="1" x14ac:dyDescent="0.15">
      <c r="A844" s="195" t="str">
        <f>T(项目信息!$B$22)</f>
        <v>利驰软件（苏州）有限公司</v>
      </c>
      <c r="B844" s="195"/>
      <c r="C844" s="195"/>
      <c r="D844" s="195"/>
      <c r="E844" s="195"/>
      <c r="F844" s="195"/>
      <c r="G844" s="195"/>
      <c r="H844" s="195"/>
      <c r="I844" s="195"/>
      <c r="Q844" s="1"/>
      <c r="R844" s="1"/>
      <c r="S844" s="1"/>
      <c r="T844" s="1"/>
      <c r="U844" s="1"/>
    </row>
    <row r="845" spans="1:24" ht="18" customHeight="1" x14ac:dyDescent="0.15">
      <c r="A845" s="196" t="str">
        <f>T(项目信息!$B$23)</f>
        <v/>
      </c>
      <c r="B845" s="196"/>
      <c r="C845" s="196"/>
      <c r="D845" s="196"/>
      <c r="E845" s="196"/>
      <c r="F845" s="196"/>
      <c r="G845" s="196"/>
      <c r="H845" s="196"/>
      <c r="I845" s="196"/>
      <c r="Q845" s="1"/>
      <c r="R845" s="1"/>
      <c r="S845" s="1"/>
      <c r="T845" s="1"/>
      <c r="U845" s="1"/>
    </row>
    <row r="846" spans="1:24" ht="18" customHeight="1" x14ac:dyDescent="0.15">
      <c r="A846" s="197" t="s">
        <v>46</v>
      </c>
      <c r="B846" s="197"/>
      <c r="C846" s="197"/>
      <c r="D846" s="197"/>
      <c r="E846" s="197"/>
      <c r="F846" s="197"/>
      <c r="G846" s="197"/>
      <c r="H846" s="197"/>
      <c r="I846" s="197"/>
      <c r="Q846" s="1"/>
      <c r="R846" s="1"/>
      <c r="S846" s="1"/>
      <c r="T846" s="1"/>
      <c r="U846" s="1"/>
    </row>
    <row r="847" spans="1:24" s="122" customFormat="1" ht="18" customHeight="1" x14ac:dyDescent="0.15">
      <c r="A847" s="114" t="s">
        <v>47</v>
      </c>
      <c r="B847" s="115" t="s">
        <v>342</v>
      </c>
      <c r="C847" s="116" t="s">
        <v>48</v>
      </c>
      <c r="D847" s="198" t="s">
        <v>342</v>
      </c>
      <c r="E847" s="198"/>
      <c r="F847" s="117" t="s">
        <v>49</v>
      </c>
      <c r="G847" s="198" t="s">
        <v>343</v>
      </c>
      <c r="H847" s="198"/>
      <c r="I847" s="118" t="s">
        <v>44</v>
      </c>
      <c r="J847" s="119" t="s">
        <v>50</v>
      </c>
      <c r="K847" s="120" t="s">
        <v>44</v>
      </c>
      <c r="L847" s="119" t="s">
        <v>51</v>
      </c>
      <c r="M847" s="120" t="s">
        <v>44</v>
      </c>
      <c r="N847" s="121" t="s">
        <v>44</v>
      </c>
      <c r="Q847" s="5"/>
      <c r="R847" s="5"/>
      <c r="S847" s="5"/>
      <c r="T847" s="5"/>
      <c r="U847" s="5"/>
    </row>
    <row r="848" spans="1:24" s="4" customFormat="1" ht="20.100000000000001" customHeight="1" x14ac:dyDescent="0.15">
      <c r="A848" s="7" t="s">
        <v>30</v>
      </c>
      <c r="B848" s="8" t="s">
        <v>52</v>
      </c>
      <c r="C848" s="8" t="s">
        <v>53</v>
      </c>
      <c r="D848" s="123" t="s">
        <v>43</v>
      </c>
      <c r="E848" s="46" t="s">
        <v>54</v>
      </c>
      <c r="F848" s="46" t="s">
        <v>55</v>
      </c>
      <c r="G848" s="47" t="s">
        <v>56</v>
      </c>
      <c r="H848" s="9" t="s">
        <v>33</v>
      </c>
      <c r="I848" s="124" t="s">
        <v>57</v>
      </c>
      <c r="J848" s="125" t="s">
        <v>58</v>
      </c>
      <c r="K848" s="125" t="s">
        <v>59</v>
      </c>
      <c r="L848" s="126" t="s">
        <v>60</v>
      </c>
      <c r="M848" s="125" t="s">
        <v>61</v>
      </c>
      <c r="N848" s="126" t="s">
        <v>62</v>
      </c>
      <c r="O848" s="127" t="s">
        <v>63</v>
      </c>
      <c r="P848" s="125" t="s">
        <v>64</v>
      </c>
      <c r="Q848" s="128" t="s">
        <v>65</v>
      </c>
      <c r="R848" s="128" t="s">
        <v>66</v>
      </c>
      <c r="S848" s="128" t="s">
        <v>67</v>
      </c>
      <c r="T848" s="128" t="s">
        <v>68</v>
      </c>
      <c r="U848" s="128" t="s">
        <v>69</v>
      </c>
      <c r="V848" s="128" t="s">
        <v>70</v>
      </c>
      <c r="W848" s="128" t="s">
        <v>71</v>
      </c>
      <c r="X848" s="129" t="s">
        <v>44</v>
      </c>
    </row>
    <row r="849" spans="1:24" s="4" customFormat="1" ht="18" customHeight="1" x14ac:dyDescent="0.15">
      <c r="A849" s="50">
        <f t="shared" ref="A849:A871" si="173">ROW()-ROW(A$848)</f>
        <v>1</v>
      </c>
      <c r="B849" s="51" t="s">
        <v>142</v>
      </c>
      <c r="C849" s="51" t="s">
        <v>274</v>
      </c>
      <c r="D849" s="51" t="s">
        <v>144</v>
      </c>
      <c r="E849" s="52" t="s">
        <v>45</v>
      </c>
      <c r="F849" s="52">
        <v>1</v>
      </c>
      <c r="G849" s="101">
        <f t="shared" ref="G849:G868" si="174">IF(AND(B849="",C849=""),"",ROUND(M849*L849*N849,2))</f>
        <v>2300</v>
      </c>
      <c r="H849" s="101">
        <f t="shared" ref="H849:H868" si="175">IF(AND(B849="",C849=""),"",ROUND(F849*G849,2))</f>
        <v>2300</v>
      </c>
      <c r="I849" s="130" t="s">
        <v>44</v>
      </c>
      <c r="J849" s="155">
        <f t="shared" ref="J849:J868" si="176">IF(AND(B849="",C849=""),"",ROUND(M849*N849,2))</f>
        <v>2300</v>
      </c>
      <c r="K849" s="158">
        <f t="shared" ref="K849:K868" si="177">IF(AND(B849="",C849=""),"",ROUND(J849*F849,2))</f>
        <v>2300</v>
      </c>
      <c r="L849" s="131">
        <v>1</v>
      </c>
      <c r="M849" s="161">
        <v>2300</v>
      </c>
      <c r="N849" s="132">
        <v>1</v>
      </c>
      <c r="O849" s="133">
        <f>IF(AND(B849="",C849=""),"",IF(J849&gt;=20000,0.05,IF(J849&gt;=10000,0.1,IF(J849&gt;=5000,0.2,IF(J849&gt;=1000,0.3,IF(J849&gt;=0,0.4,{0}))))))</f>
        <v>0.3</v>
      </c>
      <c r="P849" s="164">
        <f t="shared" ref="P849:P868" si="178">IF(AND(B849="",C849=""),"",ROUND(H849*O849,2))</f>
        <v>690</v>
      </c>
      <c r="Q849" s="134" t="s">
        <v>145</v>
      </c>
      <c r="R849" s="135" t="s">
        <v>44</v>
      </c>
      <c r="S849" s="135" t="s">
        <v>146</v>
      </c>
      <c r="T849" s="135" t="s">
        <v>147</v>
      </c>
      <c r="U849" s="135" t="s">
        <v>44</v>
      </c>
      <c r="V849" s="136"/>
      <c r="W849" s="136"/>
      <c r="X849" s="137" t="s">
        <v>44</v>
      </c>
    </row>
    <row r="850" spans="1:24" s="4" customFormat="1" ht="18" customHeight="1" x14ac:dyDescent="0.15">
      <c r="A850" s="32">
        <f t="shared" si="173"/>
        <v>2</v>
      </c>
      <c r="B850" s="69" t="s">
        <v>188</v>
      </c>
      <c r="C850" s="60" t="s">
        <v>275</v>
      </c>
      <c r="D850" s="69" t="s">
        <v>190</v>
      </c>
      <c r="E850" s="70" t="s">
        <v>45</v>
      </c>
      <c r="F850" s="61">
        <v>1</v>
      </c>
      <c r="G850" s="103">
        <f t="shared" si="174"/>
        <v>8721</v>
      </c>
      <c r="H850" s="102">
        <f t="shared" si="175"/>
        <v>8721</v>
      </c>
      <c r="I850" s="62" t="s">
        <v>44</v>
      </c>
      <c r="J850" s="156">
        <f t="shared" si="176"/>
        <v>8721</v>
      </c>
      <c r="K850" s="159">
        <f t="shared" si="177"/>
        <v>8721</v>
      </c>
      <c r="L850" s="131">
        <v>1</v>
      </c>
      <c r="M850" s="162">
        <v>8721</v>
      </c>
      <c r="N850" s="132">
        <v>1</v>
      </c>
      <c r="O850" s="133">
        <f>IF(AND(B850="",C850=""),"",IF(J850&gt;=20000,0.05,IF(J850&gt;=10000,0.1,IF(J850&gt;=5000,0.2,IF(J850&gt;=1000,0.3,IF(J850&gt;=0,0.4,{0}))))))</f>
        <v>0.2</v>
      </c>
      <c r="P850" s="165">
        <f t="shared" si="178"/>
        <v>1744.2</v>
      </c>
      <c r="Q850" s="134" t="s">
        <v>152</v>
      </c>
      <c r="R850" s="135" t="s">
        <v>44</v>
      </c>
      <c r="S850" s="135" t="s">
        <v>153</v>
      </c>
      <c r="T850" s="135" t="s">
        <v>147</v>
      </c>
      <c r="U850" s="135" t="s">
        <v>44</v>
      </c>
      <c r="V850" s="136"/>
      <c r="W850" s="136"/>
      <c r="X850" s="137" t="s">
        <v>44</v>
      </c>
    </row>
    <row r="851" spans="1:24" s="4" customFormat="1" ht="18" customHeight="1" x14ac:dyDescent="0.15">
      <c r="A851" s="32">
        <f t="shared" si="173"/>
        <v>3</v>
      </c>
      <c r="B851" s="69" t="s">
        <v>233</v>
      </c>
      <c r="C851" s="60" t="s">
        <v>252</v>
      </c>
      <c r="D851" s="69" t="s">
        <v>160</v>
      </c>
      <c r="E851" s="70" t="s">
        <v>151</v>
      </c>
      <c r="F851" s="61">
        <v>3</v>
      </c>
      <c r="G851" s="102">
        <f t="shared" si="174"/>
        <v>240</v>
      </c>
      <c r="H851" s="102">
        <f t="shared" si="175"/>
        <v>720</v>
      </c>
      <c r="I851" s="62" t="s">
        <v>44</v>
      </c>
      <c r="J851" s="156">
        <f t="shared" si="176"/>
        <v>240</v>
      </c>
      <c r="K851" s="159">
        <f t="shared" si="177"/>
        <v>720</v>
      </c>
      <c r="L851" s="131">
        <v>1</v>
      </c>
      <c r="M851" s="162">
        <v>240</v>
      </c>
      <c r="N851" s="132">
        <v>1</v>
      </c>
      <c r="O851" s="133">
        <f>IF(AND(B851="",C851=""),"",IF(J851&gt;=20000,0.05,IF(J851&gt;=10000,0.1,IF(J851&gt;=5000,0.2,IF(J851&gt;=1000,0.3,IF(J851&gt;=0,0.4,{0}))))))</f>
        <v>0.4</v>
      </c>
      <c r="P851" s="165">
        <f t="shared" si="178"/>
        <v>288</v>
      </c>
      <c r="Q851" s="134" t="s">
        <v>152</v>
      </c>
      <c r="R851" s="135" t="s">
        <v>44</v>
      </c>
      <c r="S851" s="135" t="s">
        <v>153</v>
      </c>
      <c r="T851" s="135" t="s">
        <v>147</v>
      </c>
      <c r="U851" s="135" t="s">
        <v>44</v>
      </c>
      <c r="V851" s="136"/>
      <c r="W851" s="136"/>
      <c r="X851" s="137" t="s">
        <v>44</v>
      </c>
    </row>
    <row r="852" spans="1:24" s="4" customFormat="1" ht="18" customHeight="1" x14ac:dyDescent="0.15">
      <c r="A852" s="32">
        <f t="shared" si="173"/>
        <v>4</v>
      </c>
      <c r="B852" s="60" t="s">
        <v>158</v>
      </c>
      <c r="C852" s="60" t="s">
        <v>253</v>
      </c>
      <c r="D852" s="60" t="s">
        <v>160</v>
      </c>
      <c r="E852" s="61" t="s">
        <v>151</v>
      </c>
      <c r="F852" s="61">
        <v>6</v>
      </c>
      <c r="G852" s="102">
        <f t="shared" si="174"/>
        <v>60</v>
      </c>
      <c r="H852" s="102">
        <f t="shared" si="175"/>
        <v>360</v>
      </c>
      <c r="I852" s="62" t="s">
        <v>44</v>
      </c>
      <c r="J852" s="156">
        <f t="shared" si="176"/>
        <v>60</v>
      </c>
      <c r="K852" s="159">
        <f t="shared" si="177"/>
        <v>360</v>
      </c>
      <c r="L852" s="131">
        <v>1</v>
      </c>
      <c r="M852" s="162">
        <v>60</v>
      </c>
      <c r="N852" s="132">
        <v>1</v>
      </c>
      <c r="O852" s="133">
        <f>IF(AND(B852="",C852=""),"",IF(J852&gt;=20000,0.05,IF(J852&gt;=10000,0.1,IF(J852&gt;=5000,0.2,IF(J852&gt;=1000,0.3,IF(J852&gt;=0,0.4,{0}))))))</f>
        <v>0.4</v>
      </c>
      <c r="P852" s="165">
        <f t="shared" si="178"/>
        <v>144</v>
      </c>
      <c r="Q852" s="134" t="s">
        <v>152</v>
      </c>
      <c r="R852" s="135" t="s">
        <v>44</v>
      </c>
      <c r="S852" s="135" t="s">
        <v>153</v>
      </c>
      <c r="T852" s="135" t="s">
        <v>147</v>
      </c>
      <c r="U852" s="135" t="s">
        <v>44</v>
      </c>
      <c r="V852" s="136"/>
      <c r="W852" s="136"/>
      <c r="X852" s="137" t="s">
        <v>44</v>
      </c>
    </row>
    <row r="853" spans="1:24" s="4" customFormat="1" ht="18" customHeight="1" x14ac:dyDescent="0.15">
      <c r="A853" s="32">
        <f t="shared" si="173"/>
        <v>5</v>
      </c>
      <c r="B853" s="69" t="s">
        <v>193</v>
      </c>
      <c r="C853" s="69" t="s">
        <v>194</v>
      </c>
      <c r="D853" s="69" t="s">
        <v>195</v>
      </c>
      <c r="E853" s="70" t="s">
        <v>151</v>
      </c>
      <c r="F853" s="70">
        <v>1</v>
      </c>
      <c r="G853" s="103">
        <f t="shared" si="174"/>
        <v>260</v>
      </c>
      <c r="H853" s="102">
        <f t="shared" si="175"/>
        <v>260</v>
      </c>
      <c r="I853" s="62" t="s">
        <v>44</v>
      </c>
      <c r="J853" s="156">
        <f t="shared" si="176"/>
        <v>260</v>
      </c>
      <c r="K853" s="159">
        <f t="shared" si="177"/>
        <v>260</v>
      </c>
      <c r="L853" s="131">
        <v>1</v>
      </c>
      <c r="M853" s="162">
        <v>260</v>
      </c>
      <c r="N853" s="132">
        <v>1</v>
      </c>
      <c r="O853" s="133">
        <f>IF(AND(B853="",C853=""),"",IF(J853&gt;=20000,0.05,IF(J853&gt;=10000,0.1,IF(J853&gt;=5000,0.2,IF(J853&gt;=1000,0.3,IF(J853&gt;=0,0.4,{0}))))))</f>
        <v>0.4</v>
      </c>
      <c r="P853" s="165">
        <f t="shared" si="178"/>
        <v>104</v>
      </c>
      <c r="Q853" s="134" t="s">
        <v>152</v>
      </c>
      <c r="R853" s="135" t="s">
        <v>44</v>
      </c>
      <c r="S853" s="135" t="s">
        <v>153</v>
      </c>
      <c r="T853" s="135" t="s">
        <v>147</v>
      </c>
      <c r="U853" s="135" t="s">
        <v>44</v>
      </c>
      <c r="V853" s="136"/>
      <c r="W853" s="136"/>
      <c r="X853" s="137" t="s">
        <v>44</v>
      </c>
    </row>
    <row r="854" spans="1:24" s="4" customFormat="1" ht="18" customHeight="1" x14ac:dyDescent="0.15">
      <c r="A854" s="32">
        <f t="shared" si="173"/>
        <v>6</v>
      </c>
      <c r="B854" s="69" t="s">
        <v>235</v>
      </c>
      <c r="C854" s="69" t="s">
        <v>236</v>
      </c>
      <c r="D854" s="69" t="s">
        <v>237</v>
      </c>
      <c r="E854" s="70" t="s">
        <v>151</v>
      </c>
      <c r="F854" s="70">
        <v>1</v>
      </c>
      <c r="G854" s="103">
        <f t="shared" si="174"/>
        <v>350</v>
      </c>
      <c r="H854" s="102">
        <f t="shared" si="175"/>
        <v>350</v>
      </c>
      <c r="I854" s="62" t="s">
        <v>44</v>
      </c>
      <c r="J854" s="156">
        <f t="shared" si="176"/>
        <v>350</v>
      </c>
      <c r="K854" s="159">
        <f t="shared" si="177"/>
        <v>350</v>
      </c>
      <c r="L854" s="131">
        <v>1</v>
      </c>
      <c r="M854" s="162">
        <v>350</v>
      </c>
      <c r="N854" s="132">
        <v>1</v>
      </c>
      <c r="O854" s="133">
        <f>IF(AND(B854="",C854=""),"",IF(J854&gt;=20000,0.05,IF(J854&gt;=10000,0.1,IF(J854&gt;=5000,0.2,IF(J854&gt;=1000,0.3,IF(J854&gt;=0,0.4,{0}))))))</f>
        <v>0.4</v>
      </c>
      <c r="P854" s="165">
        <f t="shared" si="178"/>
        <v>140</v>
      </c>
      <c r="Q854" s="134" t="s">
        <v>152</v>
      </c>
      <c r="R854" s="135" t="s">
        <v>44</v>
      </c>
      <c r="S854" s="135" t="s">
        <v>153</v>
      </c>
      <c r="T854" s="135" t="s">
        <v>147</v>
      </c>
      <c r="U854" s="135" t="s">
        <v>44</v>
      </c>
      <c r="V854" s="136"/>
      <c r="W854" s="136"/>
      <c r="X854" s="137" t="s">
        <v>44</v>
      </c>
    </row>
    <row r="855" spans="1:24" s="4" customFormat="1" ht="18" customHeight="1" x14ac:dyDescent="0.15">
      <c r="A855" s="32">
        <f t="shared" si="173"/>
        <v>7</v>
      </c>
      <c r="B855" s="69" t="s">
        <v>203</v>
      </c>
      <c r="C855" s="69" t="s">
        <v>249</v>
      </c>
      <c r="D855" s="69" t="s">
        <v>195</v>
      </c>
      <c r="E855" s="70" t="s">
        <v>151</v>
      </c>
      <c r="F855" s="70">
        <v>3</v>
      </c>
      <c r="G855" s="103">
        <f t="shared" si="174"/>
        <v>10</v>
      </c>
      <c r="H855" s="103">
        <f t="shared" si="175"/>
        <v>30</v>
      </c>
      <c r="I855" s="138" t="s">
        <v>44</v>
      </c>
      <c r="J855" s="156">
        <f t="shared" si="176"/>
        <v>10</v>
      </c>
      <c r="K855" s="159">
        <f t="shared" si="177"/>
        <v>30</v>
      </c>
      <c r="L855" s="131">
        <v>1</v>
      </c>
      <c r="M855" s="162">
        <v>10</v>
      </c>
      <c r="N855" s="132">
        <v>1</v>
      </c>
      <c r="O855" s="133">
        <f>IF(AND(B855="",C855=""),"",IF(J855&gt;=20000,0.05,IF(J855&gt;=10000,0.1,IF(J855&gt;=5000,0.2,IF(J855&gt;=1000,0.3,IF(J855&gt;=0,0.4,{0}))))))</f>
        <v>0.4</v>
      </c>
      <c r="P855" s="165">
        <f t="shared" si="178"/>
        <v>12</v>
      </c>
      <c r="Q855" s="134" t="s">
        <v>152</v>
      </c>
      <c r="R855" s="135" t="s">
        <v>44</v>
      </c>
      <c r="S855" s="135" t="s">
        <v>153</v>
      </c>
      <c r="T855" s="135" t="s">
        <v>147</v>
      </c>
      <c r="U855" s="135" t="s">
        <v>44</v>
      </c>
      <c r="V855" s="136"/>
      <c r="W855" s="136"/>
      <c r="X855" s="137" t="s">
        <v>44</v>
      </c>
    </row>
    <row r="856" spans="1:24" s="4" customFormat="1" ht="18" customHeight="1" x14ac:dyDescent="0.15">
      <c r="A856" s="32">
        <f t="shared" si="173"/>
        <v>8</v>
      </c>
      <c r="B856" s="69" t="s">
        <v>165</v>
      </c>
      <c r="C856" s="69" t="s">
        <v>166</v>
      </c>
      <c r="D856" s="69" t="s">
        <v>167</v>
      </c>
      <c r="E856" s="70" t="s">
        <v>151</v>
      </c>
      <c r="F856" s="70">
        <v>3</v>
      </c>
      <c r="G856" s="103">
        <f t="shared" si="174"/>
        <v>5</v>
      </c>
      <c r="H856" s="103">
        <f t="shared" si="175"/>
        <v>15</v>
      </c>
      <c r="I856" s="138" t="s">
        <v>44</v>
      </c>
      <c r="J856" s="156">
        <f t="shared" si="176"/>
        <v>5</v>
      </c>
      <c r="K856" s="159">
        <f t="shared" si="177"/>
        <v>15</v>
      </c>
      <c r="L856" s="131">
        <v>1</v>
      </c>
      <c r="M856" s="162">
        <v>5</v>
      </c>
      <c r="N856" s="132">
        <v>1</v>
      </c>
      <c r="O856" s="133">
        <f>IF(AND(B856="",C856=""),"",IF(J856&gt;=20000,0.05,IF(J856&gt;=10000,0.1,IF(J856&gt;=5000,0.2,IF(J856&gt;=1000,0.3,IF(J856&gt;=0,0.4,{0}))))))</f>
        <v>0.4</v>
      </c>
      <c r="P856" s="165">
        <f t="shared" si="178"/>
        <v>6</v>
      </c>
      <c r="Q856" s="134" t="s">
        <v>152</v>
      </c>
      <c r="R856" s="135" t="s">
        <v>44</v>
      </c>
      <c r="S856" s="135" t="s">
        <v>168</v>
      </c>
      <c r="T856" s="135" t="s">
        <v>147</v>
      </c>
      <c r="U856" s="135" t="s">
        <v>44</v>
      </c>
      <c r="V856" s="136"/>
      <c r="W856" s="136"/>
      <c r="X856" s="137" t="s">
        <v>44</v>
      </c>
    </row>
    <row r="857" spans="1:24" s="4" customFormat="1" ht="18" customHeight="1" x14ac:dyDescent="0.15">
      <c r="A857" s="32">
        <f t="shared" si="173"/>
        <v>9</v>
      </c>
      <c r="B857" s="69" t="s">
        <v>205</v>
      </c>
      <c r="C857" s="60" t="s">
        <v>206</v>
      </c>
      <c r="D857" s="69" t="s">
        <v>195</v>
      </c>
      <c r="E857" s="70" t="s">
        <v>151</v>
      </c>
      <c r="F857" s="70">
        <v>2</v>
      </c>
      <c r="G857" s="103">
        <f t="shared" si="174"/>
        <v>7</v>
      </c>
      <c r="H857" s="103">
        <f t="shared" si="175"/>
        <v>14</v>
      </c>
      <c r="I857" s="138" t="s">
        <v>44</v>
      </c>
      <c r="J857" s="156">
        <f t="shared" si="176"/>
        <v>7</v>
      </c>
      <c r="K857" s="159">
        <f t="shared" si="177"/>
        <v>14</v>
      </c>
      <c r="L857" s="131">
        <v>1</v>
      </c>
      <c r="M857" s="162">
        <v>7</v>
      </c>
      <c r="N857" s="132">
        <v>1</v>
      </c>
      <c r="O857" s="133">
        <f>IF(AND(B857="",C857=""),"",IF(J857&gt;=20000,0.05,IF(J857&gt;=10000,0.1,IF(J857&gt;=5000,0.2,IF(J857&gt;=1000,0.3,IF(J857&gt;=0,0.4,{0}))))))</f>
        <v>0.4</v>
      </c>
      <c r="P857" s="165">
        <f t="shared" si="178"/>
        <v>5.6</v>
      </c>
      <c r="Q857" s="134" t="s">
        <v>152</v>
      </c>
      <c r="R857" s="135" t="s">
        <v>44</v>
      </c>
      <c r="S857" s="135" t="s">
        <v>153</v>
      </c>
      <c r="T857" s="135" t="s">
        <v>147</v>
      </c>
      <c r="U857" s="135" t="s">
        <v>44</v>
      </c>
      <c r="V857" s="136"/>
      <c r="W857" s="136"/>
      <c r="X857" s="137" t="s">
        <v>44</v>
      </c>
    </row>
    <row r="858" spans="1:24" s="4" customFormat="1" ht="18" customHeight="1" x14ac:dyDescent="0.15">
      <c r="A858" s="32">
        <f t="shared" si="173"/>
        <v>10</v>
      </c>
      <c r="B858" s="69" t="s">
        <v>169</v>
      </c>
      <c r="C858" s="69" t="s">
        <v>170</v>
      </c>
      <c r="D858" s="69" t="s">
        <v>44</v>
      </c>
      <c r="E858" s="70" t="s">
        <v>151</v>
      </c>
      <c r="F858" s="70">
        <v>100</v>
      </c>
      <c r="G858" s="103">
        <f t="shared" si="174"/>
        <v>1</v>
      </c>
      <c r="H858" s="103">
        <f t="shared" si="175"/>
        <v>100</v>
      </c>
      <c r="I858" s="138" t="s">
        <v>44</v>
      </c>
      <c r="J858" s="156">
        <f t="shared" si="176"/>
        <v>1</v>
      </c>
      <c r="K858" s="159">
        <f t="shared" si="177"/>
        <v>100</v>
      </c>
      <c r="L858" s="131">
        <v>1</v>
      </c>
      <c r="M858" s="162">
        <v>1</v>
      </c>
      <c r="N858" s="132">
        <v>1</v>
      </c>
      <c r="O858" s="133">
        <f>IF(AND(B858="",C858=""),"",IF(J858&gt;=20000,0.05,IF(J858&gt;=10000,0.1,IF(J858&gt;=5000,0.2,IF(J858&gt;=1000,0.3,IF(J858&gt;=0,0.4,{0}))))))</f>
        <v>0.4</v>
      </c>
      <c r="P858" s="165">
        <f t="shared" si="178"/>
        <v>40</v>
      </c>
      <c r="Q858" s="134" t="s">
        <v>71</v>
      </c>
      <c r="R858" s="135" t="s">
        <v>44</v>
      </c>
      <c r="S858" s="135" t="s">
        <v>44</v>
      </c>
      <c r="T858" s="135" t="s">
        <v>147</v>
      </c>
      <c r="U858" s="135" t="s">
        <v>44</v>
      </c>
      <c r="V858" s="136"/>
      <c r="W858" s="136"/>
      <c r="X858" s="137" t="s">
        <v>44</v>
      </c>
    </row>
    <row r="859" spans="1:24" s="4" customFormat="1" ht="18" customHeight="1" x14ac:dyDescent="0.15">
      <c r="A859" s="32">
        <f t="shared" si="173"/>
        <v>11</v>
      </c>
      <c r="B859" s="69" t="s">
        <v>169</v>
      </c>
      <c r="C859" s="69" t="s">
        <v>171</v>
      </c>
      <c r="D859" s="69" t="s">
        <v>44</v>
      </c>
      <c r="E859" s="70" t="s">
        <v>151</v>
      </c>
      <c r="F859" s="70">
        <v>20</v>
      </c>
      <c r="G859" s="103">
        <f t="shared" si="174"/>
        <v>1.6</v>
      </c>
      <c r="H859" s="103">
        <f t="shared" si="175"/>
        <v>32</v>
      </c>
      <c r="I859" s="138" t="s">
        <v>44</v>
      </c>
      <c r="J859" s="156">
        <f t="shared" si="176"/>
        <v>1.6</v>
      </c>
      <c r="K859" s="159">
        <f t="shared" si="177"/>
        <v>32</v>
      </c>
      <c r="L859" s="131">
        <v>1</v>
      </c>
      <c r="M859" s="162">
        <v>1.6</v>
      </c>
      <c r="N859" s="132">
        <v>1</v>
      </c>
      <c r="O859" s="133">
        <f>IF(AND(B859="",C859=""),"",IF(J859&gt;=20000,0.05,IF(J859&gt;=10000,0.1,IF(J859&gt;=5000,0.2,IF(J859&gt;=1000,0.3,IF(J859&gt;=0,0.4,{0}))))))</f>
        <v>0.4</v>
      </c>
      <c r="P859" s="165">
        <f t="shared" si="178"/>
        <v>12.8</v>
      </c>
      <c r="Q859" s="134" t="s">
        <v>71</v>
      </c>
      <c r="R859" s="135" t="s">
        <v>44</v>
      </c>
      <c r="S859" s="135" t="s">
        <v>44</v>
      </c>
      <c r="T859" s="135" t="s">
        <v>147</v>
      </c>
      <c r="U859" s="135" t="s">
        <v>44</v>
      </c>
      <c r="V859" s="136"/>
      <c r="W859" s="136"/>
      <c r="X859" s="137" t="s">
        <v>44</v>
      </c>
    </row>
    <row r="860" spans="1:24" s="4" customFormat="1" ht="18" customHeight="1" x14ac:dyDescent="0.15">
      <c r="A860" s="32">
        <f t="shared" si="173"/>
        <v>12</v>
      </c>
      <c r="B860" s="60" t="s">
        <v>169</v>
      </c>
      <c r="C860" s="60" t="s">
        <v>239</v>
      </c>
      <c r="D860" s="60" t="s">
        <v>44</v>
      </c>
      <c r="E860" s="61" t="s">
        <v>151</v>
      </c>
      <c r="F860" s="61">
        <v>10</v>
      </c>
      <c r="G860" s="102">
        <f t="shared" si="174"/>
        <v>2.5</v>
      </c>
      <c r="H860" s="103">
        <f t="shared" si="175"/>
        <v>25</v>
      </c>
      <c r="I860" s="138" t="s">
        <v>44</v>
      </c>
      <c r="J860" s="156">
        <f t="shared" si="176"/>
        <v>2.5</v>
      </c>
      <c r="K860" s="159">
        <f t="shared" si="177"/>
        <v>25</v>
      </c>
      <c r="L860" s="131">
        <v>1</v>
      </c>
      <c r="M860" s="162">
        <v>2.5</v>
      </c>
      <c r="N860" s="132">
        <v>1</v>
      </c>
      <c r="O860" s="133">
        <f>IF(AND(B860="",C860=""),"",IF(J860&gt;=20000,0.05,IF(J860&gt;=10000,0.1,IF(J860&gt;=5000,0.2,IF(J860&gt;=1000,0.3,IF(J860&gt;=0,0.4,{0}))))))</f>
        <v>0.4</v>
      </c>
      <c r="P860" s="165">
        <f t="shared" si="178"/>
        <v>10</v>
      </c>
      <c r="Q860" s="134" t="s">
        <v>71</v>
      </c>
      <c r="R860" s="135" t="s">
        <v>44</v>
      </c>
      <c r="S860" s="135" t="s">
        <v>44</v>
      </c>
      <c r="T860" s="135" t="s">
        <v>147</v>
      </c>
      <c r="U860" s="135" t="s">
        <v>44</v>
      </c>
      <c r="V860" s="136"/>
      <c r="W860" s="136"/>
      <c r="X860" s="137" t="s">
        <v>44</v>
      </c>
    </row>
    <row r="861" spans="1:24" s="4" customFormat="1" ht="18" customHeight="1" x14ac:dyDescent="0.15">
      <c r="A861" s="32">
        <f t="shared" si="173"/>
        <v>13</v>
      </c>
      <c r="B861" s="60" t="s">
        <v>169</v>
      </c>
      <c r="C861" s="60" t="s">
        <v>207</v>
      </c>
      <c r="D861" s="60" t="s">
        <v>44</v>
      </c>
      <c r="E861" s="61" t="s">
        <v>151</v>
      </c>
      <c r="F861" s="61">
        <v>10</v>
      </c>
      <c r="G861" s="102">
        <f t="shared" si="174"/>
        <v>3.5</v>
      </c>
      <c r="H861" s="103">
        <f t="shared" si="175"/>
        <v>35</v>
      </c>
      <c r="I861" s="138" t="s">
        <v>44</v>
      </c>
      <c r="J861" s="156">
        <f t="shared" si="176"/>
        <v>3.5</v>
      </c>
      <c r="K861" s="159">
        <f t="shared" si="177"/>
        <v>35</v>
      </c>
      <c r="L861" s="131">
        <v>1</v>
      </c>
      <c r="M861" s="162">
        <v>3.5</v>
      </c>
      <c r="N861" s="132">
        <v>1</v>
      </c>
      <c r="O861" s="133">
        <f>IF(AND(B861="",C861=""),"",IF(J861&gt;=20000,0.05,IF(J861&gt;=10000,0.1,IF(J861&gt;=5000,0.2,IF(J861&gt;=1000,0.3,IF(J861&gt;=0,0.4,{0}))))))</f>
        <v>0.4</v>
      </c>
      <c r="P861" s="165">
        <f t="shared" si="178"/>
        <v>14</v>
      </c>
      <c r="Q861" s="134" t="s">
        <v>71</v>
      </c>
      <c r="R861" s="135" t="s">
        <v>44</v>
      </c>
      <c r="S861" s="135" t="s">
        <v>44</v>
      </c>
      <c r="T861" s="135" t="s">
        <v>147</v>
      </c>
      <c r="U861" s="135" t="s">
        <v>44</v>
      </c>
      <c r="V861" s="136"/>
      <c r="W861" s="136"/>
      <c r="X861" s="137" t="s">
        <v>44</v>
      </c>
    </row>
    <row r="862" spans="1:24" s="4" customFormat="1" ht="18" customHeight="1" x14ac:dyDescent="0.15">
      <c r="A862" s="32">
        <f t="shared" si="173"/>
        <v>14</v>
      </c>
      <c r="B862" s="60" t="s">
        <v>169</v>
      </c>
      <c r="C862" s="60" t="s">
        <v>208</v>
      </c>
      <c r="D862" s="60" t="s">
        <v>44</v>
      </c>
      <c r="E862" s="61" t="s">
        <v>151</v>
      </c>
      <c r="F862" s="61">
        <v>15</v>
      </c>
      <c r="G862" s="102">
        <f t="shared" si="174"/>
        <v>9</v>
      </c>
      <c r="H862" s="102">
        <f t="shared" si="175"/>
        <v>135</v>
      </c>
      <c r="I862" s="62" t="s">
        <v>44</v>
      </c>
      <c r="J862" s="156">
        <f t="shared" si="176"/>
        <v>9</v>
      </c>
      <c r="K862" s="159">
        <f t="shared" si="177"/>
        <v>135</v>
      </c>
      <c r="L862" s="131">
        <v>1</v>
      </c>
      <c r="M862" s="162">
        <v>9</v>
      </c>
      <c r="N862" s="132">
        <v>1</v>
      </c>
      <c r="O862" s="133">
        <f>IF(AND(B862="",C862=""),"",IF(J862&gt;=20000,0.05,IF(J862&gt;=10000,0.1,IF(J862&gt;=5000,0.2,IF(J862&gt;=1000,0.3,IF(J862&gt;=0,0.4,{0}))))))</f>
        <v>0.4</v>
      </c>
      <c r="P862" s="165">
        <f t="shared" si="178"/>
        <v>54</v>
      </c>
      <c r="Q862" s="134" t="s">
        <v>71</v>
      </c>
      <c r="R862" s="135" t="s">
        <v>44</v>
      </c>
      <c r="S862" s="135" t="s">
        <v>44</v>
      </c>
      <c r="T862" s="135" t="s">
        <v>147</v>
      </c>
      <c r="U862" s="135" t="s">
        <v>44</v>
      </c>
      <c r="V862" s="136"/>
      <c r="W862" s="136"/>
      <c r="X862" s="137" t="s">
        <v>44</v>
      </c>
    </row>
    <row r="863" spans="1:24" s="4" customFormat="1" ht="18" customHeight="1" x14ac:dyDescent="0.15">
      <c r="A863" s="32">
        <f t="shared" si="173"/>
        <v>15</v>
      </c>
      <c r="B863" s="60" t="s">
        <v>172</v>
      </c>
      <c r="C863" s="60" t="s">
        <v>173</v>
      </c>
      <c r="D863" s="60" t="s">
        <v>174</v>
      </c>
      <c r="E863" s="61" t="s">
        <v>151</v>
      </c>
      <c r="F863" s="61">
        <v>16</v>
      </c>
      <c r="G863" s="102">
        <f t="shared" si="174"/>
        <v>650</v>
      </c>
      <c r="H863" s="102">
        <f t="shared" si="175"/>
        <v>10400</v>
      </c>
      <c r="I863" s="62" t="s">
        <v>44</v>
      </c>
      <c r="J863" s="156">
        <f t="shared" si="176"/>
        <v>650</v>
      </c>
      <c r="K863" s="159">
        <f t="shared" si="177"/>
        <v>10400</v>
      </c>
      <c r="L863" s="131">
        <v>1</v>
      </c>
      <c r="M863" s="162">
        <v>650</v>
      </c>
      <c r="N863" s="132">
        <v>1</v>
      </c>
      <c r="O863" s="133">
        <f>IF(AND(B863="",C863=""),"",IF(J863&gt;=20000,0.05,IF(J863&gt;=10000,0.1,IF(J863&gt;=5000,0.2,IF(J863&gt;=1000,0.3,IF(J863&gt;=0,0.4,{0}))))))</f>
        <v>0.4</v>
      </c>
      <c r="P863" s="165">
        <f t="shared" si="178"/>
        <v>4160</v>
      </c>
      <c r="Q863" s="134" t="s">
        <v>175</v>
      </c>
      <c r="R863" s="135" t="s">
        <v>44</v>
      </c>
      <c r="S863" s="135" t="s">
        <v>176</v>
      </c>
      <c r="T863" s="135" t="s">
        <v>147</v>
      </c>
      <c r="U863" s="135" t="s">
        <v>44</v>
      </c>
      <c r="V863" s="136"/>
      <c r="W863" s="136"/>
      <c r="X863" s="137" t="s">
        <v>44</v>
      </c>
    </row>
    <row r="864" spans="1:24" s="4" customFormat="1" ht="18" customHeight="1" x14ac:dyDescent="0.15">
      <c r="A864" s="32">
        <f t="shared" si="173"/>
        <v>16</v>
      </c>
      <c r="B864" s="60" t="s">
        <v>183</v>
      </c>
      <c r="C864" s="60" t="s">
        <v>184</v>
      </c>
      <c r="D864" s="60" t="s">
        <v>174</v>
      </c>
      <c r="E864" s="61" t="s">
        <v>151</v>
      </c>
      <c r="F864" s="61">
        <v>1</v>
      </c>
      <c r="G864" s="102">
        <f t="shared" si="174"/>
        <v>333</v>
      </c>
      <c r="H864" s="102">
        <f t="shared" si="175"/>
        <v>333</v>
      </c>
      <c r="I864" s="62" t="s">
        <v>44</v>
      </c>
      <c r="J864" s="156">
        <f t="shared" si="176"/>
        <v>333</v>
      </c>
      <c r="K864" s="159">
        <f t="shared" si="177"/>
        <v>333</v>
      </c>
      <c r="L864" s="131">
        <v>1</v>
      </c>
      <c r="M864" s="162">
        <v>333</v>
      </c>
      <c r="N864" s="132">
        <v>1</v>
      </c>
      <c r="O864" s="133">
        <f>IF(AND(B864="",C864=""),"",IF(J864&gt;=20000,0.05,IF(J864&gt;=10000,0.1,IF(J864&gt;=5000,0.2,IF(J864&gt;=1000,0.3,IF(J864&gt;=0,0.4,{0}))))))</f>
        <v>0.4</v>
      </c>
      <c r="P864" s="165">
        <f t="shared" si="178"/>
        <v>133.19999999999999</v>
      </c>
      <c r="Q864" s="134" t="s">
        <v>175</v>
      </c>
      <c r="R864" s="135" t="s">
        <v>44</v>
      </c>
      <c r="S864" s="135" t="s">
        <v>176</v>
      </c>
      <c r="T864" s="135" t="s">
        <v>147</v>
      </c>
      <c r="U864" s="135" t="s">
        <v>44</v>
      </c>
      <c r="V864" s="136"/>
      <c r="W864" s="136"/>
      <c r="X864" s="137" t="s">
        <v>44</v>
      </c>
    </row>
    <row r="865" spans="1:24" s="4" customFormat="1" ht="18" customHeight="1" x14ac:dyDescent="0.15">
      <c r="A865" s="32">
        <f t="shared" si="173"/>
        <v>17</v>
      </c>
      <c r="B865" s="60" t="s">
        <v>242</v>
      </c>
      <c r="C865" s="60" t="s">
        <v>243</v>
      </c>
      <c r="D865" s="60" t="s">
        <v>195</v>
      </c>
      <c r="E865" s="61" t="s">
        <v>151</v>
      </c>
      <c r="F865" s="61">
        <v>2</v>
      </c>
      <c r="G865" s="102">
        <f t="shared" si="174"/>
        <v>10</v>
      </c>
      <c r="H865" s="102">
        <f t="shared" si="175"/>
        <v>20</v>
      </c>
      <c r="I865" s="62" t="s">
        <v>44</v>
      </c>
      <c r="J865" s="156">
        <f t="shared" si="176"/>
        <v>10</v>
      </c>
      <c r="K865" s="159">
        <f t="shared" si="177"/>
        <v>20</v>
      </c>
      <c r="L865" s="131">
        <v>1</v>
      </c>
      <c r="M865" s="162">
        <v>10</v>
      </c>
      <c r="N865" s="132">
        <v>1</v>
      </c>
      <c r="O865" s="133">
        <f>IF(AND(B865="",C865=""),"",IF(J865&gt;=20000,0.05,IF(J865&gt;=10000,0.1,IF(J865&gt;=5000,0.2,IF(J865&gt;=1000,0.3,IF(J865&gt;=0,0.4,{0}))))))</f>
        <v>0.4</v>
      </c>
      <c r="P865" s="165">
        <f t="shared" si="178"/>
        <v>8</v>
      </c>
      <c r="Q865" s="134" t="s">
        <v>152</v>
      </c>
      <c r="R865" s="135" t="s">
        <v>44</v>
      </c>
      <c r="S865" s="135" t="s">
        <v>153</v>
      </c>
      <c r="T865" s="135" t="s">
        <v>147</v>
      </c>
      <c r="U865" s="135" t="s">
        <v>44</v>
      </c>
      <c r="V865" s="136"/>
      <c r="W865" s="136"/>
      <c r="X865" s="137" t="s">
        <v>44</v>
      </c>
    </row>
    <row r="866" spans="1:24" s="4" customFormat="1" ht="18" customHeight="1" x14ac:dyDescent="0.15">
      <c r="A866" s="32">
        <f t="shared" si="173"/>
        <v>18</v>
      </c>
      <c r="B866" s="60" t="s">
        <v>244</v>
      </c>
      <c r="C866" s="60" t="s">
        <v>245</v>
      </c>
      <c r="D866" s="60" t="s">
        <v>246</v>
      </c>
      <c r="E866" s="61" t="s">
        <v>151</v>
      </c>
      <c r="F866" s="61">
        <v>1</v>
      </c>
      <c r="G866" s="102">
        <f t="shared" si="174"/>
        <v>20</v>
      </c>
      <c r="H866" s="102">
        <f t="shared" si="175"/>
        <v>20</v>
      </c>
      <c r="I866" s="62" t="s">
        <v>44</v>
      </c>
      <c r="J866" s="156">
        <f t="shared" si="176"/>
        <v>20</v>
      </c>
      <c r="K866" s="159">
        <f t="shared" si="177"/>
        <v>20</v>
      </c>
      <c r="L866" s="131">
        <v>1</v>
      </c>
      <c r="M866" s="162">
        <v>20</v>
      </c>
      <c r="N866" s="132">
        <v>1</v>
      </c>
      <c r="O866" s="133">
        <f>IF(AND(B866="",C866=""),"",IF(J866&gt;=20000,0.05,IF(J866&gt;=10000,0.1,IF(J866&gt;=5000,0.2,IF(J866&gt;=1000,0.3,IF(J866&gt;=0,0.4,{0}))))))</f>
        <v>0.4</v>
      </c>
      <c r="P866" s="165">
        <f t="shared" si="178"/>
        <v>8</v>
      </c>
      <c r="Q866" s="134" t="s">
        <v>152</v>
      </c>
      <c r="R866" s="135" t="s">
        <v>44</v>
      </c>
      <c r="S866" s="135" t="s">
        <v>153</v>
      </c>
      <c r="T866" s="135" t="s">
        <v>147</v>
      </c>
      <c r="U866" s="135" t="s">
        <v>44</v>
      </c>
      <c r="V866" s="136"/>
      <c r="W866" s="136"/>
      <c r="X866" s="137" t="s">
        <v>44</v>
      </c>
    </row>
    <row r="867" spans="1:24" s="4" customFormat="1" ht="18" customHeight="1" x14ac:dyDescent="0.15">
      <c r="A867" s="32">
        <f t="shared" si="173"/>
        <v>19</v>
      </c>
      <c r="B867" s="60" t="s">
        <v>185</v>
      </c>
      <c r="C867" s="60" t="s">
        <v>44</v>
      </c>
      <c r="D867" s="60" t="s">
        <v>44</v>
      </c>
      <c r="E867" s="61" t="s">
        <v>151</v>
      </c>
      <c r="F867" s="61">
        <v>16</v>
      </c>
      <c r="G867" s="102">
        <f t="shared" si="174"/>
        <v>8.5</v>
      </c>
      <c r="H867" s="102">
        <f t="shared" si="175"/>
        <v>136</v>
      </c>
      <c r="I867" s="62" t="s">
        <v>44</v>
      </c>
      <c r="J867" s="156">
        <f t="shared" si="176"/>
        <v>8.5</v>
      </c>
      <c r="K867" s="159">
        <f t="shared" si="177"/>
        <v>136</v>
      </c>
      <c r="L867" s="131">
        <v>1</v>
      </c>
      <c r="M867" s="162">
        <v>8.5</v>
      </c>
      <c r="N867" s="132">
        <v>1</v>
      </c>
      <c r="O867" s="133">
        <f>IF(AND(B867="",C867=""),"",IF(J867&gt;=20000,0.05,IF(J867&gt;=10000,0.1,IF(J867&gt;=5000,0.2,IF(J867&gt;=1000,0.3,IF(J867&gt;=0,0.4,{0}))))))</f>
        <v>0.4</v>
      </c>
      <c r="P867" s="165">
        <f t="shared" si="178"/>
        <v>54.4</v>
      </c>
      <c r="Q867" s="134" t="s">
        <v>71</v>
      </c>
      <c r="R867" s="135" t="s">
        <v>44</v>
      </c>
      <c r="S867" s="135" t="s">
        <v>44</v>
      </c>
      <c r="T867" s="135" t="s">
        <v>147</v>
      </c>
      <c r="U867" s="135" t="s">
        <v>44</v>
      </c>
      <c r="V867" s="136"/>
      <c r="W867" s="136"/>
      <c r="X867" s="137" t="s">
        <v>44</v>
      </c>
    </row>
    <row r="868" spans="1:24" s="4" customFormat="1" ht="18" customHeight="1" x14ac:dyDescent="0.15">
      <c r="A868" s="32">
        <f t="shared" si="173"/>
        <v>20</v>
      </c>
      <c r="B868" s="60" t="s">
        <v>44</v>
      </c>
      <c r="C868" s="60" t="s">
        <v>44</v>
      </c>
      <c r="D868" s="60" t="s">
        <v>44</v>
      </c>
      <c r="E868" s="61"/>
      <c r="F868" s="61" t="str">
        <f>IF(AND(B868="",C868=""),"",1)</f>
        <v/>
      </c>
      <c r="G868" s="102" t="str">
        <f t="shared" si="174"/>
        <v/>
      </c>
      <c r="H868" s="102" t="str">
        <f t="shared" si="175"/>
        <v/>
      </c>
      <c r="I868" s="62" t="s">
        <v>44</v>
      </c>
      <c r="J868" s="156" t="str">
        <f t="shared" si="176"/>
        <v/>
      </c>
      <c r="K868" s="159" t="str">
        <f t="shared" si="177"/>
        <v/>
      </c>
      <c r="L868" s="131" t="str">
        <f>IF(AND(B868="",C868=""),"",1)</f>
        <v/>
      </c>
      <c r="M868" s="162"/>
      <c r="N868" s="132" t="str">
        <f>IF(AND(B868="",C868=""),"",1)</f>
        <v/>
      </c>
      <c r="O868" s="133" t="str">
        <f>IF(AND(B868="",C868=""),"",IF(J868&gt;=20000,0.05,IF(J868&gt;=10000,0.1,IF(J868&gt;=5000,0.2,IF(J868&gt;=1000,0.3,IF(J868&gt;=0,0.4,{0}))))))</f>
        <v/>
      </c>
      <c r="P868" s="165" t="str">
        <f t="shared" si="178"/>
        <v/>
      </c>
      <c r="Q868" s="134" t="str">
        <f>IF(AND(B868="",C868=""),"","元件")</f>
        <v/>
      </c>
      <c r="R868" s="135" t="s">
        <v>44</v>
      </c>
      <c r="S868" s="135" t="s">
        <v>44</v>
      </c>
      <c r="T868" s="135" t="s">
        <v>44</v>
      </c>
      <c r="U868" s="135" t="s">
        <v>44</v>
      </c>
      <c r="V868" s="136"/>
      <c r="W868" s="136"/>
      <c r="X868" s="137" t="s">
        <v>44</v>
      </c>
    </row>
    <row r="869" spans="1:24" s="4" customFormat="1" ht="18" customHeight="1" x14ac:dyDescent="0.15">
      <c r="A869" s="32">
        <f t="shared" si="173"/>
        <v>21</v>
      </c>
      <c r="B869" s="139" t="s">
        <v>38</v>
      </c>
      <c r="C869" s="140"/>
      <c r="D869" s="95"/>
      <c r="E869" s="70"/>
      <c r="F869" s="70"/>
      <c r="G869" s="103"/>
      <c r="H869" s="103">
        <f>ROUND(SUM(H848:INDEX(H:H,ROW()-1)),2)</f>
        <v>24006</v>
      </c>
      <c r="I869" s="62" t="s">
        <v>44</v>
      </c>
      <c r="J869" s="156"/>
      <c r="K869" s="159">
        <f>ROUND(SUM(K848:INDEX(K:K,ROW()-1)),2)</f>
        <v>24006</v>
      </c>
      <c r="L869" s="131"/>
      <c r="M869" s="162"/>
      <c r="N869" s="132"/>
      <c r="O869" s="133"/>
      <c r="P869" s="165"/>
      <c r="Q869" s="134"/>
      <c r="R869" s="135" t="s">
        <v>44</v>
      </c>
      <c r="S869" s="135" t="s">
        <v>44</v>
      </c>
      <c r="T869" s="135" t="s">
        <v>44</v>
      </c>
      <c r="U869" s="135" t="s">
        <v>44</v>
      </c>
      <c r="V869" s="136">
        <f>ROUND(SUMPRODUCT(F848:INDEX(F:F,ROW()-1),V848:INDEX(V:V,ROW()-1)),2)</f>
        <v>0</v>
      </c>
      <c r="W869" s="136">
        <f>ROUND(SUMPRODUCT(F848:INDEX(F:F,ROW()-1),W848:INDEX(W:W,ROW()-1)),2)</f>
        <v>0</v>
      </c>
      <c r="X869" s="137" t="s">
        <v>44</v>
      </c>
    </row>
    <row r="870" spans="1:24" s="4" customFormat="1" ht="18" customHeight="1" x14ac:dyDescent="0.15">
      <c r="A870" s="32">
        <f t="shared" si="173"/>
        <v>22</v>
      </c>
      <c r="B870" s="139" t="s">
        <v>74</v>
      </c>
      <c r="C870" s="140"/>
      <c r="D870" s="95"/>
      <c r="E870" s="70"/>
      <c r="F870" s="70"/>
      <c r="G870" s="103"/>
      <c r="H870" s="103">
        <f>ROUND(H869*0.2,2)</f>
        <v>4801.2</v>
      </c>
      <c r="I870" s="62" t="s">
        <v>44</v>
      </c>
      <c r="J870" s="156"/>
      <c r="K870" s="159"/>
      <c r="L870" s="131"/>
      <c r="M870" s="162"/>
      <c r="N870" s="132"/>
      <c r="O870" s="133"/>
      <c r="P870" s="165"/>
      <c r="Q870" s="134" t="s">
        <v>75</v>
      </c>
      <c r="R870" s="135"/>
      <c r="S870" s="135"/>
      <c r="T870" s="135"/>
      <c r="U870" s="135"/>
      <c r="V870" s="136"/>
      <c r="W870" s="136"/>
      <c r="X870" s="137"/>
    </row>
    <row r="871" spans="1:24" s="4" customFormat="1" ht="18" customHeight="1" x14ac:dyDescent="0.15">
      <c r="A871" s="32">
        <f t="shared" si="173"/>
        <v>23</v>
      </c>
      <c r="B871" s="95" t="s">
        <v>72</v>
      </c>
      <c r="C871" s="140"/>
      <c r="D871" s="95"/>
      <c r="E871" s="70"/>
      <c r="F871" s="70"/>
      <c r="G871" s="103"/>
      <c r="H871" s="103">
        <f>ROUND(SUM(H869:H870),2)</f>
        <v>28807.200000000001</v>
      </c>
      <c r="I871" s="141"/>
      <c r="J871" s="156"/>
      <c r="K871" s="159">
        <f>ROUND(SUM(K869:K870),2)</f>
        <v>24006</v>
      </c>
      <c r="L871" s="142"/>
      <c r="M871" s="162"/>
      <c r="N871" s="143"/>
      <c r="O871" s="144"/>
      <c r="P871" s="165"/>
      <c r="Q871" s="134"/>
      <c r="R871" s="135" t="s">
        <v>44</v>
      </c>
      <c r="S871" s="135" t="s">
        <v>44</v>
      </c>
      <c r="T871" s="135" t="s">
        <v>44</v>
      </c>
      <c r="U871" s="135" t="s">
        <v>44</v>
      </c>
      <c r="V871" s="136"/>
      <c r="W871" s="136"/>
      <c r="X871" s="137" t="s">
        <v>44</v>
      </c>
    </row>
    <row r="872" spans="1:24" s="4" customFormat="1" ht="18" customHeight="1" x14ac:dyDescent="0.15">
      <c r="A872" s="145" t="s">
        <v>73</v>
      </c>
      <c r="B872" s="146"/>
      <c r="C872" s="147"/>
      <c r="D872" s="148"/>
      <c r="E872" s="148" t="s">
        <v>312</v>
      </c>
      <c r="F872" s="148">
        <v>1</v>
      </c>
      <c r="G872" s="154">
        <f>ROUND(H871,2)</f>
        <v>28807.200000000001</v>
      </c>
      <c r="H872" s="154">
        <f>ROUND(F872*G872,2)</f>
        <v>28807.200000000001</v>
      </c>
      <c r="I872" s="149"/>
      <c r="J872" s="157"/>
      <c r="K872" s="160">
        <f>ROUND(K871*F872,2)</f>
        <v>24006</v>
      </c>
      <c r="L872" s="150"/>
      <c r="M872" s="163"/>
      <c r="N872" s="151"/>
      <c r="O872" s="152"/>
      <c r="P872" s="166"/>
      <c r="Q872" s="134"/>
      <c r="R872" s="135" t="s">
        <v>44</v>
      </c>
      <c r="S872" s="135" t="s">
        <v>44</v>
      </c>
      <c r="T872" s="135" t="s">
        <v>44</v>
      </c>
      <c r="U872" s="135" t="s">
        <v>44</v>
      </c>
      <c r="V872" s="136"/>
      <c r="W872" s="136"/>
      <c r="X872" s="137" t="s">
        <v>44</v>
      </c>
    </row>
    <row r="873" spans="1:24" s="122" customFormat="1" ht="18" customHeight="1" x14ac:dyDescent="0.15">
      <c r="A873" s="96"/>
      <c r="B873" s="120" t="s">
        <v>44</v>
      </c>
      <c r="C873" s="120" t="s">
        <v>44</v>
      </c>
      <c r="D873" s="120" t="s">
        <v>44</v>
      </c>
      <c r="Q873" s="5"/>
      <c r="R873" s="5"/>
      <c r="S873" s="5"/>
      <c r="T873" s="5"/>
      <c r="U873" s="5"/>
      <c r="X873" s="120" t="s">
        <v>44</v>
      </c>
    </row>
    <row r="874" spans="1:24" s="122" customFormat="1" ht="18" customHeight="1" x14ac:dyDescent="0.15">
      <c r="A874" s="96"/>
      <c r="B874" s="120" t="s">
        <v>44</v>
      </c>
      <c r="C874" s="120" t="s">
        <v>44</v>
      </c>
      <c r="D874" s="120" t="s">
        <v>44</v>
      </c>
      <c r="Q874" s="5"/>
      <c r="R874" s="5"/>
      <c r="S874" s="5"/>
      <c r="T874" s="5"/>
      <c r="U874" s="5"/>
      <c r="X874" s="120" t="s">
        <v>44</v>
      </c>
    </row>
    <row r="875" spans="1:24" s="4" customFormat="1" ht="18" customHeight="1" x14ac:dyDescent="0.15">
      <c r="A875" s="98" t="str">
        <f>CONCATENATE("报价人：",项目信息!$B$8)</f>
        <v>报价人：wzr</v>
      </c>
      <c r="B875" s="98"/>
      <c r="C875" s="122"/>
      <c r="D875" s="122"/>
      <c r="E875" s="122"/>
      <c r="F875" s="122"/>
      <c r="G875" s="122"/>
      <c r="H875" s="153" t="str">
        <f>项目信息!$B$9</f>
        <v>2023.12.06</v>
      </c>
      <c r="Q875" s="5"/>
      <c r="R875" s="5"/>
      <c r="S875" s="5"/>
      <c r="T875" s="5"/>
      <c r="U875" s="5"/>
      <c r="X875" s="129" t="s">
        <v>44</v>
      </c>
    </row>
    <row r="876" spans="1:24" ht="18" customHeight="1" x14ac:dyDescent="0.15">
      <c r="A876" s="195" t="str">
        <f>T(项目信息!$B$22)</f>
        <v>利驰软件（苏州）有限公司</v>
      </c>
      <c r="B876" s="195"/>
      <c r="C876" s="195"/>
      <c r="D876" s="195"/>
      <c r="E876" s="195"/>
      <c r="F876" s="195"/>
      <c r="G876" s="195"/>
      <c r="H876" s="195"/>
      <c r="I876" s="195"/>
      <c r="Q876" s="1"/>
      <c r="R876" s="1"/>
      <c r="S876" s="1"/>
      <c r="T876" s="1"/>
      <c r="U876" s="1"/>
    </row>
    <row r="877" spans="1:24" ht="18" customHeight="1" x14ac:dyDescent="0.15">
      <c r="A877" s="196" t="str">
        <f>T(项目信息!$B$23)</f>
        <v/>
      </c>
      <c r="B877" s="196"/>
      <c r="C877" s="196"/>
      <c r="D877" s="196"/>
      <c r="E877" s="196"/>
      <c r="F877" s="196"/>
      <c r="G877" s="196"/>
      <c r="H877" s="196"/>
      <c r="I877" s="196"/>
      <c r="Q877" s="1"/>
      <c r="R877" s="1"/>
      <c r="S877" s="1"/>
      <c r="T877" s="1"/>
      <c r="U877" s="1"/>
    </row>
    <row r="878" spans="1:24" ht="18" customHeight="1" x14ac:dyDescent="0.15">
      <c r="A878" s="197" t="s">
        <v>46</v>
      </c>
      <c r="B878" s="197"/>
      <c r="C878" s="197"/>
      <c r="D878" s="197"/>
      <c r="E878" s="197"/>
      <c r="F878" s="197"/>
      <c r="G878" s="197"/>
      <c r="H878" s="197"/>
      <c r="I878" s="197"/>
      <c r="Q878" s="1"/>
      <c r="R878" s="1"/>
      <c r="S878" s="1"/>
      <c r="T878" s="1"/>
      <c r="U878" s="1"/>
    </row>
    <row r="879" spans="1:24" s="122" customFormat="1" ht="18" customHeight="1" x14ac:dyDescent="0.15">
      <c r="A879" s="114" t="s">
        <v>47</v>
      </c>
      <c r="B879" s="115" t="s">
        <v>336</v>
      </c>
      <c r="C879" s="116" t="s">
        <v>48</v>
      </c>
      <c r="D879" s="198" t="s">
        <v>336</v>
      </c>
      <c r="E879" s="198"/>
      <c r="F879" s="117" t="s">
        <v>49</v>
      </c>
      <c r="G879" s="198" t="s">
        <v>343</v>
      </c>
      <c r="H879" s="198"/>
      <c r="I879" s="118" t="s">
        <v>44</v>
      </c>
      <c r="J879" s="119" t="s">
        <v>50</v>
      </c>
      <c r="K879" s="120" t="s">
        <v>44</v>
      </c>
      <c r="L879" s="119" t="s">
        <v>51</v>
      </c>
      <c r="M879" s="120" t="s">
        <v>44</v>
      </c>
      <c r="N879" s="121" t="s">
        <v>44</v>
      </c>
      <c r="Q879" s="5"/>
      <c r="R879" s="5"/>
      <c r="S879" s="5"/>
      <c r="T879" s="5"/>
      <c r="U879" s="5"/>
    </row>
    <row r="880" spans="1:24" s="4" customFormat="1" ht="20.100000000000001" customHeight="1" x14ac:dyDescent="0.15">
      <c r="A880" s="7" t="s">
        <v>30</v>
      </c>
      <c r="B880" s="8" t="s">
        <v>52</v>
      </c>
      <c r="C880" s="8" t="s">
        <v>53</v>
      </c>
      <c r="D880" s="123" t="s">
        <v>43</v>
      </c>
      <c r="E880" s="46" t="s">
        <v>54</v>
      </c>
      <c r="F880" s="46" t="s">
        <v>55</v>
      </c>
      <c r="G880" s="47" t="s">
        <v>56</v>
      </c>
      <c r="H880" s="9" t="s">
        <v>33</v>
      </c>
      <c r="I880" s="124" t="s">
        <v>57</v>
      </c>
      <c r="J880" s="125" t="s">
        <v>58</v>
      </c>
      <c r="K880" s="125" t="s">
        <v>59</v>
      </c>
      <c r="L880" s="126" t="s">
        <v>60</v>
      </c>
      <c r="M880" s="125" t="s">
        <v>61</v>
      </c>
      <c r="N880" s="126" t="s">
        <v>62</v>
      </c>
      <c r="O880" s="127" t="s">
        <v>63</v>
      </c>
      <c r="P880" s="125" t="s">
        <v>64</v>
      </c>
      <c r="Q880" s="128" t="s">
        <v>65</v>
      </c>
      <c r="R880" s="128" t="s">
        <v>66</v>
      </c>
      <c r="S880" s="128" t="s">
        <v>67</v>
      </c>
      <c r="T880" s="128" t="s">
        <v>68</v>
      </c>
      <c r="U880" s="128" t="s">
        <v>69</v>
      </c>
      <c r="V880" s="128" t="s">
        <v>70</v>
      </c>
      <c r="W880" s="128" t="s">
        <v>71</v>
      </c>
      <c r="X880" s="129" t="s">
        <v>44</v>
      </c>
    </row>
    <row r="881" spans="1:24" s="4" customFormat="1" ht="18" customHeight="1" x14ac:dyDescent="0.15">
      <c r="A881" s="50">
        <f t="shared" ref="A881:A903" si="179">ROW()-ROW(A$880)</f>
        <v>1</v>
      </c>
      <c r="B881" s="51" t="s">
        <v>142</v>
      </c>
      <c r="C881" s="51" t="s">
        <v>274</v>
      </c>
      <c r="D881" s="51" t="s">
        <v>144</v>
      </c>
      <c r="E881" s="52" t="s">
        <v>45</v>
      </c>
      <c r="F881" s="52">
        <v>1</v>
      </c>
      <c r="G881" s="101">
        <f t="shared" ref="G881:G900" si="180">IF(AND(B881="",C881=""),"",ROUND(M881*L881*N881,2))</f>
        <v>2300</v>
      </c>
      <c r="H881" s="101">
        <f t="shared" ref="H881:H900" si="181">IF(AND(B881="",C881=""),"",ROUND(F881*G881,2))</f>
        <v>2300</v>
      </c>
      <c r="I881" s="130" t="s">
        <v>44</v>
      </c>
      <c r="J881" s="155">
        <f t="shared" ref="J881:J900" si="182">IF(AND(B881="",C881=""),"",ROUND(M881*N881,2))</f>
        <v>2300</v>
      </c>
      <c r="K881" s="158">
        <f t="shared" ref="K881:K900" si="183">IF(AND(B881="",C881=""),"",ROUND(J881*F881,2))</f>
        <v>2300</v>
      </c>
      <c r="L881" s="131">
        <v>1</v>
      </c>
      <c r="M881" s="161">
        <v>2300</v>
      </c>
      <c r="N881" s="132">
        <v>1</v>
      </c>
      <c r="O881" s="133">
        <f>IF(AND(B881="",C881=""),"",IF(J881&gt;=20000,0.05,IF(J881&gt;=10000,0.1,IF(J881&gt;=5000,0.2,IF(J881&gt;=1000,0.3,IF(J881&gt;=0,0.4,{0}))))))</f>
        <v>0.3</v>
      </c>
      <c r="P881" s="164">
        <f t="shared" ref="P881:P900" si="184">IF(AND(B881="",C881=""),"",ROUND(H881*O881,2))</f>
        <v>690</v>
      </c>
      <c r="Q881" s="134" t="s">
        <v>145</v>
      </c>
      <c r="R881" s="135" t="s">
        <v>44</v>
      </c>
      <c r="S881" s="135" t="s">
        <v>146</v>
      </c>
      <c r="T881" s="135" t="s">
        <v>147</v>
      </c>
      <c r="U881" s="135" t="s">
        <v>44</v>
      </c>
      <c r="V881" s="136"/>
      <c r="W881" s="136"/>
      <c r="X881" s="137" t="s">
        <v>44</v>
      </c>
    </row>
    <row r="882" spans="1:24" s="4" customFormat="1" ht="18" customHeight="1" x14ac:dyDescent="0.15">
      <c r="A882" s="32">
        <f t="shared" si="179"/>
        <v>2</v>
      </c>
      <c r="B882" s="69" t="s">
        <v>188</v>
      </c>
      <c r="C882" s="60" t="s">
        <v>275</v>
      </c>
      <c r="D882" s="69" t="s">
        <v>190</v>
      </c>
      <c r="E882" s="70" t="s">
        <v>45</v>
      </c>
      <c r="F882" s="61">
        <v>1</v>
      </c>
      <c r="G882" s="103">
        <f t="shared" si="180"/>
        <v>8721</v>
      </c>
      <c r="H882" s="102">
        <f t="shared" si="181"/>
        <v>8721</v>
      </c>
      <c r="I882" s="62" t="s">
        <v>44</v>
      </c>
      <c r="J882" s="156">
        <f t="shared" si="182"/>
        <v>8721</v>
      </c>
      <c r="K882" s="159">
        <f t="shared" si="183"/>
        <v>8721</v>
      </c>
      <c r="L882" s="131">
        <v>1</v>
      </c>
      <c r="M882" s="162">
        <v>8721</v>
      </c>
      <c r="N882" s="132">
        <v>1</v>
      </c>
      <c r="O882" s="133">
        <f>IF(AND(B882="",C882=""),"",IF(J882&gt;=20000,0.05,IF(J882&gt;=10000,0.1,IF(J882&gt;=5000,0.2,IF(J882&gt;=1000,0.3,IF(J882&gt;=0,0.4,{0}))))))</f>
        <v>0.2</v>
      </c>
      <c r="P882" s="165">
        <f t="shared" si="184"/>
        <v>1744.2</v>
      </c>
      <c r="Q882" s="134" t="s">
        <v>152</v>
      </c>
      <c r="R882" s="135" t="s">
        <v>44</v>
      </c>
      <c r="S882" s="135" t="s">
        <v>153</v>
      </c>
      <c r="T882" s="135" t="s">
        <v>147</v>
      </c>
      <c r="U882" s="135" t="s">
        <v>44</v>
      </c>
      <c r="V882" s="136"/>
      <c r="W882" s="136"/>
      <c r="X882" s="137" t="s">
        <v>44</v>
      </c>
    </row>
    <row r="883" spans="1:24" s="4" customFormat="1" ht="18" customHeight="1" x14ac:dyDescent="0.15">
      <c r="A883" s="32">
        <f t="shared" si="179"/>
        <v>3</v>
      </c>
      <c r="B883" s="69" t="s">
        <v>233</v>
      </c>
      <c r="C883" s="60" t="s">
        <v>252</v>
      </c>
      <c r="D883" s="69" t="s">
        <v>160</v>
      </c>
      <c r="E883" s="70" t="s">
        <v>151</v>
      </c>
      <c r="F883" s="61">
        <v>3</v>
      </c>
      <c r="G883" s="102">
        <f t="shared" si="180"/>
        <v>240</v>
      </c>
      <c r="H883" s="102">
        <f t="shared" si="181"/>
        <v>720</v>
      </c>
      <c r="I883" s="62" t="s">
        <v>44</v>
      </c>
      <c r="J883" s="156">
        <f t="shared" si="182"/>
        <v>240</v>
      </c>
      <c r="K883" s="159">
        <f t="shared" si="183"/>
        <v>720</v>
      </c>
      <c r="L883" s="131">
        <v>1</v>
      </c>
      <c r="M883" s="162">
        <v>240</v>
      </c>
      <c r="N883" s="132">
        <v>1</v>
      </c>
      <c r="O883" s="133">
        <f>IF(AND(B883="",C883=""),"",IF(J883&gt;=20000,0.05,IF(J883&gt;=10000,0.1,IF(J883&gt;=5000,0.2,IF(J883&gt;=1000,0.3,IF(J883&gt;=0,0.4,{0}))))))</f>
        <v>0.4</v>
      </c>
      <c r="P883" s="165">
        <f t="shared" si="184"/>
        <v>288</v>
      </c>
      <c r="Q883" s="134" t="s">
        <v>152</v>
      </c>
      <c r="R883" s="135" t="s">
        <v>44</v>
      </c>
      <c r="S883" s="135" t="s">
        <v>153</v>
      </c>
      <c r="T883" s="135" t="s">
        <v>147</v>
      </c>
      <c r="U883" s="135" t="s">
        <v>44</v>
      </c>
      <c r="V883" s="136"/>
      <c r="W883" s="136"/>
      <c r="X883" s="137" t="s">
        <v>44</v>
      </c>
    </row>
    <row r="884" spans="1:24" s="4" customFormat="1" ht="18" customHeight="1" x14ac:dyDescent="0.15">
      <c r="A884" s="32">
        <f t="shared" si="179"/>
        <v>4</v>
      </c>
      <c r="B884" s="60" t="s">
        <v>158</v>
      </c>
      <c r="C884" s="60" t="s">
        <v>253</v>
      </c>
      <c r="D884" s="60" t="s">
        <v>160</v>
      </c>
      <c r="E884" s="61" t="s">
        <v>151</v>
      </c>
      <c r="F884" s="61">
        <v>6</v>
      </c>
      <c r="G884" s="102">
        <f t="shared" si="180"/>
        <v>60</v>
      </c>
      <c r="H884" s="102">
        <f t="shared" si="181"/>
        <v>360</v>
      </c>
      <c r="I884" s="62" t="s">
        <v>44</v>
      </c>
      <c r="J884" s="156">
        <f t="shared" si="182"/>
        <v>60</v>
      </c>
      <c r="K884" s="159">
        <f t="shared" si="183"/>
        <v>360</v>
      </c>
      <c r="L884" s="131">
        <v>1</v>
      </c>
      <c r="M884" s="162">
        <v>60</v>
      </c>
      <c r="N884" s="132">
        <v>1</v>
      </c>
      <c r="O884" s="133">
        <f>IF(AND(B884="",C884=""),"",IF(J884&gt;=20000,0.05,IF(J884&gt;=10000,0.1,IF(J884&gt;=5000,0.2,IF(J884&gt;=1000,0.3,IF(J884&gt;=0,0.4,{0}))))))</f>
        <v>0.4</v>
      </c>
      <c r="P884" s="165">
        <f t="shared" si="184"/>
        <v>144</v>
      </c>
      <c r="Q884" s="134" t="s">
        <v>152</v>
      </c>
      <c r="R884" s="135" t="s">
        <v>44</v>
      </c>
      <c r="S884" s="135" t="s">
        <v>153</v>
      </c>
      <c r="T884" s="135" t="s">
        <v>147</v>
      </c>
      <c r="U884" s="135" t="s">
        <v>44</v>
      </c>
      <c r="V884" s="136"/>
      <c r="W884" s="136"/>
      <c r="X884" s="137" t="s">
        <v>44</v>
      </c>
    </row>
    <row r="885" spans="1:24" s="4" customFormat="1" ht="18" customHeight="1" x14ac:dyDescent="0.15">
      <c r="A885" s="32">
        <f t="shared" si="179"/>
        <v>5</v>
      </c>
      <c r="B885" s="69" t="s">
        <v>193</v>
      </c>
      <c r="C885" s="69" t="s">
        <v>194</v>
      </c>
      <c r="D885" s="69" t="s">
        <v>195</v>
      </c>
      <c r="E885" s="70" t="s">
        <v>151</v>
      </c>
      <c r="F885" s="70">
        <v>1</v>
      </c>
      <c r="G885" s="103">
        <f t="shared" si="180"/>
        <v>260</v>
      </c>
      <c r="H885" s="102">
        <f t="shared" si="181"/>
        <v>260</v>
      </c>
      <c r="I885" s="62" t="s">
        <v>44</v>
      </c>
      <c r="J885" s="156">
        <f t="shared" si="182"/>
        <v>260</v>
      </c>
      <c r="K885" s="159">
        <f t="shared" si="183"/>
        <v>260</v>
      </c>
      <c r="L885" s="131">
        <v>1</v>
      </c>
      <c r="M885" s="162">
        <v>260</v>
      </c>
      <c r="N885" s="132">
        <v>1</v>
      </c>
      <c r="O885" s="133">
        <f>IF(AND(B885="",C885=""),"",IF(J885&gt;=20000,0.05,IF(J885&gt;=10000,0.1,IF(J885&gt;=5000,0.2,IF(J885&gt;=1000,0.3,IF(J885&gt;=0,0.4,{0}))))))</f>
        <v>0.4</v>
      </c>
      <c r="P885" s="165">
        <f t="shared" si="184"/>
        <v>104</v>
      </c>
      <c r="Q885" s="134" t="s">
        <v>152</v>
      </c>
      <c r="R885" s="135" t="s">
        <v>44</v>
      </c>
      <c r="S885" s="135" t="s">
        <v>153</v>
      </c>
      <c r="T885" s="135" t="s">
        <v>147</v>
      </c>
      <c r="U885" s="135" t="s">
        <v>44</v>
      </c>
      <c r="V885" s="136"/>
      <c r="W885" s="136"/>
      <c r="X885" s="137" t="s">
        <v>44</v>
      </c>
    </row>
    <row r="886" spans="1:24" s="4" customFormat="1" ht="18" customHeight="1" x14ac:dyDescent="0.15">
      <c r="A886" s="32">
        <f t="shared" si="179"/>
        <v>6</v>
      </c>
      <c r="B886" s="69" t="s">
        <v>235</v>
      </c>
      <c r="C886" s="69" t="s">
        <v>236</v>
      </c>
      <c r="D886" s="69" t="s">
        <v>237</v>
      </c>
      <c r="E886" s="70" t="s">
        <v>151</v>
      </c>
      <c r="F886" s="70">
        <v>1</v>
      </c>
      <c r="G886" s="103">
        <f t="shared" si="180"/>
        <v>350</v>
      </c>
      <c r="H886" s="102">
        <f t="shared" si="181"/>
        <v>350</v>
      </c>
      <c r="I886" s="62" t="s">
        <v>44</v>
      </c>
      <c r="J886" s="156">
        <f t="shared" si="182"/>
        <v>350</v>
      </c>
      <c r="K886" s="159">
        <f t="shared" si="183"/>
        <v>350</v>
      </c>
      <c r="L886" s="131">
        <v>1</v>
      </c>
      <c r="M886" s="162">
        <v>350</v>
      </c>
      <c r="N886" s="132">
        <v>1</v>
      </c>
      <c r="O886" s="133">
        <f>IF(AND(B886="",C886=""),"",IF(J886&gt;=20000,0.05,IF(J886&gt;=10000,0.1,IF(J886&gt;=5000,0.2,IF(J886&gt;=1000,0.3,IF(J886&gt;=0,0.4,{0}))))))</f>
        <v>0.4</v>
      </c>
      <c r="P886" s="165">
        <f t="shared" si="184"/>
        <v>140</v>
      </c>
      <c r="Q886" s="134" t="s">
        <v>152</v>
      </c>
      <c r="R886" s="135" t="s">
        <v>44</v>
      </c>
      <c r="S886" s="135" t="s">
        <v>153</v>
      </c>
      <c r="T886" s="135" t="s">
        <v>147</v>
      </c>
      <c r="U886" s="135" t="s">
        <v>44</v>
      </c>
      <c r="V886" s="136"/>
      <c r="W886" s="136"/>
      <c r="X886" s="137" t="s">
        <v>44</v>
      </c>
    </row>
    <row r="887" spans="1:24" s="4" customFormat="1" ht="18" customHeight="1" x14ac:dyDescent="0.15">
      <c r="A887" s="32">
        <f t="shared" si="179"/>
        <v>7</v>
      </c>
      <c r="B887" s="69" t="s">
        <v>203</v>
      </c>
      <c r="C887" s="69" t="s">
        <v>249</v>
      </c>
      <c r="D887" s="69" t="s">
        <v>195</v>
      </c>
      <c r="E887" s="70" t="s">
        <v>151</v>
      </c>
      <c r="F887" s="70">
        <v>3</v>
      </c>
      <c r="G887" s="103">
        <f t="shared" si="180"/>
        <v>10</v>
      </c>
      <c r="H887" s="103">
        <f t="shared" si="181"/>
        <v>30</v>
      </c>
      <c r="I887" s="138" t="s">
        <v>44</v>
      </c>
      <c r="J887" s="156">
        <f t="shared" si="182"/>
        <v>10</v>
      </c>
      <c r="K887" s="159">
        <f t="shared" si="183"/>
        <v>30</v>
      </c>
      <c r="L887" s="131">
        <v>1</v>
      </c>
      <c r="M887" s="162">
        <v>10</v>
      </c>
      <c r="N887" s="132">
        <v>1</v>
      </c>
      <c r="O887" s="133">
        <f>IF(AND(B887="",C887=""),"",IF(J887&gt;=20000,0.05,IF(J887&gt;=10000,0.1,IF(J887&gt;=5000,0.2,IF(J887&gt;=1000,0.3,IF(J887&gt;=0,0.4,{0}))))))</f>
        <v>0.4</v>
      </c>
      <c r="P887" s="165">
        <f t="shared" si="184"/>
        <v>12</v>
      </c>
      <c r="Q887" s="134" t="s">
        <v>152</v>
      </c>
      <c r="R887" s="135" t="s">
        <v>44</v>
      </c>
      <c r="S887" s="135" t="s">
        <v>153</v>
      </c>
      <c r="T887" s="135" t="s">
        <v>147</v>
      </c>
      <c r="U887" s="135" t="s">
        <v>44</v>
      </c>
      <c r="V887" s="136"/>
      <c r="W887" s="136"/>
      <c r="X887" s="137" t="s">
        <v>44</v>
      </c>
    </row>
    <row r="888" spans="1:24" s="4" customFormat="1" ht="18" customHeight="1" x14ac:dyDescent="0.15">
      <c r="A888" s="32">
        <f t="shared" si="179"/>
        <v>8</v>
      </c>
      <c r="B888" s="69" t="s">
        <v>165</v>
      </c>
      <c r="C888" s="69" t="s">
        <v>166</v>
      </c>
      <c r="D888" s="69" t="s">
        <v>167</v>
      </c>
      <c r="E888" s="70" t="s">
        <v>151</v>
      </c>
      <c r="F888" s="70">
        <v>3</v>
      </c>
      <c r="G888" s="103">
        <f t="shared" si="180"/>
        <v>5</v>
      </c>
      <c r="H888" s="103">
        <f t="shared" si="181"/>
        <v>15</v>
      </c>
      <c r="I888" s="138" t="s">
        <v>44</v>
      </c>
      <c r="J888" s="156">
        <f t="shared" si="182"/>
        <v>5</v>
      </c>
      <c r="K888" s="159">
        <f t="shared" si="183"/>
        <v>15</v>
      </c>
      <c r="L888" s="131">
        <v>1</v>
      </c>
      <c r="M888" s="162">
        <v>5</v>
      </c>
      <c r="N888" s="132">
        <v>1</v>
      </c>
      <c r="O888" s="133">
        <f>IF(AND(B888="",C888=""),"",IF(J888&gt;=20000,0.05,IF(J888&gt;=10000,0.1,IF(J888&gt;=5000,0.2,IF(J888&gt;=1000,0.3,IF(J888&gt;=0,0.4,{0}))))))</f>
        <v>0.4</v>
      </c>
      <c r="P888" s="165">
        <f t="shared" si="184"/>
        <v>6</v>
      </c>
      <c r="Q888" s="134" t="s">
        <v>152</v>
      </c>
      <c r="R888" s="135" t="s">
        <v>44</v>
      </c>
      <c r="S888" s="135" t="s">
        <v>168</v>
      </c>
      <c r="T888" s="135" t="s">
        <v>147</v>
      </c>
      <c r="U888" s="135" t="s">
        <v>44</v>
      </c>
      <c r="V888" s="136"/>
      <c r="W888" s="136"/>
      <c r="X888" s="137" t="s">
        <v>44</v>
      </c>
    </row>
    <row r="889" spans="1:24" s="4" customFormat="1" ht="18" customHeight="1" x14ac:dyDescent="0.15">
      <c r="A889" s="32">
        <f t="shared" si="179"/>
        <v>9</v>
      </c>
      <c r="B889" s="69" t="s">
        <v>205</v>
      </c>
      <c r="C889" s="60" t="s">
        <v>206</v>
      </c>
      <c r="D889" s="69" t="s">
        <v>195</v>
      </c>
      <c r="E889" s="70" t="s">
        <v>151</v>
      </c>
      <c r="F889" s="70">
        <v>2</v>
      </c>
      <c r="G889" s="103">
        <f t="shared" si="180"/>
        <v>7</v>
      </c>
      <c r="H889" s="103">
        <f t="shared" si="181"/>
        <v>14</v>
      </c>
      <c r="I889" s="138" t="s">
        <v>44</v>
      </c>
      <c r="J889" s="156">
        <f t="shared" si="182"/>
        <v>7</v>
      </c>
      <c r="K889" s="159">
        <f t="shared" si="183"/>
        <v>14</v>
      </c>
      <c r="L889" s="131">
        <v>1</v>
      </c>
      <c r="M889" s="162">
        <v>7</v>
      </c>
      <c r="N889" s="132">
        <v>1</v>
      </c>
      <c r="O889" s="133">
        <f>IF(AND(B889="",C889=""),"",IF(J889&gt;=20000,0.05,IF(J889&gt;=10000,0.1,IF(J889&gt;=5000,0.2,IF(J889&gt;=1000,0.3,IF(J889&gt;=0,0.4,{0}))))))</f>
        <v>0.4</v>
      </c>
      <c r="P889" s="165">
        <f t="shared" si="184"/>
        <v>5.6</v>
      </c>
      <c r="Q889" s="134" t="s">
        <v>152</v>
      </c>
      <c r="R889" s="135" t="s">
        <v>44</v>
      </c>
      <c r="S889" s="135" t="s">
        <v>153</v>
      </c>
      <c r="T889" s="135" t="s">
        <v>147</v>
      </c>
      <c r="U889" s="135" t="s">
        <v>44</v>
      </c>
      <c r="V889" s="136"/>
      <c r="W889" s="136"/>
      <c r="X889" s="137" t="s">
        <v>44</v>
      </c>
    </row>
    <row r="890" spans="1:24" s="4" customFormat="1" ht="18" customHeight="1" x14ac:dyDescent="0.15">
      <c r="A890" s="32">
        <f t="shared" si="179"/>
        <v>10</v>
      </c>
      <c r="B890" s="69" t="s">
        <v>169</v>
      </c>
      <c r="C890" s="69" t="s">
        <v>170</v>
      </c>
      <c r="D890" s="69" t="s">
        <v>44</v>
      </c>
      <c r="E890" s="70" t="s">
        <v>151</v>
      </c>
      <c r="F890" s="70">
        <v>100</v>
      </c>
      <c r="G890" s="103">
        <f t="shared" si="180"/>
        <v>1</v>
      </c>
      <c r="H890" s="103">
        <f t="shared" si="181"/>
        <v>100</v>
      </c>
      <c r="I890" s="138" t="s">
        <v>44</v>
      </c>
      <c r="J890" s="156">
        <f t="shared" si="182"/>
        <v>1</v>
      </c>
      <c r="K890" s="159">
        <f t="shared" si="183"/>
        <v>100</v>
      </c>
      <c r="L890" s="131">
        <v>1</v>
      </c>
      <c r="M890" s="162">
        <v>1</v>
      </c>
      <c r="N890" s="132">
        <v>1</v>
      </c>
      <c r="O890" s="133">
        <f>IF(AND(B890="",C890=""),"",IF(J890&gt;=20000,0.05,IF(J890&gt;=10000,0.1,IF(J890&gt;=5000,0.2,IF(J890&gt;=1000,0.3,IF(J890&gt;=0,0.4,{0}))))))</f>
        <v>0.4</v>
      </c>
      <c r="P890" s="165">
        <f t="shared" si="184"/>
        <v>40</v>
      </c>
      <c r="Q890" s="134" t="s">
        <v>71</v>
      </c>
      <c r="R890" s="135" t="s">
        <v>44</v>
      </c>
      <c r="S890" s="135" t="s">
        <v>44</v>
      </c>
      <c r="T890" s="135" t="s">
        <v>147</v>
      </c>
      <c r="U890" s="135" t="s">
        <v>44</v>
      </c>
      <c r="V890" s="136"/>
      <c r="W890" s="136"/>
      <c r="X890" s="137" t="s">
        <v>44</v>
      </c>
    </row>
    <row r="891" spans="1:24" s="4" customFormat="1" ht="18" customHeight="1" x14ac:dyDescent="0.15">
      <c r="A891" s="32">
        <f t="shared" si="179"/>
        <v>11</v>
      </c>
      <c r="B891" s="69" t="s">
        <v>169</v>
      </c>
      <c r="C891" s="69" t="s">
        <v>171</v>
      </c>
      <c r="D891" s="69" t="s">
        <v>44</v>
      </c>
      <c r="E891" s="70" t="s">
        <v>151</v>
      </c>
      <c r="F891" s="70">
        <v>20</v>
      </c>
      <c r="G891" s="103">
        <f t="shared" si="180"/>
        <v>1.6</v>
      </c>
      <c r="H891" s="103">
        <f t="shared" si="181"/>
        <v>32</v>
      </c>
      <c r="I891" s="138" t="s">
        <v>44</v>
      </c>
      <c r="J891" s="156">
        <f t="shared" si="182"/>
        <v>1.6</v>
      </c>
      <c r="K891" s="159">
        <f t="shared" si="183"/>
        <v>32</v>
      </c>
      <c r="L891" s="131">
        <v>1</v>
      </c>
      <c r="M891" s="162">
        <v>1.6</v>
      </c>
      <c r="N891" s="132">
        <v>1</v>
      </c>
      <c r="O891" s="133">
        <f>IF(AND(B891="",C891=""),"",IF(J891&gt;=20000,0.05,IF(J891&gt;=10000,0.1,IF(J891&gt;=5000,0.2,IF(J891&gt;=1000,0.3,IF(J891&gt;=0,0.4,{0}))))))</f>
        <v>0.4</v>
      </c>
      <c r="P891" s="165">
        <f t="shared" si="184"/>
        <v>12.8</v>
      </c>
      <c r="Q891" s="134" t="s">
        <v>71</v>
      </c>
      <c r="R891" s="135" t="s">
        <v>44</v>
      </c>
      <c r="S891" s="135" t="s">
        <v>44</v>
      </c>
      <c r="T891" s="135" t="s">
        <v>147</v>
      </c>
      <c r="U891" s="135" t="s">
        <v>44</v>
      </c>
      <c r="V891" s="136"/>
      <c r="W891" s="136"/>
      <c r="X891" s="137" t="s">
        <v>44</v>
      </c>
    </row>
    <row r="892" spans="1:24" s="4" customFormat="1" ht="18" customHeight="1" x14ac:dyDescent="0.15">
      <c r="A892" s="32">
        <f t="shared" si="179"/>
        <v>12</v>
      </c>
      <c r="B892" s="60" t="s">
        <v>169</v>
      </c>
      <c r="C892" s="60" t="s">
        <v>239</v>
      </c>
      <c r="D892" s="60" t="s">
        <v>44</v>
      </c>
      <c r="E892" s="61" t="s">
        <v>151</v>
      </c>
      <c r="F892" s="61">
        <v>10</v>
      </c>
      <c r="G892" s="102">
        <f t="shared" si="180"/>
        <v>2.5</v>
      </c>
      <c r="H892" s="103">
        <f t="shared" si="181"/>
        <v>25</v>
      </c>
      <c r="I892" s="138" t="s">
        <v>44</v>
      </c>
      <c r="J892" s="156">
        <f t="shared" si="182"/>
        <v>2.5</v>
      </c>
      <c r="K892" s="159">
        <f t="shared" si="183"/>
        <v>25</v>
      </c>
      <c r="L892" s="131">
        <v>1</v>
      </c>
      <c r="M892" s="162">
        <v>2.5</v>
      </c>
      <c r="N892" s="132">
        <v>1</v>
      </c>
      <c r="O892" s="133">
        <f>IF(AND(B892="",C892=""),"",IF(J892&gt;=20000,0.05,IF(J892&gt;=10000,0.1,IF(J892&gt;=5000,0.2,IF(J892&gt;=1000,0.3,IF(J892&gt;=0,0.4,{0}))))))</f>
        <v>0.4</v>
      </c>
      <c r="P892" s="165">
        <f t="shared" si="184"/>
        <v>10</v>
      </c>
      <c r="Q892" s="134" t="s">
        <v>71</v>
      </c>
      <c r="R892" s="135" t="s">
        <v>44</v>
      </c>
      <c r="S892" s="135" t="s">
        <v>44</v>
      </c>
      <c r="T892" s="135" t="s">
        <v>147</v>
      </c>
      <c r="U892" s="135" t="s">
        <v>44</v>
      </c>
      <c r="V892" s="136"/>
      <c r="W892" s="136"/>
      <c r="X892" s="137" t="s">
        <v>44</v>
      </c>
    </row>
    <row r="893" spans="1:24" s="4" customFormat="1" ht="18" customHeight="1" x14ac:dyDescent="0.15">
      <c r="A893" s="32">
        <f t="shared" si="179"/>
        <v>13</v>
      </c>
      <c r="B893" s="60" t="s">
        <v>169</v>
      </c>
      <c r="C893" s="60" t="s">
        <v>207</v>
      </c>
      <c r="D893" s="60" t="s">
        <v>44</v>
      </c>
      <c r="E893" s="61" t="s">
        <v>151</v>
      </c>
      <c r="F893" s="61">
        <v>10</v>
      </c>
      <c r="G893" s="102">
        <f t="shared" si="180"/>
        <v>3.5</v>
      </c>
      <c r="H893" s="103">
        <f t="shared" si="181"/>
        <v>35</v>
      </c>
      <c r="I893" s="138" t="s">
        <v>44</v>
      </c>
      <c r="J893" s="156">
        <f t="shared" si="182"/>
        <v>3.5</v>
      </c>
      <c r="K893" s="159">
        <f t="shared" si="183"/>
        <v>35</v>
      </c>
      <c r="L893" s="131">
        <v>1</v>
      </c>
      <c r="M893" s="162">
        <v>3.5</v>
      </c>
      <c r="N893" s="132">
        <v>1</v>
      </c>
      <c r="O893" s="133">
        <f>IF(AND(B893="",C893=""),"",IF(J893&gt;=20000,0.05,IF(J893&gt;=10000,0.1,IF(J893&gt;=5000,0.2,IF(J893&gt;=1000,0.3,IF(J893&gt;=0,0.4,{0}))))))</f>
        <v>0.4</v>
      </c>
      <c r="P893" s="165">
        <f t="shared" si="184"/>
        <v>14</v>
      </c>
      <c r="Q893" s="134" t="s">
        <v>71</v>
      </c>
      <c r="R893" s="135" t="s">
        <v>44</v>
      </c>
      <c r="S893" s="135" t="s">
        <v>44</v>
      </c>
      <c r="T893" s="135" t="s">
        <v>147</v>
      </c>
      <c r="U893" s="135" t="s">
        <v>44</v>
      </c>
      <c r="V893" s="136"/>
      <c r="W893" s="136"/>
      <c r="X893" s="137" t="s">
        <v>44</v>
      </c>
    </row>
    <row r="894" spans="1:24" s="4" customFormat="1" ht="18" customHeight="1" x14ac:dyDescent="0.15">
      <c r="A894" s="32">
        <f t="shared" si="179"/>
        <v>14</v>
      </c>
      <c r="B894" s="60" t="s">
        <v>169</v>
      </c>
      <c r="C894" s="60" t="s">
        <v>208</v>
      </c>
      <c r="D894" s="60" t="s">
        <v>44</v>
      </c>
      <c r="E894" s="61" t="s">
        <v>151</v>
      </c>
      <c r="F894" s="61">
        <v>15</v>
      </c>
      <c r="G894" s="102">
        <f t="shared" si="180"/>
        <v>9</v>
      </c>
      <c r="H894" s="102">
        <f t="shared" si="181"/>
        <v>135</v>
      </c>
      <c r="I894" s="62" t="s">
        <v>44</v>
      </c>
      <c r="J894" s="156">
        <f t="shared" si="182"/>
        <v>9</v>
      </c>
      <c r="K894" s="159">
        <f t="shared" si="183"/>
        <v>135</v>
      </c>
      <c r="L894" s="131">
        <v>1</v>
      </c>
      <c r="M894" s="162">
        <v>9</v>
      </c>
      <c r="N894" s="132">
        <v>1</v>
      </c>
      <c r="O894" s="133">
        <f>IF(AND(B894="",C894=""),"",IF(J894&gt;=20000,0.05,IF(J894&gt;=10000,0.1,IF(J894&gt;=5000,0.2,IF(J894&gt;=1000,0.3,IF(J894&gt;=0,0.4,{0}))))))</f>
        <v>0.4</v>
      </c>
      <c r="P894" s="165">
        <f t="shared" si="184"/>
        <v>54</v>
      </c>
      <c r="Q894" s="134" t="s">
        <v>71</v>
      </c>
      <c r="R894" s="135" t="s">
        <v>44</v>
      </c>
      <c r="S894" s="135" t="s">
        <v>44</v>
      </c>
      <c r="T894" s="135" t="s">
        <v>147</v>
      </c>
      <c r="U894" s="135" t="s">
        <v>44</v>
      </c>
      <c r="V894" s="136"/>
      <c r="W894" s="136"/>
      <c r="X894" s="137" t="s">
        <v>44</v>
      </c>
    </row>
    <row r="895" spans="1:24" s="4" customFormat="1" ht="18" customHeight="1" x14ac:dyDescent="0.15">
      <c r="A895" s="32">
        <f t="shared" si="179"/>
        <v>15</v>
      </c>
      <c r="B895" s="60" t="s">
        <v>172</v>
      </c>
      <c r="C895" s="60" t="s">
        <v>173</v>
      </c>
      <c r="D895" s="60" t="s">
        <v>174</v>
      </c>
      <c r="E895" s="61" t="s">
        <v>151</v>
      </c>
      <c r="F895" s="61">
        <v>16</v>
      </c>
      <c r="G895" s="102">
        <f t="shared" si="180"/>
        <v>650</v>
      </c>
      <c r="H895" s="102">
        <f t="shared" si="181"/>
        <v>10400</v>
      </c>
      <c r="I895" s="62" t="s">
        <v>44</v>
      </c>
      <c r="J895" s="156">
        <f t="shared" si="182"/>
        <v>650</v>
      </c>
      <c r="K895" s="159">
        <f t="shared" si="183"/>
        <v>10400</v>
      </c>
      <c r="L895" s="131">
        <v>1</v>
      </c>
      <c r="M895" s="162">
        <v>650</v>
      </c>
      <c r="N895" s="132">
        <v>1</v>
      </c>
      <c r="O895" s="133">
        <f>IF(AND(B895="",C895=""),"",IF(J895&gt;=20000,0.05,IF(J895&gt;=10000,0.1,IF(J895&gt;=5000,0.2,IF(J895&gt;=1000,0.3,IF(J895&gt;=0,0.4,{0}))))))</f>
        <v>0.4</v>
      </c>
      <c r="P895" s="165">
        <f t="shared" si="184"/>
        <v>4160</v>
      </c>
      <c r="Q895" s="134" t="s">
        <v>175</v>
      </c>
      <c r="R895" s="135" t="s">
        <v>44</v>
      </c>
      <c r="S895" s="135" t="s">
        <v>176</v>
      </c>
      <c r="T895" s="135" t="s">
        <v>147</v>
      </c>
      <c r="U895" s="135" t="s">
        <v>44</v>
      </c>
      <c r="V895" s="136"/>
      <c r="W895" s="136"/>
      <c r="X895" s="137" t="s">
        <v>44</v>
      </c>
    </row>
    <row r="896" spans="1:24" s="4" customFormat="1" ht="18" customHeight="1" x14ac:dyDescent="0.15">
      <c r="A896" s="32">
        <f t="shared" si="179"/>
        <v>16</v>
      </c>
      <c r="B896" s="60" t="s">
        <v>183</v>
      </c>
      <c r="C896" s="60" t="s">
        <v>184</v>
      </c>
      <c r="D896" s="60" t="s">
        <v>174</v>
      </c>
      <c r="E896" s="61" t="s">
        <v>151</v>
      </c>
      <c r="F896" s="61">
        <v>1</v>
      </c>
      <c r="G896" s="102">
        <f t="shared" si="180"/>
        <v>333</v>
      </c>
      <c r="H896" s="102">
        <f t="shared" si="181"/>
        <v>333</v>
      </c>
      <c r="I896" s="62" t="s">
        <v>44</v>
      </c>
      <c r="J896" s="156">
        <f t="shared" si="182"/>
        <v>333</v>
      </c>
      <c r="K896" s="159">
        <f t="shared" si="183"/>
        <v>333</v>
      </c>
      <c r="L896" s="131">
        <v>1</v>
      </c>
      <c r="M896" s="162">
        <v>333</v>
      </c>
      <c r="N896" s="132">
        <v>1</v>
      </c>
      <c r="O896" s="133">
        <f>IF(AND(B896="",C896=""),"",IF(J896&gt;=20000,0.05,IF(J896&gt;=10000,0.1,IF(J896&gt;=5000,0.2,IF(J896&gt;=1000,0.3,IF(J896&gt;=0,0.4,{0}))))))</f>
        <v>0.4</v>
      </c>
      <c r="P896" s="165">
        <f t="shared" si="184"/>
        <v>133.19999999999999</v>
      </c>
      <c r="Q896" s="134" t="s">
        <v>175</v>
      </c>
      <c r="R896" s="135" t="s">
        <v>44</v>
      </c>
      <c r="S896" s="135" t="s">
        <v>176</v>
      </c>
      <c r="T896" s="135" t="s">
        <v>147</v>
      </c>
      <c r="U896" s="135" t="s">
        <v>44</v>
      </c>
      <c r="V896" s="136"/>
      <c r="W896" s="136"/>
      <c r="X896" s="137" t="s">
        <v>44</v>
      </c>
    </row>
    <row r="897" spans="1:24" s="4" customFormat="1" ht="18" customHeight="1" x14ac:dyDescent="0.15">
      <c r="A897" s="32">
        <f t="shared" si="179"/>
        <v>17</v>
      </c>
      <c r="B897" s="60" t="s">
        <v>242</v>
      </c>
      <c r="C897" s="60" t="s">
        <v>243</v>
      </c>
      <c r="D897" s="60" t="s">
        <v>195</v>
      </c>
      <c r="E897" s="61" t="s">
        <v>151</v>
      </c>
      <c r="F897" s="61">
        <v>2</v>
      </c>
      <c r="G897" s="102">
        <f t="shared" si="180"/>
        <v>10</v>
      </c>
      <c r="H897" s="102">
        <f t="shared" si="181"/>
        <v>20</v>
      </c>
      <c r="I897" s="62" t="s">
        <v>44</v>
      </c>
      <c r="J897" s="156">
        <f t="shared" si="182"/>
        <v>10</v>
      </c>
      <c r="K897" s="159">
        <f t="shared" si="183"/>
        <v>20</v>
      </c>
      <c r="L897" s="131">
        <v>1</v>
      </c>
      <c r="M897" s="162">
        <v>10</v>
      </c>
      <c r="N897" s="132">
        <v>1</v>
      </c>
      <c r="O897" s="133">
        <f>IF(AND(B897="",C897=""),"",IF(J897&gt;=20000,0.05,IF(J897&gt;=10000,0.1,IF(J897&gt;=5000,0.2,IF(J897&gt;=1000,0.3,IF(J897&gt;=0,0.4,{0}))))))</f>
        <v>0.4</v>
      </c>
      <c r="P897" s="165">
        <f t="shared" si="184"/>
        <v>8</v>
      </c>
      <c r="Q897" s="134" t="s">
        <v>152</v>
      </c>
      <c r="R897" s="135" t="s">
        <v>44</v>
      </c>
      <c r="S897" s="135" t="s">
        <v>153</v>
      </c>
      <c r="T897" s="135" t="s">
        <v>147</v>
      </c>
      <c r="U897" s="135" t="s">
        <v>44</v>
      </c>
      <c r="V897" s="136"/>
      <c r="W897" s="136"/>
      <c r="X897" s="137" t="s">
        <v>44</v>
      </c>
    </row>
    <row r="898" spans="1:24" s="4" customFormat="1" ht="18" customHeight="1" x14ac:dyDescent="0.15">
      <c r="A898" s="32">
        <f t="shared" si="179"/>
        <v>18</v>
      </c>
      <c r="B898" s="60" t="s">
        <v>244</v>
      </c>
      <c r="C898" s="60" t="s">
        <v>245</v>
      </c>
      <c r="D898" s="60" t="s">
        <v>246</v>
      </c>
      <c r="E898" s="61" t="s">
        <v>151</v>
      </c>
      <c r="F898" s="61">
        <v>1</v>
      </c>
      <c r="G898" s="102">
        <f t="shared" si="180"/>
        <v>20</v>
      </c>
      <c r="H898" s="102">
        <f t="shared" si="181"/>
        <v>20</v>
      </c>
      <c r="I898" s="62" t="s">
        <v>44</v>
      </c>
      <c r="J898" s="156">
        <f t="shared" si="182"/>
        <v>20</v>
      </c>
      <c r="K898" s="159">
        <f t="shared" si="183"/>
        <v>20</v>
      </c>
      <c r="L898" s="131">
        <v>1</v>
      </c>
      <c r="M898" s="162">
        <v>20</v>
      </c>
      <c r="N898" s="132">
        <v>1</v>
      </c>
      <c r="O898" s="133">
        <f>IF(AND(B898="",C898=""),"",IF(J898&gt;=20000,0.05,IF(J898&gt;=10000,0.1,IF(J898&gt;=5000,0.2,IF(J898&gt;=1000,0.3,IF(J898&gt;=0,0.4,{0}))))))</f>
        <v>0.4</v>
      </c>
      <c r="P898" s="165">
        <f t="shared" si="184"/>
        <v>8</v>
      </c>
      <c r="Q898" s="134" t="s">
        <v>152</v>
      </c>
      <c r="R898" s="135" t="s">
        <v>44</v>
      </c>
      <c r="S898" s="135" t="s">
        <v>153</v>
      </c>
      <c r="T898" s="135" t="s">
        <v>147</v>
      </c>
      <c r="U898" s="135" t="s">
        <v>44</v>
      </c>
      <c r="V898" s="136"/>
      <c r="W898" s="136"/>
      <c r="X898" s="137" t="s">
        <v>44</v>
      </c>
    </row>
    <row r="899" spans="1:24" s="4" customFormat="1" ht="18" customHeight="1" x14ac:dyDescent="0.15">
      <c r="A899" s="32">
        <f t="shared" si="179"/>
        <v>19</v>
      </c>
      <c r="B899" s="60" t="s">
        <v>185</v>
      </c>
      <c r="C899" s="60" t="s">
        <v>44</v>
      </c>
      <c r="D899" s="60" t="s">
        <v>44</v>
      </c>
      <c r="E899" s="61" t="s">
        <v>151</v>
      </c>
      <c r="F899" s="61">
        <v>16</v>
      </c>
      <c r="G899" s="102">
        <f t="shared" si="180"/>
        <v>8.5</v>
      </c>
      <c r="H899" s="102">
        <f t="shared" si="181"/>
        <v>136</v>
      </c>
      <c r="I899" s="62" t="s">
        <v>44</v>
      </c>
      <c r="J899" s="156">
        <f t="shared" si="182"/>
        <v>8.5</v>
      </c>
      <c r="K899" s="159">
        <f t="shared" si="183"/>
        <v>136</v>
      </c>
      <c r="L899" s="131">
        <v>1</v>
      </c>
      <c r="M899" s="162">
        <v>8.5</v>
      </c>
      <c r="N899" s="132">
        <v>1</v>
      </c>
      <c r="O899" s="133">
        <f>IF(AND(B899="",C899=""),"",IF(J899&gt;=20000,0.05,IF(J899&gt;=10000,0.1,IF(J899&gt;=5000,0.2,IF(J899&gt;=1000,0.3,IF(J899&gt;=0,0.4,{0}))))))</f>
        <v>0.4</v>
      </c>
      <c r="P899" s="165">
        <f t="shared" si="184"/>
        <v>54.4</v>
      </c>
      <c r="Q899" s="134" t="s">
        <v>71</v>
      </c>
      <c r="R899" s="135" t="s">
        <v>44</v>
      </c>
      <c r="S899" s="135" t="s">
        <v>44</v>
      </c>
      <c r="T899" s="135" t="s">
        <v>147</v>
      </c>
      <c r="U899" s="135" t="s">
        <v>44</v>
      </c>
      <c r="V899" s="136"/>
      <c r="W899" s="136"/>
      <c r="X899" s="137" t="s">
        <v>44</v>
      </c>
    </row>
    <row r="900" spans="1:24" s="4" customFormat="1" ht="18" customHeight="1" x14ac:dyDescent="0.15">
      <c r="A900" s="32">
        <f t="shared" si="179"/>
        <v>20</v>
      </c>
      <c r="B900" s="60" t="s">
        <v>44</v>
      </c>
      <c r="C900" s="60" t="s">
        <v>44</v>
      </c>
      <c r="D900" s="60" t="s">
        <v>44</v>
      </c>
      <c r="E900" s="61"/>
      <c r="F900" s="61" t="str">
        <f>IF(AND(B900="",C900=""),"",1)</f>
        <v/>
      </c>
      <c r="G900" s="102" t="str">
        <f t="shared" si="180"/>
        <v/>
      </c>
      <c r="H900" s="102" t="str">
        <f t="shared" si="181"/>
        <v/>
      </c>
      <c r="I900" s="62" t="s">
        <v>44</v>
      </c>
      <c r="J900" s="156" t="str">
        <f t="shared" si="182"/>
        <v/>
      </c>
      <c r="K900" s="159" t="str">
        <f t="shared" si="183"/>
        <v/>
      </c>
      <c r="L900" s="131" t="str">
        <f>IF(AND(B900="",C900=""),"",1)</f>
        <v/>
      </c>
      <c r="M900" s="162"/>
      <c r="N900" s="132" t="str">
        <f>IF(AND(B900="",C900=""),"",1)</f>
        <v/>
      </c>
      <c r="O900" s="133" t="str">
        <f>IF(AND(B900="",C900=""),"",IF(J900&gt;=20000,0.05,IF(J900&gt;=10000,0.1,IF(J900&gt;=5000,0.2,IF(J900&gt;=1000,0.3,IF(J900&gt;=0,0.4,{0}))))))</f>
        <v/>
      </c>
      <c r="P900" s="165" t="str">
        <f t="shared" si="184"/>
        <v/>
      </c>
      <c r="Q900" s="134" t="str">
        <f>IF(AND(B900="",C900=""),"","元件")</f>
        <v/>
      </c>
      <c r="R900" s="135" t="s">
        <v>44</v>
      </c>
      <c r="S900" s="135" t="s">
        <v>44</v>
      </c>
      <c r="T900" s="135" t="s">
        <v>44</v>
      </c>
      <c r="U900" s="135" t="s">
        <v>44</v>
      </c>
      <c r="V900" s="136"/>
      <c r="W900" s="136"/>
      <c r="X900" s="137" t="s">
        <v>44</v>
      </c>
    </row>
    <row r="901" spans="1:24" s="4" customFormat="1" ht="18" customHeight="1" x14ac:dyDescent="0.15">
      <c r="A901" s="32">
        <f t="shared" si="179"/>
        <v>21</v>
      </c>
      <c r="B901" s="139" t="s">
        <v>38</v>
      </c>
      <c r="C901" s="140"/>
      <c r="D901" s="95"/>
      <c r="E901" s="70"/>
      <c r="F901" s="70"/>
      <c r="G901" s="103"/>
      <c r="H901" s="103">
        <f>ROUND(SUM(H880:INDEX(H:H,ROW()-1)),2)</f>
        <v>24006</v>
      </c>
      <c r="I901" s="62" t="s">
        <v>44</v>
      </c>
      <c r="J901" s="156"/>
      <c r="K901" s="159">
        <f>ROUND(SUM(K880:INDEX(K:K,ROW()-1)),2)</f>
        <v>24006</v>
      </c>
      <c r="L901" s="131"/>
      <c r="M901" s="162"/>
      <c r="N901" s="132"/>
      <c r="O901" s="133"/>
      <c r="P901" s="165"/>
      <c r="Q901" s="134"/>
      <c r="R901" s="135" t="s">
        <v>44</v>
      </c>
      <c r="S901" s="135" t="s">
        <v>44</v>
      </c>
      <c r="T901" s="135" t="s">
        <v>44</v>
      </c>
      <c r="U901" s="135" t="s">
        <v>44</v>
      </c>
      <c r="V901" s="136">
        <f>ROUND(SUMPRODUCT(F880:INDEX(F:F,ROW()-1),V880:INDEX(V:V,ROW()-1)),2)</f>
        <v>0</v>
      </c>
      <c r="W901" s="136">
        <f>ROUND(SUMPRODUCT(F880:INDEX(F:F,ROW()-1),W880:INDEX(W:W,ROW()-1)),2)</f>
        <v>0</v>
      </c>
      <c r="X901" s="137" t="s">
        <v>44</v>
      </c>
    </row>
    <row r="902" spans="1:24" s="4" customFormat="1" ht="18" customHeight="1" x14ac:dyDescent="0.15">
      <c r="A902" s="32">
        <f t="shared" si="179"/>
        <v>22</v>
      </c>
      <c r="B902" s="139" t="s">
        <v>74</v>
      </c>
      <c r="C902" s="140"/>
      <c r="D902" s="95"/>
      <c r="E902" s="70"/>
      <c r="F902" s="70"/>
      <c r="G902" s="103"/>
      <c r="H902" s="103">
        <f>ROUND(H901*0.2,2)</f>
        <v>4801.2</v>
      </c>
      <c r="I902" s="62" t="s">
        <v>44</v>
      </c>
      <c r="J902" s="156"/>
      <c r="K902" s="159"/>
      <c r="L902" s="131"/>
      <c r="M902" s="162"/>
      <c r="N902" s="132"/>
      <c r="O902" s="133"/>
      <c r="P902" s="165"/>
      <c r="Q902" s="134" t="s">
        <v>75</v>
      </c>
      <c r="R902" s="135"/>
      <c r="S902" s="135"/>
      <c r="T902" s="135"/>
      <c r="U902" s="135"/>
      <c r="V902" s="136"/>
      <c r="W902" s="136"/>
      <c r="X902" s="137"/>
    </row>
    <row r="903" spans="1:24" s="4" customFormat="1" ht="18" customHeight="1" x14ac:dyDescent="0.15">
      <c r="A903" s="32">
        <f t="shared" si="179"/>
        <v>23</v>
      </c>
      <c r="B903" s="95" t="s">
        <v>72</v>
      </c>
      <c r="C903" s="140"/>
      <c r="D903" s="95"/>
      <c r="E903" s="70"/>
      <c r="F903" s="70"/>
      <c r="G903" s="103"/>
      <c r="H903" s="103">
        <f>ROUND(SUM(H901:H902),2)</f>
        <v>28807.200000000001</v>
      </c>
      <c r="I903" s="141"/>
      <c r="J903" s="156"/>
      <c r="K903" s="159">
        <f>ROUND(SUM(K901:K902),2)</f>
        <v>24006</v>
      </c>
      <c r="L903" s="142"/>
      <c r="M903" s="162"/>
      <c r="N903" s="143"/>
      <c r="O903" s="144"/>
      <c r="P903" s="165"/>
      <c r="Q903" s="134"/>
      <c r="R903" s="135" t="s">
        <v>44</v>
      </c>
      <c r="S903" s="135" t="s">
        <v>44</v>
      </c>
      <c r="T903" s="135" t="s">
        <v>44</v>
      </c>
      <c r="U903" s="135" t="s">
        <v>44</v>
      </c>
      <c r="V903" s="136"/>
      <c r="W903" s="136"/>
      <c r="X903" s="137" t="s">
        <v>44</v>
      </c>
    </row>
    <row r="904" spans="1:24" s="4" customFormat="1" ht="18" customHeight="1" x14ac:dyDescent="0.15">
      <c r="A904" s="145" t="s">
        <v>73</v>
      </c>
      <c r="B904" s="146"/>
      <c r="C904" s="147"/>
      <c r="D904" s="148"/>
      <c r="E904" s="148" t="s">
        <v>312</v>
      </c>
      <c r="F904" s="148">
        <v>5</v>
      </c>
      <c r="G904" s="154">
        <f>ROUND(H903,2)</f>
        <v>28807.200000000001</v>
      </c>
      <c r="H904" s="154">
        <f>ROUND(F904*G904,2)</f>
        <v>144036</v>
      </c>
      <c r="I904" s="149"/>
      <c r="J904" s="157"/>
      <c r="K904" s="160">
        <f>ROUND(K903*F904,2)</f>
        <v>120030</v>
      </c>
      <c r="L904" s="150"/>
      <c r="M904" s="163"/>
      <c r="N904" s="151"/>
      <c r="O904" s="152"/>
      <c r="P904" s="166"/>
      <c r="Q904" s="134"/>
      <c r="R904" s="135" t="s">
        <v>44</v>
      </c>
      <c r="S904" s="135" t="s">
        <v>44</v>
      </c>
      <c r="T904" s="135" t="s">
        <v>44</v>
      </c>
      <c r="U904" s="135" t="s">
        <v>44</v>
      </c>
      <c r="V904" s="136"/>
      <c r="W904" s="136"/>
      <c r="X904" s="137" t="s">
        <v>44</v>
      </c>
    </row>
    <row r="905" spans="1:24" s="122" customFormat="1" ht="18" customHeight="1" x14ac:dyDescent="0.15">
      <c r="A905" s="96"/>
      <c r="B905" s="120" t="s">
        <v>44</v>
      </c>
      <c r="C905" s="120" t="s">
        <v>44</v>
      </c>
      <c r="D905" s="120" t="s">
        <v>44</v>
      </c>
      <c r="Q905" s="5"/>
      <c r="R905" s="5"/>
      <c r="S905" s="5"/>
      <c r="T905" s="5"/>
      <c r="U905" s="5"/>
      <c r="X905" s="120" t="s">
        <v>44</v>
      </c>
    </row>
    <row r="906" spans="1:24" s="122" customFormat="1" ht="18" customHeight="1" x14ac:dyDescent="0.15">
      <c r="A906" s="96"/>
      <c r="B906" s="120" t="s">
        <v>44</v>
      </c>
      <c r="C906" s="120" t="s">
        <v>44</v>
      </c>
      <c r="D906" s="120" t="s">
        <v>44</v>
      </c>
      <c r="Q906" s="5"/>
      <c r="R906" s="5"/>
      <c r="S906" s="5"/>
      <c r="T906" s="5"/>
      <c r="U906" s="5"/>
      <c r="X906" s="120" t="s">
        <v>44</v>
      </c>
    </row>
    <row r="907" spans="1:24" s="4" customFormat="1" ht="18" customHeight="1" x14ac:dyDescent="0.15">
      <c r="A907" s="98" t="str">
        <f>CONCATENATE("报价人：",项目信息!$B$8)</f>
        <v>报价人：wzr</v>
      </c>
      <c r="B907" s="98"/>
      <c r="C907" s="122"/>
      <c r="D907" s="122"/>
      <c r="E907" s="122"/>
      <c r="F907" s="122"/>
      <c r="G907" s="122"/>
      <c r="H907" s="153" t="str">
        <f>项目信息!$B$9</f>
        <v>2023.12.06</v>
      </c>
      <c r="Q907" s="5"/>
      <c r="R907" s="5"/>
      <c r="S907" s="5"/>
      <c r="T907" s="5"/>
      <c r="U907" s="5"/>
      <c r="X907" s="129" t="s">
        <v>44</v>
      </c>
    </row>
    <row r="908" spans="1:24" ht="18" customHeight="1" x14ac:dyDescent="0.15">
      <c r="A908" s="195" t="str">
        <f>T(项目信息!$B$22)</f>
        <v>利驰软件（苏州）有限公司</v>
      </c>
      <c r="B908" s="195"/>
      <c r="C908" s="195"/>
      <c r="D908" s="195"/>
      <c r="E908" s="195"/>
      <c r="F908" s="195"/>
      <c r="G908" s="195"/>
      <c r="H908" s="195"/>
      <c r="I908" s="195"/>
      <c r="Q908" s="1"/>
      <c r="R908" s="1"/>
      <c r="S908" s="1"/>
      <c r="T908" s="1"/>
      <c r="U908" s="1"/>
    </row>
    <row r="909" spans="1:24" ht="18" customHeight="1" x14ac:dyDescent="0.15">
      <c r="A909" s="196" t="str">
        <f>T(项目信息!$B$23)</f>
        <v/>
      </c>
      <c r="B909" s="196"/>
      <c r="C909" s="196"/>
      <c r="D909" s="196"/>
      <c r="E909" s="196"/>
      <c r="F909" s="196"/>
      <c r="G909" s="196"/>
      <c r="H909" s="196"/>
      <c r="I909" s="196"/>
      <c r="Q909" s="1"/>
      <c r="R909" s="1"/>
      <c r="S909" s="1"/>
      <c r="T909" s="1"/>
      <c r="U909" s="1"/>
    </row>
    <row r="910" spans="1:24" ht="18" customHeight="1" x14ac:dyDescent="0.15">
      <c r="A910" s="197" t="s">
        <v>46</v>
      </c>
      <c r="B910" s="197"/>
      <c r="C910" s="197"/>
      <c r="D910" s="197"/>
      <c r="E910" s="197"/>
      <c r="F910" s="197"/>
      <c r="G910" s="197"/>
      <c r="H910" s="197"/>
      <c r="I910" s="197"/>
      <c r="Q910" s="1"/>
      <c r="R910" s="1"/>
      <c r="S910" s="1"/>
      <c r="T910" s="1"/>
      <c r="U910" s="1"/>
    </row>
    <row r="911" spans="1:24" s="122" customFormat="1" ht="18" customHeight="1" x14ac:dyDescent="0.15">
      <c r="A911" s="114" t="s">
        <v>47</v>
      </c>
      <c r="B911" s="115" t="s">
        <v>342</v>
      </c>
      <c r="C911" s="116" t="s">
        <v>48</v>
      </c>
      <c r="D911" s="198" t="s">
        <v>342</v>
      </c>
      <c r="E911" s="198"/>
      <c r="F911" s="117" t="s">
        <v>49</v>
      </c>
      <c r="G911" s="198" t="s">
        <v>334</v>
      </c>
      <c r="H911" s="198"/>
      <c r="I911" s="118" t="s">
        <v>44</v>
      </c>
      <c r="J911" s="119" t="s">
        <v>50</v>
      </c>
      <c r="K911" s="120" t="s">
        <v>44</v>
      </c>
      <c r="L911" s="119" t="s">
        <v>51</v>
      </c>
      <c r="M911" s="120" t="s">
        <v>44</v>
      </c>
      <c r="N911" s="121" t="s">
        <v>44</v>
      </c>
      <c r="Q911" s="5"/>
      <c r="R911" s="5"/>
      <c r="S911" s="5"/>
      <c r="T911" s="5"/>
      <c r="U911" s="5"/>
    </row>
    <row r="912" spans="1:24" s="4" customFormat="1" ht="20.100000000000001" customHeight="1" x14ac:dyDescent="0.15">
      <c r="A912" s="7" t="s">
        <v>30</v>
      </c>
      <c r="B912" s="8" t="s">
        <v>52</v>
      </c>
      <c r="C912" s="8" t="s">
        <v>53</v>
      </c>
      <c r="D912" s="123" t="s">
        <v>43</v>
      </c>
      <c r="E912" s="46" t="s">
        <v>54</v>
      </c>
      <c r="F912" s="46" t="s">
        <v>55</v>
      </c>
      <c r="G912" s="47" t="s">
        <v>56</v>
      </c>
      <c r="H912" s="9" t="s">
        <v>33</v>
      </c>
      <c r="I912" s="124" t="s">
        <v>57</v>
      </c>
      <c r="J912" s="125" t="s">
        <v>58</v>
      </c>
      <c r="K912" s="125" t="s">
        <v>59</v>
      </c>
      <c r="L912" s="126" t="s">
        <v>60</v>
      </c>
      <c r="M912" s="125" t="s">
        <v>61</v>
      </c>
      <c r="N912" s="126" t="s">
        <v>62</v>
      </c>
      <c r="O912" s="127" t="s">
        <v>63</v>
      </c>
      <c r="P912" s="125" t="s">
        <v>64</v>
      </c>
      <c r="Q912" s="128" t="s">
        <v>65</v>
      </c>
      <c r="R912" s="128" t="s">
        <v>66</v>
      </c>
      <c r="S912" s="128" t="s">
        <v>67</v>
      </c>
      <c r="T912" s="128" t="s">
        <v>68</v>
      </c>
      <c r="U912" s="128" t="s">
        <v>69</v>
      </c>
      <c r="V912" s="128" t="s">
        <v>70</v>
      </c>
      <c r="W912" s="128" t="s">
        <v>71</v>
      </c>
      <c r="X912" s="129" t="s">
        <v>44</v>
      </c>
    </row>
    <row r="913" spans="1:24" s="4" customFormat="1" ht="18" customHeight="1" x14ac:dyDescent="0.15">
      <c r="A913" s="50">
        <f t="shared" ref="A913:A935" si="185">ROW()-ROW(A$912)</f>
        <v>1</v>
      </c>
      <c r="B913" s="51" t="s">
        <v>142</v>
      </c>
      <c r="C913" s="51" t="s">
        <v>274</v>
      </c>
      <c r="D913" s="51" t="s">
        <v>144</v>
      </c>
      <c r="E913" s="52" t="s">
        <v>45</v>
      </c>
      <c r="F913" s="52">
        <v>1</v>
      </c>
      <c r="G913" s="101">
        <f t="shared" ref="G913:G932" si="186">IF(AND(B913="",C913=""),"",ROUND(M913*L913*N913,2))</f>
        <v>2300</v>
      </c>
      <c r="H913" s="101">
        <f t="shared" ref="H913:H932" si="187">IF(AND(B913="",C913=""),"",ROUND(F913*G913,2))</f>
        <v>2300</v>
      </c>
      <c r="I913" s="130" t="s">
        <v>44</v>
      </c>
      <c r="J913" s="155">
        <f t="shared" ref="J913:J932" si="188">IF(AND(B913="",C913=""),"",ROUND(M913*N913,2))</f>
        <v>2300</v>
      </c>
      <c r="K913" s="158">
        <f t="shared" ref="K913:K932" si="189">IF(AND(B913="",C913=""),"",ROUND(J913*F913,2))</f>
        <v>2300</v>
      </c>
      <c r="L913" s="131">
        <v>1</v>
      </c>
      <c r="M913" s="161">
        <v>2300</v>
      </c>
      <c r="N913" s="132">
        <v>1</v>
      </c>
      <c r="O913" s="133">
        <f>IF(AND(B913="",C913=""),"",IF(J913&gt;=20000,0.05,IF(J913&gt;=10000,0.1,IF(J913&gt;=5000,0.2,IF(J913&gt;=1000,0.3,IF(J913&gt;=0,0.4,{0}))))))</f>
        <v>0.3</v>
      </c>
      <c r="P913" s="164">
        <f t="shared" ref="P913:P932" si="190">IF(AND(B913="",C913=""),"",ROUND(H913*O913,2))</f>
        <v>690</v>
      </c>
      <c r="Q913" s="134" t="s">
        <v>145</v>
      </c>
      <c r="R913" s="135" t="s">
        <v>44</v>
      </c>
      <c r="S913" s="135" t="s">
        <v>146</v>
      </c>
      <c r="T913" s="135" t="s">
        <v>147</v>
      </c>
      <c r="U913" s="135" t="s">
        <v>44</v>
      </c>
      <c r="V913" s="136"/>
      <c r="W913" s="136"/>
      <c r="X913" s="137" t="s">
        <v>44</v>
      </c>
    </row>
    <row r="914" spans="1:24" s="4" customFormat="1" ht="18" customHeight="1" x14ac:dyDescent="0.15">
      <c r="A914" s="32">
        <f t="shared" si="185"/>
        <v>2</v>
      </c>
      <c r="B914" s="69" t="s">
        <v>188</v>
      </c>
      <c r="C914" s="60" t="s">
        <v>275</v>
      </c>
      <c r="D914" s="69" t="s">
        <v>190</v>
      </c>
      <c r="E914" s="70" t="s">
        <v>45</v>
      </c>
      <c r="F914" s="61">
        <v>1</v>
      </c>
      <c r="G914" s="103">
        <f t="shared" si="186"/>
        <v>8721</v>
      </c>
      <c r="H914" s="102">
        <f t="shared" si="187"/>
        <v>8721</v>
      </c>
      <c r="I914" s="62" t="s">
        <v>44</v>
      </c>
      <c r="J914" s="156">
        <f t="shared" si="188"/>
        <v>8721</v>
      </c>
      <c r="K914" s="159">
        <f t="shared" si="189"/>
        <v>8721</v>
      </c>
      <c r="L914" s="131">
        <v>1</v>
      </c>
      <c r="M914" s="162">
        <v>8721</v>
      </c>
      <c r="N914" s="132">
        <v>1</v>
      </c>
      <c r="O914" s="133">
        <f>IF(AND(B914="",C914=""),"",IF(J914&gt;=20000,0.05,IF(J914&gt;=10000,0.1,IF(J914&gt;=5000,0.2,IF(J914&gt;=1000,0.3,IF(J914&gt;=0,0.4,{0}))))))</f>
        <v>0.2</v>
      </c>
      <c r="P914" s="165">
        <f t="shared" si="190"/>
        <v>1744.2</v>
      </c>
      <c r="Q914" s="134" t="s">
        <v>152</v>
      </c>
      <c r="R914" s="135" t="s">
        <v>44</v>
      </c>
      <c r="S914" s="135" t="s">
        <v>153</v>
      </c>
      <c r="T914" s="135" t="s">
        <v>147</v>
      </c>
      <c r="U914" s="135" t="s">
        <v>44</v>
      </c>
      <c r="V914" s="136"/>
      <c r="W914" s="136"/>
      <c r="X914" s="137" t="s">
        <v>44</v>
      </c>
    </row>
    <row r="915" spans="1:24" s="4" customFormat="1" ht="18" customHeight="1" x14ac:dyDescent="0.15">
      <c r="A915" s="32">
        <f t="shared" si="185"/>
        <v>3</v>
      </c>
      <c r="B915" s="69" t="s">
        <v>233</v>
      </c>
      <c r="C915" s="60" t="s">
        <v>252</v>
      </c>
      <c r="D915" s="69" t="s">
        <v>160</v>
      </c>
      <c r="E915" s="70" t="s">
        <v>151</v>
      </c>
      <c r="F915" s="61">
        <v>3</v>
      </c>
      <c r="G915" s="102">
        <f t="shared" si="186"/>
        <v>240</v>
      </c>
      <c r="H915" s="102">
        <f t="shared" si="187"/>
        <v>720</v>
      </c>
      <c r="I915" s="62" t="s">
        <v>44</v>
      </c>
      <c r="J915" s="156">
        <f t="shared" si="188"/>
        <v>240</v>
      </c>
      <c r="K915" s="159">
        <f t="shared" si="189"/>
        <v>720</v>
      </c>
      <c r="L915" s="131">
        <v>1</v>
      </c>
      <c r="M915" s="162">
        <v>240</v>
      </c>
      <c r="N915" s="132">
        <v>1</v>
      </c>
      <c r="O915" s="133">
        <f>IF(AND(B915="",C915=""),"",IF(J915&gt;=20000,0.05,IF(J915&gt;=10000,0.1,IF(J915&gt;=5000,0.2,IF(J915&gt;=1000,0.3,IF(J915&gt;=0,0.4,{0}))))))</f>
        <v>0.4</v>
      </c>
      <c r="P915" s="165">
        <f t="shared" si="190"/>
        <v>288</v>
      </c>
      <c r="Q915" s="134" t="s">
        <v>152</v>
      </c>
      <c r="R915" s="135" t="s">
        <v>44</v>
      </c>
      <c r="S915" s="135" t="s">
        <v>153</v>
      </c>
      <c r="T915" s="135" t="s">
        <v>147</v>
      </c>
      <c r="U915" s="135" t="s">
        <v>44</v>
      </c>
      <c r="V915" s="136"/>
      <c r="W915" s="136"/>
      <c r="X915" s="137" t="s">
        <v>44</v>
      </c>
    </row>
    <row r="916" spans="1:24" s="4" customFormat="1" ht="18" customHeight="1" x14ac:dyDescent="0.15">
      <c r="A916" s="32">
        <f t="shared" si="185"/>
        <v>4</v>
      </c>
      <c r="B916" s="60" t="s">
        <v>158</v>
      </c>
      <c r="C916" s="60" t="s">
        <v>253</v>
      </c>
      <c r="D916" s="60" t="s">
        <v>160</v>
      </c>
      <c r="E916" s="61" t="s">
        <v>151</v>
      </c>
      <c r="F916" s="61">
        <v>6</v>
      </c>
      <c r="G916" s="102">
        <f t="shared" si="186"/>
        <v>60</v>
      </c>
      <c r="H916" s="102">
        <f t="shared" si="187"/>
        <v>360</v>
      </c>
      <c r="I916" s="62" t="s">
        <v>44</v>
      </c>
      <c r="J916" s="156">
        <f t="shared" si="188"/>
        <v>60</v>
      </c>
      <c r="K916" s="159">
        <f t="shared" si="189"/>
        <v>360</v>
      </c>
      <c r="L916" s="131">
        <v>1</v>
      </c>
      <c r="M916" s="162">
        <v>60</v>
      </c>
      <c r="N916" s="132">
        <v>1</v>
      </c>
      <c r="O916" s="133">
        <f>IF(AND(B916="",C916=""),"",IF(J916&gt;=20000,0.05,IF(J916&gt;=10000,0.1,IF(J916&gt;=5000,0.2,IF(J916&gt;=1000,0.3,IF(J916&gt;=0,0.4,{0}))))))</f>
        <v>0.4</v>
      </c>
      <c r="P916" s="165">
        <f t="shared" si="190"/>
        <v>144</v>
      </c>
      <c r="Q916" s="134" t="s">
        <v>152</v>
      </c>
      <c r="R916" s="135" t="s">
        <v>44</v>
      </c>
      <c r="S916" s="135" t="s">
        <v>153</v>
      </c>
      <c r="T916" s="135" t="s">
        <v>147</v>
      </c>
      <c r="U916" s="135" t="s">
        <v>44</v>
      </c>
      <c r="V916" s="136"/>
      <c r="W916" s="136"/>
      <c r="X916" s="137" t="s">
        <v>44</v>
      </c>
    </row>
    <row r="917" spans="1:24" s="4" customFormat="1" ht="18" customHeight="1" x14ac:dyDescent="0.15">
      <c r="A917" s="32">
        <f t="shared" si="185"/>
        <v>5</v>
      </c>
      <c r="B917" s="69" t="s">
        <v>193</v>
      </c>
      <c r="C917" s="69" t="s">
        <v>194</v>
      </c>
      <c r="D917" s="69" t="s">
        <v>195</v>
      </c>
      <c r="E917" s="70" t="s">
        <v>151</v>
      </c>
      <c r="F917" s="70">
        <v>1</v>
      </c>
      <c r="G917" s="103">
        <f t="shared" si="186"/>
        <v>260</v>
      </c>
      <c r="H917" s="102">
        <f t="shared" si="187"/>
        <v>260</v>
      </c>
      <c r="I917" s="62" t="s">
        <v>44</v>
      </c>
      <c r="J917" s="156">
        <f t="shared" si="188"/>
        <v>260</v>
      </c>
      <c r="K917" s="159">
        <f t="shared" si="189"/>
        <v>260</v>
      </c>
      <c r="L917" s="131">
        <v>1</v>
      </c>
      <c r="M917" s="162">
        <v>260</v>
      </c>
      <c r="N917" s="132">
        <v>1</v>
      </c>
      <c r="O917" s="133">
        <f>IF(AND(B917="",C917=""),"",IF(J917&gt;=20000,0.05,IF(J917&gt;=10000,0.1,IF(J917&gt;=5000,0.2,IF(J917&gt;=1000,0.3,IF(J917&gt;=0,0.4,{0}))))))</f>
        <v>0.4</v>
      </c>
      <c r="P917" s="165">
        <f t="shared" si="190"/>
        <v>104</v>
      </c>
      <c r="Q917" s="134" t="s">
        <v>152</v>
      </c>
      <c r="R917" s="135" t="s">
        <v>44</v>
      </c>
      <c r="S917" s="135" t="s">
        <v>153</v>
      </c>
      <c r="T917" s="135" t="s">
        <v>147</v>
      </c>
      <c r="U917" s="135" t="s">
        <v>44</v>
      </c>
      <c r="V917" s="136"/>
      <c r="W917" s="136"/>
      <c r="X917" s="137" t="s">
        <v>44</v>
      </c>
    </row>
    <row r="918" spans="1:24" s="4" customFormat="1" ht="18" customHeight="1" x14ac:dyDescent="0.15">
      <c r="A918" s="32">
        <f t="shared" si="185"/>
        <v>6</v>
      </c>
      <c r="B918" s="69" t="s">
        <v>235</v>
      </c>
      <c r="C918" s="69" t="s">
        <v>236</v>
      </c>
      <c r="D918" s="69" t="s">
        <v>237</v>
      </c>
      <c r="E918" s="70" t="s">
        <v>151</v>
      </c>
      <c r="F918" s="70">
        <v>1</v>
      </c>
      <c r="G918" s="103">
        <f t="shared" si="186"/>
        <v>350</v>
      </c>
      <c r="H918" s="102">
        <f t="shared" si="187"/>
        <v>350</v>
      </c>
      <c r="I918" s="62" t="s">
        <v>44</v>
      </c>
      <c r="J918" s="156">
        <f t="shared" si="188"/>
        <v>350</v>
      </c>
      <c r="K918" s="159">
        <f t="shared" si="189"/>
        <v>350</v>
      </c>
      <c r="L918" s="131">
        <v>1</v>
      </c>
      <c r="M918" s="162">
        <v>350</v>
      </c>
      <c r="N918" s="132">
        <v>1</v>
      </c>
      <c r="O918" s="133">
        <f>IF(AND(B918="",C918=""),"",IF(J918&gt;=20000,0.05,IF(J918&gt;=10000,0.1,IF(J918&gt;=5000,0.2,IF(J918&gt;=1000,0.3,IF(J918&gt;=0,0.4,{0}))))))</f>
        <v>0.4</v>
      </c>
      <c r="P918" s="165">
        <f t="shared" si="190"/>
        <v>140</v>
      </c>
      <c r="Q918" s="134" t="s">
        <v>152</v>
      </c>
      <c r="R918" s="135" t="s">
        <v>44</v>
      </c>
      <c r="S918" s="135" t="s">
        <v>153</v>
      </c>
      <c r="T918" s="135" t="s">
        <v>147</v>
      </c>
      <c r="U918" s="135" t="s">
        <v>44</v>
      </c>
      <c r="V918" s="136"/>
      <c r="W918" s="136"/>
      <c r="X918" s="137" t="s">
        <v>44</v>
      </c>
    </row>
    <row r="919" spans="1:24" s="4" customFormat="1" ht="18" customHeight="1" x14ac:dyDescent="0.15">
      <c r="A919" s="32">
        <f t="shared" si="185"/>
        <v>7</v>
      </c>
      <c r="B919" s="69" t="s">
        <v>203</v>
      </c>
      <c r="C919" s="69" t="s">
        <v>249</v>
      </c>
      <c r="D919" s="69" t="s">
        <v>195</v>
      </c>
      <c r="E919" s="70" t="s">
        <v>151</v>
      </c>
      <c r="F919" s="70">
        <v>3</v>
      </c>
      <c r="G919" s="103">
        <f t="shared" si="186"/>
        <v>10</v>
      </c>
      <c r="H919" s="103">
        <f t="shared" si="187"/>
        <v>30</v>
      </c>
      <c r="I919" s="138" t="s">
        <v>44</v>
      </c>
      <c r="J919" s="156">
        <f t="shared" si="188"/>
        <v>10</v>
      </c>
      <c r="K919" s="159">
        <f t="shared" si="189"/>
        <v>30</v>
      </c>
      <c r="L919" s="131">
        <v>1</v>
      </c>
      <c r="M919" s="162">
        <v>10</v>
      </c>
      <c r="N919" s="132">
        <v>1</v>
      </c>
      <c r="O919" s="133">
        <f>IF(AND(B919="",C919=""),"",IF(J919&gt;=20000,0.05,IF(J919&gt;=10000,0.1,IF(J919&gt;=5000,0.2,IF(J919&gt;=1000,0.3,IF(J919&gt;=0,0.4,{0}))))))</f>
        <v>0.4</v>
      </c>
      <c r="P919" s="165">
        <f t="shared" si="190"/>
        <v>12</v>
      </c>
      <c r="Q919" s="134" t="s">
        <v>152</v>
      </c>
      <c r="R919" s="135" t="s">
        <v>44</v>
      </c>
      <c r="S919" s="135" t="s">
        <v>153</v>
      </c>
      <c r="T919" s="135" t="s">
        <v>147</v>
      </c>
      <c r="U919" s="135" t="s">
        <v>44</v>
      </c>
      <c r="V919" s="136"/>
      <c r="W919" s="136"/>
      <c r="X919" s="137" t="s">
        <v>44</v>
      </c>
    </row>
    <row r="920" spans="1:24" s="4" customFormat="1" ht="18" customHeight="1" x14ac:dyDescent="0.15">
      <c r="A920" s="32">
        <f t="shared" si="185"/>
        <v>8</v>
      </c>
      <c r="B920" s="69" t="s">
        <v>165</v>
      </c>
      <c r="C920" s="69" t="s">
        <v>166</v>
      </c>
      <c r="D920" s="69" t="s">
        <v>167</v>
      </c>
      <c r="E920" s="70" t="s">
        <v>151</v>
      </c>
      <c r="F920" s="70">
        <v>3</v>
      </c>
      <c r="G920" s="103">
        <f t="shared" si="186"/>
        <v>5</v>
      </c>
      <c r="H920" s="103">
        <f t="shared" si="187"/>
        <v>15</v>
      </c>
      <c r="I920" s="138" t="s">
        <v>44</v>
      </c>
      <c r="J920" s="156">
        <f t="shared" si="188"/>
        <v>5</v>
      </c>
      <c r="K920" s="159">
        <f t="shared" si="189"/>
        <v>15</v>
      </c>
      <c r="L920" s="131">
        <v>1</v>
      </c>
      <c r="M920" s="162">
        <v>5</v>
      </c>
      <c r="N920" s="132">
        <v>1</v>
      </c>
      <c r="O920" s="133">
        <f>IF(AND(B920="",C920=""),"",IF(J920&gt;=20000,0.05,IF(J920&gt;=10000,0.1,IF(J920&gt;=5000,0.2,IF(J920&gt;=1000,0.3,IF(J920&gt;=0,0.4,{0}))))))</f>
        <v>0.4</v>
      </c>
      <c r="P920" s="165">
        <f t="shared" si="190"/>
        <v>6</v>
      </c>
      <c r="Q920" s="134" t="s">
        <v>152</v>
      </c>
      <c r="R920" s="135" t="s">
        <v>44</v>
      </c>
      <c r="S920" s="135" t="s">
        <v>168</v>
      </c>
      <c r="T920" s="135" t="s">
        <v>147</v>
      </c>
      <c r="U920" s="135" t="s">
        <v>44</v>
      </c>
      <c r="V920" s="136"/>
      <c r="W920" s="136"/>
      <c r="X920" s="137" t="s">
        <v>44</v>
      </c>
    </row>
    <row r="921" spans="1:24" s="4" customFormat="1" ht="18" customHeight="1" x14ac:dyDescent="0.15">
      <c r="A921" s="32">
        <f t="shared" si="185"/>
        <v>9</v>
      </c>
      <c r="B921" s="69" t="s">
        <v>205</v>
      </c>
      <c r="C921" s="60" t="s">
        <v>206</v>
      </c>
      <c r="D921" s="69" t="s">
        <v>195</v>
      </c>
      <c r="E921" s="70" t="s">
        <v>151</v>
      </c>
      <c r="F921" s="70">
        <v>2</v>
      </c>
      <c r="G921" s="103">
        <f t="shared" si="186"/>
        <v>7</v>
      </c>
      <c r="H921" s="103">
        <f t="shared" si="187"/>
        <v>14</v>
      </c>
      <c r="I921" s="138" t="s">
        <v>44</v>
      </c>
      <c r="J921" s="156">
        <f t="shared" si="188"/>
        <v>7</v>
      </c>
      <c r="K921" s="159">
        <f t="shared" si="189"/>
        <v>14</v>
      </c>
      <c r="L921" s="131">
        <v>1</v>
      </c>
      <c r="M921" s="162">
        <v>7</v>
      </c>
      <c r="N921" s="132">
        <v>1</v>
      </c>
      <c r="O921" s="133">
        <f>IF(AND(B921="",C921=""),"",IF(J921&gt;=20000,0.05,IF(J921&gt;=10000,0.1,IF(J921&gt;=5000,0.2,IF(J921&gt;=1000,0.3,IF(J921&gt;=0,0.4,{0}))))))</f>
        <v>0.4</v>
      </c>
      <c r="P921" s="165">
        <f t="shared" si="190"/>
        <v>5.6</v>
      </c>
      <c r="Q921" s="134" t="s">
        <v>152</v>
      </c>
      <c r="R921" s="135" t="s">
        <v>44</v>
      </c>
      <c r="S921" s="135" t="s">
        <v>153</v>
      </c>
      <c r="T921" s="135" t="s">
        <v>147</v>
      </c>
      <c r="U921" s="135" t="s">
        <v>44</v>
      </c>
      <c r="V921" s="136"/>
      <c r="W921" s="136"/>
      <c r="X921" s="137" t="s">
        <v>44</v>
      </c>
    </row>
    <row r="922" spans="1:24" s="4" customFormat="1" ht="18" customHeight="1" x14ac:dyDescent="0.15">
      <c r="A922" s="32">
        <f t="shared" si="185"/>
        <v>10</v>
      </c>
      <c r="B922" s="69" t="s">
        <v>169</v>
      </c>
      <c r="C922" s="69" t="s">
        <v>170</v>
      </c>
      <c r="D922" s="69" t="s">
        <v>44</v>
      </c>
      <c r="E922" s="70" t="s">
        <v>151</v>
      </c>
      <c r="F922" s="70">
        <v>100</v>
      </c>
      <c r="G922" s="103">
        <f t="shared" si="186"/>
        <v>1</v>
      </c>
      <c r="H922" s="103">
        <f t="shared" si="187"/>
        <v>100</v>
      </c>
      <c r="I922" s="138" t="s">
        <v>44</v>
      </c>
      <c r="J922" s="156">
        <f t="shared" si="188"/>
        <v>1</v>
      </c>
      <c r="K922" s="159">
        <f t="shared" si="189"/>
        <v>100</v>
      </c>
      <c r="L922" s="131">
        <v>1</v>
      </c>
      <c r="M922" s="162">
        <v>1</v>
      </c>
      <c r="N922" s="132">
        <v>1</v>
      </c>
      <c r="O922" s="133">
        <f>IF(AND(B922="",C922=""),"",IF(J922&gt;=20000,0.05,IF(J922&gt;=10000,0.1,IF(J922&gt;=5000,0.2,IF(J922&gt;=1000,0.3,IF(J922&gt;=0,0.4,{0}))))))</f>
        <v>0.4</v>
      </c>
      <c r="P922" s="165">
        <f t="shared" si="190"/>
        <v>40</v>
      </c>
      <c r="Q922" s="134" t="s">
        <v>71</v>
      </c>
      <c r="R922" s="135" t="s">
        <v>44</v>
      </c>
      <c r="S922" s="135" t="s">
        <v>44</v>
      </c>
      <c r="T922" s="135" t="s">
        <v>147</v>
      </c>
      <c r="U922" s="135" t="s">
        <v>44</v>
      </c>
      <c r="V922" s="136"/>
      <c r="W922" s="136"/>
      <c r="X922" s="137" t="s">
        <v>44</v>
      </c>
    </row>
    <row r="923" spans="1:24" s="4" customFormat="1" ht="18" customHeight="1" x14ac:dyDescent="0.15">
      <c r="A923" s="32">
        <f t="shared" si="185"/>
        <v>11</v>
      </c>
      <c r="B923" s="69" t="s">
        <v>169</v>
      </c>
      <c r="C923" s="69" t="s">
        <v>171</v>
      </c>
      <c r="D923" s="69" t="s">
        <v>44</v>
      </c>
      <c r="E923" s="70" t="s">
        <v>151</v>
      </c>
      <c r="F923" s="70">
        <v>20</v>
      </c>
      <c r="G923" s="103">
        <f t="shared" si="186"/>
        <v>1.6</v>
      </c>
      <c r="H923" s="103">
        <f t="shared" si="187"/>
        <v>32</v>
      </c>
      <c r="I923" s="138" t="s">
        <v>44</v>
      </c>
      <c r="J923" s="156">
        <f t="shared" si="188"/>
        <v>1.6</v>
      </c>
      <c r="K923" s="159">
        <f t="shared" si="189"/>
        <v>32</v>
      </c>
      <c r="L923" s="131">
        <v>1</v>
      </c>
      <c r="M923" s="162">
        <v>1.6</v>
      </c>
      <c r="N923" s="132">
        <v>1</v>
      </c>
      <c r="O923" s="133">
        <f>IF(AND(B923="",C923=""),"",IF(J923&gt;=20000,0.05,IF(J923&gt;=10000,0.1,IF(J923&gt;=5000,0.2,IF(J923&gt;=1000,0.3,IF(J923&gt;=0,0.4,{0}))))))</f>
        <v>0.4</v>
      </c>
      <c r="P923" s="165">
        <f t="shared" si="190"/>
        <v>12.8</v>
      </c>
      <c r="Q923" s="134" t="s">
        <v>71</v>
      </c>
      <c r="R923" s="135" t="s">
        <v>44</v>
      </c>
      <c r="S923" s="135" t="s">
        <v>44</v>
      </c>
      <c r="T923" s="135" t="s">
        <v>147</v>
      </c>
      <c r="U923" s="135" t="s">
        <v>44</v>
      </c>
      <c r="V923" s="136"/>
      <c r="W923" s="136"/>
      <c r="X923" s="137" t="s">
        <v>44</v>
      </c>
    </row>
    <row r="924" spans="1:24" s="4" customFormat="1" ht="18" customHeight="1" x14ac:dyDescent="0.15">
      <c r="A924" s="32">
        <f t="shared" si="185"/>
        <v>12</v>
      </c>
      <c r="B924" s="60" t="s">
        <v>169</v>
      </c>
      <c r="C924" s="60" t="s">
        <v>239</v>
      </c>
      <c r="D924" s="60" t="s">
        <v>44</v>
      </c>
      <c r="E924" s="61" t="s">
        <v>151</v>
      </c>
      <c r="F924" s="61">
        <v>10</v>
      </c>
      <c r="G924" s="102">
        <f t="shared" si="186"/>
        <v>2.5</v>
      </c>
      <c r="H924" s="103">
        <f t="shared" si="187"/>
        <v>25</v>
      </c>
      <c r="I924" s="138" t="s">
        <v>44</v>
      </c>
      <c r="J924" s="156">
        <f t="shared" si="188"/>
        <v>2.5</v>
      </c>
      <c r="K924" s="159">
        <f t="shared" si="189"/>
        <v>25</v>
      </c>
      <c r="L924" s="131">
        <v>1</v>
      </c>
      <c r="M924" s="162">
        <v>2.5</v>
      </c>
      <c r="N924" s="132">
        <v>1</v>
      </c>
      <c r="O924" s="133">
        <f>IF(AND(B924="",C924=""),"",IF(J924&gt;=20000,0.05,IF(J924&gt;=10000,0.1,IF(J924&gt;=5000,0.2,IF(J924&gt;=1000,0.3,IF(J924&gt;=0,0.4,{0}))))))</f>
        <v>0.4</v>
      </c>
      <c r="P924" s="165">
        <f t="shared" si="190"/>
        <v>10</v>
      </c>
      <c r="Q924" s="134" t="s">
        <v>71</v>
      </c>
      <c r="R924" s="135" t="s">
        <v>44</v>
      </c>
      <c r="S924" s="135" t="s">
        <v>44</v>
      </c>
      <c r="T924" s="135" t="s">
        <v>147</v>
      </c>
      <c r="U924" s="135" t="s">
        <v>44</v>
      </c>
      <c r="V924" s="136"/>
      <c r="W924" s="136"/>
      <c r="X924" s="137" t="s">
        <v>44</v>
      </c>
    </row>
    <row r="925" spans="1:24" s="4" customFormat="1" ht="18" customHeight="1" x14ac:dyDescent="0.15">
      <c r="A925" s="32">
        <f t="shared" si="185"/>
        <v>13</v>
      </c>
      <c r="B925" s="60" t="s">
        <v>169</v>
      </c>
      <c r="C925" s="60" t="s">
        <v>207</v>
      </c>
      <c r="D925" s="60" t="s">
        <v>44</v>
      </c>
      <c r="E925" s="61" t="s">
        <v>151</v>
      </c>
      <c r="F925" s="61">
        <v>10</v>
      </c>
      <c r="G925" s="102">
        <f t="shared" si="186"/>
        <v>3.5</v>
      </c>
      <c r="H925" s="103">
        <f t="shared" si="187"/>
        <v>35</v>
      </c>
      <c r="I925" s="138" t="s">
        <v>44</v>
      </c>
      <c r="J925" s="156">
        <f t="shared" si="188"/>
        <v>3.5</v>
      </c>
      <c r="K925" s="159">
        <f t="shared" si="189"/>
        <v>35</v>
      </c>
      <c r="L925" s="131">
        <v>1</v>
      </c>
      <c r="M925" s="162">
        <v>3.5</v>
      </c>
      <c r="N925" s="132">
        <v>1</v>
      </c>
      <c r="O925" s="133">
        <f>IF(AND(B925="",C925=""),"",IF(J925&gt;=20000,0.05,IF(J925&gt;=10000,0.1,IF(J925&gt;=5000,0.2,IF(J925&gt;=1000,0.3,IF(J925&gt;=0,0.4,{0}))))))</f>
        <v>0.4</v>
      </c>
      <c r="P925" s="165">
        <f t="shared" si="190"/>
        <v>14</v>
      </c>
      <c r="Q925" s="134" t="s">
        <v>71</v>
      </c>
      <c r="R925" s="135" t="s">
        <v>44</v>
      </c>
      <c r="S925" s="135" t="s">
        <v>44</v>
      </c>
      <c r="T925" s="135" t="s">
        <v>147</v>
      </c>
      <c r="U925" s="135" t="s">
        <v>44</v>
      </c>
      <c r="V925" s="136"/>
      <c r="W925" s="136"/>
      <c r="X925" s="137" t="s">
        <v>44</v>
      </c>
    </row>
    <row r="926" spans="1:24" s="4" customFormat="1" ht="18" customHeight="1" x14ac:dyDescent="0.15">
      <c r="A926" s="32">
        <f t="shared" si="185"/>
        <v>14</v>
      </c>
      <c r="B926" s="60" t="s">
        <v>169</v>
      </c>
      <c r="C926" s="60" t="s">
        <v>208</v>
      </c>
      <c r="D926" s="60" t="s">
        <v>44</v>
      </c>
      <c r="E926" s="61" t="s">
        <v>151</v>
      </c>
      <c r="F926" s="61">
        <v>15</v>
      </c>
      <c r="G926" s="102">
        <f t="shared" si="186"/>
        <v>9</v>
      </c>
      <c r="H926" s="102">
        <f t="shared" si="187"/>
        <v>135</v>
      </c>
      <c r="I926" s="62" t="s">
        <v>44</v>
      </c>
      <c r="J926" s="156">
        <f t="shared" si="188"/>
        <v>9</v>
      </c>
      <c r="K926" s="159">
        <f t="shared" si="189"/>
        <v>135</v>
      </c>
      <c r="L926" s="131">
        <v>1</v>
      </c>
      <c r="M926" s="162">
        <v>9</v>
      </c>
      <c r="N926" s="132">
        <v>1</v>
      </c>
      <c r="O926" s="133">
        <f>IF(AND(B926="",C926=""),"",IF(J926&gt;=20000,0.05,IF(J926&gt;=10000,0.1,IF(J926&gt;=5000,0.2,IF(J926&gt;=1000,0.3,IF(J926&gt;=0,0.4,{0}))))))</f>
        <v>0.4</v>
      </c>
      <c r="P926" s="165">
        <f t="shared" si="190"/>
        <v>54</v>
      </c>
      <c r="Q926" s="134" t="s">
        <v>71</v>
      </c>
      <c r="R926" s="135" t="s">
        <v>44</v>
      </c>
      <c r="S926" s="135" t="s">
        <v>44</v>
      </c>
      <c r="T926" s="135" t="s">
        <v>147</v>
      </c>
      <c r="U926" s="135" t="s">
        <v>44</v>
      </c>
      <c r="V926" s="136"/>
      <c r="W926" s="136"/>
      <c r="X926" s="137" t="s">
        <v>44</v>
      </c>
    </row>
    <row r="927" spans="1:24" s="4" customFormat="1" ht="18" customHeight="1" x14ac:dyDescent="0.15">
      <c r="A927" s="32">
        <f t="shared" si="185"/>
        <v>15</v>
      </c>
      <c r="B927" s="60" t="s">
        <v>172</v>
      </c>
      <c r="C927" s="60" t="s">
        <v>173</v>
      </c>
      <c r="D927" s="60" t="s">
        <v>174</v>
      </c>
      <c r="E927" s="61" t="s">
        <v>151</v>
      </c>
      <c r="F927" s="61">
        <v>16</v>
      </c>
      <c r="G927" s="102">
        <f t="shared" si="186"/>
        <v>650</v>
      </c>
      <c r="H927" s="102">
        <f t="shared" si="187"/>
        <v>10400</v>
      </c>
      <c r="I927" s="62" t="s">
        <v>44</v>
      </c>
      <c r="J927" s="156">
        <f t="shared" si="188"/>
        <v>650</v>
      </c>
      <c r="K927" s="159">
        <f t="shared" si="189"/>
        <v>10400</v>
      </c>
      <c r="L927" s="131">
        <v>1</v>
      </c>
      <c r="M927" s="162">
        <v>650</v>
      </c>
      <c r="N927" s="132">
        <v>1</v>
      </c>
      <c r="O927" s="133">
        <f>IF(AND(B927="",C927=""),"",IF(J927&gt;=20000,0.05,IF(J927&gt;=10000,0.1,IF(J927&gt;=5000,0.2,IF(J927&gt;=1000,0.3,IF(J927&gt;=0,0.4,{0}))))))</f>
        <v>0.4</v>
      </c>
      <c r="P927" s="165">
        <f t="shared" si="190"/>
        <v>4160</v>
      </c>
      <c r="Q927" s="134" t="s">
        <v>175</v>
      </c>
      <c r="R927" s="135" t="s">
        <v>44</v>
      </c>
      <c r="S927" s="135" t="s">
        <v>176</v>
      </c>
      <c r="T927" s="135" t="s">
        <v>147</v>
      </c>
      <c r="U927" s="135" t="s">
        <v>44</v>
      </c>
      <c r="V927" s="136"/>
      <c r="W927" s="136"/>
      <c r="X927" s="137" t="s">
        <v>44</v>
      </c>
    </row>
    <row r="928" spans="1:24" s="4" customFormat="1" ht="18" customHeight="1" x14ac:dyDescent="0.15">
      <c r="A928" s="32">
        <f t="shared" si="185"/>
        <v>16</v>
      </c>
      <c r="B928" s="60" t="s">
        <v>183</v>
      </c>
      <c r="C928" s="60" t="s">
        <v>184</v>
      </c>
      <c r="D928" s="60" t="s">
        <v>174</v>
      </c>
      <c r="E928" s="61" t="s">
        <v>151</v>
      </c>
      <c r="F928" s="61">
        <v>1</v>
      </c>
      <c r="G928" s="102">
        <f t="shared" si="186"/>
        <v>333</v>
      </c>
      <c r="H928" s="102">
        <f t="shared" si="187"/>
        <v>333</v>
      </c>
      <c r="I928" s="62" t="s">
        <v>44</v>
      </c>
      <c r="J928" s="156">
        <f t="shared" si="188"/>
        <v>333</v>
      </c>
      <c r="K928" s="159">
        <f t="shared" si="189"/>
        <v>333</v>
      </c>
      <c r="L928" s="131">
        <v>1</v>
      </c>
      <c r="M928" s="162">
        <v>333</v>
      </c>
      <c r="N928" s="132">
        <v>1</v>
      </c>
      <c r="O928" s="133">
        <f>IF(AND(B928="",C928=""),"",IF(J928&gt;=20000,0.05,IF(J928&gt;=10000,0.1,IF(J928&gt;=5000,0.2,IF(J928&gt;=1000,0.3,IF(J928&gt;=0,0.4,{0}))))))</f>
        <v>0.4</v>
      </c>
      <c r="P928" s="165">
        <f t="shared" si="190"/>
        <v>133.19999999999999</v>
      </c>
      <c r="Q928" s="134" t="s">
        <v>175</v>
      </c>
      <c r="R928" s="135" t="s">
        <v>44</v>
      </c>
      <c r="S928" s="135" t="s">
        <v>176</v>
      </c>
      <c r="T928" s="135" t="s">
        <v>147</v>
      </c>
      <c r="U928" s="135" t="s">
        <v>44</v>
      </c>
      <c r="V928" s="136"/>
      <c r="W928" s="136"/>
      <c r="X928" s="137" t="s">
        <v>44</v>
      </c>
    </row>
    <row r="929" spans="1:24" s="4" customFormat="1" ht="18" customHeight="1" x14ac:dyDescent="0.15">
      <c r="A929" s="32">
        <f t="shared" si="185"/>
        <v>17</v>
      </c>
      <c r="B929" s="60" t="s">
        <v>242</v>
      </c>
      <c r="C929" s="60" t="s">
        <v>243</v>
      </c>
      <c r="D929" s="60" t="s">
        <v>195</v>
      </c>
      <c r="E929" s="61" t="s">
        <v>151</v>
      </c>
      <c r="F929" s="61">
        <v>2</v>
      </c>
      <c r="G929" s="102">
        <f t="shared" si="186"/>
        <v>10</v>
      </c>
      <c r="H929" s="102">
        <f t="shared" si="187"/>
        <v>20</v>
      </c>
      <c r="I929" s="62" t="s">
        <v>44</v>
      </c>
      <c r="J929" s="156">
        <f t="shared" si="188"/>
        <v>10</v>
      </c>
      <c r="K929" s="159">
        <f t="shared" si="189"/>
        <v>20</v>
      </c>
      <c r="L929" s="131">
        <v>1</v>
      </c>
      <c r="M929" s="162">
        <v>10</v>
      </c>
      <c r="N929" s="132">
        <v>1</v>
      </c>
      <c r="O929" s="133">
        <f>IF(AND(B929="",C929=""),"",IF(J929&gt;=20000,0.05,IF(J929&gt;=10000,0.1,IF(J929&gt;=5000,0.2,IF(J929&gt;=1000,0.3,IF(J929&gt;=0,0.4,{0}))))))</f>
        <v>0.4</v>
      </c>
      <c r="P929" s="165">
        <f t="shared" si="190"/>
        <v>8</v>
      </c>
      <c r="Q929" s="134" t="s">
        <v>152</v>
      </c>
      <c r="R929" s="135" t="s">
        <v>44</v>
      </c>
      <c r="S929" s="135" t="s">
        <v>153</v>
      </c>
      <c r="T929" s="135" t="s">
        <v>147</v>
      </c>
      <c r="U929" s="135" t="s">
        <v>44</v>
      </c>
      <c r="V929" s="136"/>
      <c r="W929" s="136"/>
      <c r="X929" s="137" t="s">
        <v>44</v>
      </c>
    </row>
    <row r="930" spans="1:24" s="4" customFormat="1" ht="18" customHeight="1" x14ac:dyDescent="0.15">
      <c r="A930" s="32">
        <f t="shared" si="185"/>
        <v>18</v>
      </c>
      <c r="B930" s="60" t="s">
        <v>244</v>
      </c>
      <c r="C930" s="60" t="s">
        <v>245</v>
      </c>
      <c r="D930" s="60" t="s">
        <v>246</v>
      </c>
      <c r="E930" s="61" t="s">
        <v>151</v>
      </c>
      <c r="F930" s="61">
        <v>1</v>
      </c>
      <c r="G930" s="102">
        <f t="shared" si="186"/>
        <v>20</v>
      </c>
      <c r="H930" s="102">
        <f t="shared" si="187"/>
        <v>20</v>
      </c>
      <c r="I930" s="62" t="s">
        <v>44</v>
      </c>
      <c r="J930" s="156">
        <f t="shared" si="188"/>
        <v>20</v>
      </c>
      <c r="K930" s="159">
        <f t="shared" si="189"/>
        <v>20</v>
      </c>
      <c r="L930" s="131">
        <v>1</v>
      </c>
      <c r="M930" s="162">
        <v>20</v>
      </c>
      <c r="N930" s="132">
        <v>1</v>
      </c>
      <c r="O930" s="133">
        <f>IF(AND(B930="",C930=""),"",IF(J930&gt;=20000,0.05,IF(J930&gt;=10000,0.1,IF(J930&gt;=5000,0.2,IF(J930&gt;=1000,0.3,IF(J930&gt;=0,0.4,{0}))))))</f>
        <v>0.4</v>
      </c>
      <c r="P930" s="165">
        <f t="shared" si="190"/>
        <v>8</v>
      </c>
      <c r="Q930" s="134" t="s">
        <v>152</v>
      </c>
      <c r="R930" s="135" t="s">
        <v>44</v>
      </c>
      <c r="S930" s="135" t="s">
        <v>153</v>
      </c>
      <c r="T930" s="135" t="s">
        <v>147</v>
      </c>
      <c r="U930" s="135" t="s">
        <v>44</v>
      </c>
      <c r="V930" s="136"/>
      <c r="W930" s="136"/>
      <c r="X930" s="137" t="s">
        <v>44</v>
      </c>
    </row>
    <row r="931" spans="1:24" s="4" customFormat="1" ht="18" customHeight="1" x14ac:dyDescent="0.15">
      <c r="A931" s="32">
        <f t="shared" si="185"/>
        <v>19</v>
      </c>
      <c r="B931" s="60" t="s">
        <v>185</v>
      </c>
      <c r="C931" s="60" t="s">
        <v>44</v>
      </c>
      <c r="D931" s="60" t="s">
        <v>44</v>
      </c>
      <c r="E931" s="61" t="s">
        <v>151</v>
      </c>
      <c r="F931" s="61">
        <v>16</v>
      </c>
      <c r="G931" s="102">
        <f t="shared" si="186"/>
        <v>8.5</v>
      </c>
      <c r="H931" s="102">
        <f t="shared" si="187"/>
        <v>136</v>
      </c>
      <c r="I931" s="62" t="s">
        <v>44</v>
      </c>
      <c r="J931" s="156">
        <f t="shared" si="188"/>
        <v>8.5</v>
      </c>
      <c r="K931" s="159">
        <f t="shared" si="189"/>
        <v>136</v>
      </c>
      <c r="L931" s="131">
        <v>1</v>
      </c>
      <c r="M931" s="162">
        <v>8.5</v>
      </c>
      <c r="N931" s="132">
        <v>1</v>
      </c>
      <c r="O931" s="133">
        <f>IF(AND(B931="",C931=""),"",IF(J931&gt;=20000,0.05,IF(J931&gt;=10000,0.1,IF(J931&gt;=5000,0.2,IF(J931&gt;=1000,0.3,IF(J931&gt;=0,0.4,{0}))))))</f>
        <v>0.4</v>
      </c>
      <c r="P931" s="165">
        <f t="shared" si="190"/>
        <v>54.4</v>
      </c>
      <c r="Q931" s="134" t="s">
        <v>71</v>
      </c>
      <c r="R931" s="135" t="s">
        <v>44</v>
      </c>
      <c r="S931" s="135" t="s">
        <v>44</v>
      </c>
      <c r="T931" s="135" t="s">
        <v>147</v>
      </c>
      <c r="U931" s="135" t="s">
        <v>44</v>
      </c>
      <c r="V931" s="136"/>
      <c r="W931" s="136"/>
      <c r="X931" s="137" t="s">
        <v>44</v>
      </c>
    </row>
    <row r="932" spans="1:24" s="4" customFormat="1" ht="18" customHeight="1" x14ac:dyDescent="0.15">
      <c r="A932" s="32">
        <f t="shared" si="185"/>
        <v>20</v>
      </c>
      <c r="B932" s="60" t="s">
        <v>44</v>
      </c>
      <c r="C932" s="60" t="s">
        <v>44</v>
      </c>
      <c r="D932" s="60" t="s">
        <v>44</v>
      </c>
      <c r="E932" s="61"/>
      <c r="F932" s="61" t="str">
        <f>IF(AND(B932="",C932=""),"",1)</f>
        <v/>
      </c>
      <c r="G932" s="102" t="str">
        <f t="shared" si="186"/>
        <v/>
      </c>
      <c r="H932" s="102" t="str">
        <f t="shared" si="187"/>
        <v/>
      </c>
      <c r="I932" s="62" t="s">
        <v>44</v>
      </c>
      <c r="J932" s="156" t="str">
        <f t="shared" si="188"/>
        <v/>
      </c>
      <c r="K932" s="159" t="str">
        <f t="shared" si="189"/>
        <v/>
      </c>
      <c r="L932" s="131" t="str">
        <f>IF(AND(B932="",C932=""),"",1)</f>
        <v/>
      </c>
      <c r="M932" s="162"/>
      <c r="N932" s="132" t="str">
        <f>IF(AND(B932="",C932=""),"",1)</f>
        <v/>
      </c>
      <c r="O932" s="133" t="str">
        <f>IF(AND(B932="",C932=""),"",IF(J932&gt;=20000,0.05,IF(J932&gt;=10000,0.1,IF(J932&gt;=5000,0.2,IF(J932&gt;=1000,0.3,IF(J932&gt;=0,0.4,{0}))))))</f>
        <v/>
      </c>
      <c r="P932" s="165" t="str">
        <f t="shared" si="190"/>
        <v/>
      </c>
      <c r="Q932" s="134" t="str">
        <f>IF(AND(B932="",C932=""),"","元件")</f>
        <v/>
      </c>
      <c r="R932" s="135" t="s">
        <v>44</v>
      </c>
      <c r="S932" s="135" t="s">
        <v>44</v>
      </c>
      <c r="T932" s="135" t="s">
        <v>44</v>
      </c>
      <c r="U932" s="135" t="s">
        <v>44</v>
      </c>
      <c r="V932" s="136"/>
      <c r="W932" s="136"/>
      <c r="X932" s="137" t="s">
        <v>44</v>
      </c>
    </row>
    <row r="933" spans="1:24" s="4" customFormat="1" ht="18" customHeight="1" x14ac:dyDescent="0.15">
      <c r="A933" s="32">
        <f t="shared" si="185"/>
        <v>21</v>
      </c>
      <c r="B933" s="139" t="s">
        <v>38</v>
      </c>
      <c r="C933" s="140"/>
      <c r="D933" s="95"/>
      <c r="E933" s="70"/>
      <c r="F933" s="70"/>
      <c r="G933" s="103"/>
      <c r="H933" s="103">
        <f>ROUND(SUM(H912:INDEX(H:H,ROW()-1)),2)</f>
        <v>24006</v>
      </c>
      <c r="I933" s="62" t="s">
        <v>44</v>
      </c>
      <c r="J933" s="156"/>
      <c r="K933" s="159">
        <f>ROUND(SUM(K912:INDEX(K:K,ROW()-1)),2)</f>
        <v>24006</v>
      </c>
      <c r="L933" s="131"/>
      <c r="M933" s="162"/>
      <c r="N933" s="132"/>
      <c r="O933" s="133"/>
      <c r="P933" s="165"/>
      <c r="Q933" s="134"/>
      <c r="R933" s="135" t="s">
        <v>44</v>
      </c>
      <c r="S933" s="135" t="s">
        <v>44</v>
      </c>
      <c r="T933" s="135" t="s">
        <v>44</v>
      </c>
      <c r="U933" s="135" t="s">
        <v>44</v>
      </c>
      <c r="V933" s="136">
        <f>ROUND(SUMPRODUCT(F912:INDEX(F:F,ROW()-1),V912:INDEX(V:V,ROW()-1)),2)</f>
        <v>0</v>
      </c>
      <c r="W933" s="136">
        <f>ROUND(SUMPRODUCT(F912:INDEX(F:F,ROW()-1),W912:INDEX(W:W,ROW()-1)),2)</f>
        <v>0</v>
      </c>
      <c r="X933" s="137" t="s">
        <v>44</v>
      </c>
    </row>
    <row r="934" spans="1:24" s="4" customFormat="1" ht="18" customHeight="1" x14ac:dyDescent="0.15">
      <c r="A934" s="32">
        <f t="shared" si="185"/>
        <v>22</v>
      </c>
      <c r="B934" s="139" t="s">
        <v>74</v>
      </c>
      <c r="C934" s="140"/>
      <c r="D934" s="95"/>
      <c r="E934" s="70"/>
      <c r="F934" s="70"/>
      <c r="G934" s="103"/>
      <c r="H934" s="103">
        <f>ROUND(H933*0.2,2)</f>
        <v>4801.2</v>
      </c>
      <c r="I934" s="62" t="s">
        <v>44</v>
      </c>
      <c r="J934" s="156"/>
      <c r="K934" s="159"/>
      <c r="L934" s="131"/>
      <c r="M934" s="162"/>
      <c r="N934" s="132"/>
      <c r="O934" s="133"/>
      <c r="P934" s="165"/>
      <c r="Q934" s="134" t="s">
        <v>75</v>
      </c>
      <c r="R934" s="135"/>
      <c r="S934" s="135"/>
      <c r="T934" s="135"/>
      <c r="U934" s="135"/>
      <c r="V934" s="136"/>
      <c r="W934" s="136"/>
      <c r="X934" s="137"/>
    </row>
    <row r="935" spans="1:24" s="4" customFormat="1" ht="18" customHeight="1" x14ac:dyDescent="0.15">
      <c r="A935" s="32">
        <f t="shared" si="185"/>
        <v>23</v>
      </c>
      <c r="B935" s="95" t="s">
        <v>72</v>
      </c>
      <c r="C935" s="140"/>
      <c r="D935" s="95"/>
      <c r="E935" s="70"/>
      <c r="F935" s="70"/>
      <c r="G935" s="103"/>
      <c r="H935" s="103">
        <f>ROUND(SUM(H933:H934),2)</f>
        <v>28807.200000000001</v>
      </c>
      <c r="I935" s="141"/>
      <c r="J935" s="156"/>
      <c r="K935" s="159">
        <f>ROUND(SUM(K933:K934),2)</f>
        <v>24006</v>
      </c>
      <c r="L935" s="142"/>
      <c r="M935" s="162"/>
      <c r="N935" s="143"/>
      <c r="O935" s="144"/>
      <c r="P935" s="165"/>
      <c r="Q935" s="134"/>
      <c r="R935" s="135" t="s">
        <v>44</v>
      </c>
      <c r="S935" s="135" t="s">
        <v>44</v>
      </c>
      <c r="T935" s="135" t="s">
        <v>44</v>
      </c>
      <c r="U935" s="135" t="s">
        <v>44</v>
      </c>
      <c r="V935" s="136"/>
      <c r="W935" s="136"/>
      <c r="X935" s="137" t="s">
        <v>44</v>
      </c>
    </row>
    <row r="936" spans="1:24" s="4" customFormat="1" ht="18" customHeight="1" x14ac:dyDescent="0.15">
      <c r="A936" s="145" t="s">
        <v>73</v>
      </c>
      <c r="B936" s="146"/>
      <c r="C936" s="147"/>
      <c r="D936" s="148"/>
      <c r="E936" s="148" t="s">
        <v>312</v>
      </c>
      <c r="F936" s="148">
        <v>2</v>
      </c>
      <c r="G936" s="154">
        <f>ROUND(H935,2)</f>
        <v>28807.200000000001</v>
      </c>
      <c r="H936" s="154">
        <f>ROUND(F936*G936,2)</f>
        <v>57614.400000000001</v>
      </c>
      <c r="I936" s="149"/>
      <c r="J936" s="157"/>
      <c r="K936" s="160">
        <f>ROUND(K935*F936,2)</f>
        <v>48012</v>
      </c>
      <c r="L936" s="150"/>
      <c r="M936" s="163"/>
      <c r="N936" s="151"/>
      <c r="O936" s="152"/>
      <c r="P936" s="166"/>
      <c r="Q936" s="134"/>
      <c r="R936" s="135" t="s">
        <v>44</v>
      </c>
      <c r="S936" s="135" t="s">
        <v>44</v>
      </c>
      <c r="T936" s="135" t="s">
        <v>44</v>
      </c>
      <c r="U936" s="135" t="s">
        <v>44</v>
      </c>
      <c r="V936" s="136"/>
      <c r="W936" s="136"/>
      <c r="X936" s="137" t="s">
        <v>44</v>
      </c>
    </row>
    <row r="937" spans="1:24" s="122" customFormat="1" ht="18" customHeight="1" x14ac:dyDescent="0.15">
      <c r="A937" s="96"/>
      <c r="B937" s="120" t="s">
        <v>44</v>
      </c>
      <c r="C937" s="120" t="s">
        <v>44</v>
      </c>
      <c r="D937" s="120" t="s">
        <v>44</v>
      </c>
      <c r="Q937" s="5"/>
      <c r="R937" s="5"/>
      <c r="S937" s="5"/>
      <c r="T937" s="5"/>
      <c r="U937" s="5"/>
      <c r="X937" s="120" t="s">
        <v>44</v>
      </c>
    </row>
    <row r="938" spans="1:24" s="122" customFormat="1" ht="18" customHeight="1" x14ac:dyDescent="0.15">
      <c r="A938" s="96"/>
      <c r="B938" s="120" t="s">
        <v>44</v>
      </c>
      <c r="C938" s="120" t="s">
        <v>44</v>
      </c>
      <c r="D938" s="120" t="s">
        <v>44</v>
      </c>
      <c r="Q938" s="5"/>
      <c r="R938" s="5"/>
      <c r="S938" s="5"/>
      <c r="T938" s="5"/>
      <c r="U938" s="5"/>
      <c r="X938" s="120" t="s">
        <v>44</v>
      </c>
    </row>
    <row r="939" spans="1:24" s="4" customFormat="1" ht="18" customHeight="1" x14ac:dyDescent="0.15">
      <c r="A939" s="98" t="str">
        <f>CONCATENATE("报价人：",项目信息!$B$8)</f>
        <v>报价人：wzr</v>
      </c>
      <c r="B939" s="98"/>
      <c r="C939" s="122"/>
      <c r="D939" s="122"/>
      <c r="E939" s="122"/>
      <c r="F939" s="122"/>
      <c r="G939" s="122"/>
      <c r="H939" s="153" t="str">
        <f>项目信息!$B$9</f>
        <v>2023.12.06</v>
      </c>
      <c r="Q939" s="5"/>
      <c r="R939" s="5"/>
      <c r="S939" s="5"/>
      <c r="T939" s="5"/>
      <c r="U939" s="5"/>
      <c r="X939" s="129" t="s">
        <v>44</v>
      </c>
    </row>
    <row r="940" spans="1:24" ht="18" customHeight="1" x14ac:dyDescent="0.15">
      <c r="A940" s="195" t="str">
        <f>T(项目信息!$B$22)</f>
        <v>利驰软件（苏州）有限公司</v>
      </c>
      <c r="B940" s="195"/>
      <c r="C940" s="195"/>
      <c r="D940" s="195"/>
      <c r="E940" s="195"/>
      <c r="F940" s="195"/>
      <c r="G940" s="195"/>
      <c r="H940" s="195"/>
      <c r="I940" s="195"/>
      <c r="Q940" s="1"/>
      <c r="R940" s="1"/>
      <c r="S940" s="1"/>
      <c r="T940" s="1"/>
      <c r="U940" s="1"/>
    </row>
    <row r="941" spans="1:24" ht="18" customHeight="1" x14ac:dyDescent="0.15">
      <c r="A941" s="196" t="str">
        <f>T(项目信息!$B$23)</f>
        <v/>
      </c>
      <c r="B941" s="196"/>
      <c r="C941" s="196"/>
      <c r="D941" s="196"/>
      <c r="E941" s="196"/>
      <c r="F941" s="196"/>
      <c r="G941" s="196"/>
      <c r="H941" s="196"/>
      <c r="I941" s="196"/>
      <c r="Q941" s="1"/>
      <c r="R941" s="1"/>
      <c r="S941" s="1"/>
      <c r="T941" s="1"/>
      <c r="U941" s="1"/>
    </row>
    <row r="942" spans="1:24" ht="18" customHeight="1" x14ac:dyDescent="0.15">
      <c r="A942" s="197" t="s">
        <v>46</v>
      </c>
      <c r="B942" s="197"/>
      <c r="C942" s="197"/>
      <c r="D942" s="197"/>
      <c r="E942" s="197"/>
      <c r="F942" s="197"/>
      <c r="G942" s="197"/>
      <c r="H942" s="197"/>
      <c r="I942" s="197"/>
      <c r="Q942" s="1"/>
      <c r="R942" s="1"/>
      <c r="S942" s="1"/>
      <c r="T942" s="1"/>
      <c r="U942" s="1"/>
    </row>
    <row r="943" spans="1:24" s="122" customFormat="1" ht="18" customHeight="1" x14ac:dyDescent="0.15">
      <c r="A943" s="114" t="s">
        <v>47</v>
      </c>
      <c r="B943" s="115" t="s">
        <v>344</v>
      </c>
      <c r="C943" s="116" t="s">
        <v>48</v>
      </c>
      <c r="D943" s="198" t="s">
        <v>344</v>
      </c>
      <c r="E943" s="198"/>
      <c r="F943" s="117" t="s">
        <v>49</v>
      </c>
      <c r="G943" s="198" t="s">
        <v>324</v>
      </c>
      <c r="H943" s="198"/>
      <c r="I943" s="118" t="s">
        <v>44</v>
      </c>
      <c r="J943" s="119" t="s">
        <v>50</v>
      </c>
      <c r="K943" s="120" t="s">
        <v>44</v>
      </c>
      <c r="L943" s="119" t="s">
        <v>51</v>
      </c>
      <c r="M943" s="120" t="s">
        <v>44</v>
      </c>
      <c r="N943" s="121" t="s">
        <v>44</v>
      </c>
      <c r="Q943" s="5"/>
      <c r="R943" s="5"/>
      <c r="S943" s="5"/>
      <c r="T943" s="5"/>
      <c r="U943" s="5"/>
    </row>
    <row r="944" spans="1:24" s="4" customFormat="1" ht="20.100000000000001" customHeight="1" x14ac:dyDescent="0.15">
      <c r="A944" s="7" t="s">
        <v>30</v>
      </c>
      <c r="B944" s="8" t="s">
        <v>52</v>
      </c>
      <c r="C944" s="8" t="s">
        <v>53</v>
      </c>
      <c r="D944" s="123" t="s">
        <v>43</v>
      </c>
      <c r="E944" s="46" t="s">
        <v>54</v>
      </c>
      <c r="F944" s="46" t="s">
        <v>55</v>
      </c>
      <c r="G944" s="47" t="s">
        <v>56</v>
      </c>
      <c r="H944" s="9" t="s">
        <v>33</v>
      </c>
      <c r="I944" s="124" t="s">
        <v>57</v>
      </c>
      <c r="J944" s="125" t="s">
        <v>58</v>
      </c>
      <c r="K944" s="125" t="s">
        <v>59</v>
      </c>
      <c r="L944" s="126" t="s">
        <v>60</v>
      </c>
      <c r="M944" s="125" t="s">
        <v>61</v>
      </c>
      <c r="N944" s="126" t="s">
        <v>62</v>
      </c>
      <c r="O944" s="127" t="s">
        <v>63</v>
      </c>
      <c r="P944" s="125" t="s">
        <v>64</v>
      </c>
      <c r="Q944" s="128" t="s">
        <v>65</v>
      </c>
      <c r="R944" s="128" t="s">
        <v>66</v>
      </c>
      <c r="S944" s="128" t="s">
        <v>67</v>
      </c>
      <c r="T944" s="128" t="s">
        <v>68</v>
      </c>
      <c r="U944" s="128" t="s">
        <v>69</v>
      </c>
      <c r="V944" s="128" t="s">
        <v>70</v>
      </c>
      <c r="W944" s="128" t="s">
        <v>71</v>
      </c>
      <c r="X944" s="129" t="s">
        <v>44</v>
      </c>
    </row>
    <row r="945" spans="1:24" s="4" customFormat="1" ht="18" customHeight="1" x14ac:dyDescent="0.15">
      <c r="A945" s="50">
        <f t="shared" ref="A945:A967" si="191">ROW()-ROW(A$944)</f>
        <v>1</v>
      </c>
      <c r="B945" s="51" t="s">
        <v>148</v>
      </c>
      <c r="C945" s="51" t="s">
        <v>254</v>
      </c>
      <c r="D945" s="51" t="s">
        <v>150</v>
      </c>
      <c r="E945" s="52" t="s">
        <v>151</v>
      </c>
      <c r="F945" s="52">
        <v>3</v>
      </c>
      <c r="G945" s="101">
        <f t="shared" ref="G945:G964" si="192">IF(AND(B945="",C945=""),"",ROUND(M945*L945*N945,2))</f>
        <v>295</v>
      </c>
      <c r="H945" s="101">
        <f t="shared" ref="H945:H964" si="193">IF(AND(B945="",C945=""),"",ROUND(F945*G945,2))</f>
        <v>885</v>
      </c>
      <c r="I945" s="130" t="s">
        <v>44</v>
      </c>
      <c r="J945" s="155">
        <f t="shared" ref="J945:J964" si="194">IF(AND(B945="",C945=""),"",ROUND(M945*N945,2))</f>
        <v>295</v>
      </c>
      <c r="K945" s="158">
        <f t="shared" ref="K945:K964" si="195">IF(AND(B945="",C945=""),"",ROUND(J945*F945,2))</f>
        <v>885</v>
      </c>
      <c r="L945" s="131">
        <v>1</v>
      </c>
      <c r="M945" s="161">
        <v>295</v>
      </c>
      <c r="N945" s="132">
        <v>1</v>
      </c>
      <c r="O945" s="133">
        <f>IF(AND(B945="",C945=""),"",IF(J945&gt;=20000,0.05,IF(J945&gt;=10000,0.1,IF(J945&gt;=5000,0.2,IF(J945&gt;=1000,0.3,IF(J945&gt;=0,0.4,{0}))))))</f>
        <v>0.4</v>
      </c>
      <c r="P945" s="164">
        <f t="shared" ref="P945:P964" si="196">IF(AND(B945="",C945=""),"",ROUND(H945*O945,2))</f>
        <v>354</v>
      </c>
      <c r="Q945" s="134" t="s">
        <v>152</v>
      </c>
      <c r="R945" s="135" t="s">
        <v>44</v>
      </c>
      <c r="S945" s="135" t="s">
        <v>153</v>
      </c>
      <c r="T945" s="135" t="s">
        <v>147</v>
      </c>
      <c r="U945" s="135" t="s">
        <v>44</v>
      </c>
      <c r="V945" s="136"/>
      <c r="W945" s="136"/>
      <c r="X945" s="137" t="s">
        <v>44</v>
      </c>
    </row>
    <row r="946" spans="1:24" s="4" customFormat="1" ht="18" customHeight="1" x14ac:dyDescent="0.15">
      <c r="A946" s="32">
        <f t="shared" si="191"/>
        <v>2</v>
      </c>
      <c r="B946" s="69" t="s">
        <v>255</v>
      </c>
      <c r="C946" s="60" t="s">
        <v>256</v>
      </c>
      <c r="D946" s="69" t="s">
        <v>257</v>
      </c>
      <c r="E946" s="70" t="s">
        <v>151</v>
      </c>
      <c r="F946" s="61">
        <v>2</v>
      </c>
      <c r="G946" s="103">
        <f t="shared" si="192"/>
        <v>745</v>
      </c>
      <c r="H946" s="102">
        <f t="shared" si="193"/>
        <v>1490</v>
      </c>
      <c r="I946" s="62" t="s">
        <v>44</v>
      </c>
      <c r="J946" s="156">
        <f t="shared" si="194"/>
        <v>745</v>
      </c>
      <c r="K946" s="159">
        <f t="shared" si="195"/>
        <v>1490</v>
      </c>
      <c r="L946" s="131">
        <v>1</v>
      </c>
      <c r="M946" s="162">
        <v>745</v>
      </c>
      <c r="N946" s="132">
        <v>1</v>
      </c>
      <c r="O946" s="133">
        <f>IF(AND(B946="",C946=""),"",IF(J946&gt;=20000,0.05,IF(J946&gt;=10000,0.1,IF(J946&gt;=5000,0.2,IF(J946&gt;=1000,0.3,IF(J946&gt;=0,0.4,{0}))))))</f>
        <v>0.4</v>
      </c>
      <c r="P946" s="165">
        <f t="shared" si="196"/>
        <v>596</v>
      </c>
      <c r="Q946" s="134" t="s">
        <v>152</v>
      </c>
      <c r="R946" s="135" t="s">
        <v>44</v>
      </c>
      <c r="S946" s="135" t="s">
        <v>153</v>
      </c>
      <c r="T946" s="135" t="s">
        <v>147</v>
      </c>
      <c r="U946" s="135" t="s">
        <v>44</v>
      </c>
      <c r="V946" s="136"/>
      <c r="W946" s="136"/>
      <c r="X946" s="137" t="s">
        <v>44</v>
      </c>
    </row>
    <row r="947" spans="1:24" s="4" customFormat="1" ht="18" customHeight="1" x14ac:dyDescent="0.15">
      <c r="A947" s="32">
        <f t="shared" si="191"/>
        <v>3</v>
      </c>
      <c r="B947" s="69" t="s">
        <v>158</v>
      </c>
      <c r="C947" s="60" t="s">
        <v>258</v>
      </c>
      <c r="D947" s="69" t="s">
        <v>160</v>
      </c>
      <c r="E947" s="70" t="s">
        <v>151</v>
      </c>
      <c r="F947" s="61">
        <v>9</v>
      </c>
      <c r="G947" s="102">
        <f t="shared" si="192"/>
        <v>25</v>
      </c>
      <c r="H947" s="102">
        <f t="shared" si="193"/>
        <v>225</v>
      </c>
      <c r="I947" s="62" t="s">
        <v>44</v>
      </c>
      <c r="J947" s="156">
        <f t="shared" si="194"/>
        <v>25</v>
      </c>
      <c r="K947" s="159">
        <f t="shared" si="195"/>
        <v>225</v>
      </c>
      <c r="L947" s="131">
        <v>1</v>
      </c>
      <c r="M947" s="162">
        <v>25</v>
      </c>
      <c r="N947" s="132">
        <v>1</v>
      </c>
      <c r="O947" s="133">
        <f>IF(AND(B947="",C947=""),"",IF(J947&gt;=20000,0.05,IF(J947&gt;=10000,0.1,IF(J947&gt;=5000,0.2,IF(J947&gt;=1000,0.3,IF(J947&gt;=0,0.4,{0}))))))</f>
        <v>0.4</v>
      </c>
      <c r="P947" s="165">
        <f t="shared" si="196"/>
        <v>90</v>
      </c>
      <c r="Q947" s="134" t="s">
        <v>152</v>
      </c>
      <c r="R947" s="135" t="s">
        <v>44</v>
      </c>
      <c r="S947" s="135" t="s">
        <v>153</v>
      </c>
      <c r="T947" s="135" t="s">
        <v>147</v>
      </c>
      <c r="U947" s="135" t="s">
        <v>44</v>
      </c>
      <c r="V947" s="136"/>
      <c r="W947" s="136"/>
      <c r="X947" s="137" t="s">
        <v>44</v>
      </c>
    </row>
    <row r="948" spans="1:24" s="4" customFormat="1" ht="18" customHeight="1" x14ac:dyDescent="0.15">
      <c r="A948" s="32">
        <f t="shared" si="191"/>
        <v>4</v>
      </c>
      <c r="B948" s="60" t="s">
        <v>193</v>
      </c>
      <c r="C948" s="60" t="s">
        <v>194</v>
      </c>
      <c r="D948" s="60" t="s">
        <v>195</v>
      </c>
      <c r="E948" s="61" t="s">
        <v>151</v>
      </c>
      <c r="F948" s="61">
        <v>1</v>
      </c>
      <c r="G948" s="102">
        <f t="shared" si="192"/>
        <v>260</v>
      </c>
      <c r="H948" s="102">
        <f t="shared" si="193"/>
        <v>260</v>
      </c>
      <c r="I948" s="62" t="s">
        <v>44</v>
      </c>
      <c r="J948" s="156">
        <f t="shared" si="194"/>
        <v>260</v>
      </c>
      <c r="K948" s="159">
        <f t="shared" si="195"/>
        <v>260</v>
      </c>
      <c r="L948" s="131">
        <v>1</v>
      </c>
      <c r="M948" s="162">
        <v>260</v>
      </c>
      <c r="N948" s="132">
        <v>1</v>
      </c>
      <c r="O948" s="133">
        <f>IF(AND(B948="",C948=""),"",IF(J948&gt;=20000,0.05,IF(J948&gt;=10000,0.1,IF(J948&gt;=5000,0.2,IF(J948&gt;=1000,0.3,IF(J948&gt;=0,0.4,{0}))))))</f>
        <v>0.4</v>
      </c>
      <c r="P948" s="165">
        <f t="shared" si="196"/>
        <v>104</v>
      </c>
      <c r="Q948" s="134" t="s">
        <v>152</v>
      </c>
      <c r="R948" s="135" t="s">
        <v>44</v>
      </c>
      <c r="S948" s="135" t="s">
        <v>153</v>
      </c>
      <c r="T948" s="135" t="s">
        <v>147</v>
      </c>
      <c r="U948" s="135" t="s">
        <v>44</v>
      </c>
      <c r="V948" s="136"/>
      <c r="W948" s="136"/>
      <c r="X948" s="137" t="s">
        <v>44</v>
      </c>
    </row>
    <row r="949" spans="1:24" s="4" customFormat="1" ht="18" customHeight="1" x14ac:dyDescent="0.15">
      <c r="A949" s="32">
        <f t="shared" si="191"/>
        <v>5</v>
      </c>
      <c r="B949" s="69" t="s">
        <v>259</v>
      </c>
      <c r="C949" s="69" t="s">
        <v>260</v>
      </c>
      <c r="D949" s="69" t="s">
        <v>44</v>
      </c>
      <c r="E949" s="70" t="s">
        <v>151</v>
      </c>
      <c r="F949" s="70">
        <v>0</v>
      </c>
      <c r="G949" s="103">
        <f t="shared" si="192"/>
        <v>25</v>
      </c>
      <c r="H949" s="102">
        <f t="shared" si="193"/>
        <v>0</v>
      </c>
      <c r="I949" s="62" t="s">
        <v>44</v>
      </c>
      <c r="J949" s="156">
        <f t="shared" si="194"/>
        <v>25</v>
      </c>
      <c r="K949" s="159">
        <f t="shared" si="195"/>
        <v>0</v>
      </c>
      <c r="L949" s="131">
        <v>1</v>
      </c>
      <c r="M949" s="162">
        <v>25</v>
      </c>
      <c r="N949" s="132">
        <v>1</v>
      </c>
      <c r="O949" s="133">
        <f>IF(AND(B949="",C949=""),"",IF(J949&gt;=20000,0.05,IF(J949&gt;=10000,0.1,IF(J949&gt;=5000,0.2,IF(J949&gt;=1000,0.3,IF(J949&gt;=0,0.4,{0}))))))</f>
        <v>0.4</v>
      </c>
      <c r="P949" s="165">
        <f t="shared" si="196"/>
        <v>0</v>
      </c>
      <c r="Q949" s="134" t="s">
        <v>71</v>
      </c>
      <c r="R949" s="135" t="s">
        <v>44</v>
      </c>
      <c r="S949" s="135" t="s">
        <v>44</v>
      </c>
      <c r="T949" s="135" t="s">
        <v>147</v>
      </c>
      <c r="U949" s="135" t="s">
        <v>44</v>
      </c>
      <c r="V949" s="136"/>
      <c r="W949" s="136"/>
      <c r="X949" s="137" t="s">
        <v>44</v>
      </c>
    </row>
    <row r="950" spans="1:24" s="4" customFormat="1" ht="18" customHeight="1" x14ac:dyDescent="0.15">
      <c r="A950" s="32">
        <f t="shared" si="191"/>
        <v>6</v>
      </c>
      <c r="B950" s="69" t="s">
        <v>261</v>
      </c>
      <c r="C950" s="69" t="s">
        <v>262</v>
      </c>
      <c r="D950" s="69" t="s">
        <v>163</v>
      </c>
      <c r="E950" s="70" t="s">
        <v>151</v>
      </c>
      <c r="F950" s="70">
        <v>0</v>
      </c>
      <c r="G950" s="103">
        <f t="shared" si="192"/>
        <v>25</v>
      </c>
      <c r="H950" s="102">
        <f t="shared" si="193"/>
        <v>0</v>
      </c>
      <c r="I950" s="62" t="s">
        <v>44</v>
      </c>
      <c r="J950" s="156">
        <f t="shared" si="194"/>
        <v>25</v>
      </c>
      <c r="K950" s="159">
        <f t="shared" si="195"/>
        <v>0</v>
      </c>
      <c r="L950" s="131">
        <v>1</v>
      </c>
      <c r="M950" s="162">
        <v>25</v>
      </c>
      <c r="N950" s="132">
        <v>1</v>
      </c>
      <c r="O950" s="133">
        <f>IF(AND(B950="",C950=""),"",IF(J950&gt;=20000,0.05,IF(J950&gt;=10000,0.1,IF(J950&gt;=5000,0.2,IF(J950&gt;=1000,0.3,IF(J950&gt;=0,0.4,{0}))))))</f>
        <v>0.4</v>
      </c>
      <c r="P950" s="165">
        <f t="shared" si="196"/>
        <v>0</v>
      </c>
      <c r="Q950" s="134" t="s">
        <v>152</v>
      </c>
      <c r="R950" s="135" t="s">
        <v>44</v>
      </c>
      <c r="S950" s="135" t="s">
        <v>164</v>
      </c>
      <c r="T950" s="135" t="s">
        <v>147</v>
      </c>
      <c r="U950" s="135" t="s">
        <v>44</v>
      </c>
      <c r="V950" s="136"/>
      <c r="W950" s="136"/>
      <c r="X950" s="137" t="s">
        <v>44</v>
      </c>
    </row>
    <row r="951" spans="1:24" s="4" customFormat="1" ht="18" customHeight="1" x14ac:dyDescent="0.15">
      <c r="A951" s="32">
        <f t="shared" si="191"/>
        <v>7</v>
      </c>
      <c r="B951" s="69" t="s">
        <v>263</v>
      </c>
      <c r="C951" s="69" t="s">
        <v>264</v>
      </c>
      <c r="D951" s="69" t="s">
        <v>195</v>
      </c>
      <c r="E951" s="70" t="s">
        <v>151</v>
      </c>
      <c r="F951" s="70">
        <v>3</v>
      </c>
      <c r="G951" s="103">
        <f t="shared" si="192"/>
        <v>35</v>
      </c>
      <c r="H951" s="103">
        <f t="shared" si="193"/>
        <v>105</v>
      </c>
      <c r="I951" s="138" t="s">
        <v>44</v>
      </c>
      <c r="J951" s="156">
        <f t="shared" si="194"/>
        <v>35</v>
      </c>
      <c r="K951" s="159">
        <f t="shared" si="195"/>
        <v>105</v>
      </c>
      <c r="L951" s="131">
        <v>1</v>
      </c>
      <c r="M951" s="162">
        <v>35</v>
      </c>
      <c r="N951" s="132">
        <v>1</v>
      </c>
      <c r="O951" s="133">
        <f>IF(AND(B951="",C951=""),"",IF(J951&gt;=20000,0.05,IF(J951&gt;=10000,0.1,IF(J951&gt;=5000,0.2,IF(J951&gt;=1000,0.3,IF(J951&gt;=0,0.4,{0}))))))</f>
        <v>0.4</v>
      </c>
      <c r="P951" s="165">
        <f t="shared" si="196"/>
        <v>42</v>
      </c>
      <c r="Q951" s="134" t="s">
        <v>152</v>
      </c>
      <c r="R951" s="135" t="s">
        <v>44</v>
      </c>
      <c r="S951" s="135" t="s">
        <v>153</v>
      </c>
      <c r="T951" s="135" t="s">
        <v>147</v>
      </c>
      <c r="U951" s="135" t="s">
        <v>44</v>
      </c>
      <c r="V951" s="136"/>
      <c r="W951" s="136"/>
      <c r="X951" s="137" t="s">
        <v>44</v>
      </c>
    </row>
    <row r="952" spans="1:24" s="4" customFormat="1" ht="18" customHeight="1" x14ac:dyDescent="0.15">
      <c r="A952" s="32">
        <f t="shared" si="191"/>
        <v>8</v>
      </c>
      <c r="B952" s="69" t="s">
        <v>235</v>
      </c>
      <c r="C952" s="69" t="s">
        <v>236</v>
      </c>
      <c r="D952" s="69" t="s">
        <v>237</v>
      </c>
      <c r="E952" s="70" t="s">
        <v>151</v>
      </c>
      <c r="F952" s="70">
        <v>1</v>
      </c>
      <c r="G952" s="103">
        <f t="shared" si="192"/>
        <v>350</v>
      </c>
      <c r="H952" s="103">
        <f t="shared" si="193"/>
        <v>350</v>
      </c>
      <c r="I952" s="138" t="s">
        <v>44</v>
      </c>
      <c r="J952" s="156">
        <f t="shared" si="194"/>
        <v>350</v>
      </c>
      <c r="K952" s="159">
        <f t="shared" si="195"/>
        <v>350</v>
      </c>
      <c r="L952" s="131">
        <v>1</v>
      </c>
      <c r="M952" s="162">
        <v>350</v>
      </c>
      <c r="N952" s="132">
        <v>1</v>
      </c>
      <c r="O952" s="133">
        <f>IF(AND(B952="",C952=""),"",IF(J952&gt;=20000,0.05,IF(J952&gt;=10000,0.1,IF(J952&gt;=5000,0.2,IF(J952&gt;=1000,0.3,IF(J952&gt;=0,0.4,{0}))))))</f>
        <v>0.4</v>
      </c>
      <c r="P952" s="165">
        <f t="shared" si="196"/>
        <v>140</v>
      </c>
      <c r="Q952" s="134" t="s">
        <v>152</v>
      </c>
      <c r="R952" s="135" t="s">
        <v>44</v>
      </c>
      <c r="S952" s="135" t="s">
        <v>153</v>
      </c>
      <c r="T952" s="135" t="s">
        <v>147</v>
      </c>
      <c r="U952" s="135" t="s">
        <v>44</v>
      </c>
      <c r="V952" s="136"/>
      <c r="W952" s="136"/>
      <c r="X952" s="137" t="s">
        <v>44</v>
      </c>
    </row>
    <row r="953" spans="1:24" s="4" customFormat="1" ht="18" customHeight="1" x14ac:dyDescent="0.15">
      <c r="A953" s="32">
        <f t="shared" si="191"/>
        <v>9</v>
      </c>
      <c r="B953" s="69" t="s">
        <v>203</v>
      </c>
      <c r="C953" s="60" t="s">
        <v>249</v>
      </c>
      <c r="D953" s="69" t="s">
        <v>195</v>
      </c>
      <c r="E953" s="70" t="s">
        <v>151</v>
      </c>
      <c r="F953" s="70">
        <v>3</v>
      </c>
      <c r="G953" s="103">
        <f t="shared" si="192"/>
        <v>10</v>
      </c>
      <c r="H953" s="103">
        <f t="shared" si="193"/>
        <v>30</v>
      </c>
      <c r="I953" s="138" t="s">
        <v>44</v>
      </c>
      <c r="J953" s="156">
        <f t="shared" si="194"/>
        <v>10</v>
      </c>
      <c r="K953" s="159">
        <f t="shared" si="195"/>
        <v>30</v>
      </c>
      <c r="L953" s="131">
        <v>1</v>
      </c>
      <c r="M953" s="162">
        <v>10</v>
      </c>
      <c r="N953" s="132">
        <v>1</v>
      </c>
      <c r="O953" s="133">
        <f>IF(AND(B953="",C953=""),"",IF(J953&gt;=20000,0.05,IF(J953&gt;=10000,0.1,IF(J953&gt;=5000,0.2,IF(J953&gt;=1000,0.3,IF(J953&gt;=0,0.4,{0}))))))</f>
        <v>0.4</v>
      </c>
      <c r="P953" s="165">
        <f t="shared" si="196"/>
        <v>12</v>
      </c>
      <c r="Q953" s="134" t="s">
        <v>152</v>
      </c>
      <c r="R953" s="135" t="s">
        <v>44</v>
      </c>
      <c r="S953" s="135" t="s">
        <v>153</v>
      </c>
      <c r="T953" s="135" t="s">
        <v>147</v>
      </c>
      <c r="U953" s="135" t="s">
        <v>44</v>
      </c>
      <c r="V953" s="136"/>
      <c r="W953" s="136"/>
      <c r="X953" s="137" t="s">
        <v>44</v>
      </c>
    </row>
    <row r="954" spans="1:24" s="4" customFormat="1" ht="18" customHeight="1" x14ac:dyDescent="0.15">
      <c r="A954" s="32">
        <f t="shared" si="191"/>
        <v>10</v>
      </c>
      <c r="B954" s="69" t="s">
        <v>203</v>
      </c>
      <c r="C954" s="69" t="s">
        <v>265</v>
      </c>
      <c r="D954" s="69" t="s">
        <v>195</v>
      </c>
      <c r="E954" s="70" t="s">
        <v>151</v>
      </c>
      <c r="F954" s="70">
        <v>9</v>
      </c>
      <c r="G954" s="103">
        <f t="shared" si="192"/>
        <v>80</v>
      </c>
      <c r="H954" s="103">
        <f t="shared" si="193"/>
        <v>720</v>
      </c>
      <c r="I954" s="138" t="s">
        <v>44</v>
      </c>
      <c r="J954" s="156">
        <f t="shared" si="194"/>
        <v>80</v>
      </c>
      <c r="K954" s="159">
        <f t="shared" si="195"/>
        <v>720</v>
      </c>
      <c r="L954" s="131">
        <v>1</v>
      </c>
      <c r="M954" s="162">
        <v>80</v>
      </c>
      <c r="N954" s="132">
        <v>1</v>
      </c>
      <c r="O954" s="133">
        <f>IF(AND(B954="",C954=""),"",IF(J954&gt;=20000,0.05,IF(J954&gt;=10000,0.1,IF(J954&gt;=5000,0.2,IF(J954&gt;=1000,0.3,IF(J954&gt;=0,0.4,{0}))))))</f>
        <v>0.4</v>
      </c>
      <c r="P954" s="165">
        <f t="shared" si="196"/>
        <v>288</v>
      </c>
      <c r="Q954" s="134" t="s">
        <v>152</v>
      </c>
      <c r="R954" s="135" t="s">
        <v>44</v>
      </c>
      <c r="S954" s="135" t="s">
        <v>153</v>
      </c>
      <c r="T954" s="135" t="s">
        <v>147</v>
      </c>
      <c r="U954" s="135" t="s">
        <v>44</v>
      </c>
      <c r="V954" s="136"/>
      <c r="W954" s="136"/>
      <c r="X954" s="137" t="s">
        <v>44</v>
      </c>
    </row>
    <row r="955" spans="1:24" s="4" customFormat="1" ht="18" customHeight="1" x14ac:dyDescent="0.15">
      <c r="A955" s="32">
        <f t="shared" si="191"/>
        <v>11</v>
      </c>
      <c r="B955" s="69" t="s">
        <v>165</v>
      </c>
      <c r="C955" s="69" t="s">
        <v>166</v>
      </c>
      <c r="D955" s="69" t="s">
        <v>167</v>
      </c>
      <c r="E955" s="70" t="s">
        <v>151</v>
      </c>
      <c r="F955" s="70">
        <v>3</v>
      </c>
      <c r="G955" s="103">
        <f t="shared" si="192"/>
        <v>5</v>
      </c>
      <c r="H955" s="103">
        <f t="shared" si="193"/>
        <v>15</v>
      </c>
      <c r="I955" s="138" t="s">
        <v>44</v>
      </c>
      <c r="J955" s="156">
        <f t="shared" si="194"/>
        <v>5</v>
      </c>
      <c r="K955" s="159">
        <f t="shared" si="195"/>
        <v>15</v>
      </c>
      <c r="L955" s="131">
        <v>1</v>
      </c>
      <c r="M955" s="162">
        <v>5</v>
      </c>
      <c r="N955" s="132">
        <v>1</v>
      </c>
      <c r="O955" s="133">
        <f>IF(AND(B955="",C955=""),"",IF(J955&gt;=20000,0.05,IF(J955&gt;=10000,0.1,IF(J955&gt;=5000,0.2,IF(J955&gt;=1000,0.3,IF(J955&gt;=0,0.4,{0}))))))</f>
        <v>0.4</v>
      </c>
      <c r="P955" s="165">
        <f t="shared" si="196"/>
        <v>6</v>
      </c>
      <c r="Q955" s="134" t="s">
        <v>152</v>
      </c>
      <c r="R955" s="135" t="s">
        <v>44</v>
      </c>
      <c r="S955" s="135" t="s">
        <v>168</v>
      </c>
      <c r="T955" s="135" t="s">
        <v>147</v>
      </c>
      <c r="U955" s="135" t="s">
        <v>44</v>
      </c>
      <c r="V955" s="136"/>
      <c r="W955" s="136"/>
      <c r="X955" s="137" t="s">
        <v>44</v>
      </c>
    </row>
    <row r="956" spans="1:24" s="4" customFormat="1" ht="18" customHeight="1" x14ac:dyDescent="0.15">
      <c r="A956" s="32">
        <f t="shared" si="191"/>
        <v>12</v>
      </c>
      <c r="B956" s="60" t="s">
        <v>169</v>
      </c>
      <c r="C956" s="60" t="s">
        <v>170</v>
      </c>
      <c r="D956" s="60" t="s">
        <v>44</v>
      </c>
      <c r="E956" s="61" t="s">
        <v>151</v>
      </c>
      <c r="F956" s="61">
        <v>40</v>
      </c>
      <c r="G956" s="102">
        <f t="shared" si="192"/>
        <v>1</v>
      </c>
      <c r="H956" s="103">
        <f t="shared" si="193"/>
        <v>40</v>
      </c>
      <c r="I956" s="138" t="s">
        <v>44</v>
      </c>
      <c r="J956" s="156">
        <f t="shared" si="194"/>
        <v>1</v>
      </c>
      <c r="K956" s="159">
        <f t="shared" si="195"/>
        <v>40</v>
      </c>
      <c r="L956" s="131">
        <v>1</v>
      </c>
      <c r="M956" s="162">
        <v>1</v>
      </c>
      <c r="N956" s="132">
        <v>1</v>
      </c>
      <c r="O956" s="133">
        <f>IF(AND(B956="",C956=""),"",IF(J956&gt;=20000,0.05,IF(J956&gt;=10000,0.1,IF(J956&gt;=5000,0.2,IF(J956&gt;=1000,0.3,IF(J956&gt;=0,0.4,{0}))))))</f>
        <v>0.4</v>
      </c>
      <c r="P956" s="165">
        <f t="shared" si="196"/>
        <v>16</v>
      </c>
      <c r="Q956" s="134" t="s">
        <v>71</v>
      </c>
      <c r="R956" s="135" t="s">
        <v>44</v>
      </c>
      <c r="S956" s="135" t="s">
        <v>44</v>
      </c>
      <c r="T956" s="135" t="s">
        <v>147</v>
      </c>
      <c r="U956" s="135" t="s">
        <v>44</v>
      </c>
      <c r="V956" s="136"/>
      <c r="W956" s="136"/>
      <c r="X956" s="137" t="s">
        <v>44</v>
      </c>
    </row>
    <row r="957" spans="1:24" s="4" customFormat="1" ht="18" customHeight="1" x14ac:dyDescent="0.15">
      <c r="A957" s="32">
        <f t="shared" si="191"/>
        <v>13</v>
      </c>
      <c r="B957" s="60" t="s">
        <v>169</v>
      </c>
      <c r="C957" s="60" t="s">
        <v>171</v>
      </c>
      <c r="D957" s="60" t="s">
        <v>44</v>
      </c>
      <c r="E957" s="61" t="s">
        <v>151</v>
      </c>
      <c r="F957" s="61">
        <v>60</v>
      </c>
      <c r="G957" s="102">
        <f t="shared" si="192"/>
        <v>1.6</v>
      </c>
      <c r="H957" s="103">
        <f t="shared" si="193"/>
        <v>96</v>
      </c>
      <c r="I957" s="138" t="s">
        <v>44</v>
      </c>
      <c r="J957" s="156">
        <f t="shared" si="194"/>
        <v>1.6</v>
      </c>
      <c r="K957" s="159">
        <f t="shared" si="195"/>
        <v>96</v>
      </c>
      <c r="L957" s="131">
        <v>1</v>
      </c>
      <c r="M957" s="162">
        <v>1.6</v>
      </c>
      <c r="N957" s="132">
        <v>1</v>
      </c>
      <c r="O957" s="133">
        <f>IF(AND(B957="",C957=""),"",IF(J957&gt;=20000,0.05,IF(J957&gt;=10000,0.1,IF(J957&gt;=5000,0.2,IF(J957&gt;=1000,0.3,IF(J957&gt;=0,0.4,{0}))))))</f>
        <v>0.4</v>
      </c>
      <c r="P957" s="165">
        <f t="shared" si="196"/>
        <v>38.4</v>
      </c>
      <c r="Q957" s="134" t="s">
        <v>71</v>
      </c>
      <c r="R957" s="135" t="s">
        <v>44</v>
      </c>
      <c r="S957" s="135" t="s">
        <v>44</v>
      </c>
      <c r="T957" s="135" t="s">
        <v>147</v>
      </c>
      <c r="U957" s="135" t="s">
        <v>44</v>
      </c>
      <c r="V957" s="136"/>
      <c r="W957" s="136"/>
      <c r="X957" s="137" t="s">
        <v>44</v>
      </c>
    </row>
    <row r="958" spans="1:24" s="4" customFormat="1" ht="18" customHeight="1" x14ac:dyDescent="0.15">
      <c r="A958" s="32">
        <f t="shared" si="191"/>
        <v>14</v>
      </c>
      <c r="B958" s="60" t="s">
        <v>172</v>
      </c>
      <c r="C958" s="60" t="s">
        <v>240</v>
      </c>
      <c r="D958" s="60" t="s">
        <v>174</v>
      </c>
      <c r="E958" s="61" t="s">
        <v>151</v>
      </c>
      <c r="F958" s="61">
        <v>3.4</v>
      </c>
      <c r="G958" s="102">
        <f t="shared" si="192"/>
        <v>187</v>
      </c>
      <c r="H958" s="102">
        <f t="shared" si="193"/>
        <v>635.79999999999995</v>
      </c>
      <c r="I958" s="62" t="s">
        <v>44</v>
      </c>
      <c r="J958" s="156">
        <f t="shared" si="194"/>
        <v>187</v>
      </c>
      <c r="K958" s="159">
        <f t="shared" si="195"/>
        <v>635.79999999999995</v>
      </c>
      <c r="L958" s="131">
        <v>1</v>
      </c>
      <c r="M958" s="162">
        <v>187</v>
      </c>
      <c r="N958" s="132">
        <v>1</v>
      </c>
      <c r="O958" s="133">
        <f>IF(AND(B958="",C958=""),"",IF(J958&gt;=20000,0.05,IF(J958&gt;=10000,0.1,IF(J958&gt;=5000,0.2,IF(J958&gt;=1000,0.3,IF(J958&gt;=0,0.4,{0}))))))</f>
        <v>0.4</v>
      </c>
      <c r="P958" s="165">
        <f t="shared" si="196"/>
        <v>254.32</v>
      </c>
      <c r="Q958" s="134" t="s">
        <v>175</v>
      </c>
      <c r="R958" s="135" t="s">
        <v>44</v>
      </c>
      <c r="S958" s="135" t="s">
        <v>176</v>
      </c>
      <c r="T958" s="135" t="s">
        <v>147</v>
      </c>
      <c r="U958" s="135" t="s">
        <v>44</v>
      </c>
      <c r="V958" s="136"/>
      <c r="W958" s="136"/>
      <c r="X958" s="137" t="s">
        <v>44</v>
      </c>
    </row>
    <row r="959" spans="1:24" s="4" customFormat="1" ht="18" customHeight="1" x14ac:dyDescent="0.15">
      <c r="A959" s="32">
        <f t="shared" si="191"/>
        <v>15</v>
      </c>
      <c r="B959" s="60" t="s">
        <v>181</v>
      </c>
      <c r="C959" s="60" t="s">
        <v>182</v>
      </c>
      <c r="D959" s="60" t="s">
        <v>174</v>
      </c>
      <c r="E959" s="61" t="s">
        <v>151</v>
      </c>
      <c r="F959" s="61">
        <v>4</v>
      </c>
      <c r="G959" s="102">
        <f t="shared" si="192"/>
        <v>39</v>
      </c>
      <c r="H959" s="102">
        <f t="shared" si="193"/>
        <v>156</v>
      </c>
      <c r="I959" s="62" t="s">
        <v>44</v>
      </c>
      <c r="J959" s="156">
        <f t="shared" si="194"/>
        <v>39</v>
      </c>
      <c r="K959" s="159">
        <f t="shared" si="195"/>
        <v>156</v>
      </c>
      <c r="L959" s="131">
        <v>1</v>
      </c>
      <c r="M959" s="162">
        <v>39</v>
      </c>
      <c r="N959" s="132">
        <v>1</v>
      </c>
      <c r="O959" s="133">
        <f>IF(AND(B959="",C959=""),"",IF(J959&gt;=20000,0.05,IF(J959&gt;=10000,0.1,IF(J959&gt;=5000,0.2,IF(J959&gt;=1000,0.3,IF(J959&gt;=0,0.4,{0}))))))</f>
        <v>0.4</v>
      </c>
      <c r="P959" s="165">
        <f t="shared" si="196"/>
        <v>62.4</v>
      </c>
      <c r="Q959" s="134" t="s">
        <v>175</v>
      </c>
      <c r="R959" s="135" t="s">
        <v>44</v>
      </c>
      <c r="S959" s="135" t="s">
        <v>176</v>
      </c>
      <c r="T959" s="135" t="s">
        <v>147</v>
      </c>
      <c r="U959" s="135" t="s">
        <v>44</v>
      </c>
      <c r="V959" s="136"/>
      <c r="W959" s="136"/>
      <c r="X959" s="137" t="s">
        <v>44</v>
      </c>
    </row>
    <row r="960" spans="1:24" s="4" customFormat="1" ht="18" customHeight="1" x14ac:dyDescent="0.15">
      <c r="A960" s="32">
        <f t="shared" si="191"/>
        <v>16</v>
      </c>
      <c r="B960" s="60" t="s">
        <v>179</v>
      </c>
      <c r="C960" s="60" t="s">
        <v>180</v>
      </c>
      <c r="D960" s="60" t="s">
        <v>174</v>
      </c>
      <c r="E960" s="61" t="s">
        <v>151</v>
      </c>
      <c r="F960" s="61">
        <v>4</v>
      </c>
      <c r="G960" s="102">
        <f t="shared" si="192"/>
        <v>78</v>
      </c>
      <c r="H960" s="102">
        <f t="shared" si="193"/>
        <v>312</v>
      </c>
      <c r="I960" s="62" t="s">
        <v>44</v>
      </c>
      <c r="J960" s="156">
        <f t="shared" si="194"/>
        <v>78</v>
      </c>
      <c r="K960" s="159">
        <f t="shared" si="195"/>
        <v>312</v>
      </c>
      <c r="L960" s="131">
        <v>1</v>
      </c>
      <c r="M960" s="162">
        <v>78</v>
      </c>
      <c r="N960" s="132">
        <v>1</v>
      </c>
      <c r="O960" s="133">
        <f>IF(AND(B960="",C960=""),"",IF(J960&gt;=20000,0.05,IF(J960&gt;=10000,0.1,IF(J960&gt;=5000,0.2,IF(J960&gt;=1000,0.3,IF(J960&gt;=0,0.4,{0}))))))</f>
        <v>0.4</v>
      </c>
      <c r="P960" s="165">
        <f t="shared" si="196"/>
        <v>124.8</v>
      </c>
      <c r="Q960" s="134" t="s">
        <v>175</v>
      </c>
      <c r="R960" s="135" t="s">
        <v>44</v>
      </c>
      <c r="S960" s="135" t="s">
        <v>176</v>
      </c>
      <c r="T960" s="135" t="s">
        <v>147</v>
      </c>
      <c r="U960" s="135" t="s">
        <v>44</v>
      </c>
      <c r="V960" s="136"/>
      <c r="W960" s="136"/>
      <c r="X960" s="137" t="s">
        <v>44</v>
      </c>
    </row>
    <row r="961" spans="1:24" s="4" customFormat="1" ht="18" customHeight="1" x14ac:dyDescent="0.15">
      <c r="A961" s="32">
        <f t="shared" si="191"/>
        <v>17</v>
      </c>
      <c r="B961" s="60" t="s">
        <v>183</v>
      </c>
      <c r="C961" s="60" t="s">
        <v>241</v>
      </c>
      <c r="D961" s="60" t="s">
        <v>174</v>
      </c>
      <c r="E961" s="61" t="s">
        <v>151</v>
      </c>
      <c r="F961" s="61">
        <v>1</v>
      </c>
      <c r="G961" s="102">
        <f t="shared" si="192"/>
        <v>83</v>
      </c>
      <c r="H961" s="102">
        <f t="shared" si="193"/>
        <v>83</v>
      </c>
      <c r="I961" s="62" t="s">
        <v>44</v>
      </c>
      <c r="J961" s="156">
        <f t="shared" si="194"/>
        <v>83</v>
      </c>
      <c r="K961" s="159">
        <f t="shared" si="195"/>
        <v>83</v>
      </c>
      <c r="L961" s="131">
        <v>1</v>
      </c>
      <c r="M961" s="162">
        <v>83</v>
      </c>
      <c r="N961" s="132">
        <v>1</v>
      </c>
      <c r="O961" s="133">
        <f>IF(AND(B961="",C961=""),"",IF(J961&gt;=20000,0.05,IF(J961&gt;=10000,0.1,IF(J961&gt;=5000,0.2,IF(J961&gt;=1000,0.3,IF(J961&gt;=0,0.4,{0}))))))</f>
        <v>0.4</v>
      </c>
      <c r="P961" s="165">
        <f t="shared" si="196"/>
        <v>33.200000000000003</v>
      </c>
      <c r="Q961" s="134" t="s">
        <v>175</v>
      </c>
      <c r="R961" s="135" t="s">
        <v>44</v>
      </c>
      <c r="S961" s="135" t="s">
        <v>176</v>
      </c>
      <c r="T961" s="135" t="s">
        <v>147</v>
      </c>
      <c r="U961" s="135" t="s">
        <v>44</v>
      </c>
      <c r="V961" s="136"/>
      <c r="W961" s="136"/>
      <c r="X961" s="137" t="s">
        <v>44</v>
      </c>
    </row>
    <row r="962" spans="1:24" s="4" customFormat="1" ht="18" customHeight="1" x14ac:dyDescent="0.15">
      <c r="A962" s="32">
        <f t="shared" si="191"/>
        <v>18</v>
      </c>
      <c r="B962" s="60" t="s">
        <v>185</v>
      </c>
      <c r="C962" s="60" t="s">
        <v>44</v>
      </c>
      <c r="D962" s="60" t="s">
        <v>44</v>
      </c>
      <c r="E962" s="61" t="s">
        <v>151</v>
      </c>
      <c r="F962" s="61">
        <v>12</v>
      </c>
      <c r="G962" s="102">
        <f t="shared" si="192"/>
        <v>6.5</v>
      </c>
      <c r="H962" s="102">
        <f t="shared" si="193"/>
        <v>78</v>
      </c>
      <c r="I962" s="62" t="s">
        <v>44</v>
      </c>
      <c r="J962" s="156">
        <f t="shared" si="194"/>
        <v>6.5</v>
      </c>
      <c r="K962" s="159">
        <f t="shared" si="195"/>
        <v>78</v>
      </c>
      <c r="L962" s="131">
        <v>1</v>
      </c>
      <c r="M962" s="162">
        <v>6.5</v>
      </c>
      <c r="N962" s="132">
        <v>1</v>
      </c>
      <c r="O962" s="133">
        <f>IF(AND(B962="",C962=""),"",IF(J962&gt;=20000,0.05,IF(J962&gt;=10000,0.1,IF(J962&gt;=5000,0.2,IF(J962&gt;=1000,0.3,IF(J962&gt;=0,0.4,{0}))))))</f>
        <v>0.4</v>
      </c>
      <c r="P962" s="165">
        <f t="shared" si="196"/>
        <v>31.2</v>
      </c>
      <c r="Q962" s="134" t="s">
        <v>71</v>
      </c>
      <c r="R962" s="135" t="s">
        <v>44</v>
      </c>
      <c r="S962" s="135" t="s">
        <v>44</v>
      </c>
      <c r="T962" s="135" t="s">
        <v>147</v>
      </c>
      <c r="U962" s="135" t="s">
        <v>44</v>
      </c>
      <c r="V962" s="136"/>
      <c r="W962" s="136"/>
      <c r="X962" s="137" t="s">
        <v>44</v>
      </c>
    </row>
    <row r="963" spans="1:24" s="4" customFormat="1" ht="18" customHeight="1" x14ac:dyDescent="0.15">
      <c r="A963" s="32">
        <f t="shared" si="191"/>
        <v>19</v>
      </c>
      <c r="B963" s="60" t="s">
        <v>44</v>
      </c>
      <c r="C963" s="60" t="s">
        <v>44</v>
      </c>
      <c r="D963" s="60" t="s">
        <v>44</v>
      </c>
      <c r="E963" s="61"/>
      <c r="F963" s="61" t="str">
        <f>IF(AND(B963="",C963=""),"",1)</f>
        <v/>
      </c>
      <c r="G963" s="102" t="str">
        <f t="shared" si="192"/>
        <v/>
      </c>
      <c r="H963" s="102" t="str">
        <f t="shared" si="193"/>
        <v/>
      </c>
      <c r="I963" s="62" t="s">
        <v>44</v>
      </c>
      <c r="J963" s="156" t="str">
        <f t="shared" si="194"/>
        <v/>
      </c>
      <c r="K963" s="159" t="str">
        <f t="shared" si="195"/>
        <v/>
      </c>
      <c r="L963" s="131" t="str">
        <f>IF(AND(B963="",C963=""),"",1)</f>
        <v/>
      </c>
      <c r="M963" s="162"/>
      <c r="N963" s="132" t="str">
        <f>IF(AND(B963="",C963=""),"",1)</f>
        <v/>
      </c>
      <c r="O963" s="133" t="str">
        <f>IF(AND(B963="",C963=""),"",IF(J963&gt;=20000,0.05,IF(J963&gt;=10000,0.1,IF(J963&gt;=5000,0.2,IF(J963&gt;=1000,0.3,IF(J963&gt;=0,0.4,{0}))))))</f>
        <v/>
      </c>
      <c r="P963" s="165" t="str">
        <f t="shared" si="196"/>
        <v/>
      </c>
      <c r="Q963" s="134" t="str">
        <f>IF(AND(B963="",C963=""),"","元件")</f>
        <v/>
      </c>
      <c r="R963" s="135" t="s">
        <v>44</v>
      </c>
      <c r="S963" s="135" t="s">
        <v>44</v>
      </c>
      <c r="T963" s="135" t="s">
        <v>44</v>
      </c>
      <c r="U963" s="135" t="s">
        <v>44</v>
      </c>
      <c r="V963" s="136"/>
      <c r="W963" s="136"/>
      <c r="X963" s="137" t="s">
        <v>44</v>
      </c>
    </row>
    <row r="964" spans="1:24" s="4" customFormat="1" ht="18" customHeight="1" x14ac:dyDescent="0.15">
      <c r="A964" s="32">
        <f t="shared" si="191"/>
        <v>20</v>
      </c>
      <c r="B964" s="60" t="s">
        <v>44</v>
      </c>
      <c r="C964" s="60" t="s">
        <v>44</v>
      </c>
      <c r="D964" s="60" t="s">
        <v>44</v>
      </c>
      <c r="E964" s="61"/>
      <c r="F964" s="61" t="str">
        <f>IF(AND(B964="",C964=""),"",1)</f>
        <v/>
      </c>
      <c r="G964" s="102" t="str">
        <f t="shared" si="192"/>
        <v/>
      </c>
      <c r="H964" s="102" t="str">
        <f t="shared" si="193"/>
        <v/>
      </c>
      <c r="I964" s="62" t="s">
        <v>44</v>
      </c>
      <c r="J964" s="156" t="str">
        <f t="shared" si="194"/>
        <v/>
      </c>
      <c r="K964" s="159" t="str">
        <f t="shared" si="195"/>
        <v/>
      </c>
      <c r="L964" s="131" t="str">
        <f>IF(AND(B964="",C964=""),"",1)</f>
        <v/>
      </c>
      <c r="M964" s="162"/>
      <c r="N964" s="132" t="str">
        <f>IF(AND(B964="",C964=""),"",1)</f>
        <v/>
      </c>
      <c r="O964" s="133" t="str">
        <f>IF(AND(B964="",C964=""),"",IF(J964&gt;=20000,0.05,IF(J964&gt;=10000,0.1,IF(J964&gt;=5000,0.2,IF(J964&gt;=1000,0.3,IF(J964&gt;=0,0.4,{0}))))))</f>
        <v/>
      </c>
      <c r="P964" s="165" t="str">
        <f t="shared" si="196"/>
        <v/>
      </c>
      <c r="Q964" s="134" t="str">
        <f>IF(AND(B964="",C964=""),"","元件")</f>
        <v/>
      </c>
      <c r="R964" s="135" t="s">
        <v>44</v>
      </c>
      <c r="S964" s="135" t="s">
        <v>44</v>
      </c>
      <c r="T964" s="135" t="s">
        <v>44</v>
      </c>
      <c r="U964" s="135" t="s">
        <v>44</v>
      </c>
      <c r="V964" s="136"/>
      <c r="W964" s="136"/>
      <c r="X964" s="137" t="s">
        <v>44</v>
      </c>
    </row>
    <row r="965" spans="1:24" s="4" customFormat="1" ht="18" customHeight="1" x14ac:dyDescent="0.15">
      <c r="A965" s="32">
        <f t="shared" si="191"/>
        <v>21</v>
      </c>
      <c r="B965" s="139" t="s">
        <v>38</v>
      </c>
      <c r="C965" s="140"/>
      <c r="D965" s="95"/>
      <c r="E965" s="70"/>
      <c r="F965" s="70"/>
      <c r="G965" s="103"/>
      <c r="H965" s="103">
        <f>ROUND(SUM(H944:INDEX(H:H,ROW()-1)),2)</f>
        <v>5480.8</v>
      </c>
      <c r="I965" s="62" t="s">
        <v>44</v>
      </c>
      <c r="J965" s="156"/>
      <c r="K965" s="159">
        <f>ROUND(SUM(K944:INDEX(K:K,ROW()-1)),2)</f>
        <v>5480.8</v>
      </c>
      <c r="L965" s="131"/>
      <c r="M965" s="162"/>
      <c r="N965" s="132"/>
      <c r="O965" s="133"/>
      <c r="P965" s="165"/>
      <c r="Q965" s="134"/>
      <c r="R965" s="135" t="s">
        <v>44</v>
      </c>
      <c r="S965" s="135" t="s">
        <v>44</v>
      </c>
      <c r="T965" s="135" t="s">
        <v>44</v>
      </c>
      <c r="U965" s="135" t="s">
        <v>44</v>
      </c>
      <c r="V965" s="136">
        <f>ROUND(SUMPRODUCT(F944:INDEX(F:F,ROW()-1),V944:INDEX(V:V,ROW()-1)),2)</f>
        <v>0</v>
      </c>
      <c r="W965" s="136">
        <f>ROUND(SUMPRODUCT(F944:INDEX(F:F,ROW()-1),W944:INDEX(W:W,ROW()-1)),2)</f>
        <v>0</v>
      </c>
      <c r="X965" s="137" t="s">
        <v>44</v>
      </c>
    </row>
    <row r="966" spans="1:24" s="4" customFormat="1" ht="18" customHeight="1" x14ac:dyDescent="0.15">
      <c r="A966" s="32">
        <f t="shared" si="191"/>
        <v>22</v>
      </c>
      <c r="B966" s="139" t="s">
        <v>74</v>
      </c>
      <c r="C966" s="140"/>
      <c r="D966" s="95"/>
      <c r="E966" s="70"/>
      <c r="F966" s="70"/>
      <c r="G966" s="103"/>
      <c r="H966" s="103">
        <f>ROUND(H965*0.2,2)</f>
        <v>1096.1600000000001</v>
      </c>
      <c r="I966" s="62" t="s">
        <v>44</v>
      </c>
      <c r="J966" s="156"/>
      <c r="K966" s="159"/>
      <c r="L966" s="131"/>
      <c r="M966" s="162"/>
      <c r="N966" s="132"/>
      <c r="O966" s="133"/>
      <c r="P966" s="165"/>
      <c r="Q966" s="134" t="s">
        <v>75</v>
      </c>
      <c r="R966" s="135"/>
      <c r="S966" s="135"/>
      <c r="T966" s="135"/>
      <c r="U966" s="135"/>
      <c r="V966" s="136"/>
      <c r="W966" s="136"/>
      <c r="X966" s="137"/>
    </row>
    <row r="967" spans="1:24" s="4" customFormat="1" ht="18" customHeight="1" x14ac:dyDescent="0.15">
      <c r="A967" s="32">
        <f t="shared" si="191"/>
        <v>23</v>
      </c>
      <c r="B967" s="95" t="s">
        <v>72</v>
      </c>
      <c r="C967" s="140"/>
      <c r="D967" s="95"/>
      <c r="E967" s="70"/>
      <c r="F967" s="70"/>
      <c r="G967" s="103"/>
      <c r="H967" s="103">
        <f>ROUND(SUM(H965:H966),2)</f>
        <v>6576.96</v>
      </c>
      <c r="I967" s="141"/>
      <c r="J967" s="156"/>
      <c r="K967" s="159">
        <f>ROUND(SUM(K965:K966),2)</f>
        <v>5480.8</v>
      </c>
      <c r="L967" s="142"/>
      <c r="M967" s="162"/>
      <c r="N967" s="143"/>
      <c r="O967" s="144"/>
      <c r="P967" s="165"/>
      <c r="Q967" s="134"/>
      <c r="R967" s="135" t="s">
        <v>44</v>
      </c>
      <c r="S967" s="135" t="s">
        <v>44</v>
      </c>
      <c r="T967" s="135" t="s">
        <v>44</v>
      </c>
      <c r="U967" s="135" t="s">
        <v>44</v>
      </c>
      <c r="V967" s="136"/>
      <c r="W967" s="136"/>
      <c r="X967" s="137" t="s">
        <v>44</v>
      </c>
    </row>
    <row r="968" spans="1:24" s="4" customFormat="1" ht="18" customHeight="1" x14ac:dyDescent="0.15">
      <c r="A968" s="145" t="s">
        <v>73</v>
      </c>
      <c r="B968" s="146"/>
      <c r="C968" s="147"/>
      <c r="D968" s="148"/>
      <c r="E968" s="148" t="s">
        <v>312</v>
      </c>
      <c r="F968" s="148">
        <v>2</v>
      </c>
      <c r="G968" s="154">
        <f>ROUND(H967,2)</f>
        <v>6576.96</v>
      </c>
      <c r="H968" s="154">
        <f>ROUND(F968*G968,2)</f>
        <v>13153.92</v>
      </c>
      <c r="I968" s="149"/>
      <c r="J968" s="157"/>
      <c r="K968" s="160">
        <f>ROUND(K967*F968,2)</f>
        <v>10961.6</v>
      </c>
      <c r="L968" s="150"/>
      <c r="M968" s="163"/>
      <c r="N968" s="151"/>
      <c r="O968" s="152"/>
      <c r="P968" s="166"/>
      <c r="Q968" s="134"/>
      <c r="R968" s="135" t="s">
        <v>44</v>
      </c>
      <c r="S968" s="135" t="s">
        <v>44</v>
      </c>
      <c r="T968" s="135" t="s">
        <v>44</v>
      </c>
      <c r="U968" s="135" t="s">
        <v>44</v>
      </c>
      <c r="V968" s="136"/>
      <c r="W968" s="136"/>
      <c r="X968" s="137" t="s">
        <v>44</v>
      </c>
    </row>
    <row r="969" spans="1:24" s="122" customFormat="1" ht="18" customHeight="1" x14ac:dyDescent="0.15">
      <c r="A969" s="96"/>
      <c r="B969" s="120" t="s">
        <v>44</v>
      </c>
      <c r="C969" s="120" t="s">
        <v>44</v>
      </c>
      <c r="D969" s="120" t="s">
        <v>44</v>
      </c>
      <c r="Q969" s="5"/>
      <c r="R969" s="5"/>
      <c r="S969" s="5"/>
      <c r="T969" s="5"/>
      <c r="U969" s="5"/>
      <c r="X969" s="120" t="s">
        <v>44</v>
      </c>
    </row>
    <row r="970" spans="1:24" s="122" customFormat="1" ht="18" customHeight="1" x14ac:dyDescent="0.15">
      <c r="A970" s="96"/>
      <c r="B970" s="120" t="s">
        <v>44</v>
      </c>
      <c r="C970" s="120" t="s">
        <v>44</v>
      </c>
      <c r="D970" s="120" t="s">
        <v>44</v>
      </c>
      <c r="Q970" s="5"/>
      <c r="R970" s="5"/>
      <c r="S970" s="5"/>
      <c r="T970" s="5"/>
      <c r="U970" s="5"/>
      <c r="X970" s="120" t="s">
        <v>44</v>
      </c>
    </row>
    <row r="971" spans="1:24" s="4" customFormat="1" ht="18" customHeight="1" x14ac:dyDescent="0.15">
      <c r="A971" s="98" t="str">
        <f>CONCATENATE("报价人：",项目信息!$B$8)</f>
        <v>报价人：wzr</v>
      </c>
      <c r="B971" s="98"/>
      <c r="C971" s="122"/>
      <c r="D971" s="122"/>
      <c r="E971" s="122"/>
      <c r="F971" s="122"/>
      <c r="G971" s="122"/>
      <c r="H971" s="153" t="str">
        <f>项目信息!$B$9</f>
        <v>2023.12.06</v>
      </c>
      <c r="Q971" s="5"/>
      <c r="R971" s="5"/>
      <c r="S971" s="5"/>
      <c r="T971" s="5"/>
      <c r="U971" s="5"/>
      <c r="X971" s="129" t="s">
        <v>44</v>
      </c>
    </row>
    <row r="972" spans="1:24" ht="18" customHeight="1" x14ac:dyDescent="0.15">
      <c r="A972" s="195" t="str">
        <f>T(项目信息!$B$22)</f>
        <v>利驰软件（苏州）有限公司</v>
      </c>
      <c r="B972" s="195"/>
      <c r="C972" s="195"/>
      <c r="D972" s="195"/>
      <c r="E972" s="195"/>
      <c r="F972" s="195"/>
      <c r="G972" s="195"/>
      <c r="H972" s="195"/>
      <c r="I972" s="195"/>
      <c r="Q972" s="1"/>
      <c r="R972" s="1"/>
      <c r="S972" s="1"/>
      <c r="T972" s="1"/>
      <c r="U972" s="1"/>
    </row>
    <row r="973" spans="1:24" ht="18" customHeight="1" x14ac:dyDescent="0.15">
      <c r="A973" s="196" t="str">
        <f>T(项目信息!$B$23)</f>
        <v/>
      </c>
      <c r="B973" s="196"/>
      <c r="C973" s="196"/>
      <c r="D973" s="196"/>
      <c r="E973" s="196"/>
      <c r="F973" s="196"/>
      <c r="G973" s="196"/>
      <c r="H973" s="196"/>
      <c r="I973" s="196"/>
      <c r="Q973" s="1"/>
      <c r="R973" s="1"/>
      <c r="S973" s="1"/>
      <c r="T973" s="1"/>
      <c r="U973" s="1"/>
    </row>
    <row r="974" spans="1:24" ht="18" customHeight="1" x14ac:dyDescent="0.15">
      <c r="A974" s="197" t="s">
        <v>46</v>
      </c>
      <c r="B974" s="197"/>
      <c r="C974" s="197"/>
      <c r="D974" s="197"/>
      <c r="E974" s="197"/>
      <c r="F974" s="197"/>
      <c r="G974" s="197"/>
      <c r="H974" s="197"/>
      <c r="I974" s="197"/>
      <c r="Q974" s="1"/>
      <c r="R974" s="1"/>
      <c r="S974" s="1"/>
      <c r="T974" s="1"/>
      <c r="U974" s="1"/>
    </row>
    <row r="975" spans="1:24" s="122" customFormat="1" ht="18" customHeight="1" x14ac:dyDescent="0.15">
      <c r="A975" s="114" t="s">
        <v>47</v>
      </c>
      <c r="B975" s="115" t="s">
        <v>345</v>
      </c>
      <c r="C975" s="116" t="s">
        <v>48</v>
      </c>
      <c r="D975" s="198" t="s">
        <v>345</v>
      </c>
      <c r="E975" s="198"/>
      <c r="F975" s="117" t="s">
        <v>49</v>
      </c>
      <c r="G975" s="198" t="s">
        <v>324</v>
      </c>
      <c r="H975" s="198"/>
      <c r="I975" s="118" t="s">
        <v>44</v>
      </c>
      <c r="J975" s="119" t="s">
        <v>50</v>
      </c>
      <c r="K975" s="120" t="s">
        <v>44</v>
      </c>
      <c r="L975" s="119" t="s">
        <v>51</v>
      </c>
      <c r="M975" s="120" t="s">
        <v>44</v>
      </c>
      <c r="N975" s="121" t="s">
        <v>44</v>
      </c>
      <c r="Q975" s="5"/>
      <c r="R975" s="5"/>
      <c r="S975" s="5"/>
      <c r="T975" s="5"/>
      <c r="U975" s="5"/>
    </row>
    <row r="976" spans="1:24" s="4" customFormat="1" ht="20.100000000000001" customHeight="1" x14ac:dyDescent="0.15">
      <c r="A976" s="7" t="s">
        <v>30</v>
      </c>
      <c r="B976" s="8" t="s">
        <v>52</v>
      </c>
      <c r="C976" s="8" t="s">
        <v>53</v>
      </c>
      <c r="D976" s="123" t="s">
        <v>43</v>
      </c>
      <c r="E976" s="46" t="s">
        <v>54</v>
      </c>
      <c r="F976" s="46" t="s">
        <v>55</v>
      </c>
      <c r="G976" s="47" t="s">
        <v>56</v>
      </c>
      <c r="H976" s="9" t="s">
        <v>33</v>
      </c>
      <c r="I976" s="124" t="s">
        <v>57</v>
      </c>
      <c r="J976" s="125" t="s">
        <v>58</v>
      </c>
      <c r="K976" s="125" t="s">
        <v>59</v>
      </c>
      <c r="L976" s="126" t="s">
        <v>60</v>
      </c>
      <c r="M976" s="125" t="s">
        <v>61</v>
      </c>
      <c r="N976" s="126" t="s">
        <v>62</v>
      </c>
      <c r="O976" s="127" t="s">
        <v>63</v>
      </c>
      <c r="P976" s="125" t="s">
        <v>64</v>
      </c>
      <c r="Q976" s="128" t="s">
        <v>65</v>
      </c>
      <c r="R976" s="128" t="s">
        <v>66</v>
      </c>
      <c r="S976" s="128" t="s">
        <v>67</v>
      </c>
      <c r="T976" s="128" t="s">
        <v>68</v>
      </c>
      <c r="U976" s="128" t="s">
        <v>69</v>
      </c>
      <c r="V976" s="128" t="s">
        <v>70</v>
      </c>
      <c r="W976" s="128" t="s">
        <v>71</v>
      </c>
      <c r="X976" s="129" t="s">
        <v>44</v>
      </c>
    </row>
    <row r="977" spans="1:24" s="4" customFormat="1" ht="18" customHeight="1" x14ac:dyDescent="0.15">
      <c r="A977" s="50">
        <f t="shared" ref="A977:A999" si="197">ROW()-ROW(A$976)</f>
        <v>1</v>
      </c>
      <c r="B977" s="51" t="s">
        <v>148</v>
      </c>
      <c r="C977" s="51" t="s">
        <v>254</v>
      </c>
      <c r="D977" s="51" t="s">
        <v>150</v>
      </c>
      <c r="E977" s="52" t="s">
        <v>151</v>
      </c>
      <c r="F977" s="52">
        <v>3</v>
      </c>
      <c r="G977" s="101">
        <f t="shared" ref="G977:G996" si="198">IF(AND(B977="",C977=""),"",ROUND(M977*L977*N977,2))</f>
        <v>295</v>
      </c>
      <c r="H977" s="101">
        <f t="shared" ref="H977:H996" si="199">IF(AND(B977="",C977=""),"",ROUND(F977*G977,2))</f>
        <v>885</v>
      </c>
      <c r="I977" s="130" t="s">
        <v>44</v>
      </c>
      <c r="J977" s="155">
        <f t="shared" ref="J977:J996" si="200">IF(AND(B977="",C977=""),"",ROUND(M977*N977,2))</f>
        <v>295</v>
      </c>
      <c r="K977" s="158">
        <f t="shared" ref="K977:K996" si="201">IF(AND(B977="",C977=""),"",ROUND(J977*F977,2))</f>
        <v>885</v>
      </c>
      <c r="L977" s="131">
        <v>1</v>
      </c>
      <c r="M977" s="161">
        <v>295</v>
      </c>
      <c r="N977" s="132">
        <v>1</v>
      </c>
      <c r="O977" s="133">
        <f>IF(AND(B977="",C977=""),"",IF(J977&gt;=20000,0.05,IF(J977&gt;=10000,0.1,IF(J977&gt;=5000,0.2,IF(J977&gt;=1000,0.3,IF(J977&gt;=0,0.4,{0}))))))</f>
        <v>0.4</v>
      </c>
      <c r="P977" s="164">
        <f t="shared" ref="P977:P996" si="202">IF(AND(B977="",C977=""),"",ROUND(H977*O977,2))</f>
        <v>354</v>
      </c>
      <c r="Q977" s="134" t="s">
        <v>152</v>
      </c>
      <c r="R977" s="135" t="s">
        <v>44</v>
      </c>
      <c r="S977" s="135" t="s">
        <v>153</v>
      </c>
      <c r="T977" s="135" t="s">
        <v>147</v>
      </c>
      <c r="U977" s="135" t="s">
        <v>44</v>
      </c>
      <c r="V977" s="136"/>
      <c r="W977" s="136"/>
      <c r="X977" s="137" t="s">
        <v>44</v>
      </c>
    </row>
    <row r="978" spans="1:24" s="4" customFormat="1" ht="18" customHeight="1" x14ac:dyDescent="0.15">
      <c r="A978" s="32">
        <f t="shared" si="197"/>
        <v>2</v>
      </c>
      <c r="B978" s="69" t="s">
        <v>255</v>
      </c>
      <c r="C978" s="60" t="s">
        <v>256</v>
      </c>
      <c r="D978" s="69" t="s">
        <v>257</v>
      </c>
      <c r="E978" s="70" t="s">
        <v>151</v>
      </c>
      <c r="F978" s="61">
        <v>2</v>
      </c>
      <c r="G978" s="103">
        <f t="shared" si="198"/>
        <v>745</v>
      </c>
      <c r="H978" s="102">
        <f t="shared" si="199"/>
        <v>1490</v>
      </c>
      <c r="I978" s="62" t="s">
        <v>44</v>
      </c>
      <c r="J978" s="156">
        <f t="shared" si="200"/>
        <v>745</v>
      </c>
      <c r="K978" s="159">
        <f t="shared" si="201"/>
        <v>1490</v>
      </c>
      <c r="L978" s="131">
        <v>1</v>
      </c>
      <c r="M978" s="162">
        <v>745</v>
      </c>
      <c r="N978" s="132">
        <v>1</v>
      </c>
      <c r="O978" s="133">
        <f>IF(AND(B978="",C978=""),"",IF(J978&gt;=20000,0.05,IF(J978&gt;=10000,0.1,IF(J978&gt;=5000,0.2,IF(J978&gt;=1000,0.3,IF(J978&gt;=0,0.4,{0}))))))</f>
        <v>0.4</v>
      </c>
      <c r="P978" s="165">
        <f t="shared" si="202"/>
        <v>596</v>
      </c>
      <c r="Q978" s="134" t="s">
        <v>152</v>
      </c>
      <c r="R978" s="135" t="s">
        <v>44</v>
      </c>
      <c r="S978" s="135" t="s">
        <v>153</v>
      </c>
      <c r="T978" s="135" t="s">
        <v>147</v>
      </c>
      <c r="U978" s="135" t="s">
        <v>44</v>
      </c>
      <c r="V978" s="136"/>
      <c r="W978" s="136"/>
      <c r="X978" s="137" t="s">
        <v>44</v>
      </c>
    </row>
    <row r="979" spans="1:24" s="4" customFormat="1" ht="18" customHeight="1" x14ac:dyDescent="0.15">
      <c r="A979" s="32">
        <f t="shared" si="197"/>
        <v>3</v>
      </c>
      <c r="B979" s="69" t="s">
        <v>158</v>
      </c>
      <c r="C979" s="60" t="s">
        <v>258</v>
      </c>
      <c r="D979" s="69" t="s">
        <v>160</v>
      </c>
      <c r="E979" s="70" t="s">
        <v>151</v>
      </c>
      <c r="F979" s="61">
        <v>9</v>
      </c>
      <c r="G979" s="102">
        <f t="shared" si="198"/>
        <v>25</v>
      </c>
      <c r="H979" s="102">
        <f t="shared" si="199"/>
        <v>225</v>
      </c>
      <c r="I979" s="62" t="s">
        <v>44</v>
      </c>
      <c r="J979" s="156">
        <f t="shared" si="200"/>
        <v>25</v>
      </c>
      <c r="K979" s="159">
        <f t="shared" si="201"/>
        <v>225</v>
      </c>
      <c r="L979" s="131">
        <v>1</v>
      </c>
      <c r="M979" s="162">
        <v>25</v>
      </c>
      <c r="N979" s="132">
        <v>1</v>
      </c>
      <c r="O979" s="133">
        <f>IF(AND(B979="",C979=""),"",IF(J979&gt;=20000,0.05,IF(J979&gt;=10000,0.1,IF(J979&gt;=5000,0.2,IF(J979&gt;=1000,0.3,IF(J979&gt;=0,0.4,{0}))))))</f>
        <v>0.4</v>
      </c>
      <c r="P979" s="165">
        <f t="shared" si="202"/>
        <v>90</v>
      </c>
      <c r="Q979" s="134" t="s">
        <v>152</v>
      </c>
      <c r="R979" s="135" t="s">
        <v>44</v>
      </c>
      <c r="S979" s="135" t="s">
        <v>153</v>
      </c>
      <c r="T979" s="135" t="s">
        <v>147</v>
      </c>
      <c r="U979" s="135" t="s">
        <v>44</v>
      </c>
      <c r="V979" s="136"/>
      <c r="W979" s="136"/>
      <c r="X979" s="137" t="s">
        <v>44</v>
      </c>
    </row>
    <row r="980" spans="1:24" s="4" customFormat="1" ht="18" customHeight="1" x14ac:dyDescent="0.15">
      <c r="A980" s="32">
        <f t="shared" si="197"/>
        <v>4</v>
      </c>
      <c r="B980" s="60" t="s">
        <v>193</v>
      </c>
      <c r="C980" s="60" t="s">
        <v>194</v>
      </c>
      <c r="D980" s="60" t="s">
        <v>195</v>
      </c>
      <c r="E980" s="61" t="s">
        <v>151</v>
      </c>
      <c r="F980" s="61">
        <v>1</v>
      </c>
      <c r="G980" s="102">
        <f t="shared" si="198"/>
        <v>260</v>
      </c>
      <c r="H980" s="102">
        <f t="shared" si="199"/>
        <v>260</v>
      </c>
      <c r="I980" s="62" t="s">
        <v>44</v>
      </c>
      <c r="J980" s="156">
        <f t="shared" si="200"/>
        <v>260</v>
      </c>
      <c r="K980" s="159">
        <f t="shared" si="201"/>
        <v>260</v>
      </c>
      <c r="L980" s="131">
        <v>1</v>
      </c>
      <c r="M980" s="162">
        <v>260</v>
      </c>
      <c r="N980" s="132">
        <v>1</v>
      </c>
      <c r="O980" s="133">
        <f>IF(AND(B980="",C980=""),"",IF(J980&gt;=20000,0.05,IF(J980&gt;=10000,0.1,IF(J980&gt;=5000,0.2,IF(J980&gt;=1000,0.3,IF(J980&gt;=0,0.4,{0}))))))</f>
        <v>0.4</v>
      </c>
      <c r="P980" s="165">
        <f t="shared" si="202"/>
        <v>104</v>
      </c>
      <c r="Q980" s="134" t="s">
        <v>152</v>
      </c>
      <c r="R980" s="135" t="s">
        <v>44</v>
      </c>
      <c r="S980" s="135" t="s">
        <v>153</v>
      </c>
      <c r="T980" s="135" t="s">
        <v>147</v>
      </c>
      <c r="U980" s="135" t="s">
        <v>44</v>
      </c>
      <c r="V980" s="136"/>
      <c r="W980" s="136"/>
      <c r="X980" s="137" t="s">
        <v>44</v>
      </c>
    </row>
    <row r="981" spans="1:24" s="4" customFormat="1" ht="18" customHeight="1" x14ac:dyDescent="0.15">
      <c r="A981" s="32">
        <f t="shared" si="197"/>
        <v>5</v>
      </c>
      <c r="B981" s="69" t="s">
        <v>259</v>
      </c>
      <c r="C981" s="69" t="s">
        <v>260</v>
      </c>
      <c r="D981" s="69" t="s">
        <v>44</v>
      </c>
      <c r="E981" s="70" t="s">
        <v>151</v>
      </c>
      <c r="F981" s="70">
        <v>0</v>
      </c>
      <c r="G981" s="103">
        <f t="shared" si="198"/>
        <v>25</v>
      </c>
      <c r="H981" s="102">
        <f t="shared" si="199"/>
        <v>0</v>
      </c>
      <c r="I981" s="62" t="s">
        <v>44</v>
      </c>
      <c r="J981" s="156">
        <f t="shared" si="200"/>
        <v>25</v>
      </c>
      <c r="K981" s="159">
        <f t="shared" si="201"/>
        <v>0</v>
      </c>
      <c r="L981" s="131">
        <v>1</v>
      </c>
      <c r="M981" s="162">
        <v>25</v>
      </c>
      <c r="N981" s="132">
        <v>1</v>
      </c>
      <c r="O981" s="133">
        <f>IF(AND(B981="",C981=""),"",IF(J981&gt;=20000,0.05,IF(J981&gt;=10000,0.1,IF(J981&gt;=5000,0.2,IF(J981&gt;=1000,0.3,IF(J981&gt;=0,0.4,{0}))))))</f>
        <v>0.4</v>
      </c>
      <c r="P981" s="165">
        <f t="shared" si="202"/>
        <v>0</v>
      </c>
      <c r="Q981" s="134" t="s">
        <v>71</v>
      </c>
      <c r="R981" s="135" t="s">
        <v>44</v>
      </c>
      <c r="S981" s="135" t="s">
        <v>44</v>
      </c>
      <c r="T981" s="135" t="s">
        <v>147</v>
      </c>
      <c r="U981" s="135" t="s">
        <v>44</v>
      </c>
      <c r="V981" s="136"/>
      <c r="W981" s="136"/>
      <c r="X981" s="137" t="s">
        <v>44</v>
      </c>
    </row>
    <row r="982" spans="1:24" s="4" customFormat="1" ht="18" customHeight="1" x14ac:dyDescent="0.15">
      <c r="A982" s="32">
        <f t="shared" si="197"/>
        <v>6</v>
      </c>
      <c r="B982" s="69" t="s">
        <v>261</v>
      </c>
      <c r="C982" s="69" t="s">
        <v>262</v>
      </c>
      <c r="D982" s="69" t="s">
        <v>163</v>
      </c>
      <c r="E982" s="70" t="s">
        <v>151</v>
      </c>
      <c r="F982" s="70">
        <v>0</v>
      </c>
      <c r="G982" s="103">
        <f t="shared" si="198"/>
        <v>25</v>
      </c>
      <c r="H982" s="102">
        <f t="shared" si="199"/>
        <v>0</v>
      </c>
      <c r="I982" s="62" t="s">
        <v>44</v>
      </c>
      <c r="J982" s="156">
        <f t="shared" si="200"/>
        <v>25</v>
      </c>
      <c r="K982" s="159">
        <f t="shared" si="201"/>
        <v>0</v>
      </c>
      <c r="L982" s="131">
        <v>1</v>
      </c>
      <c r="M982" s="162">
        <v>25</v>
      </c>
      <c r="N982" s="132">
        <v>1</v>
      </c>
      <c r="O982" s="133">
        <f>IF(AND(B982="",C982=""),"",IF(J982&gt;=20000,0.05,IF(J982&gt;=10000,0.1,IF(J982&gt;=5000,0.2,IF(J982&gt;=1000,0.3,IF(J982&gt;=0,0.4,{0}))))))</f>
        <v>0.4</v>
      </c>
      <c r="P982" s="165">
        <f t="shared" si="202"/>
        <v>0</v>
      </c>
      <c r="Q982" s="134" t="s">
        <v>152</v>
      </c>
      <c r="R982" s="135" t="s">
        <v>44</v>
      </c>
      <c r="S982" s="135" t="s">
        <v>164</v>
      </c>
      <c r="T982" s="135" t="s">
        <v>147</v>
      </c>
      <c r="U982" s="135" t="s">
        <v>44</v>
      </c>
      <c r="V982" s="136"/>
      <c r="W982" s="136"/>
      <c r="X982" s="137" t="s">
        <v>44</v>
      </c>
    </row>
    <row r="983" spans="1:24" s="4" customFormat="1" ht="18" customHeight="1" x14ac:dyDescent="0.15">
      <c r="A983" s="32">
        <f t="shared" si="197"/>
        <v>7</v>
      </c>
      <c r="B983" s="69" t="s">
        <v>263</v>
      </c>
      <c r="C983" s="69" t="s">
        <v>264</v>
      </c>
      <c r="D983" s="69" t="s">
        <v>195</v>
      </c>
      <c r="E983" s="70" t="s">
        <v>151</v>
      </c>
      <c r="F983" s="70">
        <v>3</v>
      </c>
      <c r="G983" s="103">
        <f t="shared" si="198"/>
        <v>35</v>
      </c>
      <c r="H983" s="103">
        <f t="shared" si="199"/>
        <v>105</v>
      </c>
      <c r="I983" s="138" t="s">
        <v>44</v>
      </c>
      <c r="J983" s="156">
        <f t="shared" si="200"/>
        <v>35</v>
      </c>
      <c r="K983" s="159">
        <f t="shared" si="201"/>
        <v>105</v>
      </c>
      <c r="L983" s="131">
        <v>1</v>
      </c>
      <c r="M983" s="162">
        <v>35</v>
      </c>
      <c r="N983" s="132">
        <v>1</v>
      </c>
      <c r="O983" s="133">
        <f>IF(AND(B983="",C983=""),"",IF(J983&gt;=20000,0.05,IF(J983&gt;=10000,0.1,IF(J983&gt;=5000,0.2,IF(J983&gt;=1000,0.3,IF(J983&gt;=0,0.4,{0}))))))</f>
        <v>0.4</v>
      </c>
      <c r="P983" s="165">
        <f t="shared" si="202"/>
        <v>42</v>
      </c>
      <c r="Q983" s="134" t="s">
        <v>152</v>
      </c>
      <c r="R983" s="135" t="s">
        <v>44</v>
      </c>
      <c r="S983" s="135" t="s">
        <v>153</v>
      </c>
      <c r="T983" s="135" t="s">
        <v>147</v>
      </c>
      <c r="U983" s="135" t="s">
        <v>44</v>
      </c>
      <c r="V983" s="136"/>
      <c r="W983" s="136"/>
      <c r="X983" s="137" t="s">
        <v>44</v>
      </c>
    </row>
    <row r="984" spans="1:24" s="4" customFormat="1" ht="18" customHeight="1" x14ac:dyDescent="0.15">
      <c r="A984" s="32">
        <f t="shared" si="197"/>
        <v>8</v>
      </c>
      <c r="B984" s="69" t="s">
        <v>235</v>
      </c>
      <c r="C984" s="69" t="s">
        <v>236</v>
      </c>
      <c r="D984" s="69" t="s">
        <v>237</v>
      </c>
      <c r="E984" s="70" t="s">
        <v>151</v>
      </c>
      <c r="F984" s="70">
        <v>1</v>
      </c>
      <c r="G984" s="103">
        <f t="shared" si="198"/>
        <v>350</v>
      </c>
      <c r="H984" s="103">
        <f t="shared" si="199"/>
        <v>350</v>
      </c>
      <c r="I984" s="138" t="s">
        <v>44</v>
      </c>
      <c r="J984" s="156">
        <f t="shared" si="200"/>
        <v>350</v>
      </c>
      <c r="K984" s="159">
        <f t="shared" si="201"/>
        <v>350</v>
      </c>
      <c r="L984" s="131">
        <v>1</v>
      </c>
      <c r="M984" s="162">
        <v>350</v>
      </c>
      <c r="N984" s="132">
        <v>1</v>
      </c>
      <c r="O984" s="133">
        <f>IF(AND(B984="",C984=""),"",IF(J984&gt;=20000,0.05,IF(J984&gt;=10000,0.1,IF(J984&gt;=5000,0.2,IF(J984&gt;=1000,0.3,IF(J984&gt;=0,0.4,{0}))))))</f>
        <v>0.4</v>
      </c>
      <c r="P984" s="165">
        <f t="shared" si="202"/>
        <v>140</v>
      </c>
      <c r="Q984" s="134" t="s">
        <v>152</v>
      </c>
      <c r="R984" s="135" t="s">
        <v>44</v>
      </c>
      <c r="S984" s="135" t="s">
        <v>153</v>
      </c>
      <c r="T984" s="135" t="s">
        <v>147</v>
      </c>
      <c r="U984" s="135" t="s">
        <v>44</v>
      </c>
      <c r="V984" s="136"/>
      <c r="W984" s="136"/>
      <c r="X984" s="137" t="s">
        <v>44</v>
      </c>
    </row>
    <row r="985" spans="1:24" s="4" customFormat="1" ht="18" customHeight="1" x14ac:dyDescent="0.15">
      <c r="A985" s="32">
        <f t="shared" si="197"/>
        <v>9</v>
      </c>
      <c r="B985" s="69" t="s">
        <v>203</v>
      </c>
      <c r="C985" s="60" t="s">
        <v>249</v>
      </c>
      <c r="D985" s="69" t="s">
        <v>195</v>
      </c>
      <c r="E985" s="70" t="s">
        <v>151</v>
      </c>
      <c r="F985" s="70">
        <v>3</v>
      </c>
      <c r="G985" s="103">
        <f t="shared" si="198"/>
        <v>10</v>
      </c>
      <c r="H985" s="103">
        <f t="shared" si="199"/>
        <v>30</v>
      </c>
      <c r="I985" s="138" t="s">
        <v>44</v>
      </c>
      <c r="J985" s="156">
        <f t="shared" si="200"/>
        <v>10</v>
      </c>
      <c r="K985" s="159">
        <f t="shared" si="201"/>
        <v>30</v>
      </c>
      <c r="L985" s="131">
        <v>1</v>
      </c>
      <c r="M985" s="162">
        <v>10</v>
      </c>
      <c r="N985" s="132">
        <v>1</v>
      </c>
      <c r="O985" s="133">
        <f>IF(AND(B985="",C985=""),"",IF(J985&gt;=20000,0.05,IF(J985&gt;=10000,0.1,IF(J985&gt;=5000,0.2,IF(J985&gt;=1000,0.3,IF(J985&gt;=0,0.4,{0}))))))</f>
        <v>0.4</v>
      </c>
      <c r="P985" s="165">
        <f t="shared" si="202"/>
        <v>12</v>
      </c>
      <c r="Q985" s="134" t="s">
        <v>152</v>
      </c>
      <c r="R985" s="135" t="s">
        <v>44</v>
      </c>
      <c r="S985" s="135" t="s">
        <v>153</v>
      </c>
      <c r="T985" s="135" t="s">
        <v>147</v>
      </c>
      <c r="U985" s="135" t="s">
        <v>44</v>
      </c>
      <c r="V985" s="136"/>
      <c r="W985" s="136"/>
      <c r="X985" s="137" t="s">
        <v>44</v>
      </c>
    </row>
    <row r="986" spans="1:24" s="4" customFormat="1" ht="18" customHeight="1" x14ac:dyDescent="0.15">
      <c r="A986" s="32">
        <f t="shared" si="197"/>
        <v>10</v>
      </c>
      <c r="B986" s="69" t="s">
        <v>203</v>
      </c>
      <c r="C986" s="69" t="s">
        <v>265</v>
      </c>
      <c r="D986" s="69" t="s">
        <v>195</v>
      </c>
      <c r="E986" s="70" t="s">
        <v>151</v>
      </c>
      <c r="F986" s="70">
        <v>9</v>
      </c>
      <c r="G986" s="103">
        <f t="shared" si="198"/>
        <v>80</v>
      </c>
      <c r="H986" s="103">
        <f t="shared" si="199"/>
        <v>720</v>
      </c>
      <c r="I986" s="138" t="s">
        <v>44</v>
      </c>
      <c r="J986" s="156">
        <f t="shared" si="200"/>
        <v>80</v>
      </c>
      <c r="K986" s="159">
        <f t="shared" si="201"/>
        <v>720</v>
      </c>
      <c r="L986" s="131">
        <v>1</v>
      </c>
      <c r="M986" s="162">
        <v>80</v>
      </c>
      <c r="N986" s="132">
        <v>1</v>
      </c>
      <c r="O986" s="133">
        <f>IF(AND(B986="",C986=""),"",IF(J986&gt;=20000,0.05,IF(J986&gt;=10000,0.1,IF(J986&gt;=5000,0.2,IF(J986&gt;=1000,0.3,IF(J986&gt;=0,0.4,{0}))))))</f>
        <v>0.4</v>
      </c>
      <c r="P986" s="165">
        <f t="shared" si="202"/>
        <v>288</v>
      </c>
      <c r="Q986" s="134" t="s">
        <v>152</v>
      </c>
      <c r="R986" s="135" t="s">
        <v>44</v>
      </c>
      <c r="S986" s="135" t="s">
        <v>153</v>
      </c>
      <c r="T986" s="135" t="s">
        <v>147</v>
      </c>
      <c r="U986" s="135" t="s">
        <v>44</v>
      </c>
      <c r="V986" s="136"/>
      <c r="W986" s="136"/>
      <c r="X986" s="137" t="s">
        <v>44</v>
      </c>
    </row>
    <row r="987" spans="1:24" s="4" customFormat="1" ht="18" customHeight="1" x14ac:dyDescent="0.15">
      <c r="A987" s="32">
        <f t="shared" si="197"/>
        <v>11</v>
      </c>
      <c r="B987" s="69" t="s">
        <v>165</v>
      </c>
      <c r="C987" s="69" t="s">
        <v>166</v>
      </c>
      <c r="D987" s="69" t="s">
        <v>167</v>
      </c>
      <c r="E987" s="70" t="s">
        <v>151</v>
      </c>
      <c r="F987" s="70">
        <v>3</v>
      </c>
      <c r="G987" s="103">
        <f t="shared" si="198"/>
        <v>5</v>
      </c>
      <c r="H987" s="103">
        <f t="shared" si="199"/>
        <v>15</v>
      </c>
      <c r="I987" s="138" t="s">
        <v>44</v>
      </c>
      <c r="J987" s="156">
        <f t="shared" si="200"/>
        <v>5</v>
      </c>
      <c r="K987" s="159">
        <f t="shared" si="201"/>
        <v>15</v>
      </c>
      <c r="L987" s="131">
        <v>1</v>
      </c>
      <c r="M987" s="162">
        <v>5</v>
      </c>
      <c r="N987" s="132">
        <v>1</v>
      </c>
      <c r="O987" s="133">
        <f>IF(AND(B987="",C987=""),"",IF(J987&gt;=20000,0.05,IF(J987&gt;=10000,0.1,IF(J987&gt;=5000,0.2,IF(J987&gt;=1000,0.3,IF(J987&gt;=0,0.4,{0}))))))</f>
        <v>0.4</v>
      </c>
      <c r="P987" s="165">
        <f t="shared" si="202"/>
        <v>6</v>
      </c>
      <c r="Q987" s="134" t="s">
        <v>152</v>
      </c>
      <c r="R987" s="135" t="s">
        <v>44</v>
      </c>
      <c r="S987" s="135" t="s">
        <v>168</v>
      </c>
      <c r="T987" s="135" t="s">
        <v>147</v>
      </c>
      <c r="U987" s="135" t="s">
        <v>44</v>
      </c>
      <c r="V987" s="136"/>
      <c r="W987" s="136"/>
      <c r="X987" s="137" t="s">
        <v>44</v>
      </c>
    </row>
    <row r="988" spans="1:24" s="4" customFormat="1" ht="18" customHeight="1" x14ac:dyDescent="0.15">
      <c r="A988" s="32">
        <f t="shared" si="197"/>
        <v>12</v>
      </c>
      <c r="B988" s="60" t="s">
        <v>169</v>
      </c>
      <c r="C988" s="60" t="s">
        <v>170</v>
      </c>
      <c r="D988" s="60" t="s">
        <v>44</v>
      </c>
      <c r="E988" s="61" t="s">
        <v>151</v>
      </c>
      <c r="F988" s="61">
        <v>40</v>
      </c>
      <c r="G988" s="102">
        <f t="shared" si="198"/>
        <v>1</v>
      </c>
      <c r="H988" s="103">
        <f t="shared" si="199"/>
        <v>40</v>
      </c>
      <c r="I988" s="138" t="s">
        <v>44</v>
      </c>
      <c r="J988" s="156">
        <f t="shared" si="200"/>
        <v>1</v>
      </c>
      <c r="K988" s="159">
        <f t="shared" si="201"/>
        <v>40</v>
      </c>
      <c r="L988" s="131">
        <v>1</v>
      </c>
      <c r="M988" s="162">
        <v>1</v>
      </c>
      <c r="N988" s="132">
        <v>1</v>
      </c>
      <c r="O988" s="133">
        <f>IF(AND(B988="",C988=""),"",IF(J988&gt;=20000,0.05,IF(J988&gt;=10000,0.1,IF(J988&gt;=5000,0.2,IF(J988&gt;=1000,0.3,IF(J988&gt;=0,0.4,{0}))))))</f>
        <v>0.4</v>
      </c>
      <c r="P988" s="165">
        <f t="shared" si="202"/>
        <v>16</v>
      </c>
      <c r="Q988" s="134" t="s">
        <v>71</v>
      </c>
      <c r="R988" s="135" t="s">
        <v>44</v>
      </c>
      <c r="S988" s="135" t="s">
        <v>44</v>
      </c>
      <c r="T988" s="135" t="s">
        <v>147</v>
      </c>
      <c r="U988" s="135" t="s">
        <v>44</v>
      </c>
      <c r="V988" s="136"/>
      <c r="W988" s="136"/>
      <c r="X988" s="137" t="s">
        <v>44</v>
      </c>
    </row>
    <row r="989" spans="1:24" s="4" customFormat="1" ht="18" customHeight="1" x14ac:dyDescent="0.15">
      <c r="A989" s="32">
        <f t="shared" si="197"/>
        <v>13</v>
      </c>
      <c r="B989" s="60" t="s">
        <v>169</v>
      </c>
      <c r="C989" s="60" t="s">
        <v>171</v>
      </c>
      <c r="D989" s="60" t="s">
        <v>44</v>
      </c>
      <c r="E989" s="61" t="s">
        <v>151</v>
      </c>
      <c r="F989" s="61">
        <v>60</v>
      </c>
      <c r="G989" s="102">
        <f t="shared" si="198"/>
        <v>1.6</v>
      </c>
      <c r="H989" s="103">
        <f t="shared" si="199"/>
        <v>96</v>
      </c>
      <c r="I989" s="138" t="s">
        <v>44</v>
      </c>
      <c r="J989" s="156">
        <f t="shared" si="200"/>
        <v>1.6</v>
      </c>
      <c r="K989" s="159">
        <f t="shared" si="201"/>
        <v>96</v>
      </c>
      <c r="L989" s="131">
        <v>1</v>
      </c>
      <c r="M989" s="162">
        <v>1.6</v>
      </c>
      <c r="N989" s="132">
        <v>1</v>
      </c>
      <c r="O989" s="133">
        <f>IF(AND(B989="",C989=""),"",IF(J989&gt;=20000,0.05,IF(J989&gt;=10000,0.1,IF(J989&gt;=5000,0.2,IF(J989&gt;=1000,0.3,IF(J989&gt;=0,0.4,{0}))))))</f>
        <v>0.4</v>
      </c>
      <c r="P989" s="165">
        <f t="shared" si="202"/>
        <v>38.4</v>
      </c>
      <c r="Q989" s="134" t="s">
        <v>71</v>
      </c>
      <c r="R989" s="135" t="s">
        <v>44</v>
      </c>
      <c r="S989" s="135" t="s">
        <v>44</v>
      </c>
      <c r="T989" s="135" t="s">
        <v>147</v>
      </c>
      <c r="U989" s="135" t="s">
        <v>44</v>
      </c>
      <c r="V989" s="136"/>
      <c r="W989" s="136"/>
      <c r="X989" s="137" t="s">
        <v>44</v>
      </c>
    </row>
    <row r="990" spans="1:24" s="4" customFormat="1" ht="18" customHeight="1" x14ac:dyDescent="0.15">
      <c r="A990" s="32">
        <f t="shared" si="197"/>
        <v>14</v>
      </c>
      <c r="B990" s="60" t="s">
        <v>172</v>
      </c>
      <c r="C990" s="60" t="s">
        <v>240</v>
      </c>
      <c r="D990" s="60" t="s">
        <v>174</v>
      </c>
      <c r="E990" s="61" t="s">
        <v>151</v>
      </c>
      <c r="F990" s="61">
        <v>3.4</v>
      </c>
      <c r="G990" s="102">
        <f t="shared" si="198"/>
        <v>187</v>
      </c>
      <c r="H990" s="102">
        <f t="shared" si="199"/>
        <v>635.79999999999995</v>
      </c>
      <c r="I990" s="62" t="s">
        <v>44</v>
      </c>
      <c r="J990" s="156">
        <f t="shared" si="200"/>
        <v>187</v>
      </c>
      <c r="K990" s="159">
        <f t="shared" si="201"/>
        <v>635.79999999999995</v>
      </c>
      <c r="L990" s="131">
        <v>1</v>
      </c>
      <c r="M990" s="162">
        <v>187</v>
      </c>
      <c r="N990" s="132">
        <v>1</v>
      </c>
      <c r="O990" s="133">
        <f>IF(AND(B990="",C990=""),"",IF(J990&gt;=20000,0.05,IF(J990&gt;=10000,0.1,IF(J990&gt;=5000,0.2,IF(J990&gt;=1000,0.3,IF(J990&gt;=0,0.4,{0}))))))</f>
        <v>0.4</v>
      </c>
      <c r="P990" s="165">
        <f t="shared" si="202"/>
        <v>254.32</v>
      </c>
      <c r="Q990" s="134" t="s">
        <v>175</v>
      </c>
      <c r="R990" s="135" t="s">
        <v>44</v>
      </c>
      <c r="S990" s="135" t="s">
        <v>176</v>
      </c>
      <c r="T990" s="135" t="s">
        <v>147</v>
      </c>
      <c r="U990" s="135" t="s">
        <v>44</v>
      </c>
      <c r="V990" s="136"/>
      <c r="W990" s="136"/>
      <c r="X990" s="137" t="s">
        <v>44</v>
      </c>
    </row>
    <row r="991" spans="1:24" s="4" customFormat="1" ht="18" customHeight="1" x14ac:dyDescent="0.15">
      <c r="A991" s="32">
        <f t="shared" si="197"/>
        <v>15</v>
      </c>
      <c r="B991" s="60" t="s">
        <v>181</v>
      </c>
      <c r="C991" s="60" t="s">
        <v>182</v>
      </c>
      <c r="D991" s="60" t="s">
        <v>174</v>
      </c>
      <c r="E991" s="61" t="s">
        <v>151</v>
      </c>
      <c r="F991" s="61">
        <v>4</v>
      </c>
      <c r="G991" s="102">
        <f t="shared" si="198"/>
        <v>39</v>
      </c>
      <c r="H991" s="102">
        <f t="shared" si="199"/>
        <v>156</v>
      </c>
      <c r="I991" s="62" t="s">
        <v>44</v>
      </c>
      <c r="J991" s="156">
        <f t="shared" si="200"/>
        <v>39</v>
      </c>
      <c r="K991" s="159">
        <f t="shared" si="201"/>
        <v>156</v>
      </c>
      <c r="L991" s="131">
        <v>1</v>
      </c>
      <c r="M991" s="162">
        <v>39</v>
      </c>
      <c r="N991" s="132">
        <v>1</v>
      </c>
      <c r="O991" s="133">
        <f>IF(AND(B991="",C991=""),"",IF(J991&gt;=20000,0.05,IF(J991&gt;=10000,0.1,IF(J991&gt;=5000,0.2,IF(J991&gt;=1000,0.3,IF(J991&gt;=0,0.4,{0}))))))</f>
        <v>0.4</v>
      </c>
      <c r="P991" s="165">
        <f t="shared" si="202"/>
        <v>62.4</v>
      </c>
      <c r="Q991" s="134" t="s">
        <v>175</v>
      </c>
      <c r="R991" s="135" t="s">
        <v>44</v>
      </c>
      <c r="S991" s="135" t="s">
        <v>176</v>
      </c>
      <c r="T991" s="135" t="s">
        <v>147</v>
      </c>
      <c r="U991" s="135" t="s">
        <v>44</v>
      </c>
      <c r="V991" s="136"/>
      <c r="W991" s="136"/>
      <c r="X991" s="137" t="s">
        <v>44</v>
      </c>
    </row>
    <row r="992" spans="1:24" s="4" customFormat="1" ht="18" customHeight="1" x14ac:dyDescent="0.15">
      <c r="A992" s="32">
        <f t="shared" si="197"/>
        <v>16</v>
      </c>
      <c r="B992" s="60" t="s">
        <v>179</v>
      </c>
      <c r="C992" s="60" t="s">
        <v>180</v>
      </c>
      <c r="D992" s="60" t="s">
        <v>174</v>
      </c>
      <c r="E992" s="61" t="s">
        <v>151</v>
      </c>
      <c r="F992" s="61">
        <v>4</v>
      </c>
      <c r="G992" s="102">
        <f t="shared" si="198"/>
        <v>78</v>
      </c>
      <c r="H992" s="102">
        <f t="shared" si="199"/>
        <v>312</v>
      </c>
      <c r="I992" s="62" t="s">
        <v>44</v>
      </c>
      <c r="J992" s="156">
        <f t="shared" si="200"/>
        <v>78</v>
      </c>
      <c r="K992" s="159">
        <f t="shared" si="201"/>
        <v>312</v>
      </c>
      <c r="L992" s="131">
        <v>1</v>
      </c>
      <c r="M992" s="162">
        <v>78</v>
      </c>
      <c r="N992" s="132">
        <v>1</v>
      </c>
      <c r="O992" s="133">
        <f>IF(AND(B992="",C992=""),"",IF(J992&gt;=20000,0.05,IF(J992&gt;=10000,0.1,IF(J992&gt;=5000,0.2,IF(J992&gt;=1000,0.3,IF(J992&gt;=0,0.4,{0}))))))</f>
        <v>0.4</v>
      </c>
      <c r="P992" s="165">
        <f t="shared" si="202"/>
        <v>124.8</v>
      </c>
      <c r="Q992" s="134" t="s">
        <v>175</v>
      </c>
      <c r="R992" s="135" t="s">
        <v>44</v>
      </c>
      <c r="S992" s="135" t="s">
        <v>176</v>
      </c>
      <c r="T992" s="135" t="s">
        <v>147</v>
      </c>
      <c r="U992" s="135" t="s">
        <v>44</v>
      </c>
      <c r="V992" s="136"/>
      <c r="W992" s="136"/>
      <c r="X992" s="137" t="s">
        <v>44</v>
      </c>
    </row>
    <row r="993" spans="1:24" s="4" customFormat="1" ht="18" customHeight="1" x14ac:dyDescent="0.15">
      <c r="A993" s="32">
        <f t="shared" si="197"/>
        <v>17</v>
      </c>
      <c r="B993" s="60" t="s">
        <v>183</v>
      </c>
      <c r="C993" s="60" t="s">
        <v>241</v>
      </c>
      <c r="D993" s="60" t="s">
        <v>174</v>
      </c>
      <c r="E993" s="61" t="s">
        <v>151</v>
      </c>
      <c r="F993" s="61">
        <v>1</v>
      </c>
      <c r="G993" s="102">
        <f t="shared" si="198"/>
        <v>83</v>
      </c>
      <c r="H993" s="102">
        <f t="shared" si="199"/>
        <v>83</v>
      </c>
      <c r="I993" s="62" t="s">
        <v>44</v>
      </c>
      <c r="J993" s="156">
        <f t="shared" si="200"/>
        <v>83</v>
      </c>
      <c r="K993" s="159">
        <f t="shared" si="201"/>
        <v>83</v>
      </c>
      <c r="L993" s="131">
        <v>1</v>
      </c>
      <c r="M993" s="162">
        <v>83</v>
      </c>
      <c r="N993" s="132">
        <v>1</v>
      </c>
      <c r="O993" s="133">
        <f>IF(AND(B993="",C993=""),"",IF(J993&gt;=20000,0.05,IF(J993&gt;=10000,0.1,IF(J993&gt;=5000,0.2,IF(J993&gt;=1000,0.3,IF(J993&gt;=0,0.4,{0}))))))</f>
        <v>0.4</v>
      </c>
      <c r="P993" s="165">
        <f t="shared" si="202"/>
        <v>33.200000000000003</v>
      </c>
      <c r="Q993" s="134" t="s">
        <v>175</v>
      </c>
      <c r="R993" s="135" t="s">
        <v>44</v>
      </c>
      <c r="S993" s="135" t="s">
        <v>176</v>
      </c>
      <c r="T993" s="135" t="s">
        <v>147</v>
      </c>
      <c r="U993" s="135" t="s">
        <v>44</v>
      </c>
      <c r="V993" s="136"/>
      <c r="W993" s="136"/>
      <c r="X993" s="137" t="s">
        <v>44</v>
      </c>
    </row>
    <row r="994" spans="1:24" s="4" customFormat="1" ht="18" customHeight="1" x14ac:dyDescent="0.15">
      <c r="A994" s="32">
        <f t="shared" si="197"/>
        <v>18</v>
      </c>
      <c r="B994" s="60" t="s">
        <v>185</v>
      </c>
      <c r="C994" s="60" t="s">
        <v>44</v>
      </c>
      <c r="D994" s="60" t="s">
        <v>44</v>
      </c>
      <c r="E994" s="61" t="s">
        <v>151</v>
      </c>
      <c r="F994" s="61">
        <v>12</v>
      </c>
      <c r="G994" s="102">
        <f t="shared" si="198"/>
        <v>6.5</v>
      </c>
      <c r="H994" s="102">
        <f t="shared" si="199"/>
        <v>78</v>
      </c>
      <c r="I994" s="62" t="s">
        <v>44</v>
      </c>
      <c r="J994" s="156">
        <f t="shared" si="200"/>
        <v>6.5</v>
      </c>
      <c r="K994" s="159">
        <f t="shared" si="201"/>
        <v>78</v>
      </c>
      <c r="L994" s="131">
        <v>1</v>
      </c>
      <c r="M994" s="162">
        <v>6.5</v>
      </c>
      <c r="N994" s="132">
        <v>1</v>
      </c>
      <c r="O994" s="133">
        <f>IF(AND(B994="",C994=""),"",IF(J994&gt;=20000,0.05,IF(J994&gt;=10000,0.1,IF(J994&gt;=5000,0.2,IF(J994&gt;=1000,0.3,IF(J994&gt;=0,0.4,{0}))))))</f>
        <v>0.4</v>
      </c>
      <c r="P994" s="165">
        <f t="shared" si="202"/>
        <v>31.2</v>
      </c>
      <c r="Q994" s="134" t="s">
        <v>71</v>
      </c>
      <c r="R994" s="135" t="s">
        <v>44</v>
      </c>
      <c r="S994" s="135" t="s">
        <v>44</v>
      </c>
      <c r="T994" s="135" t="s">
        <v>147</v>
      </c>
      <c r="U994" s="135" t="s">
        <v>44</v>
      </c>
      <c r="V994" s="136"/>
      <c r="W994" s="136"/>
      <c r="X994" s="137" t="s">
        <v>44</v>
      </c>
    </row>
    <row r="995" spans="1:24" s="4" customFormat="1" ht="18" customHeight="1" x14ac:dyDescent="0.15">
      <c r="A995" s="32">
        <f t="shared" si="197"/>
        <v>19</v>
      </c>
      <c r="B995" s="60" t="s">
        <v>44</v>
      </c>
      <c r="C995" s="60" t="s">
        <v>44</v>
      </c>
      <c r="D995" s="60" t="s">
        <v>44</v>
      </c>
      <c r="E995" s="61"/>
      <c r="F995" s="61" t="str">
        <f>IF(AND(B995="",C995=""),"",1)</f>
        <v/>
      </c>
      <c r="G995" s="102" t="str">
        <f t="shared" si="198"/>
        <v/>
      </c>
      <c r="H995" s="102" t="str">
        <f t="shared" si="199"/>
        <v/>
      </c>
      <c r="I995" s="62" t="s">
        <v>44</v>
      </c>
      <c r="J995" s="156" t="str">
        <f t="shared" si="200"/>
        <v/>
      </c>
      <c r="K995" s="159" t="str">
        <f t="shared" si="201"/>
        <v/>
      </c>
      <c r="L995" s="131" t="str">
        <f>IF(AND(B995="",C995=""),"",1)</f>
        <v/>
      </c>
      <c r="M995" s="162"/>
      <c r="N995" s="132" t="str">
        <f>IF(AND(B995="",C995=""),"",1)</f>
        <v/>
      </c>
      <c r="O995" s="133" t="str">
        <f>IF(AND(B995="",C995=""),"",IF(J995&gt;=20000,0.05,IF(J995&gt;=10000,0.1,IF(J995&gt;=5000,0.2,IF(J995&gt;=1000,0.3,IF(J995&gt;=0,0.4,{0}))))))</f>
        <v/>
      </c>
      <c r="P995" s="165" t="str">
        <f t="shared" si="202"/>
        <v/>
      </c>
      <c r="Q995" s="134" t="str">
        <f>IF(AND(B995="",C995=""),"","元件")</f>
        <v/>
      </c>
      <c r="R995" s="135" t="s">
        <v>44</v>
      </c>
      <c r="S995" s="135" t="s">
        <v>44</v>
      </c>
      <c r="T995" s="135" t="s">
        <v>44</v>
      </c>
      <c r="U995" s="135" t="s">
        <v>44</v>
      </c>
      <c r="V995" s="136"/>
      <c r="W995" s="136"/>
      <c r="X995" s="137" t="s">
        <v>44</v>
      </c>
    </row>
    <row r="996" spans="1:24" s="4" customFormat="1" ht="18" customHeight="1" x14ac:dyDescent="0.15">
      <c r="A996" s="32">
        <f t="shared" si="197"/>
        <v>20</v>
      </c>
      <c r="B996" s="60" t="s">
        <v>44</v>
      </c>
      <c r="C996" s="60" t="s">
        <v>44</v>
      </c>
      <c r="D996" s="60" t="s">
        <v>44</v>
      </c>
      <c r="E996" s="61"/>
      <c r="F996" s="61" t="str">
        <f>IF(AND(B996="",C996=""),"",1)</f>
        <v/>
      </c>
      <c r="G996" s="102" t="str">
        <f t="shared" si="198"/>
        <v/>
      </c>
      <c r="H996" s="102" t="str">
        <f t="shared" si="199"/>
        <v/>
      </c>
      <c r="I996" s="62" t="s">
        <v>44</v>
      </c>
      <c r="J996" s="156" t="str">
        <f t="shared" si="200"/>
        <v/>
      </c>
      <c r="K996" s="159" t="str">
        <f t="shared" si="201"/>
        <v/>
      </c>
      <c r="L996" s="131" t="str">
        <f>IF(AND(B996="",C996=""),"",1)</f>
        <v/>
      </c>
      <c r="M996" s="162"/>
      <c r="N996" s="132" t="str">
        <f>IF(AND(B996="",C996=""),"",1)</f>
        <v/>
      </c>
      <c r="O996" s="133" t="str">
        <f>IF(AND(B996="",C996=""),"",IF(J996&gt;=20000,0.05,IF(J996&gt;=10000,0.1,IF(J996&gt;=5000,0.2,IF(J996&gt;=1000,0.3,IF(J996&gt;=0,0.4,{0}))))))</f>
        <v/>
      </c>
      <c r="P996" s="165" t="str">
        <f t="shared" si="202"/>
        <v/>
      </c>
      <c r="Q996" s="134" t="str">
        <f>IF(AND(B996="",C996=""),"","元件")</f>
        <v/>
      </c>
      <c r="R996" s="135" t="s">
        <v>44</v>
      </c>
      <c r="S996" s="135" t="s">
        <v>44</v>
      </c>
      <c r="T996" s="135" t="s">
        <v>44</v>
      </c>
      <c r="U996" s="135" t="s">
        <v>44</v>
      </c>
      <c r="V996" s="136"/>
      <c r="W996" s="136"/>
      <c r="X996" s="137" t="s">
        <v>44</v>
      </c>
    </row>
    <row r="997" spans="1:24" s="4" customFormat="1" ht="18" customHeight="1" x14ac:dyDescent="0.15">
      <c r="A997" s="32">
        <f t="shared" si="197"/>
        <v>21</v>
      </c>
      <c r="B997" s="139" t="s">
        <v>38</v>
      </c>
      <c r="C997" s="140"/>
      <c r="D997" s="95"/>
      <c r="E997" s="70"/>
      <c r="F997" s="70"/>
      <c r="G997" s="103"/>
      <c r="H997" s="103">
        <f>ROUND(SUM(H976:INDEX(H:H,ROW()-1)),2)</f>
        <v>5480.8</v>
      </c>
      <c r="I997" s="62" t="s">
        <v>44</v>
      </c>
      <c r="J997" s="156"/>
      <c r="K997" s="159">
        <f>ROUND(SUM(K976:INDEX(K:K,ROW()-1)),2)</f>
        <v>5480.8</v>
      </c>
      <c r="L997" s="131"/>
      <c r="M997" s="162"/>
      <c r="N997" s="132"/>
      <c r="O997" s="133"/>
      <c r="P997" s="165"/>
      <c r="Q997" s="134"/>
      <c r="R997" s="135" t="s">
        <v>44</v>
      </c>
      <c r="S997" s="135" t="s">
        <v>44</v>
      </c>
      <c r="T997" s="135" t="s">
        <v>44</v>
      </c>
      <c r="U997" s="135" t="s">
        <v>44</v>
      </c>
      <c r="V997" s="136">
        <f>ROUND(SUMPRODUCT(F976:INDEX(F:F,ROW()-1),V976:INDEX(V:V,ROW()-1)),2)</f>
        <v>0</v>
      </c>
      <c r="W997" s="136">
        <f>ROUND(SUMPRODUCT(F976:INDEX(F:F,ROW()-1),W976:INDEX(W:W,ROW()-1)),2)</f>
        <v>0</v>
      </c>
      <c r="X997" s="137" t="s">
        <v>44</v>
      </c>
    </row>
    <row r="998" spans="1:24" s="4" customFormat="1" ht="18" customHeight="1" x14ac:dyDescent="0.15">
      <c r="A998" s="32">
        <f t="shared" si="197"/>
        <v>22</v>
      </c>
      <c r="B998" s="139" t="s">
        <v>74</v>
      </c>
      <c r="C998" s="140"/>
      <c r="D998" s="95"/>
      <c r="E998" s="70"/>
      <c r="F998" s="70"/>
      <c r="G998" s="103"/>
      <c r="H998" s="103">
        <f>ROUND(H997*0.2,2)</f>
        <v>1096.1600000000001</v>
      </c>
      <c r="I998" s="62" t="s">
        <v>44</v>
      </c>
      <c r="J998" s="156"/>
      <c r="K998" s="159"/>
      <c r="L998" s="131"/>
      <c r="M998" s="162"/>
      <c r="N998" s="132"/>
      <c r="O998" s="133"/>
      <c r="P998" s="165"/>
      <c r="Q998" s="134" t="s">
        <v>75</v>
      </c>
      <c r="R998" s="135"/>
      <c r="S998" s="135"/>
      <c r="T998" s="135"/>
      <c r="U998" s="135"/>
      <c r="V998" s="136"/>
      <c r="W998" s="136"/>
      <c r="X998" s="137"/>
    </row>
    <row r="999" spans="1:24" s="4" customFormat="1" ht="18" customHeight="1" x14ac:dyDescent="0.15">
      <c r="A999" s="32">
        <f t="shared" si="197"/>
        <v>23</v>
      </c>
      <c r="B999" s="95" t="s">
        <v>72</v>
      </c>
      <c r="C999" s="140"/>
      <c r="D999" s="95"/>
      <c r="E999" s="70"/>
      <c r="F999" s="70"/>
      <c r="G999" s="103"/>
      <c r="H999" s="103">
        <f>ROUND(SUM(H997:H998),2)</f>
        <v>6576.96</v>
      </c>
      <c r="I999" s="141"/>
      <c r="J999" s="156"/>
      <c r="K999" s="159">
        <f>ROUND(SUM(K997:K998),2)</f>
        <v>5480.8</v>
      </c>
      <c r="L999" s="142"/>
      <c r="M999" s="162"/>
      <c r="N999" s="143"/>
      <c r="O999" s="144"/>
      <c r="P999" s="165"/>
      <c r="Q999" s="134"/>
      <c r="R999" s="135" t="s">
        <v>44</v>
      </c>
      <c r="S999" s="135" t="s">
        <v>44</v>
      </c>
      <c r="T999" s="135" t="s">
        <v>44</v>
      </c>
      <c r="U999" s="135" t="s">
        <v>44</v>
      </c>
      <c r="V999" s="136"/>
      <c r="W999" s="136"/>
      <c r="X999" s="137" t="s">
        <v>44</v>
      </c>
    </row>
    <row r="1000" spans="1:24" s="4" customFormat="1" ht="18" customHeight="1" x14ac:dyDescent="0.15">
      <c r="A1000" s="145" t="s">
        <v>73</v>
      </c>
      <c r="B1000" s="146"/>
      <c r="C1000" s="147"/>
      <c r="D1000" s="148"/>
      <c r="E1000" s="148" t="s">
        <v>312</v>
      </c>
      <c r="F1000" s="148">
        <v>1</v>
      </c>
      <c r="G1000" s="154">
        <f>ROUND(H999,2)</f>
        <v>6576.96</v>
      </c>
      <c r="H1000" s="154">
        <f>ROUND(F1000*G1000,2)</f>
        <v>6576.96</v>
      </c>
      <c r="I1000" s="149"/>
      <c r="J1000" s="157"/>
      <c r="K1000" s="160">
        <f>ROUND(K999*F1000,2)</f>
        <v>5480.8</v>
      </c>
      <c r="L1000" s="150"/>
      <c r="M1000" s="163"/>
      <c r="N1000" s="151"/>
      <c r="O1000" s="152"/>
      <c r="P1000" s="166"/>
      <c r="Q1000" s="134"/>
      <c r="R1000" s="135" t="s">
        <v>44</v>
      </c>
      <c r="S1000" s="135" t="s">
        <v>44</v>
      </c>
      <c r="T1000" s="135" t="s">
        <v>44</v>
      </c>
      <c r="U1000" s="135" t="s">
        <v>44</v>
      </c>
      <c r="V1000" s="136"/>
      <c r="W1000" s="136"/>
      <c r="X1000" s="137" t="s">
        <v>44</v>
      </c>
    </row>
    <row r="1001" spans="1:24" s="122" customFormat="1" ht="18" customHeight="1" x14ac:dyDescent="0.15">
      <c r="A1001" s="96"/>
      <c r="B1001" s="120" t="s">
        <v>44</v>
      </c>
      <c r="C1001" s="120" t="s">
        <v>44</v>
      </c>
      <c r="D1001" s="120" t="s">
        <v>44</v>
      </c>
      <c r="Q1001" s="5"/>
      <c r="R1001" s="5"/>
      <c r="S1001" s="5"/>
      <c r="T1001" s="5"/>
      <c r="U1001" s="5"/>
      <c r="X1001" s="120" t="s">
        <v>44</v>
      </c>
    </row>
    <row r="1002" spans="1:24" s="122" customFormat="1" ht="18" customHeight="1" x14ac:dyDescent="0.15">
      <c r="A1002" s="96"/>
      <c r="B1002" s="120" t="s">
        <v>44</v>
      </c>
      <c r="C1002" s="120" t="s">
        <v>44</v>
      </c>
      <c r="D1002" s="120" t="s">
        <v>44</v>
      </c>
      <c r="Q1002" s="5"/>
      <c r="R1002" s="5"/>
      <c r="S1002" s="5"/>
      <c r="T1002" s="5"/>
      <c r="U1002" s="5"/>
      <c r="X1002" s="120" t="s">
        <v>44</v>
      </c>
    </row>
    <row r="1003" spans="1:24" s="4" customFormat="1" ht="18" customHeight="1" x14ac:dyDescent="0.15">
      <c r="A1003" s="98" t="str">
        <f>CONCATENATE("报价人：",项目信息!$B$8)</f>
        <v>报价人：wzr</v>
      </c>
      <c r="B1003" s="98"/>
      <c r="C1003" s="122"/>
      <c r="D1003" s="122"/>
      <c r="E1003" s="122"/>
      <c r="F1003" s="122"/>
      <c r="G1003" s="122"/>
      <c r="H1003" s="153" t="str">
        <f>项目信息!$B$9</f>
        <v>2023.12.06</v>
      </c>
      <c r="Q1003" s="5"/>
      <c r="R1003" s="5"/>
      <c r="S1003" s="5"/>
      <c r="T1003" s="5"/>
      <c r="U1003" s="5"/>
      <c r="X1003" s="129" t="s">
        <v>44</v>
      </c>
    </row>
    <row r="1004" spans="1:24" ht="18" customHeight="1" x14ac:dyDescent="0.15">
      <c r="A1004" s="195" t="str">
        <f>T(项目信息!$B$22)</f>
        <v>利驰软件（苏州）有限公司</v>
      </c>
      <c r="B1004" s="195"/>
      <c r="C1004" s="195"/>
      <c r="D1004" s="195"/>
      <c r="E1004" s="195"/>
      <c r="F1004" s="195"/>
      <c r="G1004" s="195"/>
      <c r="H1004" s="195"/>
      <c r="I1004" s="195"/>
      <c r="Q1004" s="1"/>
      <c r="R1004" s="1"/>
      <c r="S1004" s="1"/>
      <c r="T1004" s="1"/>
      <c r="U1004" s="1"/>
    </row>
    <row r="1005" spans="1:24" ht="18" customHeight="1" x14ac:dyDescent="0.15">
      <c r="A1005" s="196" t="str">
        <f>T(项目信息!$B$23)</f>
        <v/>
      </c>
      <c r="B1005" s="196"/>
      <c r="C1005" s="196"/>
      <c r="D1005" s="196"/>
      <c r="E1005" s="196"/>
      <c r="F1005" s="196"/>
      <c r="G1005" s="196"/>
      <c r="H1005" s="196"/>
      <c r="I1005" s="196"/>
      <c r="Q1005" s="1"/>
      <c r="R1005" s="1"/>
      <c r="S1005" s="1"/>
      <c r="T1005" s="1"/>
      <c r="U1005" s="1"/>
    </row>
    <row r="1006" spans="1:24" ht="18" customHeight="1" x14ac:dyDescent="0.15">
      <c r="A1006" s="197" t="s">
        <v>46</v>
      </c>
      <c r="B1006" s="197"/>
      <c r="C1006" s="197"/>
      <c r="D1006" s="197"/>
      <c r="E1006" s="197"/>
      <c r="F1006" s="197"/>
      <c r="G1006" s="197"/>
      <c r="H1006" s="197"/>
      <c r="I1006" s="197"/>
      <c r="Q1006" s="1"/>
      <c r="R1006" s="1"/>
      <c r="S1006" s="1"/>
      <c r="T1006" s="1"/>
      <c r="U1006" s="1"/>
    </row>
    <row r="1007" spans="1:24" s="122" customFormat="1" ht="18" customHeight="1" x14ac:dyDescent="0.15">
      <c r="A1007" s="114" t="s">
        <v>47</v>
      </c>
      <c r="B1007" s="115" t="s">
        <v>346</v>
      </c>
      <c r="C1007" s="116" t="s">
        <v>48</v>
      </c>
      <c r="D1007" s="198" t="s">
        <v>346</v>
      </c>
      <c r="E1007" s="198"/>
      <c r="F1007" s="117" t="s">
        <v>49</v>
      </c>
      <c r="G1007" s="198" t="s">
        <v>324</v>
      </c>
      <c r="H1007" s="198"/>
      <c r="I1007" s="118" t="s">
        <v>44</v>
      </c>
      <c r="J1007" s="119" t="s">
        <v>50</v>
      </c>
      <c r="K1007" s="120" t="s">
        <v>44</v>
      </c>
      <c r="L1007" s="119" t="s">
        <v>51</v>
      </c>
      <c r="M1007" s="120" t="s">
        <v>44</v>
      </c>
      <c r="N1007" s="121" t="s">
        <v>44</v>
      </c>
      <c r="Q1007" s="5"/>
      <c r="R1007" s="5"/>
      <c r="S1007" s="5"/>
      <c r="T1007" s="5"/>
      <c r="U1007" s="5"/>
    </row>
    <row r="1008" spans="1:24" s="4" customFormat="1" ht="20.100000000000001" customHeight="1" x14ac:dyDescent="0.15">
      <c r="A1008" s="7" t="s">
        <v>30</v>
      </c>
      <c r="B1008" s="8" t="s">
        <v>52</v>
      </c>
      <c r="C1008" s="8" t="s">
        <v>53</v>
      </c>
      <c r="D1008" s="123" t="s">
        <v>43</v>
      </c>
      <c r="E1008" s="46" t="s">
        <v>54</v>
      </c>
      <c r="F1008" s="46" t="s">
        <v>55</v>
      </c>
      <c r="G1008" s="47" t="s">
        <v>56</v>
      </c>
      <c r="H1008" s="9" t="s">
        <v>33</v>
      </c>
      <c r="I1008" s="124" t="s">
        <v>57</v>
      </c>
      <c r="J1008" s="125" t="s">
        <v>58</v>
      </c>
      <c r="K1008" s="125" t="s">
        <v>59</v>
      </c>
      <c r="L1008" s="126" t="s">
        <v>60</v>
      </c>
      <c r="M1008" s="125" t="s">
        <v>61</v>
      </c>
      <c r="N1008" s="126" t="s">
        <v>62</v>
      </c>
      <c r="O1008" s="127" t="s">
        <v>63</v>
      </c>
      <c r="P1008" s="125" t="s">
        <v>64</v>
      </c>
      <c r="Q1008" s="128" t="s">
        <v>65</v>
      </c>
      <c r="R1008" s="128" t="s">
        <v>66</v>
      </c>
      <c r="S1008" s="128" t="s">
        <v>67</v>
      </c>
      <c r="T1008" s="128" t="s">
        <v>68</v>
      </c>
      <c r="U1008" s="128" t="s">
        <v>69</v>
      </c>
      <c r="V1008" s="128" t="s">
        <v>70</v>
      </c>
      <c r="W1008" s="128" t="s">
        <v>71</v>
      </c>
      <c r="X1008" s="129" t="s">
        <v>44</v>
      </c>
    </row>
    <row r="1009" spans="1:24" s="4" customFormat="1" ht="18" customHeight="1" x14ac:dyDescent="0.15">
      <c r="A1009" s="50">
        <f t="shared" ref="A1009:A1031" si="203">ROW()-ROW(A$1008)</f>
        <v>1</v>
      </c>
      <c r="B1009" s="51" t="s">
        <v>148</v>
      </c>
      <c r="C1009" s="51" t="s">
        <v>254</v>
      </c>
      <c r="D1009" s="51" t="s">
        <v>150</v>
      </c>
      <c r="E1009" s="52" t="s">
        <v>151</v>
      </c>
      <c r="F1009" s="52">
        <v>3</v>
      </c>
      <c r="G1009" s="101">
        <f t="shared" ref="G1009:G1028" si="204">IF(AND(B1009="",C1009=""),"",ROUND(M1009*L1009*N1009,2))</f>
        <v>295</v>
      </c>
      <c r="H1009" s="101">
        <f t="shared" ref="H1009:H1028" si="205">IF(AND(B1009="",C1009=""),"",ROUND(F1009*G1009,2))</f>
        <v>885</v>
      </c>
      <c r="I1009" s="130" t="s">
        <v>44</v>
      </c>
      <c r="J1009" s="155">
        <f t="shared" ref="J1009:J1028" si="206">IF(AND(B1009="",C1009=""),"",ROUND(M1009*N1009,2))</f>
        <v>295</v>
      </c>
      <c r="K1009" s="158">
        <f t="shared" ref="K1009:K1028" si="207">IF(AND(B1009="",C1009=""),"",ROUND(J1009*F1009,2))</f>
        <v>885</v>
      </c>
      <c r="L1009" s="131">
        <v>1</v>
      </c>
      <c r="M1009" s="161">
        <v>295</v>
      </c>
      <c r="N1009" s="132">
        <v>1</v>
      </c>
      <c r="O1009" s="133">
        <f>IF(AND(B1009="",C1009=""),"",IF(J1009&gt;=20000,0.05,IF(J1009&gt;=10000,0.1,IF(J1009&gt;=5000,0.2,IF(J1009&gt;=1000,0.3,IF(J1009&gt;=0,0.4,{0}))))))</f>
        <v>0.4</v>
      </c>
      <c r="P1009" s="164">
        <f t="shared" ref="P1009:P1028" si="208">IF(AND(B1009="",C1009=""),"",ROUND(H1009*O1009,2))</f>
        <v>354</v>
      </c>
      <c r="Q1009" s="134" t="s">
        <v>152</v>
      </c>
      <c r="R1009" s="135" t="s">
        <v>44</v>
      </c>
      <c r="S1009" s="135" t="s">
        <v>153</v>
      </c>
      <c r="T1009" s="135" t="s">
        <v>147</v>
      </c>
      <c r="U1009" s="135" t="s">
        <v>44</v>
      </c>
      <c r="V1009" s="136"/>
      <c r="W1009" s="136"/>
      <c r="X1009" s="137" t="s">
        <v>44</v>
      </c>
    </row>
    <row r="1010" spans="1:24" s="4" customFormat="1" ht="18" customHeight="1" x14ac:dyDescent="0.15">
      <c r="A1010" s="32">
        <f t="shared" si="203"/>
        <v>2</v>
      </c>
      <c r="B1010" s="69" t="s">
        <v>255</v>
      </c>
      <c r="C1010" s="60" t="s">
        <v>256</v>
      </c>
      <c r="D1010" s="69" t="s">
        <v>257</v>
      </c>
      <c r="E1010" s="70" t="s">
        <v>151</v>
      </c>
      <c r="F1010" s="61">
        <v>2</v>
      </c>
      <c r="G1010" s="103">
        <f t="shared" si="204"/>
        <v>745</v>
      </c>
      <c r="H1010" s="102">
        <f t="shared" si="205"/>
        <v>1490</v>
      </c>
      <c r="I1010" s="62" t="s">
        <v>44</v>
      </c>
      <c r="J1010" s="156">
        <f t="shared" si="206"/>
        <v>745</v>
      </c>
      <c r="K1010" s="159">
        <f t="shared" si="207"/>
        <v>1490</v>
      </c>
      <c r="L1010" s="131">
        <v>1</v>
      </c>
      <c r="M1010" s="162">
        <v>745</v>
      </c>
      <c r="N1010" s="132">
        <v>1</v>
      </c>
      <c r="O1010" s="133">
        <f>IF(AND(B1010="",C1010=""),"",IF(J1010&gt;=20000,0.05,IF(J1010&gt;=10000,0.1,IF(J1010&gt;=5000,0.2,IF(J1010&gt;=1000,0.3,IF(J1010&gt;=0,0.4,{0}))))))</f>
        <v>0.4</v>
      </c>
      <c r="P1010" s="165">
        <f t="shared" si="208"/>
        <v>596</v>
      </c>
      <c r="Q1010" s="134" t="s">
        <v>152</v>
      </c>
      <c r="R1010" s="135" t="s">
        <v>44</v>
      </c>
      <c r="S1010" s="135" t="s">
        <v>153</v>
      </c>
      <c r="T1010" s="135" t="s">
        <v>147</v>
      </c>
      <c r="U1010" s="135" t="s">
        <v>44</v>
      </c>
      <c r="V1010" s="136"/>
      <c r="W1010" s="136"/>
      <c r="X1010" s="137" t="s">
        <v>44</v>
      </c>
    </row>
    <row r="1011" spans="1:24" s="4" customFormat="1" ht="18" customHeight="1" x14ac:dyDescent="0.15">
      <c r="A1011" s="32">
        <f t="shared" si="203"/>
        <v>3</v>
      </c>
      <c r="B1011" s="69" t="s">
        <v>158</v>
      </c>
      <c r="C1011" s="60" t="s">
        <v>258</v>
      </c>
      <c r="D1011" s="69" t="s">
        <v>160</v>
      </c>
      <c r="E1011" s="70" t="s">
        <v>151</v>
      </c>
      <c r="F1011" s="61">
        <v>9</v>
      </c>
      <c r="G1011" s="102">
        <f t="shared" si="204"/>
        <v>25</v>
      </c>
      <c r="H1011" s="102">
        <f t="shared" si="205"/>
        <v>225</v>
      </c>
      <c r="I1011" s="62" t="s">
        <v>44</v>
      </c>
      <c r="J1011" s="156">
        <f t="shared" si="206"/>
        <v>25</v>
      </c>
      <c r="K1011" s="159">
        <f t="shared" si="207"/>
        <v>225</v>
      </c>
      <c r="L1011" s="131">
        <v>1</v>
      </c>
      <c r="M1011" s="162">
        <v>25</v>
      </c>
      <c r="N1011" s="132">
        <v>1</v>
      </c>
      <c r="O1011" s="133">
        <f>IF(AND(B1011="",C1011=""),"",IF(J1011&gt;=20000,0.05,IF(J1011&gt;=10000,0.1,IF(J1011&gt;=5000,0.2,IF(J1011&gt;=1000,0.3,IF(J1011&gt;=0,0.4,{0}))))))</f>
        <v>0.4</v>
      </c>
      <c r="P1011" s="165">
        <f t="shared" si="208"/>
        <v>90</v>
      </c>
      <c r="Q1011" s="134" t="s">
        <v>152</v>
      </c>
      <c r="R1011" s="135" t="s">
        <v>44</v>
      </c>
      <c r="S1011" s="135" t="s">
        <v>153</v>
      </c>
      <c r="T1011" s="135" t="s">
        <v>147</v>
      </c>
      <c r="U1011" s="135" t="s">
        <v>44</v>
      </c>
      <c r="V1011" s="136"/>
      <c r="W1011" s="136"/>
      <c r="X1011" s="137" t="s">
        <v>44</v>
      </c>
    </row>
    <row r="1012" spans="1:24" s="4" customFormat="1" ht="18" customHeight="1" x14ac:dyDescent="0.15">
      <c r="A1012" s="32">
        <f t="shared" si="203"/>
        <v>4</v>
      </c>
      <c r="B1012" s="60" t="s">
        <v>193</v>
      </c>
      <c r="C1012" s="60" t="s">
        <v>194</v>
      </c>
      <c r="D1012" s="60" t="s">
        <v>195</v>
      </c>
      <c r="E1012" s="61" t="s">
        <v>151</v>
      </c>
      <c r="F1012" s="61">
        <v>1</v>
      </c>
      <c r="G1012" s="102">
        <f t="shared" si="204"/>
        <v>260</v>
      </c>
      <c r="H1012" s="102">
        <f t="shared" si="205"/>
        <v>260</v>
      </c>
      <c r="I1012" s="62" t="s">
        <v>44</v>
      </c>
      <c r="J1012" s="156">
        <f t="shared" si="206"/>
        <v>260</v>
      </c>
      <c r="K1012" s="159">
        <f t="shared" si="207"/>
        <v>260</v>
      </c>
      <c r="L1012" s="131">
        <v>1</v>
      </c>
      <c r="M1012" s="162">
        <v>260</v>
      </c>
      <c r="N1012" s="132">
        <v>1</v>
      </c>
      <c r="O1012" s="133">
        <f>IF(AND(B1012="",C1012=""),"",IF(J1012&gt;=20000,0.05,IF(J1012&gt;=10000,0.1,IF(J1012&gt;=5000,0.2,IF(J1012&gt;=1000,0.3,IF(J1012&gt;=0,0.4,{0}))))))</f>
        <v>0.4</v>
      </c>
      <c r="P1012" s="165">
        <f t="shared" si="208"/>
        <v>104</v>
      </c>
      <c r="Q1012" s="134" t="s">
        <v>152</v>
      </c>
      <c r="R1012" s="135" t="s">
        <v>44</v>
      </c>
      <c r="S1012" s="135" t="s">
        <v>153</v>
      </c>
      <c r="T1012" s="135" t="s">
        <v>147</v>
      </c>
      <c r="U1012" s="135" t="s">
        <v>44</v>
      </c>
      <c r="V1012" s="136"/>
      <c r="W1012" s="136"/>
      <c r="X1012" s="137" t="s">
        <v>44</v>
      </c>
    </row>
    <row r="1013" spans="1:24" s="4" customFormat="1" ht="18" customHeight="1" x14ac:dyDescent="0.15">
      <c r="A1013" s="32">
        <f t="shared" si="203"/>
        <v>5</v>
      </c>
      <c r="B1013" s="69" t="s">
        <v>259</v>
      </c>
      <c r="C1013" s="69" t="s">
        <v>260</v>
      </c>
      <c r="D1013" s="69" t="s">
        <v>44</v>
      </c>
      <c r="E1013" s="70" t="s">
        <v>151</v>
      </c>
      <c r="F1013" s="70">
        <v>0</v>
      </c>
      <c r="G1013" s="103">
        <f t="shared" si="204"/>
        <v>25</v>
      </c>
      <c r="H1013" s="102">
        <f t="shared" si="205"/>
        <v>0</v>
      </c>
      <c r="I1013" s="62" t="s">
        <v>44</v>
      </c>
      <c r="J1013" s="156">
        <f t="shared" si="206"/>
        <v>25</v>
      </c>
      <c r="K1013" s="159">
        <f t="shared" si="207"/>
        <v>0</v>
      </c>
      <c r="L1013" s="131">
        <v>1</v>
      </c>
      <c r="M1013" s="162">
        <v>25</v>
      </c>
      <c r="N1013" s="132">
        <v>1</v>
      </c>
      <c r="O1013" s="133">
        <f>IF(AND(B1013="",C1013=""),"",IF(J1013&gt;=20000,0.05,IF(J1013&gt;=10000,0.1,IF(J1013&gt;=5000,0.2,IF(J1013&gt;=1000,0.3,IF(J1013&gt;=0,0.4,{0}))))))</f>
        <v>0.4</v>
      </c>
      <c r="P1013" s="165">
        <f t="shared" si="208"/>
        <v>0</v>
      </c>
      <c r="Q1013" s="134" t="s">
        <v>71</v>
      </c>
      <c r="R1013" s="135" t="s">
        <v>44</v>
      </c>
      <c r="S1013" s="135" t="s">
        <v>44</v>
      </c>
      <c r="T1013" s="135" t="s">
        <v>147</v>
      </c>
      <c r="U1013" s="135" t="s">
        <v>44</v>
      </c>
      <c r="V1013" s="136"/>
      <c r="W1013" s="136"/>
      <c r="X1013" s="137" t="s">
        <v>44</v>
      </c>
    </row>
    <row r="1014" spans="1:24" s="4" customFormat="1" ht="18" customHeight="1" x14ac:dyDescent="0.15">
      <c r="A1014" s="32">
        <f t="shared" si="203"/>
        <v>6</v>
      </c>
      <c r="B1014" s="69" t="s">
        <v>261</v>
      </c>
      <c r="C1014" s="69" t="s">
        <v>262</v>
      </c>
      <c r="D1014" s="69" t="s">
        <v>163</v>
      </c>
      <c r="E1014" s="70" t="s">
        <v>151</v>
      </c>
      <c r="F1014" s="70">
        <v>0</v>
      </c>
      <c r="G1014" s="103">
        <f t="shared" si="204"/>
        <v>25</v>
      </c>
      <c r="H1014" s="102">
        <f t="shared" si="205"/>
        <v>0</v>
      </c>
      <c r="I1014" s="62" t="s">
        <v>44</v>
      </c>
      <c r="J1014" s="156">
        <f t="shared" si="206"/>
        <v>25</v>
      </c>
      <c r="K1014" s="159">
        <f t="shared" si="207"/>
        <v>0</v>
      </c>
      <c r="L1014" s="131">
        <v>1</v>
      </c>
      <c r="M1014" s="162">
        <v>25</v>
      </c>
      <c r="N1014" s="132">
        <v>1</v>
      </c>
      <c r="O1014" s="133">
        <f>IF(AND(B1014="",C1014=""),"",IF(J1014&gt;=20000,0.05,IF(J1014&gt;=10000,0.1,IF(J1014&gt;=5000,0.2,IF(J1014&gt;=1000,0.3,IF(J1014&gt;=0,0.4,{0}))))))</f>
        <v>0.4</v>
      </c>
      <c r="P1014" s="165">
        <f t="shared" si="208"/>
        <v>0</v>
      </c>
      <c r="Q1014" s="134" t="s">
        <v>152</v>
      </c>
      <c r="R1014" s="135" t="s">
        <v>44</v>
      </c>
      <c r="S1014" s="135" t="s">
        <v>164</v>
      </c>
      <c r="T1014" s="135" t="s">
        <v>147</v>
      </c>
      <c r="U1014" s="135" t="s">
        <v>44</v>
      </c>
      <c r="V1014" s="136"/>
      <c r="W1014" s="136"/>
      <c r="X1014" s="137" t="s">
        <v>44</v>
      </c>
    </row>
    <row r="1015" spans="1:24" s="4" customFormat="1" ht="18" customHeight="1" x14ac:dyDescent="0.15">
      <c r="A1015" s="32">
        <f t="shared" si="203"/>
        <v>7</v>
      </c>
      <c r="B1015" s="69" t="s">
        <v>263</v>
      </c>
      <c r="C1015" s="69" t="s">
        <v>264</v>
      </c>
      <c r="D1015" s="69" t="s">
        <v>195</v>
      </c>
      <c r="E1015" s="70" t="s">
        <v>151</v>
      </c>
      <c r="F1015" s="70">
        <v>3</v>
      </c>
      <c r="G1015" s="103">
        <f t="shared" si="204"/>
        <v>35</v>
      </c>
      <c r="H1015" s="103">
        <f t="shared" si="205"/>
        <v>105</v>
      </c>
      <c r="I1015" s="138" t="s">
        <v>44</v>
      </c>
      <c r="J1015" s="156">
        <f t="shared" si="206"/>
        <v>35</v>
      </c>
      <c r="K1015" s="159">
        <f t="shared" si="207"/>
        <v>105</v>
      </c>
      <c r="L1015" s="131">
        <v>1</v>
      </c>
      <c r="M1015" s="162">
        <v>35</v>
      </c>
      <c r="N1015" s="132">
        <v>1</v>
      </c>
      <c r="O1015" s="133">
        <f>IF(AND(B1015="",C1015=""),"",IF(J1015&gt;=20000,0.05,IF(J1015&gt;=10000,0.1,IF(J1015&gt;=5000,0.2,IF(J1015&gt;=1000,0.3,IF(J1015&gt;=0,0.4,{0}))))))</f>
        <v>0.4</v>
      </c>
      <c r="P1015" s="165">
        <f t="shared" si="208"/>
        <v>42</v>
      </c>
      <c r="Q1015" s="134" t="s">
        <v>152</v>
      </c>
      <c r="R1015" s="135" t="s">
        <v>44</v>
      </c>
      <c r="S1015" s="135" t="s">
        <v>153</v>
      </c>
      <c r="T1015" s="135" t="s">
        <v>147</v>
      </c>
      <c r="U1015" s="135" t="s">
        <v>44</v>
      </c>
      <c r="V1015" s="136"/>
      <c r="W1015" s="136"/>
      <c r="X1015" s="137" t="s">
        <v>44</v>
      </c>
    </row>
    <row r="1016" spans="1:24" s="4" customFormat="1" ht="18" customHeight="1" x14ac:dyDescent="0.15">
      <c r="A1016" s="32">
        <f t="shared" si="203"/>
        <v>8</v>
      </c>
      <c r="B1016" s="69" t="s">
        <v>235</v>
      </c>
      <c r="C1016" s="69" t="s">
        <v>236</v>
      </c>
      <c r="D1016" s="69" t="s">
        <v>237</v>
      </c>
      <c r="E1016" s="70" t="s">
        <v>151</v>
      </c>
      <c r="F1016" s="70">
        <v>1</v>
      </c>
      <c r="G1016" s="103">
        <f t="shared" si="204"/>
        <v>350</v>
      </c>
      <c r="H1016" s="103">
        <f t="shared" si="205"/>
        <v>350</v>
      </c>
      <c r="I1016" s="138" t="s">
        <v>44</v>
      </c>
      <c r="J1016" s="156">
        <f t="shared" si="206"/>
        <v>350</v>
      </c>
      <c r="K1016" s="159">
        <f t="shared" si="207"/>
        <v>350</v>
      </c>
      <c r="L1016" s="131">
        <v>1</v>
      </c>
      <c r="M1016" s="162">
        <v>350</v>
      </c>
      <c r="N1016" s="132">
        <v>1</v>
      </c>
      <c r="O1016" s="133">
        <f>IF(AND(B1016="",C1016=""),"",IF(J1016&gt;=20000,0.05,IF(J1016&gt;=10000,0.1,IF(J1016&gt;=5000,0.2,IF(J1016&gt;=1000,0.3,IF(J1016&gt;=0,0.4,{0}))))))</f>
        <v>0.4</v>
      </c>
      <c r="P1016" s="165">
        <f t="shared" si="208"/>
        <v>140</v>
      </c>
      <c r="Q1016" s="134" t="s">
        <v>152</v>
      </c>
      <c r="R1016" s="135" t="s">
        <v>44</v>
      </c>
      <c r="S1016" s="135" t="s">
        <v>153</v>
      </c>
      <c r="T1016" s="135" t="s">
        <v>147</v>
      </c>
      <c r="U1016" s="135" t="s">
        <v>44</v>
      </c>
      <c r="V1016" s="136"/>
      <c r="W1016" s="136"/>
      <c r="X1016" s="137" t="s">
        <v>44</v>
      </c>
    </row>
    <row r="1017" spans="1:24" s="4" customFormat="1" ht="18" customHeight="1" x14ac:dyDescent="0.15">
      <c r="A1017" s="32">
        <f t="shared" si="203"/>
        <v>9</v>
      </c>
      <c r="B1017" s="69" t="s">
        <v>203</v>
      </c>
      <c r="C1017" s="60" t="s">
        <v>249</v>
      </c>
      <c r="D1017" s="69" t="s">
        <v>195</v>
      </c>
      <c r="E1017" s="70" t="s">
        <v>151</v>
      </c>
      <c r="F1017" s="70">
        <v>3</v>
      </c>
      <c r="G1017" s="103">
        <f t="shared" si="204"/>
        <v>10</v>
      </c>
      <c r="H1017" s="103">
        <f t="shared" si="205"/>
        <v>30</v>
      </c>
      <c r="I1017" s="138" t="s">
        <v>44</v>
      </c>
      <c r="J1017" s="156">
        <f t="shared" si="206"/>
        <v>10</v>
      </c>
      <c r="K1017" s="159">
        <f t="shared" si="207"/>
        <v>30</v>
      </c>
      <c r="L1017" s="131">
        <v>1</v>
      </c>
      <c r="M1017" s="162">
        <v>10</v>
      </c>
      <c r="N1017" s="132">
        <v>1</v>
      </c>
      <c r="O1017" s="133">
        <f>IF(AND(B1017="",C1017=""),"",IF(J1017&gt;=20000,0.05,IF(J1017&gt;=10000,0.1,IF(J1017&gt;=5000,0.2,IF(J1017&gt;=1000,0.3,IF(J1017&gt;=0,0.4,{0}))))))</f>
        <v>0.4</v>
      </c>
      <c r="P1017" s="165">
        <f t="shared" si="208"/>
        <v>12</v>
      </c>
      <c r="Q1017" s="134" t="s">
        <v>152</v>
      </c>
      <c r="R1017" s="135" t="s">
        <v>44</v>
      </c>
      <c r="S1017" s="135" t="s">
        <v>153</v>
      </c>
      <c r="T1017" s="135" t="s">
        <v>147</v>
      </c>
      <c r="U1017" s="135" t="s">
        <v>44</v>
      </c>
      <c r="V1017" s="136"/>
      <c r="W1017" s="136"/>
      <c r="X1017" s="137" t="s">
        <v>44</v>
      </c>
    </row>
    <row r="1018" spans="1:24" s="4" customFormat="1" ht="18" customHeight="1" x14ac:dyDescent="0.15">
      <c r="A1018" s="32">
        <f t="shared" si="203"/>
        <v>10</v>
      </c>
      <c r="B1018" s="69" t="s">
        <v>203</v>
      </c>
      <c r="C1018" s="69" t="s">
        <v>265</v>
      </c>
      <c r="D1018" s="69" t="s">
        <v>195</v>
      </c>
      <c r="E1018" s="70" t="s">
        <v>151</v>
      </c>
      <c r="F1018" s="70">
        <v>9</v>
      </c>
      <c r="G1018" s="103">
        <f t="shared" si="204"/>
        <v>80</v>
      </c>
      <c r="H1018" s="103">
        <f t="shared" si="205"/>
        <v>720</v>
      </c>
      <c r="I1018" s="138" t="s">
        <v>44</v>
      </c>
      <c r="J1018" s="156">
        <f t="shared" si="206"/>
        <v>80</v>
      </c>
      <c r="K1018" s="159">
        <f t="shared" si="207"/>
        <v>720</v>
      </c>
      <c r="L1018" s="131">
        <v>1</v>
      </c>
      <c r="M1018" s="162">
        <v>80</v>
      </c>
      <c r="N1018" s="132">
        <v>1</v>
      </c>
      <c r="O1018" s="133">
        <f>IF(AND(B1018="",C1018=""),"",IF(J1018&gt;=20000,0.05,IF(J1018&gt;=10000,0.1,IF(J1018&gt;=5000,0.2,IF(J1018&gt;=1000,0.3,IF(J1018&gt;=0,0.4,{0}))))))</f>
        <v>0.4</v>
      </c>
      <c r="P1018" s="165">
        <f t="shared" si="208"/>
        <v>288</v>
      </c>
      <c r="Q1018" s="134" t="s">
        <v>152</v>
      </c>
      <c r="R1018" s="135" t="s">
        <v>44</v>
      </c>
      <c r="S1018" s="135" t="s">
        <v>153</v>
      </c>
      <c r="T1018" s="135" t="s">
        <v>147</v>
      </c>
      <c r="U1018" s="135" t="s">
        <v>44</v>
      </c>
      <c r="V1018" s="136"/>
      <c r="W1018" s="136"/>
      <c r="X1018" s="137" t="s">
        <v>44</v>
      </c>
    </row>
    <row r="1019" spans="1:24" s="4" customFormat="1" ht="18" customHeight="1" x14ac:dyDescent="0.15">
      <c r="A1019" s="32">
        <f t="shared" si="203"/>
        <v>11</v>
      </c>
      <c r="B1019" s="69" t="s">
        <v>165</v>
      </c>
      <c r="C1019" s="69" t="s">
        <v>166</v>
      </c>
      <c r="D1019" s="69" t="s">
        <v>167</v>
      </c>
      <c r="E1019" s="70" t="s">
        <v>151</v>
      </c>
      <c r="F1019" s="70">
        <v>3</v>
      </c>
      <c r="G1019" s="103">
        <f t="shared" si="204"/>
        <v>5</v>
      </c>
      <c r="H1019" s="103">
        <f t="shared" si="205"/>
        <v>15</v>
      </c>
      <c r="I1019" s="138" t="s">
        <v>44</v>
      </c>
      <c r="J1019" s="156">
        <f t="shared" si="206"/>
        <v>5</v>
      </c>
      <c r="K1019" s="159">
        <f t="shared" si="207"/>
        <v>15</v>
      </c>
      <c r="L1019" s="131">
        <v>1</v>
      </c>
      <c r="M1019" s="162">
        <v>5</v>
      </c>
      <c r="N1019" s="132">
        <v>1</v>
      </c>
      <c r="O1019" s="133">
        <f>IF(AND(B1019="",C1019=""),"",IF(J1019&gt;=20000,0.05,IF(J1019&gt;=10000,0.1,IF(J1019&gt;=5000,0.2,IF(J1019&gt;=1000,0.3,IF(J1019&gt;=0,0.4,{0}))))))</f>
        <v>0.4</v>
      </c>
      <c r="P1019" s="165">
        <f t="shared" si="208"/>
        <v>6</v>
      </c>
      <c r="Q1019" s="134" t="s">
        <v>152</v>
      </c>
      <c r="R1019" s="135" t="s">
        <v>44</v>
      </c>
      <c r="S1019" s="135" t="s">
        <v>168</v>
      </c>
      <c r="T1019" s="135" t="s">
        <v>147</v>
      </c>
      <c r="U1019" s="135" t="s">
        <v>44</v>
      </c>
      <c r="V1019" s="136"/>
      <c r="W1019" s="136"/>
      <c r="X1019" s="137" t="s">
        <v>44</v>
      </c>
    </row>
    <row r="1020" spans="1:24" s="4" customFormat="1" ht="18" customHeight="1" x14ac:dyDescent="0.15">
      <c r="A1020" s="32">
        <f t="shared" si="203"/>
        <v>12</v>
      </c>
      <c r="B1020" s="60" t="s">
        <v>169</v>
      </c>
      <c r="C1020" s="60" t="s">
        <v>170</v>
      </c>
      <c r="D1020" s="60" t="s">
        <v>44</v>
      </c>
      <c r="E1020" s="61" t="s">
        <v>151</v>
      </c>
      <c r="F1020" s="61">
        <v>40</v>
      </c>
      <c r="G1020" s="102">
        <f t="shared" si="204"/>
        <v>1</v>
      </c>
      <c r="H1020" s="103">
        <f t="shared" si="205"/>
        <v>40</v>
      </c>
      <c r="I1020" s="138" t="s">
        <v>44</v>
      </c>
      <c r="J1020" s="156">
        <f t="shared" si="206"/>
        <v>1</v>
      </c>
      <c r="K1020" s="159">
        <f t="shared" si="207"/>
        <v>40</v>
      </c>
      <c r="L1020" s="131">
        <v>1</v>
      </c>
      <c r="M1020" s="162">
        <v>1</v>
      </c>
      <c r="N1020" s="132">
        <v>1</v>
      </c>
      <c r="O1020" s="133">
        <f>IF(AND(B1020="",C1020=""),"",IF(J1020&gt;=20000,0.05,IF(J1020&gt;=10000,0.1,IF(J1020&gt;=5000,0.2,IF(J1020&gt;=1000,0.3,IF(J1020&gt;=0,0.4,{0}))))))</f>
        <v>0.4</v>
      </c>
      <c r="P1020" s="165">
        <f t="shared" si="208"/>
        <v>16</v>
      </c>
      <c r="Q1020" s="134" t="s">
        <v>71</v>
      </c>
      <c r="R1020" s="135" t="s">
        <v>44</v>
      </c>
      <c r="S1020" s="135" t="s">
        <v>44</v>
      </c>
      <c r="T1020" s="135" t="s">
        <v>147</v>
      </c>
      <c r="U1020" s="135" t="s">
        <v>44</v>
      </c>
      <c r="V1020" s="136"/>
      <c r="W1020" s="136"/>
      <c r="X1020" s="137" t="s">
        <v>44</v>
      </c>
    </row>
    <row r="1021" spans="1:24" s="4" customFormat="1" ht="18" customHeight="1" x14ac:dyDescent="0.15">
      <c r="A1021" s="32">
        <f t="shared" si="203"/>
        <v>13</v>
      </c>
      <c r="B1021" s="60" t="s">
        <v>169</v>
      </c>
      <c r="C1021" s="60" t="s">
        <v>171</v>
      </c>
      <c r="D1021" s="60" t="s">
        <v>44</v>
      </c>
      <c r="E1021" s="61" t="s">
        <v>151</v>
      </c>
      <c r="F1021" s="61">
        <v>60</v>
      </c>
      <c r="G1021" s="102">
        <f t="shared" si="204"/>
        <v>1.6</v>
      </c>
      <c r="H1021" s="103">
        <f t="shared" si="205"/>
        <v>96</v>
      </c>
      <c r="I1021" s="138" t="s">
        <v>44</v>
      </c>
      <c r="J1021" s="156">
        <f t="shared" si="206"/>
        <v>1.6</v>
      </c>
      <c r="K1021" s="159">
        <f t="shared" si="207"/>
        <v>96</v>
      </c>
      <c r="L1021" s="131">
        <v>1</v>
      </c>
      <c r="M1021" s="162">
        <v>1.6</v>
      </c>
      <c r="N1021" s="132">
        <v>1</v>
      </c>
      <c r="O1021" s="133">
        <f>IF(AND(B1021="",C1021=""),"",IF(J1021&gt;=20000,0.05,IF(J1021&gt;=10000,0.1,IF(J1021&gt;=5000,0.2,IF(J1021&gt;=1000,0.3,IF(J1021&gt;=0,0.4,{0}))))))</f>
        <v>0.4</v>
      </c>
      <c r="P1021" s="165">
        <f t="shared" si="208"/>
        <v>38.4</v>
      </c>
      <c r="Q1021" s="134" t="s">
        <v>71</v>
      </c>
      <c r="R1021" s="135" t="s">
        <v>44</v>
      </c>
      <c r="S1021" s="135" t="s">
        <v>44</v>
      </c>
      <c r="T1021" s="135" t="s">
        <v>147</v>
      </c>
      <c r="U1021" s="135" t="s">
        <v>44</v>
      </c>
      <c r="V1021" s="136"/>
      <c r="W1021" s="136"/>
      <c r="X1021" s="137" t="s">
        <v>44</v>
      </c>
    </row>
    <row r="1022" spans="1:24" s="4" customFormat="1" ht="18" customHeight="1" x14ac:dyDescent="0.15">
      <c r="A1022" s="32">
        <f t="shared" si="203"/>
        <v>14</v>
      </c>
      <c r="B1022" s="60" t="s">
        <v>172</v>
      </c>
      <c r="C1022" s="60" t="s">
        <v>240</v>
      </c>
      <c r="D1022" s="60" t="s">
        <v>174</v>
      </c>
      <c r="E1022" s="61" t="s">
        <v>151</v>
      </c>
      <c r="F1022" s="61">
        <v>3.4</v>
      </c>
      <c r="G1022" s="102">
        <f t="shared" si="204"/>
        <v>187</v>
      </c>
      <c r="H1022" s="102">
        <f t="shared" si="205"/>
        <v>635.79999999999995</v>
      </c>
      <c r="I1022" s="62" t="s">
        <v>44</v>
      </c>
      <c r="J1022" s="156">
        <f t="shared" si="206"/>
        <v>187</v>
      </c>
      <c r="K1022" s="159">
        <f t="shared" si="207"/>
        <v>635.79999999999995</v>
      </c>
      <c r="L1022" s="131">
        <v>1</v>
      </c>
      <c r="M1022" s="162">
        <v>187</v>
      </c>
      <c r="N1022" s="132">
        <v>1</v>
      </c>
      <c r="O1022" s="133">
        <f>IF(AND(B1022="",C1022=""),"",IF(J1022&gt;=20000,0.05,IF(J1022&gt;=10000,0.1,IF(J1022&gt;=5000,0.2,IF(J1022&gt;=1000,0.3,IF(J1022&gt;=0,0.4,{0}))))))</f>
        <v>0.4</v>
      </c>
      <c r="P1022" s="165">
        <f t="shared" si="208"/>
        <v>254.32</v>
      </c>
      <c r="Q1022" s="134" t="s">
        <v>175</v>
      </c>
      <c r="R1022" s="135" t="s">
        <v>44</v>
      </c>
      <c r="S1022" s="135" t="s">
        <v>176</v>
      </c>
      <c r="T1022" s="135" t="s">
        <v>147</v>
      </c>
      <c r="U1022" s="135" t="s">
        <v>44</v>
      </c>
      <c r="V1022" s="136"/>
      <c r="W1022" s="136"/>
      <c r="X1022" s="137" t="s">
        <v>44</v>
      </c>
    </row>
    <row r="1023" spans="1:24" s="4" customFormat="1" ht="18" customHeight="1" x14ac:dyDescent="0.15">
      <c r="A1023" s="32">
        <f t="shared" si="203"/>
        <v>15</v>
      </c>
      <c r="B1023" s="60" t="s">
        <v>181</v>
      </c>
      <c r="C1023" s="60" t="s">
        <v>182</v>
      </c>
      <c r="D1023" s="60" t="s">
        <v>174</v>
      </c>
      <c r="E1023" s="61" t="s">
        <v>151</v>
      </c>
      <c r="F1023" s="61">
        <v>4</v>
      </c>
      <c r="G1023" s="102">
        <f t="shared" si="204"/>
        <v>39</v>
      </c>
      <c r="H1023" s="102">
        <f t="shared" si="205"/>
        <v>156</v>
      </c>
      <c r="I1023" s="62" t="s">
        <v>44</v>
      </c>
      <c r="J1023" s="156">
        <f t="shared" si="206"/>
        <v>39</v>
      </c>
      <c r="K1023" s="159">
        <f t="shared" si="207"/>
        <v>156</v>
      </c>
      <c r="L1023" s="131">
        <v>1</v>
      </c>
      <c r="M1023" s="162">
        <v>39</v>
      </c>
      <c r="N1023" s="132">
        <v>1</v>
      </c>
      <c r="O1023" s="133">
        <f>IF(AND(B1023="",C1023=""),"",IF(J1023&gt;=20000,0.05,IF(J1023&gt;=10000,0.1,IF(J1023&gt;=5000,0.2,IF(J1023&gt;=1000,0.3,IF(J1023&gt;=0,0.4,{0}))))))</f>
        <v>0.4</v>
      </c>
      <c r="P1023" s="165">
        <f t="shared" si="208"/>
        <v>62.4</v>
      </c>
      <c r="Q1023" s="134" t="s">
        <v>175</v>
      </c>
      <c r="R1023" s="135" t="s">
        <v>44</v>
      </c>
      <c r="S1023" s="135" t="s">
        <v>176</v>
      </c>
      <c r="T1023" s="135" t="s">
        <v>147</v>
      </c>
      <c r="U1023" s="135" t="s">
        <v>44</v>
      </c>
      <c r="V1023" s="136"/>
      <c r="W1023" s="136"/>
      <c r="X1023" s="137" t="s">
        <v>44</v>
      </c>
    </row>
    <row r="1024" spans="1:24" s="4" customFormat="1" ht="18" customHeight="1" x14ac:dyDescent="0.15">
      <c r="A1024" s="32">
        <f t="shared" si="203"/>
        <v>16</v>
      </c>
      <c r="B1024" s="60" t="s">
        <v>179</v>
      </c>
      <c r="C1024" s="60" t="s">
        <v>180</v>
      </c>
      <c r="D1024" s="60" t="s">
        <v>174</v>
      </c>
      <c r="E1024" s="61" t="s">
        <v>151</v>
      </c>
      <c r="F1024" s="61">
        <v>4</v>
      </c>
      <c r="G1024" s="102">
        <f t="shared" si="204"/>
        <v>78</v>
      </c>
      <c r="H1024" s="102">
        <f t="shared" si="205"/>
        <v>312</v>
      </c>
      <c r="I1024" s="62" t="s">
        <v>44</v>
      </c>
      <c r="J1024" s="156">
        <f t="shared" si="206"/>
        <v>78</v>
      </c>
      <c r="K1024" s="159">
        <f t="shared" si="207"/>
        <v>312</v>
      </c>
      <c r="L1024" s="131">
        <v>1</v>
      </c>
      <c r="M1024" s="162">
        <v>78</v>
      </c>
      <c r="N1024" s="132">
        <v>1</v>
      </c>
      <c r="O1024" s="133">
        <f>IF(AND(B1024="",C1024=""),"",IF(J1024&gt;=20000,0.05,IF(J1024&gt;=10000,0.1,IF(J1024&gt;=5000,0.2,IF(J1024&gt;=1000,0.3,IF(J1024&gt;=0,0.4,{0}))))))</f>
        <v>0.4</v>
      </c>
      <c r="P1024" s="165">
        <f t="shared" si="208"/>
        <v>124.8</v>
      </c>
      <c r="Q1024" s="134" t="s">
        <v>175</v>
      </c>
      <c r="R1024" s="135" t="s">
        <v>44</v>
      </c>
      <c r="S1024" s="135" t="s">
        <v>176</v>
      </c>
      <c r="T1024" s="135" t="s">
        <v>147</v>
      </c>
      <c r="U1024" s="135" t="s">
        <v>44</v>
      </c>
      <c r="V1024" s="136"/>
      <c r="W1024" s="136"/>
      <c r="X1024" s="137" t="s">
        <v>44</v>
      </c>
    </row>
    <row r="1025" spans="1:24" s="4" customFormat="1" ht="18" customHeight="1" x14ac:dyDescent="0.15">
      <c r="A1025" s="32">
        <f t="shared" si="203"/>
        <v>17</v>
      </c>
      <c r="B1025" s="60" t="s">
        <v>183</v>
      </c>
      <c r="C1025" s="60" t="s">
        <v>241</v>
      </c>
      <c r="D1025" s="60" t="s">
        <v>174</v>
      </c>
      <c r="E1025" s="61" t="s">
        <v>151</v>
      </c>
      <c r="F1025" s="61">
        <v>1</v>
      </c>
      <c r="G1025" s="102">
        <f t="shared" si="204"/>
        <v>83</v>
      </c>
      <c r="H1025" s="102">
        <f t="shared" si="205"/>
        <v>83</v>
      </c>
      <c r="I1025" s="62" t="s">
        <v>44</v>
      </c>
      <c r="J1025" s="156">
        <f t="shared" si="206"/>
        <v>83</v>
      </c>
      <c r="K1025" s="159">
        <f t="shared" si="207"/>
        <v>83</v>
      </c>
      <c r="L1025" s="131">
        <v>1</v>
      </c>
      <c r="M1025" s="162">
        <v>83</v>
      </c>
      <c r="N1025" s="132">
        <v>1</v>
      </c>
      <c r="O1025" s="133">
        <f>IF(AND(B1025="",C1025=""),"",IF(J1025&gt;=20000,0.05,IF(J1025&gt;=10000,0.1,IF(J1025&gt;=5000,0.2,IF(J1025&gt;=1000,0.3,IF(J1025&gt;=0,0.4,{0}))))))</f>
        <v>0.4</v>
      </c>
      <c r="P1025" s="165">
        <f t="shared" si="208"/>
        <v>33.200000000000003</v>
      </c>
      <c r="Q1025" s="134" t="s">
        <v>175</v>
      </c>
      <c r="R1025" s="135" t="s">
        <v>44</v>
      </c>
      <c r="S1025" s="135" t="s">
        <v>176</v>
      </c>
      <c r="T1025" s="135" t="s">
        <v>147</v>
      </c>
      <c r="U1025" s="135" t="s">
        <v>44</v>
      </c>
      <c r="V1025" s="136"/>
      <c r="W1025" s="136"/>
      <c r="X1025" s="137" t="s">
        <v>44</v>
      </c>
    </row>
    <row r="1026" spans="1:24" s="4" customFormat="1" ht="18" customHeight="1" x14ac:dyDescent="0.15">
      <c r="A1026" s="32">
        <f t="shared" si="203"/>
        <v>18</v>
      </c>
      <c r="B1026" s="60" t="s">
        <v>185</v>
      </c>
      <c r="C1026" s="60" t="s">
        <v>44</v>
      </c>
      <c r="D1026" s="60" t="s">
        <v>44</v>
      </c>
      <c r="E1026" s="61" t="s">
        <v>151</v>
      </c>
      <c r="F1026" s="61">
        <v>12</v>
      </c>
      <c r="G1026" s="102">
        <f t="shared" si="204"/>
        <v>6.5</v>
      </c>
      <c r="H1026" s="102">
        <f t="shared" si="205"/>
        <v>78</v>
      </c>
      <c r="I1026" s="62" t="s">
        <v>44</v>
      </c>
      <c r="J1026" s="156">
        <f t="shared" si="206"/>
        <v>6.5</v>
      </c>
      <c r="K1026" s="159">
        <f t="shared" si="207"/>
        <v>78</v>
      </c>
      <c r="L1026" s="131">
        <v>1</v>
      </c>
      <c r="M1026" s="162">
        <v>6.5</v>
      </c>
      <c r="N1026" s="132">
        <v>1</v>
      </c>
      <c r="O1026" s="133">
        <f>IF(AND(B1026="",C1026=""),"",IF(J1026&gt;=20000,0.05,IF(J1026&gt;=10000,0.1,IF(J1026&gt;=5000,0.2,IF(J1026&gt;=1000,0.3,IF(J1026&gt;=0,0.4,{0}))))))</f>
        <v>0.4</v>
      </c>
      <c r="P1026" s="165">
        <f t="shared" si="208"/>
        <v>31.2</v>
      </c>
      <c r="Q1026" s="134" t="s">
        <v>71</v>
      </c>
      <c r="R1026" s="135" t="s">
        <v>44</v>
      </c>
      <c r="S1026" s="135" t="s">
        <v>44</v>
      </c>
      <c r="T1026" s="135" t="s">
        <v>147</v>
      </c>
      <c r="U1026" s="135" t="s">
        <v>44</v>
      </c>
      <c r="V1026" s="136"/>
      <c r="W1026" s="136"/>
      <c r="X1026" s="137" t="s">
        <v>44</v>
      </c>
    </row>
    <row r="1027" spans="1:24" s="4" customFormat="1" ht="18" customHeight="1" x14ac:dyDescent="0.15">
      <c r="A1027" s="32">
        <f t="shared" si="203"/>
        <v>19</v>
      </c>
      <c r="B1027" s="60" t="s">
        <v>44</v>
      </c>
      <c r="C1027" s="60" t="s">
        <v>44</v>
      </c>
      <c r="D1027" s="60" t="s">
        <v>44</v>
      </c>
      <c r="E1027" s="61"/>
      <c r="F1027" s="61" t="str">
        <f>IF(AND(B1027="",C1027=""),"",1)</f>
        <v/>
      </c>
      <c r="G1027" s="102" t="str">
        <f t="shared" si="204"/>
        <v/>
      </c>
      <c r="H1027" s="102" t="str">
        <f t="shared" si="205"/>
        <v/>
      </c>
      <c r="I1027" s="62" t="s">
        <v>44</v>
      </c>
      <c r="J1027" s="156" t="str">
        <f t="shared" si="206"/>
        <v/>
      </c>
      <c r="K1027" s="159" t="str">
        <f t="shared" si="207"/>
        <v/>
      </c>
      <c r="L1027" s="131" t="str">
        <f>IF(AND(B1027="",C1027=""),"",1)</f>
        <v/>
      </c>
      <c r="M1027" s="162"/>
      <c r="N1027" s="132" t="str">
        <f>IF(AND(B1027="",C1027=""),"",1)</f>
        <v/>
      </c>
      <c r="O1027" s="133" t="str">
        <f>IF(AND(B1027="",C1027=""),"",IF(J1027&gt;=20000,0.05,IF(J1027&gt;=10000,0.1,IF(J1027&gt;=5000,0.2,IF(J1027&gt;=1000,0.3,IF(J1027&gt;=0,0.4,{0}))))))</f>
        <v/>
      </c>
      <c r="P1027" s="165" t="str">
        <f t="shared" si="208"/>
        <v/>
      </c>
      <c r="Q1027" s="134" t="str">
        <f>IF(AND(B1027="",C1027=""),"","元件")</f>
        <v/>
      </c>
      <c r="R1027" s="135" t="s">
        <v>44</v>
      </c>
      <c r="S1027" s="135" t="s">
        <v>44</v>
      </c>
      <c r="T1027" s="135" t="s">
        <v>44</v>
      </c>
      <c r="U1027" s="135" t="s">
        <v>44</v>
      </c>
      <c r="V1027" s="136"/>
      <c r="W1027" s="136"/>
      <c r="X1027" s="137" t="s">
        <v>44</v>
      </c>
    </row>
    <row r="1028" spans="1:24" s="4" customFormat="1" ht="18" customHeight="1" x14ac:dyDescent="0.15">
      <c r="A1028" s="32">
        <f t="shared" si="203"/>
        <v>20</v>
      </c>
      <c r="B1028" s="60" t="s">
        <v>44</v>
      </c>
      <c r="C1028" s="60" t="s">
        <v>44</v>
      </c>
      <c r="D1028" s="60" t="s">
        <v>44</v>
      </c>
      <c r="E1028" s="61"/>
      <c r="F1028" s="61" t="str">
        <f>IF(AND(B1028="",C1028=""),"",1)</f>
        <v/>
      </c>
      <c r="G1028" s="102" t="str">
        <f t="shared" si="204"/>
        <v/>
      </c>
      <c r="H1028" s="102" t="str">
        <f t="shared" si="205"/>
        <v/>
      </c>
      <c r="I1028" s="62" t="s">
        <v>44</v>
      </c>
      <c r="J1028" s="156" t="str">
        <f t="shared" si="206"/>
        <v/>
      </c>
      <c r="K1028" s="159" t="str">
        <f t="shared" si="207"/>
        <v/>
      </c>
      <c r="L1028" s="131" t="str">
        <f>IF(AND(B1028="",C1028=""),"",1)</f>
        <v/>
      </c>
      <c r="M1028" s="162"/>
      <c r="N1028" s="132" t="str">
        <f>IF(AND(B1028="",C1028=""),"",1)</f>
        <v/>
      </c>
      <c r="O1028" s="133" t="str">
        <f>IF(AND(B1028="",C1028=""),"",IF(J1028&gt;=20000,0.05,IF(J1028&gt;=10000,0.1,IF(J1028&gt;=5000,0.2,IF(J1028&gt;=1000,0.3,IF(J1028&gt;=0,0.4,{0}))))))</f>
        <v/>
      </c>
      <c r="P1028" s="165" t="str">
        <f t="shared" si="208"/>
        <v/>
      </c>
      <c r="Q1028" s="134" t="str">
        <f>IF(AND(B1028="",C1028=""),"","元件")</f>
        <v/>
      </c>
      <c r="R1028" s="135" t="s">
        <v>44</v>
      </c>
      <c r="S1028" s="135" t="s">
        <v>44</v>
      </c>
      <c r="T1028" s="135" t="s">
        <v>44</v>
      </c>
      <c r="U1028" s="135" t="s">
        <v>44</v>
      </c>
      <c r="V1028" s="136"/>
      <c r="W1028" s="136"/>
      <c r="X1028" s="137" t="s">
        <v>44</v>
      </c>
    </row>
    <row r="1029" spans="1:24" s="4" customFormat="1" ht="18" customHeight="1" x14ac:dyDescent="0.15">
      <c r="A1029" s="32">
        <f t="shared" si="203"/>
        <v>21</v>
      </c>
      <c r="B1029" s="139" t="s">
        <v>38</v>
      </c>
      <c r="C1029" s="140"/>
      <c r="D1029" s="95"/>
      <c r="E1029" s="70"/>
      <c r="F1029" s="70"/>
      <c r="G1029" s="103"/>
      <c r="H1029" s="103">
        <f>ROUND(SUM(H1008:INDEX(H:H,ROW()-1)),2)</f>
        <v>5480.8</v>
      </c>
      <c r="I1029" s="62" t="s">
        <v>44</v>
      </c>
      <c r="J1029" s="156"/>
      <c r="K1029" s="159">
        <f>ROUND(SUM(K1008:INDEX(K:K,ROW()-1)),2)</f>
        <v>5480.8</v>
      </c>
      <c r="L1029" s="131"/>
      <c r="M1029" s="162"/>
      <c r="N1029" s="132"/>
      <c r="O1029" s="133"/>
      <c r="P1029" s="165"/>
      <c r="Q1029" s="134"/>
      <c r="R1029" s="135" t="s">
        <v>44</v>
      </c>
      <c r="S1029" s="135" t="s">
        <v>44</v>
      </c>
      <c r="T1029" s="135" t="s">
        <v>44</v>
      </c>
      <c r="U1029" s="135" t="s">
        <v>44</v>
      </c>
      <c r="V1029" s="136">
        <f>ROUND(SUMPRODUCT(F1008:INDEX(F:F,ROW()-1),V1008:INDEX(V:V,ROW()-1)),2)</f>
        <v>0</v>
      </c>
      <c r="W1029" s="136">
        <f>ROUND(SUMPRODUCT(F1008:INDEX(F:F,ROW()-1),W1008:INDEX(W:W,ROW()-1)),2)</f>
        <v>0</v>
      </c>
      <c r="X1029" s="137" t="s">
        <v>44</v>
      </c>
    </row>
    <row r="1030" spans="1:24" s="4" customFormat="1" ht="18" customHeight="1" x14ac:dyDescent="0.15">
      <c r="A1030" s="32">
        <f t="shared" si="203"/>
        <v>22</v>
      </c>
      <c r="B1030" s="139" t="s">
        <v>74</v>
      </c>
      <c r="C1030" s="140"/>
      <c r="D1030" s="95"/>
      <c r="E1030" s="70"/>
      <c r="F1030" s="70"/>
      <c r="G1030" s="103"/>
      <c r="H1030" s="103">
        <f>ROUND(H1029*0.2,2)</f>
        <v>1096.1600000000001</v>
      </c>
      <c r="I1030" s="62" t="s">
        <v>44</v>
      </c>
      <c r="J1030" s="156"/>
      <c r="K1030" s="159"/>
      <c r="L1030" s="131"/>
      <c r="M1030" s="162"/>
      <c r="N1030" s="132"/>
      <c r="O1030" s="133"/>
      <c r="P1030" s="165"/>
      <c r="Q1030" s="134" t="s">
        <v>75</v>
      </c>
      <c r="R1030" s="135"/>
      <c r="S1030" s="135"/>
      <c r="T1030" s="135"/>
      <c r="U1030" s="135"/>
      <c r="V1030" s="136"/>
      <c r="W1030" s="136"/>
      <c r="X1030" s="137"/>
    </row>
    <row r="1031" spans="1:24" s="4" customFormat="1" ht="18" customHeight="1" x14ac:dyDescent="0.15">
      <c r="A1031" s="32">
        <f t="shared" si="203"/>
        <v>23</v>
      </c>
      <c r="B1031" s="95" t="s">
        <v>72</v>
      </c>
      <c r="C1031" s="140"/>
      <c r="D1031" s="95"/>
      <c r="E1031" s="70"/>
      <c r="F1031" s="70"/>
      <c r="G1031" s="103"/>
      <c r="H1031" s="103">
        <f>ROUND(SUM(H1029:H1030),2)</f>
        <v>6576.96</v>
      </c>
      <c r="I1031" s="141"/>
      <c r="J1031" s="156"/>
      <c r="K1031" s="159">
        <f>ROUND(SUM(K1029:K1030),2)</f>
        <v>5480.8</v>
      </c>
      <c r="L1031" s="142"/>
      <c r="M1031" s="162"/>
      <c r="N1031" s="143"/>
      <c r="O1031" s="144"/>
      <c r="P1031" s="165"/>
      <c r="Q1031" s="134"/>
      <c r="R1031" s="135" t="s">
        <v>44</v>
      </c>
      <c r="S1031" s="135" t="s">
        <v>44</v>
      </c>
      <c r="T1031" s="135" t="s">
        <v>44</v>
      </c>
      <c r="U1031" s="135" t="s">
        <v>44</v>
      </c>
      <c r="V1031" s="136"/>
      <c r="W1031" s="136"/>
      <c r="X1031" s="137" t="s">
        <v>44</v>
      </c>
    </row>
    <row r="1032" spans="1:24" s="4" customFormat="1" ht="18" customHeight="1" x14ac:dyDescent="0.15">
      <c r="A1032" s="145" t="s">
        <v>73</v>
      </c>
      <c r="B1032" s="146"/>
      <c r="C1032" s="147"/>
      <c r="D1032" s="148"/>
      <c r="E1032" s="148" t="s">
        <v>312</v>
      </c>
      <c r="F1032" s="148">
        <v>10</v>
      </c>
      <c r="G1032" s="154">
        <f>ROUND(H1031,2)</f>
        <v>6576.96</v>
      </c>
      <c r="H1032" s="154">
        <f>ROUND(F1032*G1032,2)</f>
        <v>65769.600000000006</v>
      </c>
      <c r="I1032" s="149"/>
      <c r="J1032" s="157"/>
      <c r="K1032" s="160">
        <f>ROUND(K1031*F1032,2)</f>
        <v>54808</v>
      </c>
      <c r="L1032" s="150"/>
      <c r="M1032" s="163"/>
      <c r="N1032" s="151"/>
      <c r="O1032" s="152"/>
      <c r="P1032" s="166"/>
      <c r="Q1032" s="134"/>
      <c r="R1032" s="135" t="s">
        <v>44</v>
      </c>
      <c r="S1032" s="135" t="s">
        <v>44</v>
      </c>
      <c r="T1032" s="135" t="s">
        <v>44</v>
      </c>
      <c r="U1032" s="135" t="s">
        <v>44</v>
      </c>
      <c r="V1032" s="136"/>
      <c r="W1032" s="136"/>
      <c r="X1032" s="137" t="s">
        <v>44</v>
      </c>
    </row>
    <row r="1033" spans="1:24" s="122" customFormat="1" ht="18" customHeight="1" x14ac:dyDescent="0.15">
      <c r="A1033" s="96"/>
      <c r="B1033" s="120" t="s">
        <v>44</v>
      </c>
      <c r="C1033" s="120" t="s">
        <v>44</v>
      </c>
      <c r="D1033" s="120" t="s">
        <v>44</v>
      </c>
      <c r="Q1033" s="5"/>
      <c r="R1033" s="5"/>
      <c r="S1033" s="5"/>
      <c r="T1033" s="5"/>
      <c r="U1033" s="5"/>
      <c r="X1033" s="120" t="s">
        <v>44</v>
      </c>
    </row>
    <row r="1034" spans="1:24" s="122" customFormat="1" ht="18" customHeight="1" x14ac:dyDescent="0.15">
      <c r="A1034" s="96"/>
      <c r="B1034" s="120" t="s">
        <v>44</v>
      </c>
      <c r="C1034" s="120" t="s">
        <v>44</v>
      </c>
      <c r="D1034" s="120" t="s">
        <v>44</v>
      </c>
      <c r="Q1034" s="5"/>
      <c r="R1034" s="5"/>
      <c r="S1034" s="5"/>
      <c r="T1034" s="5"/>
      <c r="U1034" s="5"/>
      <c r="X1034" s="120" t="s">
        <v>44</v>
      </c>
    </row>
    <row r="1035" spans="1:24" s="4" customFormat="1" ht="18" customHeight="1" x14ac:dyDescent="0.15">
      <c r="A1035" s="98" t="str">
        <f>CONCATENATE("报价人：",项目信息!$B$8)</f>
        <v>报价人：wzr</v>
      </c>
      <c r="B1035" s="98"/>
      <c r="C1035" s="122"/>
      <c r="D1035" s="122"/>
      <c r="E1035" s="122"/>
      <c r="F1035" s="122"/>
      <c r="G1035" s="122"/>
      <c r="H1035" s="153" t="str">
        <f>项目信息!$B$9</f>
        <v>2023.12.06</v>
      </c>
      <c r="Q1035" s="5"/>
      <c r="R1035" s="5"/>
      <c r="S1035" s="5"/>
      <c r="T1035" s="5"/>
      <c r="U1035" s="5"/>
      <c r="X1035" s="129" t="s">
        <v>44</v>
      </c>
    </row>
    <row r="1036" spans="1:24" ht="18" customHeight="1" x14ac:dyDescent="0.15">
      <c r="A1036" s="195" t="str">
        <f>T(项目信息!$B$22)</f>
        <v>利驰软件（苏州）有限公司</v>
      </c>
      <c r="B1036" s="195"/>
      <c r="C1036" s="195"/>
      <c r="D1036" s="195"/>
      <c r="E1036" s="195"/>
      <c r="F1036" s="195"/>
      <c r="G1036" s="195"/>
      <c r="H1036" s="195"/>
      <c r="I1036" s="195"/>
      <c r="Q1036" s="1"/>
      <c r="R1036" s="1"/>
      <c r="S1036" s="1"/>
      <c r="T1036" s="1"/>
      <c r="U1036" s="1"/>
    </row>
    <row r="1037" spans="1:24" ht="18" customHeight="1" x14ac:dyDescent="0.15">
      <c r="A1037" s="196" t="str">
        <f>T(项目信息!$B$23)</f>
        <v/>
      </c>
      <c r="B1037" s="196"/>
      <c r="C1037" s="196"/>
      <c r="D1037" s="196"/>
      <c r="E1037" s="196"/>
      <c r="F1037" s="196"/>
      <c r="G1037" s="196"/>
      <c r="H1037" s="196"/>
      <c r="I1037" s="196"/>
      <c r="Q1037" s="1"/>
      <c r="R1037" s="1"/>
      <c r="S1037" s="1"/>
      <c r="T1037" s="1"/>
      <c r="U1037" s="1"/>
    </row>
    <row r="1038" spans="1:24" ht="18" customHeight="1" x14ac:dyDescent="0.15">
      <c r="A1038" s="197" t="s">
        <v>46</v>
      </c>
      <c r="B1038" s="197"/>
      <c r="C1038" s="197"/>
      <c r="D1038" s="197"/>
      <c r="E1038" s="197"/>
      <c r="F1038" s="197"/>
      <c r="G1038" s="197"/>
      <c r="H1038" s="197"/>
      <c r="I1038" s="197"/>
      <c r="Q1038" s="1"/>
      <c r="R1038" s="1"/>
      <c r="S1038" s="1"/>
      <c r="T1038" s="1"/>
      <c r="U1038" s="1"/>
    </row>
    <row r="1039" spans="1:24" s="122" customFormat="1" ht="18" customHeight="1" x14ac:dyDescent="0.15">
      <c r="A1039" s="114" t="s">
        <v>47</v>
      </c>
      <c r="B1039" s="115" t="s">
        <v>347</v>
      </c>
      <c r="C1039" s="116" t="s">
        <v>48</v>
      </c>
      <c r="D1039" s="198" t="s">
        <v>347</v>
      </c>
      <c r="E1039" s="198"/>
      <c r="F1039" s="117" t="s">
        <v>49</v>
      </c>
      <c r="G1039" s="198" t="s">
        <v>348</v>
      </c>
      <c r="H1039" s="198"/>
      <c r="I1039" s="118" t="s">
        <v>44</v>
      </c>
      <c r="J1039" s="119" t="s">
        <v>50</v>
      </c>
      <c r="K1039" s="120" t="s">
        <v>44</v>
      </c>
      <c r="L1039" s="119" t="s">
        <v>51</v>
      </c>
      <c r="M1039" s="120" t="s">
        <v>44</v>
      </c>
      <c r="N1039" s="121" t="s">
        <v>44</v>
      </c>
      <c r="Q1039" s="5"/>
      <c r="R1039" s="5"/>
      <c r="S1039" s="5"/>
      <c r="T1039" s="5"/>
      <c r="U1039" s="5"/>
    </row>
    <row r="1040" spans="1:24" s="4" customFormat="1" ht="20.100000000000001" customHeight="1" x14ac:dyDescent="0.15">
      <c r="A1040" s="7" t="s">
        <v>30</v>
      </c>
      <c r="B1040" s="8" t="s">
        <v>52</v>
      </c>
      <c r="C1040" s="8" t="s">
        <v>53</v>
      </c>
      <c r="D1040" s="123" t="s">
        <v>43</v>
      </c>
      <c r="E1040" s="46" t="s">
        <v>54</v>
      </c>
      <c r="F1040" s="46" t="s">
        <v>55</v>
      </c>
      <c r="G1040" s="47" t="s">
        <v>56</v>
      </c>
      <c r="H1040" s="9" t="s">
        <v>33</v>
      </c>
      <c r="I1040" s="124" t="s">
        <v>57</v>
      </c>
      <c r="J1040" s="125" t="s">
        <v>58</v>
      </c>
      <c r="K1040" s="125" t="s">
        <v>59</v>
      </c>
      <c r="L1040" s="126" t="s">
        <v>60</v>
      </c>
      <c r="M1040" s="125" t="s">
        <v>61</v>
      </c>
      <c r="N1040" s="126" t="s">
        <v>62</v>
      </c>
      <c r="O1040" s="127" t="s">
        <v>63</v>
      </c>
      <c r="P1040" s="125" t="s">
        <v>64</v>
      </c>
      <c r="Q1040" s="128" t="s">
        <v>65</v>
      </c>
      <c r="R1040" s="128" t="s">
        <v>66</v>
      </c>
      <c r="S1040" s="128" t="s">
        <v>67</v>
      </c>
      <c r="T1040" s="128" t="s">
        <v>68</v>
      </c>
      <c r="U1040" s="128" t="s">
        <v>69</v>
      </c>
      <c r="V1040" s="128" t="s">
        <v>70</v>
      </c>
      <c r="W1040" s="128" t="s">
        <v>71</v>
      </c>
      <c r="X1040" s="129" t="s">
        <v>44</v>
      </c>
    </row>
    <row r="1041" spans="1:24" s="4" customFormat="1" ht="18" customHeight="1" x14ac:dyDescent="0.15">
      <c r="A1041" s="50">
        <f t="shared" ref="A1041:A1063" si="209">ROW()-ROW(A$1040)</f>
        <v>1</v>
      </c>
      <c r="B1041" s="51" t="s">
        <v>142</v>
      </c>
      <c r="C1041" s="51" t="s">
        <v>280</v>
      </c>
      <c r="D1041" s="51" t="s">
        <v>144</v>
      </c>
      <c r="E1041" s="52" t="s">
        <v>45</v>
      </c>
      <c r="F1041" s="52">
        <v>1</v>
      </c>
      <c r="G1041" s="101">
        <f t="shared" ref="G1041:G1060" si="210">IF(AND(B1041="",C1041=""),"",ROUND(M1041*L1041*N1041,2))</f>
        <v>6190</v>
      </c>
      <c r="H1041" s="101">
        <f t="shared" ref="H1041:H1060" si="211">IF(AND(B1041="",C1041=""),"",ROUND(F1041*G1041,2))</f>
        <v>6190</v>
      </c>
      <c r="I1041" s="130" t="s">
        <v>44</v>
      </c>
      <c r="J1041" s="155">
        <f t="shared" ref="J1041:J1060" si="212">IF(AND(B1041="",C1041=""),"",ROUND(M1041*N1041,2))</f>
        <v>6190</v>
      </c>
      <c r="K1041" s="158">
        <f t="shared" ref="K1041:K1060" si="213">IF(AND(B1041="",C1041=""),"",ROUND(J1041*F1041,2))</f>
        <v>6190</v>
      </c>
      <c r="L1041" s="131">
        <v>1</v>
      </c>
      <c r="M1041" s="161">
        <v>6190</v>
      </c>
      <c r="N1041" s="132">
        <v>1</v>
      </c>
      <c r="O1041" s="133">
        <f>IF(AND(B1041="",C1041=""),"",IF(J1041&gt;=20000,0.05,IF(J1041&gt;=10000,0.1,IF(J1041&gt;=5000,0.2,IF(J1041&gt;=1000,0.3,IF(J1041&gt;=0,0.4,{0}))))))</f>
        <v>0.2</v>
      </c>
      <c r="P1041" s="164">
        <f t="shared" ref="P1041:P1060" si="214">IF(AND(B1041="",C1041=""),"",ROUND(H1041*O1041,2))</f>
        <v>1238</v>
      </c>
      <c r="Q1041" s="134" t="s">
        <v>145</v>
      </c>
      <c r="R1041" s="135" t="s">
        <v>44</v>
      </c>
      <c r="S1041" s="135" t="s">
        <v>146</v>
      </c>
      <c r="T1041" s="135" t="s">
        <v>147</v>
      </c>
      <c r="U1041" s="135" t="s">
        <v>44</v>
      </c>
      <c r="V1041" s="136"/>
      <c r="W1041" s="136"/>
      <c r="X1041" s="137" t="s">
        <v>44</v>
      </c>
    </row>
    <row r="1042" spans="1:24" s="4" customFormat="1" ht="18" customHeight="1" x14ac:dyDescent="0.15">
      <c r="A1042" s="32">
        <f t="shared" si="209"/>
        <v>2</v>
      </c>
      <c r="B1042" s="69" t="s">
        <v>154</v>
      </c>
      <c r="C1042" s="60" t="s">
        <v>155</v>
      </c>
      <c r="D1042" s="69" t="s">
        <v>156</v>
      </c>
      <c r="E1042" s="70" t="s">
        <v>45</v>
      </c>
      <c r="F1042" s="61">
        <v>1</v>
      </c>
      <c r="G1042" s="103">
        <f t="shared" si="210"/>
        <v>420</v>
      </c>
      <c r="H1042" s="102">
        <f t="shared" si="211"/>
        <v>420</v>
      </c>
      <c r="I1042" s="62" t="s">
        <v>44</v>
      </c>
      <c r="J1042" s="156">
        <f t="shared" si="212"/>
        <v>420</v>
      </c>
      <c r="K1042" s="159">
        <f t="shared" si="213"/>
        <v>420</v>
      </c>
      <c r="L1042" s="131">
        <v>1</v>
      </c>
      <c r="M1042" s="162">
        <v>420</v>
      </c>
      <c r="N1042" s="132">
        <v>1</v>
      </c>
      <c r="O1042" s="133">
        <f>IF(AND(B1042="",C1042=""),"",IF(J1042&gt;=20000,0.05,IF(J1042&gt;=10000,0.1,IF(J1042&gt;=5000,0.2,IF(J1042&gt;=1000,0.3,IF(J1042&gt;=0,0.4,{0}))))))</f>
        <v>0.4</v>
      </c>
      <c r="P1042" s="165">
        <f t="shared" si="214"/>
        <v>168</v>
      </c>
      <c r="Q1042" s="134" t="s">
        <v>152</v>
      </c>
      <c r="R1042" s="135" t="s">
        <v>44</v>
      </c>
      <c r="S1042" s="135" t="s">
        <v>153</v>
      </c>
      <c r="T1042" s="135" t="s">
        <v>147</v>
      </c>
      <c r="U1042" s="135" t="s">
        <v>44</v>
      </c>
      <c r="V1042" s="136"/>
      <c r="W1042" s="136"/>
      <c r="X1042" s="137" t="s">
        <v>44</v>
      </c>
    </row>
    <row r="1043" spans="1:24" s="4" customFormat="1" ht="18" customHeight="1" x14ac:dyDescent="0.15">
      <c r="A1043" s="32">
        <f t="shared" si="209"/>
        <v>3</v>
      </c>
      <c r="B1043" s="69" t="s">
        <v>154</v>
      </c>
      <c r="C1043" s="60" t="s">
        <v>281</v>
      </c>
      <c r="D1043" s="69" t="s">
        <v>156</v>
      </c>
      <c r="E1043" s="70" t="s">
        <v>45</v>
      </c>
      <c r="F1043" s="61">
        <v>0</v>
      </c>
      <c r="G1043" s="102">
        <f t="shared" si="210"/>
        <v>420</v>
      </c>
      <c r="H1043" s="102">
        <f t="shared" si="211"/>
        <v>0</v>
      </c>
      <c r="I1043" s="62" t="s">
        <v>44</v>
      </c>
      <c r="J1043" s="156">
        <f t="shared" si="212"/>
        <v>420</v>
      </c>
      <c r="K1043" s="159">
        <f t="shared" si="213"/>
        <v>0</v>
      </c>
      <c r="L1043" s="131">
        <v>1</v>
      </c>
      <c r="M1043" s="162">
        <v>420</v>
      </c>
      <c r="N1043" s="132">
        <v>1</v>
      </c>
      <c r="O1043" s="133">
        <f>IF(AND(B1043="",C1043=""),"",IF(J1043&gt;=20000,0.05,IF(J1043&gt;=10000,0.1,IF(J1043&gt;=5000,0.2,IF(J1043&gt;=1000,0.3,IF(J1043&gt;=0,0.4,{0}))))))</f>
        <v>0.4</v>
      </c>
      <c r="P1043" s="165">
        <f t="shared" si="214"/>
        <v>0</v>
      </c>
      <c r="Q1043" s="134" t="s">
        <v>152</v>
      </c>
      <c r="R1043" s="135" t="s">
        <v>44</v>
      </c>
      <c r="S1043" s="135" t="s">
        <v>153</v>
      </c>
      <c r="T1043" s="135" t="s">
        <v>147</v>
      </c>
      <c r="U1043" s="135" t="s">
        <v>44</v>
      </c>
      <c r="V1043" s="136"/>
      <c r="W1043" s="136"/>
      <c r="X1043" s="137" t="s">
        <v>44</v>
      </c>
    </row>
    <row r="1044" spans="1:24" s="4" customFormat="1" ht="18" customHeight="1" x14ac:dyDescent="0.15">
      <c r="A1044" s="32">
        <f t="shared" si="209"/>
        <v>4</v>
      </c>
      <c r="B1044" s="60" t="s">
        <v>154</v>
      </c>
      <c r="C1044" s="60" t="s">
        <v>157</v>
      </c>
      <c r="D1044" s="60" t="s">
        <v>156</v>
      </c>
      <c r="E1044" s="61" t="s">
        <v>45</v>
      </c>
      <c r="F1044" s="61">
        <v>4</v>
      </c>
      <c r="G1044" s="102">
        <f t="shared" si="210"/>
        <v>759</v>
      </c>
      <c r="H1044" s="102">
        <f t="shared" si="211"/>
        <v>3036</v>
      </c>
      <c r="I1044" s="62" t="s">
        <v>44</v>
      </c>
      <c r="J1044" s="156">
        <f t="shared" si="212"/>
        <v>759</v>
      </c>
      <c r="K1044" s="159">
        <f t="shared" si="213"/>
        <v>3036</v>
      </c>
      <c r="L1044" s="131">
        <v>1</v>
      </c>
      <c r="M1044" s="162">
        <v>759</v>
      </c>
      <c r="N1044" s="132">
        <v>1</v>
      </c>
      <c r="O1044" s="133">
        <f>IF(AND(B1044="",C1044=""),"",IF(J1044&gt;=20000,0.05,IF(J1044&gt;=10000,0.1,IF(J1044&gt;=5000,0.2,IF(J1044&gt;=1000,0.3,IF(J1044&gt;=0,0.4,{0}))))))</f>
        <v>0.4</v>
      </c>
      <c r="P1044" s="165">
        <f t="shared" si="214"/>
        <v>1214.4000000000001</v>
      </c>
      <c r="Q1044" s="134" t="s">
        <v>152</v>
      </c>
      <c r="R1044" s="135" t="s">
        <v>44</v>
      </c>
      <c r="S1044" s="135" t="s">
        <v>153</v>
      </c>
      <c r="T1044" s="135" t="s">
        <v>147</v>
      </c>
      <c r="U1044" s="135" t="s">
        <v>44</v>
      </c>
      <c r="V1044" s="136"/>
      <c r="W1044" s="136"/>
      <c r="X1044" s="137" t="s">
        <v>44</v>
      </c>
    </row>
    <row r="1045" spans="1:24" s="4" customFormat="1" ht="18" customHeight="1" x14ac:dyDescent="0.15">
      <c r="A1045" s="32">
        <f t="shared" si="209"/>
        <v>5</v>
      </c>
      <c r="B1045" s="69" t="s">
        <v>158</v>
      </c>
      <c r="C1045" s="69" t="s">
        <v>282</v>
      </c>
      <c r="D1045" s="69" t="s">
        <v>160</v>
      </c>
      <c r="E1045" s="70" t="s">
        <v>151</v>
      </c>
      <c r="F1045" s="70">
        <v>15</v>
      </c>
      <c r="G1045" s="103">
        <f t="shared" si="210"/>
        <v>20</v>
      </c>
      <c r="H1045" s="102">
        <f t="shared" si="211"/>
        <v>300</v>
      </c>
      <c r="I1045" s="62" t="s">
        <v>44</v>
      </c>
      <c r="J1045" s="156">
        <f t="shared" si="212"/>
        <v>20</v>
      </c>
      <c r="K1045" s="159">
        <f t="shared" si="213"/>
        <v>300</v>
      </c>
      <c r="L1045" s="131">
        <v>1</v>
      </c>
      <c r="M1045" s="162">
        <v>20</v>
      </c>
      <c r="N1045" s="132">
        <v>1</v>
      </c>
      <c r="O1045" s="133">
        <f>IF(AND(B1045="",C1045=""),"",IF(J1045&gt;=20000,0.05,IF(J1045&gt;=10000,0.1,IF(J1045&gt;=5000,0.2,IF(J1045&gt;=1000,0.3,IF(J1045&gt;=0,0.4,{0}))))))</f>
        <v>0.4</v>
      </c>
      <c r="P1045" s="165">
        <f t="shared" si="214"/>
        <v>120</v>
      </c>
      <c r="Q1045" s="134" t="s">
        <v>152</v>
      </c>
      <c r="R1045" s="135" t="s">
        <v>44</v>
      </c>
      <c r="S1045" s="135" t="s">
        <v>153</v>
      </c>
      <c r="T1045" s="135" t="s">
        <v>147</v>
      </c>
      <c r="U1045" s="135" t="s">
        <v>44</v>
      </c>
      <c r="V1045" s="136"/>
      <c r="W1045" s="136"/>
      <c r="X1045" s="137" t="s">
        <v>44</v>
      </c>
    </row>
    <row r="1046" spans="1:24" s="4" customFormat="1" ht="18" customHeight="1" x14ac:dyDescent="0.15">
      <c r="A1046" s="32">
        <f t="shared" si="209"/>
        <v>6</v>
      </c>
      <c r="B1046" s="69" t="s">
        <v>161</v>
      </c>
      <c r="C1046" s="69" t="s">
        <v>162</v>
      </c>
      <c r="D1046" s="69" t="s">
        <v>163</v>
      </c>
      <c r="E1046" s="70" t="s">
        <v>151</v>
      </c>
      <c r="F1046" s="70">
        <v>5</v>
      </c>
      <c r="G1046" s="103">
        <f t="shared" si="210"/>
        <v>90</v>
      </c>
      <c r="H1046" s="102">
        <f t="shared" si="211"/>
        <v>450</v>
      </c>
      <c r="I1046" s="62" t="s">
        <v>44</v>
      </c>
      <c r="J1046" s="156">
        <f t="shared" si="212"/>
        <v>90</v>
      </c>
      <c r="K1046" s="159">
        <f t="shared" si="213"/>
        <v>450</v>
      </c>
      <c r="L1046" s="131">
        <v>1</v>
      </c>
      <c r="M1046" s="162">
        <v>90</v>
      </c>
      <c r="N1046" s="132">
        <v>1</v>
      </c>
      <c r="O1046" s="133">
        <f>IF(AND(B1046="",C1046=""),"",IF(J1046&gt;=20000,0.05,IF(J1046&gt;=10000,0.1,IF(J1046&gt;=5000,0.2,IF(J1046&gt;=1000,0.3,IF(J1046&gt;=0,0.4,{0}))))))</f>
        <v>0.4</v>
      </c>
      <c r="P1046" s="165">
        <f t="shared" si="214"/>
        <v>180</v>
      </c>
      <c r="Q1046" s="134" t="s">
        <v>152</v>
      </c>
      <c r="R1046" s="135" t="s">
        <v>44</v>
      </c>
      <c r="S1046" s="135" t="s">
        <v>164</v>
      </c>
      <c r="T1046" s="135" t="s">
        <v>147</v>
      </c>
      <c r="U1046" s="135" t="s">
        <v>44</v>
      </c>
      <c r="V1046" s="136"/>
      <c r="W1046" s="136"/>
      <c r="X1046" s="137" t="s">
        <v>44</v>
      </c>
    </row>
    <row r="1047" spans="1:24" s="4" customFormat="1" ht="18" customHeight="1" x14ac:dyDescent="0.15">
      <c r="A1047" s="32">
        <f t="shared" si="209"/>
        <v>7</v>
      </c>
      <c r="B1047" s="69" t="s">
        <v>165</v>
      </c>
      <c r="C1047" s="69" t="s">
        <v>166</v>
      </c>
      <c r="D1047" s="69" t="s">
        <v>167</v>
      </c>
      <c r="E1047" s="70" t="s">
        <v>151</v>
      </c>
      <c r="F1047" s="70">
        <v>5</v>
      </c>
      <c r="G1047" s="103">
        <f t="shared" si="210"/>
        <v>5</v>
      </c>
      <c r="H1047" s="103">
        <f t="shared" si="211"/>
        <v>25</v>
      </c>
      <c r="I1047" s="138" t="s">
        <v>44</v>
      </c>
      <c r="J1047" s="156">
        <f t="shared" si="212"/>
        <v>5</v>
      </c>
      <c r="K1047" s="159">
        <f t="shared" si="213"/>
        <v>25</v>
      </c>
      <c r="L1047" s="131">
        <v>1</v>
      </c>
      <c r="M1047" s="162">
        <v>5</v>
      </c>
      <c r="N1047" s="132">
        <v>1</v>
      </c>
      <c r="O1047" s="133">
        <f>IF(AND(B1047="",C1047=""),"",IF(J1047&gt;=20000,0.05,IF(J1047&gt;=10000,0.1,IF(J1047&gt;=5000,0.2,IF(J1047&gt;=1000,0.3,IF(J1047&gt;=0,0.4,{0}))))))</f>
        <v>0.4</v>
      </c>
      <c r="P1047" s="165">
        <f t="shared" si="214"/>
        <v>10</v>
      </c>
      <c r="Q1047" s="134" t="s">
        <v>152</v>
      </c>
      <c r="R1047" s="135" t="s">
        <v>44</v>
      </c>
      <c r="S1047" s="135" t="s">
        <v>168</v>
      </c>
      <c r="T1047" s="135" t="s">
        <v>147</v>
      </c>
      <c r="U1047" s="135" t="s">
        <v>44</v>
      </c>
      <c r="V1047" s="136"/>
      <c r="W1047" s="136"/>
      <c r="X1047" s="137" t="s">
        <v>44</v>
      </c>
    </row>
    <row r="1048" spans="1:24" s="4" customFormat="1" ht="18" customHeight="1" x14ac:dyDescent="0.15">
      <c r="A1048" s="32">
        <f t="shared" si="209"/>
        <v>8</v>
      </c>
      <c r="B1048" s="69" t="s">
        <v>169</v>
      </c>
      <c r="C1048" s="69" t="s">
        <v>170</v>
      </c>
      <c r="D1048" s="69" t="s">
        <v>44</v>
      </c>
      <c r="E1048" s="70" t="s">
        <v>151</v>
      </c>
      <c r="F1048" s="70">
        <v>100</v>
      </c>
      <c r="G1048" s="103">
        <f t="shared" si="210"/>
        <v>1</v>
      </c>
      <c r="H1048" s="103">
        <f t="shared" si="211"/>
        <v>100</v>
      </c>
      <c r="I1048" s="138" t="s">
        <v>44</v>
      </c>
      <c r="J1048" s="156">
        <f t="shared" si="212"/>
        <v>1</v>
      </c>
      <c r="K1048" s="159">
        <f t="shared" si="213"/>
        <v>100</v>
      </c>
      <c r="L1048" s="131">
        <v>1</v>
      </c>
      <c r="M1048" s="162">
        <v>1</v>
      </c>
      <c r="N1048" s="132">
        <v>1</v>
      </c>
      <c r="O1048" s="133">
        <f>IF(AND(B1048="",C1048=""),"",IF(J1048&gt;=20000,0.05,IF(J1048&gt;=10000,0.1,IF(J1048&gt;=5000,0.2,IF(J1048&gt;=1000,0.3,IF(J1048&gt;=0,0.4,{0}))))))</f>
        <v>0.4</v>
      </c>
      <c r="P1048" s="165">
        <f t="shared" si="214"/>
        <v>40</v>
      </c>
      <c r="Q1048" s="134" t="s">
        <v>71</v>
      </c>
      <c r="R1048" s="135" t="s">
        <v>44</v>
      </c>
      <c r="S1048" s="135" t="s">
        <v>44</v>
      </c>
      <c r="T1048" s="135" t="s">
        <v>147</v>
      </c>
      <c r="U1048" s="135" t="s">
        <v>44</v>
      </c>
      <c r="V1048" s="136"/>
      <c r="W1048" s="136"/>
      <c r="X1048" s="137" t="s">
        <v>44</v>
      </c>
    </row>
    <row r="1049" spans="1:24" s="4" customFormat="1" ht="18" customHeight="1" x14ac:dyDescent="0.15">
      <c r="A1049" s="32">
        <f t="shared" si="209"/>
        <v>9</v>
      </c>
      <c r="B1049" s="69" t="s">
        <v>169</v>
      </c>
      <c r="C1049" s="60" t="s">
        <v>171</v>
      </c>
      <c r="D1049" s="69" t="s">
        <v>44</v>
      </c>
      <c r="E1049" s="70" t="s">
        <v>151</v>
      </c>
      <c r="F1049" s="70">
        <v>60</v>
      </c>
      <c r="G1049" s="103">
        <f t="shared" si="210"/>
        <v>1.6</v>
      </c>
      <c r="H1049" s="103">
        <f t="shared" si="211"/>
        <v>96</v>
      </c>
      <c r="I1049" s="138" t="s">
        <v>44</v>
      </c>
      <c r="J1049" s="156">
        <f t="shared" si="212"/>
        <v>1.6</v>
      </c>
      <c r="K1049" s="159">
        <f t="shared" si="213"/>
        <v>96</v>
      </c>
      <c r="L1049" s="131">
        <v>1</v>
      </c>
      <c r="M1049" s="162">
        <v>1.6</v>
      </c>
      <c r="N1049" s="132">
        <v>1</v>
      </c>
      <c r="O1049" s="133">
        <f>IF(AND(B1049="",C1049=""),"",IF(J1049&gt;=20000,0.05,IF(J1049&gt;=10000,0.1,IF(J1049&gt;=5000,0.2,IF(J1049&gt;=1000,0.3,IF(J1049&gt;=0,0.4,{0}))))))</f>
        <v>0.4</v>
      </c>
      <c r="P1049" s="165">
        <f t="shared" si="214"/>
        <v>38.4</v>
      </c>
      <c r="Q1049" s="134" t="s">
        <v>71</v>
      </c>
      <c r="R1049" s="135" t="s">
        <v>44</v>
      </c>
      <c r="S1049" s="135" t="s">
        <v>44</v>
      </c>
      <c r="T1049" s="135" t="s">
        <v>147</v>
      </c>
      <c r="U1049" s="135" t="s">
        <v>44</v>
      </c>
      <c r="V1049" s="136"/>
      <c r="W1049" s="136"/>
      <c r="X1049" s="137" t="s">
        <v>44</v>
      </c>
    </row>
    <row r="1050" spans="1:24" s="4" customFormat="1" ht="18" customHeight="1" x14ac:dyDescent="0.15">
      <c r="A1050" s="32">
        <f t="shared" si="209"/>
        <v>10</v>
      </c>
      <c r="B1050" s="69" t="s">
        <v>172</v>
      </c>
      <c r="C1050" s="69" t="s">
        <v>209</v>
      </c>
      <c r="D1050" s="69" t="s">
        <v>174</v>
      </c>
      <c r="E1050" s="70" t="s">
        <v>151</v>
      </c>
      <c r="F1050" s="70">
        <v>2.5</v>
      </c>
      <c r="G1050" s="103">
        <f t="shared" si="210"/>
        <v>333</v>
      </c>
      <c r="H1050" s="103">
        <f t="shared" si="211"/>
        <v>832.5</v>
      </c>
      <c r="I1050" s="138" t="s">
        <v>44</v>
      </c>
      <c r="J1050" s="156">
        <f t="shared" si="212"/>
        <v>333</v>
      </c>
      <c r="K1050" s="159">
        <f t="shared" si="213"/>
        <v>832.5</v>
      </c>
      <c r="L1050" s="131">
        <v>1</v>
      </c>
      <c r="M1050" s="162">
        <v>333</v>
      </c>
      <c r="N1050" s="132">
        <v>1</v>
      </c>
      <c r="O1050" s="133">
        <f>IF(AND(B1050="",C1050=""),"",IF(J1050&gt;=20000,0.05,IF(J1050&gt;=10000,0.1,IF(J1050&gt;=5000,0.2,IF(J1050&gt;=1000,0.3,IF(J1050&gt;=0,0.4,{0}))))))</f>
        <v>0.4</v>
      </c>
      <c r="P1050" s="165">
        <f t="shared" si="214"/>
        <v>333</v>
      </c>
      <c r="Q1050" s="134" t="s">
        <v>175</v>
      </c>
      <c r="R1050" s="135" t="s">
        <v>44</v>
      </c>
      <c r="S1050" s="135" t="s">
        <v>176</v>
      </c>
      <c r="T1050" s="135" t="s">
        <v>147</v>
      </c>
      <c r="U1050" s="135" t="s">
        <v>44</v>
      </c>
      <c r="V1050" s="136"/>
      <c r="W1050" s="136"/>
      <c r="X1050" s="137" t="s">
        <v>44</v>
      </c>
    </row>
    <row r="1051" spans="1:24" s="4" customFormat="1" ht="18" customHeight="1" x14ac:dyDescent="0.15">
      <c r="A1051" s="32">
        <f t="shared" si="209"/>
        <v>11</v>
      </c>
      <c r="B1051" s="69" t="s">
        <v>223</v>
      </c>
      <c r="C1051" s="69" t="s">
        <v>209</v>
      </c>
      <c r="D1051" s="69" t="s">
        <v>174</v>
      </c>
      <c r="E1051" s="70" t="s">
        <v>151</v>
      </c>
      <c r="F1051" s="70">
        <v>3.5</v>
      </c>
      <c r="G1051" s="103">
        <f t="shared" si="210"/>
        <v>333</v>
      </c>
      <c r="H1051" s="103">
        <f t="shared" si="211"/>
        <v>1165.5</v>
      </c>
      <c r="I1051" s="138" t="s">
        <v>44</v>
      </c>
      <c r="J1051" s="156">
        <f t="shared" si="212"/>
        <v>333</v>
      </c>
      <c r="K1051" s="159">
        <f t="shared" si="213"/>
        <v>1165.5</v>
      </c>
      <c r="L1051" s="131">
        <v>1</v>
      </c>
      <c r="M1051" s="162">
        <v>333</v>
      </c>
      <c r="N1051" s="132">
        <v>1</v>
      </c>
      <c r="O1051" s="133">
        <f>IF(AND(B1051="",C1051=""),"",IF(J1051&gt;=20000,0.05,IF(J1051&gt;=10000,0.1,IF(J1051&gt;=5000,0.2,IF(J1051&gt;=1000,0.3,IF(J1051&gt;=0,0.4,{0}))))))</f>
        <v>0.4</v>
      </c>
      <c r="P1051" s="165">
        <f t="shared" si="214"/>
        <v>466.2</v>
      </c>
      <c r="Q1051" s="134" t="s">
        <v>175</v>
      </c>
      <c r="R1051" s="135" t="s">
        <v>44</v>
      </c>
      <c r="S1051" s="135" t="s">
        <v>176</v>
      </c>
      <c r="T1051" s="135" t="s">
        <v>147</v>
      </c>
      <c r="U1051" s="135" t="s">
        <v>44</v>
      </c>
      <c r="V1051" s="136"/>
      <c r="W1051" s="136"/>
      <c r="X1051" s="137" t="s">
        <v>44</v>
      </c>
    </row>
    <row r="1052" spans="1:24" s="4" customFormat="1" ht="18" customHeight="1" x14ac:dyDescent="0.15">
      <c r="A1052" s="32">
        <f t="shared" si="209"/>
        <v>12</v>
      </c>
      <c r="B1052" s="60" t="s">
        <v>224</v>
      </c>
      <c r="C1052" s="60" t="s">
        <v>225</v>
      </c>
      <c r="D1052" s="60" t="s">
        <v>174</v>
      </c>
      <c r="E1052" s="61" t="s">
        <v>151</v>
      </c>
      <c r="F1052" s="61">
        <v>0</v>
      </c>
      <c r="G1052" s="102">
        <f t="shared" si="210"/>
        <v>24</v>
      </c>
      <c r="H1052" s="103">
        <f t="shared" si="211"/>
        <v>0</v>
      </c>
      <c r="I1052" s="138" t="s">
        <v>44</v>
      </c>
      <c r="J1052" s="156">
        <f t="shared" si="212"/>
        <v>24</v>
      </c>
      <c r="K1052" s="159">
        <f t="shared" si="213"/>
        <v>0</v>
      </c>
      <c r="L1052" s="131">
        <v>1</v>
      </c>
      <c r="M1052" s="162">
        <v>24</v>
      </c>
      <c r="N1052" s="132">
        <v>1</v>
      </c>
      <c r="O1052" s="133">
        <f>IF(AND(B1052="",C1052=""),"",IF(J1052&gt;=20000,0.05,IF(J1052&gt;=10000,0.1,IF(J1052&gt;=5000,0.2,IF(J1052&gt;=1000,0.3,IF(J1052&gt;=0,0.4,{0}))))))</f>
        <v>0.4</v>
      </c>
      <c r="P1052" s="165">
        <f t="shared" si="214"/>
        <v>0</v>
      </c>
      <c r="Q1052" s="134" t="s">
        <v>175</v>
      </c>
      <c r="R1052" s="135" t="s">
        <v>44</v>
      </c>
      <c r="S1052" s="135" t="s">
        <v>176</v>
      </c>
      <c r="T1052" s="135" t="s">
        <v>147</v>
      </c>
      <c r="U1052" s="135" t="s">
        <v>44</v>
      </c>
      <c r="V1052" s="136"/>
      <c r="W1052" s="136"/>
      <c r="X1052" s="137" t="s">
        <v>44</v>
      </c>
    </row>
    <row r="1053" spans="1:24" s="4" customFormat="1" ht="18" customHeight="1" x14ac:dyDescent="0.15">
      <c r="A1053" s="32">
        <f t="shared" si="209"/>
        <v>13</v>
      </c>
      <c r="B1053" s="60" t="s">
        <v>181</v>
      </c>
      <c r="C1053" s="60" t="s">
        <v>182</v>
      </c>
      <c r="D1053" s="60" t="s">
        <v>174</v>
      </c>
      <c r="E1053" s="61" t="s">
        <v>151</v>
      </c>
      <c r="F1053" s="61">
        <v>3</v>
      </c>
      <c r="G1053" s="102">
        <f t="shared" si="210"/>
        <v>39</v>
      </c>
      <c r="H1053" s="103">
        <f t="shared" si="211"/>
        <v>117</v>
      </c>
      <c r="I1053" s="138" t="s">
        <v>44</v>
      </c>
      <c r="J1053" s="156">
        <f t="shared" si="212"/>
        <v>39</v>
      </c>
      <c r="K1053" s="159">
        <f t="shared" si="213"/>
        <v>117</v>
      </c>
      <c r="L1053" s="131">
        <v>1</v>
      </c>
      <c r="M1053" s="162">
        <v>39</v>
      </c>
      <c r="N1053" s="132">
        <v>1</v>
      </c>
      <c r="O1053" s="133">
        <f>IF(AND(B1053="",C1053=""),"",IF(J1053&gt;=20000,0.05,IF(J1053&gt;=10000,0.1,IF(J1053&gt;=5000,0.2,IF(J1053&gt;=1000,0.3,IF(J1053&gt;=0,0.4,{0}))))))</f>
        <v>0.4</v>
      </c>
      <c r="P1053" s="165">
        <f t="shared" si="214"/>
        <v>46.8</v>
      </c>
      <c r="Q1053" s="134" t="s">
        <v>175</v>
      </c>
      <c r="R1053" s="135" t="s">
        <v>44</v>
      </c>
      <c r="S1053" s="135" t="s">
        <v>176</v>
      </c>
      <c r="T1053" s="135" t="s">
        <v>147</v>
      </c>
      <c r="U1053" s="135" t="s">
        <v>44</v>
      </c>
      <c r="V1053" s="136"/>
      <c r="W1053" s="136"/>
      <c r="X1053" s="137" t="s">
        <v>44</v>
      </c>
    </row>
    <row r="1054" spans="1:24" s="4" customFormat="1" ht="18" customHeight="1" x14ac:dyDescent="0.15">
      <c r="A1054" s="32">
        <f t="shared" si="209"/>
        <v>14</v>
      </c>
      <c r="B1054" s="60" t="s">
        <v>179</v>
      </c>
      <c r="C1054" s="60" t="s">
        <v>180</v>
      </c>
      <c r="D1054" s="60" t="s">
        <v>174</v>
      </c>
      <c r="E1054" s="61" t="s">
        <v>151</v>
      </c>
      <c r="F1054" s="61">
        <v>12</v>
      </c>
      <c r="G1054" s="102">
        <f t="shared" si="210"/>
        <v>78</v>
      </c>
      <c r="H1054" s="102">
        <f t="shared" si="211"/>
        <v>936</v>
      </c>
      <c r="I1054" s="62" t="s">
        <v>44</v>
      </c>
      <c r="J1054" s="156">
        <f t="shared" si="212"/>
        <v>78</v>
      </c>
      <c r="K1054" s="159">
        <f t="shared" si="213"/>
        <v>936</v>
      </c>
      <c r="L1054" s="131">
        <v>1</v>
      </c>
      <c r="M1054" s="162">
        <v>78</v>
      </c>
      <c r="N1054" s="132">
        <v>1</v>
      </c>
      <c r="O1054" s="133">
        <f>IF(AND(B1054="",C1054=""),"",IF(J1054&gt;=20000,0.05,IF(J1054&gt;=10000,0.1,IF(J1054&gt;=5000,0.2,IF(J1054&gt;=1000,0.3,IF(J1054&gt;=0,0.4,{0}))))))</f>
        <v>0.4</v>
      </c>
      <c r="P1054" s="165">
        <f t="shared" si="214"/>
        <v>374.4</v>
      </c>
      <c r="Q1054" s="134" t="s">
        <v>175</v>
      </c>
      <c r="R1054" s="135" t="s">
        <v>44</v>
      </c>
      <c r="S1054" s="135" t="s">
        <v>176</v>
      </c>
      <c r="T1054" s="135" t="s">
        <v>147</v>
      </c>
      <c r="U1054" s="135" t="s">
        <v>44</v>
      </c>
      <c r="V1054" s="136"/>
      <c r="W1054" s="136"/>
      <c r="X1054" s="137" t="s">
        <v>44</v>
      </c>
    </row>
    <row r="1055" spans="1:24" s="4" customFormat="1" ht="18" customHeight="1" x14ac:dyDescent="0.15">
      <c r="A1055" s="32">
        <f t="shared" si="209"/>
        <v>15</v>
      </c>
      <c r="B1055" s="60" t="s">
        <v>183</v>
      </c>
      <c r="C1055" s="60" t="s">
        <v>210</v>
      </c>
      <c r="D1055" s="60" t="s">
        <v>174</v>
      </c>
      <c r="E1055" s="61" t="s">
        <v>151</v>
      </c>
      <c r="F1055" s="61">
        <v>2</v>
      </c>
      <c r="G1055" s="102">
        <f t="shared" si="210"/>
        <v>187</v>
      </c>
      <c r="H1055" s="102">
        <f t="shared" si="211"/>
        <v>374</v>
      </c>
      <c r="I1055" s="62" t="s">
        <v>44</v>
      </c>
      <c r="J1055" s="156">
        <f t="shared" si="212"/>
        <v>187</v>
      </c>
      <c r="K1055" s="159">
        <f t="shared" si="213"/>
        <v>374</v>
      </c>
      <c r="L1055" s="131">
        <v>1</v>
      </c>
      <c r="M1055" s="162">
        <v>187</v>
      </c>
      <c r="N1055" s="132">
        <v>1</v>
      </c>
      <c r="O1055" s="133">
        <f>IF(AND(B1055="",C1055=""),"",IF(J1055&gt;=20000,0.05,IF(J1055&gt;=10000,0.1,IF(J1055&gt;=5000,0.2,IF(J1055&gt;=1000,0.3,IF(J1055&gt;=0,0.4,{0}))))))</f>
        <v>0.4</v>
      </c>
      <c r="P1055" s="165">
        <f t="shared" si="214"/>
        <v>149.6</v>
      </c>
      <c r="Q1055" s="134" t="s">
        <v>175</v>
      </c>
      <c r="R1055" s="135" t="s">
        <v>44</v>
      </c>
      <c r="S1055" s="135" t="s">
        <v>176</v>
      </c>
      <c r="T1055" s="135" t="s">
        <v>147</v>
      </c>
      <c r="U1055" s="135" t="s">
        <v>44</v>
      </c>
      <c r="V1055" s="136"/>
      <c r="W1055" s="136"/>
      <c r="X1055" s="137" t="s">
        <v>44</v>
      </c>
    </row>
    <row r="1056" spans="1:24" s="4" customFormat="1" ht="18" customHeight="1" x14ac:dyDescent="0.15">
      <c r="A1056" s="32">
        <f t="shared" si="209"/>
        <v>16</v>
      </c>
      <c r="B1056" s="60" t="s">
        <v>185</v>
      </c>
      <c r="C1056" s="60" t="s">
        <v>44</v>
      </c>
      <c r="D1056" s="60" t="s">
        <v>44</v>
      </c>
      <c r="E1056" s="61" t="s">
        <v>151</v>
      </c>
      <c r="F1056" s="61">
        <v>4</v>
      </c>
      <c r="G1056" s="102">
        <f t="shared" si="210"/>
        <v>8.5</v>
      </c>
      <c r="H1056" s="102">
        <f t="shared" si="211"/>
        <v>34</v>
      </c>
      <c r="I1056" s="62" t="s">
        <v>44</v>
      </c>
      <c r="J1056" s="156">
        <f t="shared" si="212"/>
        <v>8.5</v>
      </c>
      <c r="K1056" s="159">
        <f t="shared" si="213"/>
        <v>34</v>
      </c>
      <c r="L1056" s="131">
        <v>1</v>
      </c>
      <c r="M1056" s="162">
        <v>8.5</v>
      </c>
      <c r="N1056" s="132">
        <v>1</v>
      </c>
      <c r="O1056" s="133">
        <f>IF(AND(B1056="",C1056=""),"",IF(J1056&gt;=20000,0.05,IF(J1056&gt;=10000,0.1,IF(J1056&gt;=5000,0.2,IF(J1056&gt;=1000,0.3,IF(J1056&gt;=0,0.4,{0}))))))</f>
        <v>0.4</v>
      </c>
      <c r="P1056" s="165">
        <f t="shared" si="214"/>
        <v>13.6</v>
      </c>
      <c r="Q1056" s="134" t="s">
        <v>71</v>
      </c>
      <c r="R1056" s="135" t="s">
        <v>44</v>
      </c>
      <c r="S1056" s="135" t="s">
        <v>44</v>
      </c>
      <c r="T1056" s="135" t="s">
        <v>147</v>
      </c>
      <c r="U1056" s="135" t="s">
        <v>44</v>
      </c>
      <c r="V1056" s="136"/>
      <c r="W1056" s="136"/>
      <c r="X1056" s="137" t="s">
        <v>44</v>
      </c>
    </row>
    <row r="1057" spans="1:24" s="4" customFormat="1" ht="18" customHeight="1" x14ac:dyDescent="0.15">
      <c r="A1057" s="32">
        <f t="shared" si="209"/>
        <v>17</v>
      </c>
      <c r="B1057" s="60" t="s">
        <v>44</v>
      </c>
      <c r="C1057" s="60" t="s">
        <v>44</v>
      </c>
      <c r="D1057" s="60" t="s">
        <v>44</v>
      </c>
      <c r="E1057" s="61"/>
      <c r="F1057" s="61" t="str">
        <f>IF(AND(B1057="",C1057=""),"",1)</f>
        <v/>
      </c>
      <c r="G1057" s="102" t="str">
        <f t="shared" si="210"/>
        <v/>
      </c>
      <c r="H1057" s="102" t="str">
        <f t="shared" si="211"/>
        <v/>
      </c>
      <c r="I1057" s="62" t="s">
        <v>44</v>
      </c>
      <c r="J1057" s="156" t="str">
        <f t="shared" si="212"/>
        <v/>
      </c>
      <c r="K1057" s="159" t="str">
        <f t="shared" si="213"/>
        <v/>
      </c>
      <c r="L1057" s="131" t="str">
        <f>IF(AND(B1057="",C1057=""),"",1)</f>
        <v/>
      </c>
      <c r="M1057" s="162"/>
      <c r="N1057" s="132" t="str">
        <f>IF(AND(B1057="",C1057=""),"",1)</f>
        <v/>
      </c>
      <c r="O1057" s="133" t="str">
        <f>IF(AND(B1057="",C1057=""),"",IF(J1057&gt;=20000,0.05,IF(J1057&gt;=10000,0.1,IF(J1057&gt;=5000,0.2,IF(J1057&gt;=1000,0.3,IF(J1057&gt;=0,0.4,{0}))))))</f>
        <v/>
      </c>
      <c r="P1057" s="165" t="str">
        <f t="shared" si="214"/>
        <v/>
      </c>
      <c r="Q1057" s="134" t="str">
        <f>IF(AND(B1057="",C1057=""),"","元件")</f>
        <v/>
      </c>
      <c r="R1057" s="135" t="s">
        <v>44</v>
      </c>
      <c r="S1057" s="135" t="s">
        <v>44</v>
      </c>
      <c r="T1057" s="135" t="s">
        <v>44</v>
      </c>
      <c r="U1057" s="135" t="s">
        <v>44</v>
      </c>
      <c r="V1057" s="136"/>
      <c r="W1057" s="136"/>
      <c r="X1057" s="137" t="s">
        <v>44</v>
      </c>
    </row>
    <row r="1058" spans="1:24" s="4" customFormat="1" ht="18" customHeight="1" x14ac:dyDescent="0.15">
      <c r="A1058" s="32">
        <f t="shared" si="209"/>
        <v>18</v>
      </c>
      <c r="B1058" s="60" t="s">
        <v>44</v>
      </c>
      <c r="C1058" s="60" t="s">
        <v>44</v>
      </c>
      <c r="D1058" s="60" t="s">
        <v>44</v>
      </c>
      <c r="E1058" s="61"/>
      <c r="F1058" s="61" t="str">
        <f>IF(AND(B1058="",C1058=""),"",1)</f>
        <v/>
      </c>
      <c r="G1058" s="102" t="str">
        <f t="shared" si="210"/>
        <v/>
      </c>
      <c r="H1058" s="102" t="str">
        <f t="shared" si="211"/>
        <v/>
      </c>
      <c r="I1058" s="62" t="s">
        <v>44</v>
      </c>
      <c r="J1058" s="156" t="str">
        <f t="shared" si="212"/>
        <v/>
      </c>
      <c r="K1058" s="159" t="str">
        <f t="shared" si="213"/>
        <v/>
      </c>
      <c r="L1058" s="131" t="str">
        <f>IF(AND(B1058="",C1058=""),"",1)</f>
        <v/>
      </c>
      <c r="M1058" s="162"/>
      <c r="N1058" s="132" t="str">
        <f>IF(AND(B1058="",C1058=""),"",1)</f>
        <v/>
      </c>
      <c r="O1058" s="133" t="str">
        <f>IF(AND(B1058="",C1058=""),"",IF(J1058&gt;=20000,0.05,IF(J1058&gt;=10000,0.1,IF(J1058&gt;=5000,0.2,IF(J1058&gt;=1000,0.3,IF(J1058&gt;=0,0.4,{0}))))))</f>
        <v/>
      </c>
      <c r="P1058" s="165" t="str">
        <f t="shared" si="214"/>
        <v/>
      </c>
      <c r="Q1058" s="134" t="str">
        <f>IF(AND(B1058="",C1058=""),"","元件")</f>
        <v/>
      </c>
      <c r="R1058" s="135" t="s">
        <v>44</v>
      </c>
      <c r="S1058" s="135" t="s">
        <v>44</v>
      </c>
      <c r="T1058" s="135" t="s">
        <v>44</v>
      </c>
      <c r="U1058" s="135" t="s">
        <v>44</v>
      </c>
      <c r="V1058" s="136"/>
      <c r="W1058" s="136"/>
      <c r="X1058" s="137" t="s">
        <v>44</v>
      </c>
    </row>
    <row r="1059" spans="1:24" s="4" customFormat="1" ht="18" customHeight="1" x14ac:dyDescent="0.15">
      <c r="A1059" s="32">
        <f t="shared" si="209"/>
        <v>19</v>
      </c>
      <c r="B1059" s="60" t="s">
        <v>44</v>
      </c>
      <c r="C1059" s="60" t="s">
        <v>44</v>
      </c>
      <c r="D1059" s="60" t="s">
        <v>44</v>
      </c>
      <c r="E1059" s="61"/>
      <c r="F1059" s="61" t="str">
        <f>IF(AND(B1059="",C1059=""),"",1)</f>
        <v/>
      </c>
      <c r="G1059" s="102" t="str">
        <f t="shared" si="210"/>
        <v/>
      </c>
      <c r="H1059" s="102" t="str">
        <f t="shared" si="211"/>
        <v/>
      </c>
      <c r="I1059" s="62" t="s">
        <v>44</v>
      </c>
      <c r="J1059" s="156" t="str">
        <f t="shared" si="212"/>
        <v/>
      </c>
      <c r="K1059" s="159" t="str">
        <f t="shared" si="213"/>
        <v/>
      </c>
      <c r="L1059" s="131" t="str">
        <f>IF(AND(B1059="",C1059=""),"",1)</f>
        <v/>
      </c>
      <c r="M1059" s="162"/>
      <c r="N1059" s="132" t="str">
        <f>IF(AND(B1059="",C1059=""),"",1)</f>
        <v/>
      </c>
      <c r="O1059" s="133" t="str">
        <f>IF(AND(B1059="",C1059=""),"",IF(J1059&gt;=20000,0.05,IF(J1059&gt;=10000,0.1,IF(J1059&gt;=5000,0.2,IF(J1059&gt;=1000,0.3,IF(J1059&gt;=0,0.4,{0}))))))</f>
        <v/>
      </c>
      <c r="P1059" s="165" t="str">
        <f t="shared" si="214"/>
        <v/>
      </c>
      <c r="Q1059" s="134" t="str">
        <f>IF(AND(B1059="",C1059=""),"","元件")</f>
        <v/>
      </c>
      <c r="R1059" s="135" t="s">
        <v>44</v>
      </c>
      <c r="S1059" s="135" t="s">
        <v>44</v>
      </c>
      <c r="T1059" s="135" t="s">
        <v>44</v>
      </c>
      <c r="U1059" s="135" t="s">
        <v>44</v>
      </c>
      <c r="V1059" s="136"/>
      <c r="W1059" s="136"/>
      <c r="X1059" s="137" t="s">
        <v>44</v>
      </c>
    </row>
    <row r="1060" spans="1:24" s="4" customFormat="1" ht="18" customHeight="1" x14ac:dyDescent="0.15">
      <c r="A1060" s="32">
        <f t="shared" si="209"/>
        <v>20</v>
      </c>
      <c r="B1060" s="60" t="s">
        <v>44</v>
      </c>
      <c r="C1060" s="60" t="s">
        <v>44</v>
      </c>
      <c r="D1060" s="60" t="s">
        <v>44</v>
      </c>
      <c r="E1060" s="61"/>
      <c r="F1060" s="61" t="str">
        <f>IF(AND(B1060="",C1060=""),"",1)</f>
        <v/>
      </c>
      <c r="G1060" s="102" t="str">
        <f t="shared" si="210"/>
        <v/>
      </c>
      <c r="H1060" s="102" t="str">
        <f t="shared" si="211"/>
        <v/>
      </c>
      <c r="I1060" s="62" t="s">
        <v>44</v>
      </c>
      <c r="J1060" s="156" t="str">
        <f t="shared" si="212"/>
        <v/>
      </c>
      <c r="K1060" s="159" t="str">
        <f t="shared" si="213"/>
        <v/>
      </c>
      <c r="L1060" s="131" t="str">
        <f>IF(AND(B1060="",C1060=""),"",1)</f>
        <v/>
      </c>
      <c r="M1060" s="162"/>
      <c r="N1060" s="132" t="str">
        <f>IF(AND(B1060="",C1060=""),"",1)</f>
        <v/>
      </c>
      <c r="O1060" s="133" t="str">
        <f>IF(AND(B1060="",C1060=""),"",IF(J1060&gt;=20000,0.05,IF(J1060&gt;=10000,0.1,IF(J1060&gt;=5000,0.2,IF(J1060&gt;=1000,0.3,IF(J1060&gt;=0,0.4,{0}))))))</f>
        <v/>
      </c>
      <c r="P1060" s="165" t="str">
        <f t="shared" si="214"/>
        <v/>
      </c>
      <c r="Q1060" s="134" t="str">
        <f>IF(AND(B1060="",C1060=""),"","元件")</f>
        <v/>
      </c>
      <c r="R1060" s="135" t="s">
        <v>44</v>
      </c>
      <c r="S1060" s="135" t="s">
        <v>44</v>
      </c>
      <c r="T1060" s="135" t="s">
        <v>44</v>
      </c>
      <c r="U1060" s="135" t="s">
        <v>44</v>
      </c>
      <c r="V1060" s="136"/>
      <c r="W1060" s="136"/>
      <c r="X1060" s="137" t="s">
        <v>44</v>
      </c>
    </row>
    <row r="1061" spans="1:24" s="4" customFormat="1" ht="18" customHeight="1" x14ac:dyDescent="0.15">
      <c r="A1061" s="32">
        <f t="shared" si="209"/>
        <v>21</v>
      </c>
      <c r="B1061" s="139" t="s">
        <v>38</v>
      </c>
      <c r="C1061" s="140"/>
      <c r="D1061" s="95"/>
      <c r="E1061" s="70"/>
      <c r="F1061" s="70"/>
      <c r="G1061" s="103"/>
      <c r="H1061" s="103">
        <f>ROUND(SUM(H1040:INDEX(H:H,ROW()-1)),2)</f>
        <v>14076</v>
      </c>
      <c r="I1061" s="62" t="s">
        <v>44</v>
      </c>
      <c r="J1061" s="156"/>
      <c r="K1061" s="159">
        <f>ROUND(SUM(K1040:INDEX(K:K,ROW()-1)),2)</f>
        <v>14076</v>
      </c>
      <c r="L1061" s="131"/>
      <c r="M1061" s="162"/>
      <c r="N1061" s="132"/>
      <c r="O1061" s="133"/>
      <c r="P1061" s="165"/>
      <c r="Q1061" s="134"/>
      <c r="R1061" s="135" t="s">
        <v>44</v>
      </c>
      <c r="S1061" s="135" t="s">
        <v>44</v>
      </c>
      <c r="T1061" s="135" t="s">
        <v>44</v>
      </c>
      <c r="U1061" s="135" t="s">
        <v>44</v>
      </c>
      <c r="V1061" s="136">
        <f>ROUND(SUMPRODUCT(F1040:INDEX(F:F,ROW()-1),V1040:INDEX(V:V,ROW()-1)),2)</f>
        <v>0</v>
      </c>
      <c r="W1061" s="136">
        <f>ROUND(SUMPRODUCT(F1040:INDEX(F:F,ROW()-1),W1040:INDEX(W:W,ROW()-1)),2)</f>
        <v>0</v>
      </c>
      <c r="X1061" s="137" t="s">
        <v>44</v>
      </c>
    </row>
    <row r="1062" spans="1:24" s="4" customFormat="1" ht="18" customHeight="1" x14ac:dyDescent="0.15">
      <c r="A1062" s="32">
        <f t="shared" si="209"/>
        <v>22</v>
      </c>
      <c r="B1062" s="139" t="s">
        <v>74</v>
      </c>
      <c r="C1062" s="140"/>
      <c r="D1062" s="95"/>
      <c r="E1062" s="70"/>
      <c r="F1062" s="70"/>
      <c r="G1062" s="103"/>
      <c r="H1062" s="103">
        <f>ROUND(H1061*0.2,2)</f>
        <v>2815.2</v>
      </c>
      <c r="I1062" s="62" t="s">
        <v>44</v>
      </c>
      <c r="J1062" s="156"/>
      <c r="K1062" s="159"/>
      <c r="L1062" s="131"/>
      <c r="M1062" s="162"/>
      <c r="N1062" s="132"/>
      <c r="O1062" s="133"/>
      <c r="P1062" s="165"/>
      <c r="Q1062" s="134" t="s">
        <v>75</v>
      </c>
      <c r="R1062" s="135"/>
      <c r="S1062" s="135"/>
      <c r="T1062" s="135"/>
      <c r="U1062" s="135"/>
      <c r="V1062" s="136"/>
      <c r="W1062" s="136"/>
      <c r="X1062" s="137"/>
    </row>
    <row r="1063" spans="1:24" s="4" customFormat="1" ht="18" customHeight="1" x14ac:dyDescent="0.15">
      <c r="A1063" s="32">
        <f t="shared" si="209"/>
        <v>23</v>
      </c>
      <c r="B1063" s="95" t="s">
        <v>72</v>
      </c>
      <c r="C1063" s="140"/>
      <c r="D1063" s="95"/>
      <c r="E1063" s="70"/>
      <c r="F1063" s="70"/>
      <c r="G1063" s="103"/>
      <c r="H1063" s="103">
        <f>ROUND(SUM(H1061:H1062),2)</f>
        <v>16891.2</v>
      </c>
      <c r="I1063" s="141"/>
      <c r="J1063" s="156"/>
      <c r="K1063" s="159">
        <f>ROUND(SUM(K1061:K1062),2)</f>
        <v>14076</v>
      </c>
      <c r="L1063" s="142"/>
      <c r="M1063" s="162"/>
      <c r="N1063" s="143"/>
      <c r="O1063" s="144"/>
      <c r="P1063" s="165"/>
      <c r="Q1063" s="134"/>
      <c r="R1063" s="135" t="s">
        <v>44</v>
      </c>
      <c r="S1063" s="135" t="s">
        <v>44</v>
      </c>
      <c r="T1063" s="135" t="s">
        <v>44</v>
      </c>
      <c r="U1063" s="135" t="s">
        <v>44</v>
      </c>
      <c r="V1063" s="136"/>
      <c r="W1063" s="136"/>
      <c r="X1063" s="137" t="s">
        <v>44</v>
      </c>
    </row>
    <row r="1064" spans="1:24" s="4" customFormat="1" ht="18" customHeight="1" x14ac:dyDescent="0.15">
      <c r="A1064" s="145" t="s">
        <v>73</v>
      </c>
      <c r="B1064" s="146"/>
      <c r="C1064" s="147"/>
      <c r="D1064" s="148"/>
      <c r="E1064" s="148" t="s">
        <v>312</v>
      </c>
      <c r="F1064" s="148">
        <v>2</v>
      </c>
      <c r="G1064" s="154">
        <f>ROUND(H1063,2)</f>
        <v>16891.2</v>
      </c>
      <c r="H1064" s="154">
        <f>ROUND(F1064*G1064,2)</f>
        <v>33782.400000000001</v>
      </c>
      <c r="I1064" s="149"/>
      <c r="J1064" s="157"/>
      <c r="K1064" s="160">
        <f>ROUND(K1063*F1064,2)</f>
        <v>28152</v>
      </c>
      <c r="L1064" s="150"/>
      <c r="M1064" s="163"/>
      <c r="N1064" s="151"/>
      <c r="O1064" s="152"/>
      <c r="P1064" s="166"/>
      <c r="Q1064" s="134"/>
      <c r="R1064" s="135" t="s">
        <v>44</v>
      </c>
      <c r="S1064" s="135" t="s">
        <v>44</v>
      </c>
      <c r="T1064" s="135" t="s">
        <v>44</v>
      </c>
      <c r="U1064" s="135" t="s">
        <v>44</v>
      </c>
      <c r="V1064" s="136"/>
      <c r="W1064" s="136"/>
      <c r="X1064" s="137" t="s">
        <v>44</v>
      </c>
    </row>
    <row r="1065" spans="1:24" s="122" customFormat="1" ht="18" customHeight="1" x14ac:dyDescent="0.15">
      <c r="A1065" s="96"/>
      <c r="B1065" s="120" t="s">
        <v>44</v>
      </c>
      <c r="C1065" s="120" t="s">
        <v>44</v>
      </c>
      <c r="D1065" s="120" t="s">
        <v>44</v>
      </c>
      <c r="Q1065" s="5"/>
      <c r="R1065" s="5"/>
      <c r="S1065" s="5"/>
      <c r="T1065" s="5"/>
      <c r="U1065" s="5"/>
      <c r="X1065" s="120" t="s">
        <v>44</v>
      </c>
    </row>
    <row r="1066" spans="1:24" s="122" customFormat="1" ht="18" customHeight="1" x14ac:dyDescent="0.15">
      <c r="A1066" s="96"/>
      <c r="B1066" s="120" t="s">
        <v>44</v>
      </c>
      <c r="C1066" s="120" t="s">
        <v>44</v>
      </c>
      <c r="D1066" s="120" t="s">
        <v>44</v>
      </c>
      <c r="Q1066" s="5"/>
      <c r="R1066" s="5"/>
      <c r="S1066" s="5"/>
      <c r="T1066" s="5"/>
      <c r="U1066" s="5"/>
      <c r="X1066" s="120" t="s">
        <v>44</v>
      </c>
    </row>
    <row r="1067" spans="1:24" s="4" customFormat="1" ht="18" customHeight="1" x14ac:dyDescent="0.15">
      <c r="A1067" s="98" t="str">
        <f>CONCATENATE("报价人：",项目信息!$B$8)</f>
        <v>报价人：wzr</v>
      </c>
      <c r="B1067" s="98"/>
      <c r="C1067" s="122"/>
      <c r="D1067" s="122"/>
      <c r="E1067" s="122"/>
      <c r="F1067" s="122"/>
      <c r="G1067" s="122"/>
      <c r="H1067" s="153" t="str">
        <f>项目信息!$B$9</f>
        <v>2023.12.06</v>
      </c>
      <c r="Q1067" s="5"/>
      <c r="R1067" s="5"/>
      <c r="S1067" s="5"/>
      <c r="T1067" s="5"/>
      <c r="U1067" s="5"/>
      <c r="X1067" s="129" t="s">
        <v>44</v>
      </c>
    </row>
    <row r="1068" spans="1:24" ht="18" customHeight="1" x14ac:dyDescent="0.15">
      <c r="A1068" s="195" t="str">
        <f>T(项目信息!$B$22)</f>
        <v>利驰软件（苏州）有限公司</v>
      </c>
      <c r="B1068" s="195"/>
      <c r="C1068" s="195"/>
      <c r="D1068" s="195"/>
      <c r="E1068" s="195"/>
      <c r="F1068" s="195"/>
      <c r="G1068" s="195"/>
      <c r="H1068" s="195"/>
      <c r="I1068" s="195"/>
      <c r="Q1068" s="1"/>
      <c r="R1068" s="1"/>
      <c r="S1068" s="1"/>
      <c r="T1068" s="1"/>
      <c r="U1068" s="1"/>
    </row>
    <row r="1069" spans="1:24" ht="18" customHeight="1" x14ac:dyDescent="0.15">
      <c r="A1069" s="196" t="str">
        <f>T(项目信息!$B$23)</f>
        <v/>
      </c>
      <c r="B1069" s="196"/>
      <c r="C1069" s="196"/>
      <c r="D1069" s="196"/>
      <c r="E1069" s="196"/>
      <c r="F1069" s="196"/>
      <c r="G1069" s="196"/>
      <c r="H1069" s="196"/>
      <c r="I1069" s="196"/>
      <c r="Q1069" s="1"/>
      <c r="R1069" s="1"/>
      <c r="S1069" s="1"/>
      <c r="T1069" s="1"/>
      <c r="U1069" s="1"/>
    </row>
    <row r="1070" spans="1:24" ht="18" customHeight="1" x14ac:dyDescent="0.15">
      <c r="A1070" s="197" t="s">
        <v>46</v>
      </c>
      <c r="B1070" s="197"/>
      <c r="C1070" s="197"/>
      <c r="D1070" s="197"/>
      <c r="E1070" s="197"/>
      <c r="F1070" s="197"/>
      <c r="G1070" s="197"/>
      <c r="H1070" s="197"/>
      <c r="I1070" s="197"/>
      <c r="Q1070" s="1"/>
      <c r="R1070" s="1"/>
      <c r="S1070" s="1"/>
      <c r="T1070" s="1"/>
      <c r="U1070" s="1"/>
    </row>
    <row r="1071" spans="1:24" s="122" customFormat="1" ht="18" customHeight="1" x14ac:dyDescent="0.15">
      <c r="A1071" s="114" t="s">
        <v>47</v>
      </c>
      <c r="B1071" s="115" t="s">
        <v>340</v>
      </c>
      <c r="C1071" s="116" t="s">
        <v>48</v>
      </c>
      <c r="D1071" s="198" t="s">
        <v>340</v>
      </c>
      <c r="E1071" s="198"/>
      <c r="F1071" s="117" t="s">
        <v>49</v>
      </c>
      <c r="G1071" s="198" t="s">
        <v>349</v>
      </c>
      <c r="H1071" s="198"/>
      <c r="I1071" s="118" t="s">
        <v>44</v>
      </c>
      <c r="J1071" s="119" t="s">
        <v>50</v>
      </c>
      <c r="K1071" s="120" t="s">
        <v>44</v>
      </c>
      <c r="L1071" s="119" t="s">
        <v>51</v>
      </c>
      <c r="M1071" s="120" t="s">
        <v>44</v>
      </c>
      <c r="N1071" s="121" t="s">
        <v>44</v>
      </c>
      <c r="Q1071" s="5"/>
      <c r="R1071" s="5"/>
      <c r="S1071" s="5"/>
      <c r="T1071" s="5"/>
      <c r="U1071" s="5"/>
    </row>
    <row r="1072" spans="1:24" s="4" customFormat="1" ht="20.100000000000001" customHeight="1" x14ac:dyDescent="0.15">
      <c r="A1072" s="7" t="s">
        <v>30</v>
      </c>
      <c r="B1072" s="8" t="s">
        <v>52</v>
      </c>
      <c r="C1072" s="8" t="s">
        <v>53</v>
      </c>
      <c r="D1072" s="123" t="s">
        <v>43</v>
      </c>
      <c r="E1072" s="46" t="s">
        <v>54</v>
      </c>
      <c r="F1072" s="46" t="s">
        <v>55</v>
      </c>
      <c r="G1072" s="47" t="s">
        <v>56</v>
      </c>
      <c r="H1072" s="9" t="s">
        <v>33</v>
      </c>
      <c r="I1072" s="124" t="s">
        <v>57</v>
      </c>
      <c r="J1072" s="125" t="s">
        <v>58</v>
      </c>
      <c r="K1072" s="125" t="s">
        <v>59</v>
      </c>
      <c r="L1072" s="126" t="s">
        <v>60</v>
      </c>
      <c r="M1072" s="125" t="s">
        <v>61</v>
      </c>
      <c r="N1072" s="126" t="s">
        <v>62</v>
      </c>
      <c r="O1072" s="127" t="s">
        <v>63</v>
      </c>
      <c r="P1072" s="125" t="s">
        <v>64</v>
      </c>
      <c r="Q1072" s="128" t="s">
        <v>65</v>
      </c>
      <c r="R1072" s="128" t="s">
        <v>66</v>
      </c>
      <c r="S1072" s="128" t="s">
        <v>67</v>
      </c>
      <c r="T1072" s="128" t="s">
        <v>68</v>
      </c>
      <c r="U1072" s="128" t="s">
        <v>69</v>
      </c>
      <c r="V1072" s="128" t="s">
        <v>70</v>
      </c>
      <c r="W1072" s="128" t="s">
        <v>71</v>
      </c>
      <c r="X1072" s="129" t="s">
        <v>44</v>
      </c>
    </row>
    <row r="1073" spans="1:24" s="4" customFormat="1" ht="18" customHeight="1" x14ac:dyDescent="0.15">
      <c r="A1073" s="50">
        <f t="shared" ref="A1073:A1095" si="215">ROW()-ROW(A$1072)</f>
        <v>1</v>
      </c>
      <c r="B1073" s="51" t="s">
        <v>142</v>
      </c>
      <c r="C1073" s="51" t="s">
        <v>280</v>
      </c>
      <c r="D1073" s="51" t="s">
        <v>144</v>
      </c>
      <c r="E1073" s="52" t="s">
        <v>45</v>
      </c>
      <c r="F1073" s="52">
        <v>1</v>
      </c>
      <c r="G1073" s="101">
        <f t="shared" ref="G1073:G1092" si="216">IF(AND(B1073="",C1073=""),"",ROUND(M1073*L1073*N1073,2))</f>
        <v>6190</v>
      </c>
      <c r="H1073" s="101">
        <f t="shared" ref="H1073:H1092" si="217">IF(AND(B1073="",C1073=""),"",ROUND(F1073*G1073,2))</f>
        <v>6190</v>
      </c>
      <c r="I1073" s="130" t="s">
        <v>44</v>
      </c>
      <c r="J1073" s="155">
        <f t="shared" ref="J1073:J1092" si="218">IF(AND(B1073="",C1073=""),"",ROUND(M1073*N1073,2))</f>
        <v>6190</v>
      </c>
      <c r="K1073" s="158">
        <f t="shared" ref="K1073:K1092" si="219">IF(AND(B1073="",C1073=""),"",ROUND(J1073*F1073,2))</f>
        <v>6190</v>
      </c>
      <c r="L1073" s="131">
        <v>1</v>
      </c>
      <c r="M1073" s="161">
        <v>6190</v>
      </c>
      <c r="N1073" s="132">
        <v>1</v>
      </c>
      <c r="O1073" s="133">
        <f>IF(AND(B1073="",C1073=""),"",IF(J1073&gt;=20000,0.05,IF(J1073&gt;=10000,0.1,IF(J1073&gt;=5000,0.2,IF(J1073&gt;=1000,0.3,IF(J1073&gt;=0,0.4,{0}))))))</f>
        <v>0.2</v>
      </c>
      <c r="P1073" s="164">
        <f t="shared" ref="P1073:P1092" si="220">IF(AND(B1073="",C1073=""),"",ROUND(H1073*O1073,2))</f>
        <v>1238</v>
      </c>
      <c r="Q1073" s="134" t="s">
        <v>145</v>
      </c>
      <c r="R1073" s="135" t="s">
        <v>44</v>
      </c>
      <c r="S1073" s="135" t="s">
        <v>146</v>
      </c>
      <c r="T1073" s="135" t="s">
        <v>147</v>
      </c>
      <c r="U1073" s="135" t="s">
        <v>44</v>
      </c>
      <c r="V1073" s="136"/>
      <c r="W1073" s="136"/>
      <c r="X1073" s="137" t="s">
        <v>44</v>
      </c>
    </row>
    <row r="1074" spans="1:24" s="4" customFormat="1" ht="18" customHeight="1" x14ac:dyDescent="0.15">
      <c r="A1074" s="32">
        <f t="shared" si="215"/>
        <v>2</v>
      </c>
      <c r="B1074" s="69" t="s">
        <v>154</v>
      </c>
      <c r="C1074" s="60" t="s">
        <v>155</v>
      </c>
      <c r="D1074" s="69" t="s">
        <v>156</v>
      </c>
      <c r="E1074" s="70" t="s">
        <v>45</v>
      </c>
      <c r="F1074" s="61">
        <v>0</v>
      </c>
      <c r="G1074" s="103">
        <f t="shared" si="216"/>
        <v>420</v>
      </c>
      <c r="H1074" s="102">
        <f t="shared" si="217"/>
        <v>0</v>
      </c>
      <c r="I1074" s="62" t="s">
        <v>44</v>
      </c>
      <c r="J1074" s="156">
        <f t="shared" si="218"/>
        <v>420</v>
      </c>
      <c r="K1074" s="159">
        <f t="shared" si="219"/>
        <v>0</v>
      </c>
      <c r="L1074" s="131">
        <v>1</v>
      </c>
      <c r="M1074" s="162">
        <v>420</v>
      </c>
      <c r="N1074" s="132">
        <v>1</v>
      </c>
      <c r="O1074" s="133">
        <f>IF(AND(B1074="",C1074=""),"",IF(J1074&gt;=20000,0.05,IF(J1074&gt;=10000,0.1,IF(J1074&gt;=5000,0.2,IF(J1074&gt;=1000,0.3,IF(J1074&gt;=0,0.4,{0}))))))</f>
        <v>0.4</v>
      </c>
      <c r="P1074" s="165">
        <f t="shared" si="220"/>
        <v>0</v>
      </c>
      <c r="Q1074" s="134" t="s">
        <v>152</v>
      </c>
      <c r="R1074" s="135" t="s">
        <v>44</v>
      </c>
      <c r="S1074" s="135" t="s">
        <v>153</v>
      </c>
      <c r="T1074" s="135" t="s">
        <v>147</v>
      </c>
      <c r="U1074" s="135" t="s">
        <v>44</v>
      </c>
      <c r="V1074" s="136"/>
      <c r="W1074" s="136"/>
      <c r="X1074" s="137" t="s">
        <v>44</v>
      </c>
    </row>
    <row r="1075" spans="1:24" s="4" customFormat="1" ht="18" customHeight="1" x14ac:dyDescent="0.15">
      <c r="A1075" s="32">
        <f t="shared" si="215"/>
        <v>3</v>
      </c>
      <c r="B1075" s="69" t="s">
        <v>154</v>
      </c>
      <c r="C1075" s="60" t="s">
        <v>281</v>
      </c>
      <c r="D1075" s="69" t="s">
        <v>156</v>
      </c>
      <c r="E1075" s="70" t="s">
        <v>45</v>
      </c>
      <c r="F1075" s="61">
        <v>0</v>
      </c>
      <c r="G1075" s="102">
        <f t="shared" si="216"/>
        <v>420</v>
      </c>
      <c r="H1075" s="102">
        <f t="shared" si="217"/>
        <v>0</v>
      </c>
      <c r="I1075" s="62" t="s">
        <v>44</v>
      </c>
      <c r="J1075" s="156">
        <f t="shared" si="218"/>
        <v>420</v>
      </c>
      <c r="K1075" s="159">
        <f t="shared" si="219"/>
        <v>0</v>
      </c>
      <c r="L1075" s="131">
        <v>1</v>
      </c>
      <c r="M1075" s="162">
        <v>420</v>
      </c>
      <c r="N1075" s="132">
        <v>1</v>
      </c>
      <c r="O1075" s="133">
        <f>IF(AND(B1075="",C1075=""),"",IF(J1075&gt;=20000,0.05,IF(J1075&gt;=10000,0.1,IF(J1075&gt;=5000,0.2,IF(J1075&gt;=1000,0.3,IF(J1075&gt;=0,0.4,{0}))))))</f>
        <v>0.4</v>
      </c>
      <c r="P1075" s="165">
        <f t="shared" si="220"/>
        <v>0</v>
      </c>
      <c r="Q1075" s="134" t="s">
        <v>152</v>
      </c>
      <c r="R1075" s="135" t="s">
        <v>44</v>
      </c>
      <c r="S1075" s="135" t="s">
        <v>153</v>
      </c>
      <c r="T1075" s="135" t="s">
        <v>147</v>
      </c>
      <c r="U1075" s="135" t="s">
        <v>44</v>
      </c>
      <c r="V1075" s="136"/>
      <c r="W1075" s="136"/>
      <c r="X1075" s="137" t="s">
        <v>44</v>
      </c>
    </row>
    <row r="1076" spans="1:24" s="4" customFormat="1" ht="18" customHeight="1" x14ac:dyDescent="0.15">
      <c r="A1076" s="32">
        <f t="shared" si="215"/>
        <v>4</v>
      </c>
      <c r="B1076" s="60" t="s">
        <v>154</v>
      </c>
      <c r="C1076" s="60" t="s">
        <v>157</v>
      </c>
      <c r="D1076" s="60" t="s">
        <v>156</v>
      </c>
      <c r="E1076" s="61" t="s">
        <v>45</v>
      </c>
      <c r="F1076" s="61">
        <v>4</v>
      </c>
      <c r="G1076" s="102">
        <f t="shared" si="216"/>
        <v>759</v>
      </c>
      <c r="H1076" s="102">
        <f t="shared" si="217"/>
        <v>3036</v>
      </c>
      <c r="I1076" s="62" t="s">
        <v>44</v>
      </c>
      <c r="J1076" s="156">
        <f t="shared" si="218"/>
        <v>759</v>
      </c>
      <c r="K1076" s="159">
        <f t="shared" si="219"/>
        <v>3036</v>
      </c>
      <c r="L1076" s="131">
        <v>1</v>
      </c>
      <c r="M1076" s="162">
        <v>759</v>
      </c>
      <c r="N1076" s="132">
        <v>1</v>
      </c>
      <c r="O1076" s="133">
        <f>IF(AND(B1076="",C1076=""),"",IF(J1076&gt;=20000,0.05,IF(J1076&gt;=10000,0.1,IF(J1076&gt;=5000,0.2,IF(J1076&gt;=1000,0.3,IF(J1076&gt;=0,0.4,{0}))))))</f>
        <v>0.4</v>
      </c>
      <c r="P1076" s="165">
        <f t="shared" si="220"/>
        <v>1214.4000000000001</v>
      </c>
      <c r="Q1076" s="134" t="s">
        <v>152</v>
      </c>
      <c r="R1076" s="135" t="s">
        <v>44</v>
      </c>
      <c r="S1076" s="135" t="s">
        <v>153</v>
      </c>
      <c r="T1076" s="135" t="s">
        <v>147</v>
      </c>
      <c r="U1076" s="135" t="s">
        <v>44</v>
      </c>
      <c r="V1076" s="136"/>
      <c r="W1076" s="136"/>
      <c r="X1076" s="137" t="s">
        <v>44</v>
      </c>
    </row>
    <row r="1077" spans="1:24" s="4" customFormat="1" ht="18" customHeight="1" x14ac:dyDescent="0.15">
      <c r="A1077" s="32">
        <f t="shared" si="215"/>
        <v>5</v>
      </c>
      <c r="B1077" s="69" t="s">
        <v>158</v>
      </c>
      <c r="C1077" s="69" t="s">
        <v>282</v>
      </c>
      <c r="D1077" s="69" t="s">
        <v>160</v>
      </c>
      <c r="E1077" s="70" t="s">
        <v>151</v>
      </c>
      <c r="F1077" s="70">
        <v>15</v>
      </c>
      <c r="G1077" s="103">
        <f t="shared" si="216"/>
        <v>20</v>
      </c>
      <c r="H1077" s="102">
        <f t="shared" si="217"/>
        <v>300</v>
      </c>
      <c r="I1077" s="62" t="s">
        <v>44</v>
      </c>
      <c r="J1077" s="156">
        <f t="shared" si="218"/>
        <v>20</v>
      </c>
      <c r="K1077" s="159">
        <f t="shared" si="219"/>
        <v>300</v>
      </c>
      <c r="L1077" s="131">
        <v>1</v>
      </c>
      <c r="M1077" s="162">
        <v>20</v>
      </c>
      <c r="N1077" s="132">
        <v>1</v>
      </c>
      <c r="O1077" s="133">
        <f>IF(AND(B1077="",C1077=""),"",IF(J1077&gt;=20000,0.05,IF(J1077&gt;=10000,0.1,IF(J1077&gt;=5000,0.2,IF(J1077&gt;=1000,0.3,IF(J1077&gt;=0,0.4,{0}))))))</f>
        <v>0.4</v>
      </c>
      <c r="P1077" s="165">
        <f t="shared" si="220"/>
        <v>120</v>
      </c>
      <c r="Q1077" s="134" t="s">
        <v>152</v>
      </c>
      <c r="R1077" s="135" t="s">
        <v>44</v>
      </c>
      <c r="S1077" s="135" t="s">
        <v>153</v>
      </c>
      <c r="T1077" s="135" t="s">
        <v>147</v>
      </c>
      <c r="U1077" s="135" t="s">
        <v>44</v>
      </c>
      <c r="V1077" s="136"/>
      <c r="W1077" s="136"/>
      <c r="X1077" s="137" t="s">
        <v>44</v>
      </c>
    </row>
    <row r="1078" spans="1:24" s="4" customFormat="1" ht="18" customHeight="1" x14ac:dyDescent="0.15">
      <c r="A1078" s="32">
        <f t="shared" si="215"/>
        <v>6</v>
      </c>
      <c r="B1078" s="69" t="s">
        <v>161</v>
      </c>
      <c r="C1078" s="69" t="s">
        <v>162</v>
      </c>
      <c r="D1078" s="69" t="s">
        <v>163</v>
      </c>
      <c r="E1078" s="70" t="s">
        <v>151</v>
      </c>
      <c r="F1078" s="70">
        <v>5</v>
      </c>
      <c r="G1078" s="103">
        <f t="shared" si="216"/>
        <v>90</v>
      </c>
      <c r="H1078" s="102">
        <f t="shared" si="217"/>
        <v>450</v>
      </c>
      <c r="I1078" s="62" t="s">
        <v>44</v>
      </c>
      <c r="J1078" s="156">
        <f t="shared" si="218"/>
        <v>90</v>
      </c>
      <c r="K1078" s="159">
        <f t="shared" si="219"/>
        <v>450</v>
      </c>
      <c r="L1078" s="131">
        <v>1</v>
      </c>
      <c r="M1078" s="162">
        <v>90</v>
      </c>
      <c r="N1078" s="132">
        <v>1</v>
      </c>
      <c r="O1078" s="133">
        <f>IF(AND(B1078="",C1078=""),"",IF(J1078&gt;=20000,0.05,IF(J1078&gt;=10000,0.1,IF(J1078&gt;=5000,0.2,IF(J1078&gt;=1000,0.3,IF(J1078&gt;=0,0.4,{0}))))))</f>
        <v>0.4</v>
      </c>
      <c r="P1078" s="165">
        <f t="shared" si="220"/>
        <v>180</v>
      </c>
      <c r="Q1078" s="134" t="s">
        <v>152</v>
      </c>
      <c r="R1078" s="135" t="s">
        <v>44</v>
      </c>
      <c r="S1078" s="135" t="s">
        <v>164</v>
      </c>
      <c r="T1078" s="135" t="s">
        <v>147</v>
      </c>
      <c r="U1078" s="135" t="s">
        <v>44</v>
      </c>
      <c r="V1078" s="136"/>
      <c r="W1078" s="136"/>
      <c r="X1078" s="137" t="s">
        <v>44</v>
      </c>
    </row>
    <row r="1079" spans="1:24" s="4" customFormat="1" ht="18" customHeight="1" x14ac:dyDescent="0.15">
      <c r="A1079" s="32">
        <f t="shared" si="215"/>
        <v>7</v>
      </c>
      <c r="B1079" s="69" t="s">
        <v>165</v>
      </c>
      <c r="C1079" s="69" t="s">
        <v>166</v>
      </c>
      <c r="D1079" s="69" t="s">
        <v>167</v>
      </c>
      <c r="E1079" s="70" t="s">
        <v>151</v>
      </c>
      <c r="F1079" s="70">
        <v>5</v>
      </c>
      <c r="G1079" s="103">
        <f t="shared" si="216"/>
        <v>5</v>
      </c>
      <c r="H1079" s="103">
        <f t="shared" si="217"/>
        <v>25</v>
      </c>
      <c r="I1079" s="138" t="s">
        <v>44</v>
      </c>
      <c r="J1079" s="156">
        <f t="shared" si="218"/>
        <v>5</v>
      </c>
      <c r="K1079" s="159">
        <f t="shared" si="219"/>
        <v>25</v>
      </c>
      <c r="L1079" s="131">
        <v>1</v>
      </c>
      <c r="M1079" s="162">
        <v>5</v>
      </c>
      <c r="N1079" s="132">
        <v>1</v>
      </c>
      <c r="O1079" s="133">
        <f>IF(AND(B1079="",C1079=""),"",IF(J1079&gt;=20000,0.05,IF(J1079&gt;=10000,0.1,IF(J1079&gt;=5000,0.2,IF(J1079&gt;=1000,0.3,IF(J1079&gt;=0,0.4,{0}))))))</f>
        <v>0.4</v>
      </c>
      <c r="P1079" s="165">
        <f t="shared" si="220"/>
        <v>10</v>
      </c>
      <c r="Q1079" s="134" t="s">
        <v>152</v>
      </c>
      <c r="R1079" s="135" t="s">
        <v>44</v>
      </c>
      <c r="S1079" s="135" t="s">
        <v>168</v>
      </c>
      <c r="T1079" s="135" t="s">
        <v>147</v>
      </c>
      <c r="U1079" s="135" t="s">
        <v>44</v>
      </c>
      <c r="V1079" s="136"/>
      <c r="W1079" s="136"/>
      <c r="X1079" s="137" t="s">
        <v>44</v>
      </c>
    </row>
    <row r="1080" spans="1:24" s="4" customFormat="1" ht="18" customHeight="1" x14ac:dyDescent="0.15">
      <c r="A1080" s="32">
        <f t="shared" si="215"/>
        <v>8</v>
      </c>
      <c r="B1080" s="69" t="s">
        <v>169</v>
      </c>
      <c r="C1080" s="69" t="s">
        <v>170</v>
      </c>
      <c r="D1080" s="69" t="s">
        <v>44</v>
      </c>
      <c r="E1080" s="70" t="s">
        <v>151</v>
      </c>
      <c r="F1080" s="70">
        <v>100</v>
      </c>
      <c r="G1080" s="103">
        <f t="shared" si="216"/>
        <v>1</v>
      </c>
      <c r="H1080" s="103">
        <f t="shared" si="217"/>
        <v>100</v>
      </c>
      <c r="I1080" s="138" t="s">
        <v>44</v>
      </c>
      <c r="J1080" s="156">
        <f t="shared" si="218"/>
        <v>1</v>
      </c>
      <c r="K1080" s="159">
        <f t="shared" si="219"/>
        <v>100</v>
      </c>
      <c r="L1080" s="131">
        <v>1</v>
      </c>
      <c r="M1080" s="162">
        <v>1</v>
      </c>
      <c r="N1080" s="132">
        <v>1</v>
      </c>
      <c r="O1080" s="133">
        <f>IF(AND(B1080="",C1080=""),"",IF(J1080&gt;=20000,0.05,IF(J1080&gt;=10000,0.1,IF(J1080&gt;=5000,0.2,IF(J1080&gt;=1000,0.3,IF(J1080&gt;=0,0.4,{0}))))))</f>
        <v>0.4</v>
      </c>
      <c r="P1080" s="165">
        <f t="shared" si="220"/>
        <v>40</v>
      </c>
      <c r="Q1080" s="134" t="s">
        <v>71</v>
      </c>
      <c r="R1080" s="135" t="s">
        <v>44</v>
      </c>
      <c r="S1080" s="135" t="s">
        <v>44</v>
      </c>
      <c r="T1080" s="135" t="s">
        <v>147</v>
      </c>
      <c r="U1080" s="135" t="s">
        <v>44</v>
      </c>
      <c r="V1080" s="136"/>
      <c r="W1080" s="136"/>
      <c r="X1080" s="137" t="s">
        <v>44</v>
      </c>
    </row>
    <row r="1081" spans="1:24" s="4" customFormat="1" ht="18" customHeight="1" x14ac:dyDescent="0.15">
      <c r="A1081" s="32">
        <f t="shared" si="215"/>
        <v>9</v>
      </c>
      <c r="B1081" s="69" t="s">
        <v>169</v>
      </c>
      <c r="C1081" s="60" t="s">
        <v>171</v>
      </c>
      <c r="D1081" s="69" t="s">
        <v>44</v>
      </c>
      <c r="E1081" s="70" t="s">
        <v>151</v>
      </c>
      <c r="F1081" s="70">
        <v>60</v>
      </c>
      <c r="G1081" s="103">
        <f t="shared" si="216"/>
        <v>1.6</v>
      </c>
      <c r="H1081" s="103">
        <f t="shared" si="217"/>
        <v>96</v>
      </c>
      <c r="I1081" s="138" t="s">
        <v>44</v>
      </c>
      <c r="J1081" s="156">
        <f t="shared" si="218"/>
        <v>1.6</v>
      </c>
      <c r="K1081" s="159">
        <f t="shared" si="219"/>
        <v>96</v>
      </c>
      <c r="L1081" s="131">
        <v>1</v>
      </c>
      <c r="M1081" s="162">
        <v>1.6</v>
      </c>
      <c r="N1081" s="132">
        <v>1</v>
      </c>
      <c r="O1081" s="133">
        <f>IF(AND(B1081="",C1081=""),"",IF(J1081&gt;=20000,0.05,IF(J1081&gt;=10000,0.1,IF(J1081&gt;=5000,0.2,IF(J1081&gt;=1000,0.3,IF(J1081&gt;=0,0.4,{0}))))))</f>
        <v>0.4</v>
      </c>
      <c r="P1081" s="165">
        <f t="shared" si="220"/>
        <v>38.4</v>
      </c>
      <c r="Q1081" s="134" t="s">
        <v>71</v>
      </c>
      <c r="R1081" s="135" t="s">
        <v>44</v>
      </c>
      <c r="S1081" s="135" t="s">
        <v>44</v>
      </c>
      <c r="T1081" s="135" t="s">
        <v>147</v>
      </c>
      <c r="U1081" s="135" t="s">
        <v>44</v>
      </c>
      <c r="V1081" s="136"/>
      <c r="W1081" s="136"/>
      <c r="X1081" s="137" t="s">
        <v>44</v>
      </c>
    </row>
    <row r="1082" spans="1:24" s="4" customFormat="1" ht="18" customHeight="1" x14ac:dyDescent="0.15">
      <c r="A1082" s="32">
        <f t="shared" si="215"/>
        <v>10</v>
      </c>
      <c r="B1082" s="69" t="s">
        <v>172</v>
      </c>
      <c r="C1082" s="69" t="s">
        <v>209</v>
      </c>
      <c r="D1082" s="69" t="s">
        <v>174</v>
      </c>
      <c r="E1082" s="70" t="s">
        <v>151</v>
      </c>
      <c r="F1082" s="70">
        <v>2.5</v>
      </c>
      <c r="G1082" s="103">
        <f t="shared" si="216"/>
        <v>333</v>
      </c>
      <c r="H1082" s="103">
        <f t="shared" si="217"/>
        <v>832.5</v>
      </c>
      <c r="I1082" s="138" t="s">
        <v>44</v>
      </c>
      <c r="J1082" s="156">
        <f t="shared" si="218"/>
        <v>333</v>
      </c>
      <c r="K1082" s="159">
        <f t="shared" si="219"/>
        <v>832.5</v>
      </c>
      <c r="L1082" s="131">
        <v>1</v>
      </c>
      <c r="M1082" s="162">
        <v>333</v>
      </c>
      <c r="N1082" s="132">
        <v>1</v>
      </c>
      <c r="O1082" s="133">
        <f>IF(AND(B1082="",C1082=""),"",IF(J1082&gt;=20000,0.05,IF(J1082&gt;=10000,0.1,IF(J1082&gt;=5000,0.2,IF(J1082&gt;=1000,0.3,IF(J1082&gt;=0,0.4,{0}))))))</f>
        <v>0.4</v>
      </c>
      <c r="P1082" s="165">
        <f t="shared" si="220"/>
        <v>333</v>
      </c>
      <c r="Q1082" s="134" t="s">
        <v>175</v>
      </c>
      <c r="R1082" s="135" t="s">
        <v>44</v>
      </c>
      <c r="S1082" s="135" t="s">
        <v>176</v>
      </c>
      <c r="T1082" s="135" t="s">
        <v>147</v>
      </c>
      <c r="U1082" s="135" t="s">
        <v>44</v>
      </c>
      <c r="V1082" s="136"/>
      <c r="W1082" s="136"/>
      <c r="X1082" s="137" t="s">
        <v>44</v>
      </c>
    </row>
    <row r="1083" spans="1:24" s="4" customFormat="1" ht="18" customHeight="1" x14ac:dyDescent="0.15">
      <c r="A1083" s="32">
        <f t="shared" si="215"/>
        <v>11</v>
      </c>
      <c r="B1083" s="69" t="s">
        <v>223</v>
      </c>
      <c r="C1083" s="69" t="s">
        <v>209</v>
      </c>
      <c r="D1083" s="69" t="s">
        <v>174</v>
      </c>
      <c r="E1083" s="70" t="s">
        <v>151</v>
      </c>
      <c r="F1083" s="70">
        <v>3.5</v>
      </c>
      <c r="G1083" s="103">
        <f t="shared" si="216"/>
        <v>333</v>
      </c>
      <c r="H1083" s="103">
        <f t="shared" si="217"/>
        <v>1165.5</v>
      </c>
      <c r="I1083" s="138" t="s">
        <v>44</v>
      </c>
      <c r="J1083" s="156">
        <f t="shared" si="218"/>
        <v>333</v>
      </c>
      <c r="K1083" s="159">
        <f t="shared" si="219"/>
        <v>1165.5</v>
      </c>
      <c r="L1083" s="131">
        <v>1</v>
      </c>
      <c r="M1083" s="162">
        <v>333</v>
      </c>
      <c r="N1083" s="132">
        <v>1</v>
      </c>
      <c r="O1083" s="133">
        <f>IF(AND(B1083="",C1083=""),"",IF(J1083&gt;=20000,0.05,IF(J1083&gt;=10000,0.1,IF(J1083&gt;=5000,0.2,IF(J1083&gt;=1000,0.3,IF(J1083&gt;=0,0.4,{0}))))))</f>
        <v>0.4</v>
      </c>
      <c r="P1083" s="165">
        <f t="shared" si="220"/>
        <v>466.2</v>
      </c>
      <c r="Q1083" s="134" t="s">
        <v>175</v>
      </c>
      <c r="R1083" s="135" t="s">
        <v>44</v>
      </c>
      <c r="S1083" s="135" t="s">
        <v>176</v>
      </c>
      <c r="T1083" s="135" t="s">
        <v>147</v>
      </c>
      <c r="U1083" s="135" t="s">
        <v>44</v>
      </c>
      <c r="V1083" s="136"/>
      <c r="W1083" s="136"/>
      <c r="X1083" s="137" t="s">
        <v>44</v>
      </c>
    </row>
    <row r="1084" spans="1:24" s="4" customFormat="1" ht="18" customHeight="1" x14ac:dyDescent="0.15">
      <c r="A1084" s="32">
        <f t="shared" si="215"/>
        <v>12</v>
      </c>
      <c r="B1084" s="60" t="s">
        <v>224</v>
      </c>
      <c r="C1084" s="60" t="s">
        <v>225</v>
      </c>
      <c r="D1084" s="60" t="s">
        <v>174</v>
      </c>
      <c r="E1084" s="61" t="s">
        <v>151</v>
      </c>
      <c r="F1084" s="61">
        <v>0</v>
      </c>
      <c r="G1084" s="102">
        <f t="shared" si="216"/>
        <v>24</v>
      </c>
      <c r="H1084" s="103">
        <f t="shared" si="217"/>
        <v>0</v>
      </c>
      <c r="I1084" s="138" t="s">
        <v>44</v>
      </c>
      <c r="J1084" s="156">
        <f t="shared" si="218"/>
        <v>24</v>
      </c>
      <c r="K1084" s="159">
        <f t="shared" si="219"/>
        <v>0</v>
      </c>
      <c r="L1084" s="131">
        <v>1</v>
      </c>
      <c r="M1084" s="162">
        <v>24</v>
      </c>
      <c r="N1084" s="132">
        <v>1</v>
      </c>
      <c r="O1084" s="133">
        <f>IF(AND(B1084="",C1084=""),"",IF(J1084&gt;=20000,0.05,IF(J1084&gt;=10000,0.1,IF(J1084&gt;=5000,0.2,IF(J1084&gt;=1000,0.3,IF(J1084&gt;=0,0.4,{0}))))))</f>
        <v>0.4</v>
      </c>
      <c r="P1084" s="165">
        <f t="shared" si="220"/>
        <v>0</v>
      </c>
      <c r="Q1084" s="134" t="s">
        <v>175</v>
      </c>
      <c r="R1084" s="135" t="s">
        <v>44</v>
      </c>
      <c r="S1084" s="135" t="s">
        <v>176</v>
      </c>
      <c r="T1084" s="135" t="s">
        <v>147</v>
      </c>
      <c r="U1084" s="135" t="s">
        <v>44</v>
      </c>
      <c r="V1084" s="136"/>
      <c r="W1084" s="136"/>
      <c r="X1084" s="137" t="s">
        <v>44</v>
      </c>
    </row>
    <row r="1085" spans="1:24" s="4" customFormat="1" ht="18" customHeight="1" x14ac:dyDescent="0.15">
      <c r="A1085" s="32">
        <f t="shared" si="215"/>
        <v>13</v>
      </c>
      <c r="B1085" s="60" t="s">
        <v>181</v>
      </c>
      <c r="C1085" s="60" t="s">
        <v>182</v>
      </c>
      <c r="D1085" s="60" t="s">
        <v>174</v>
      </c>
      <c r="E1085" s="61" t="s">
        <v>151</v>
      </c>
      <c r="F1085" s="61">
        <v>0</v>
      </c>
      <c r="G1085" s="102">
        <f t="shared" si="216"/>
        <v>39</v>
      </c>
      <c r="H1085" s="103">
        <f t="shared" si="217"/>
        <v>0</v>
      </c>
      <c r="I1085" s="138" t="s">
        <v>44</v>
      </c>
      <c r="J1085" s="156">
        <f t="shared" si="218"/>
        <v>39</v>
      </c>
      <c r="K1085" s="159">
        <f t="shared" si="219"/>
        <v>0</v>
      </c>
      <c r="L1085" s="131">
        <v>1</v>
      </c>
      <c r="M1085" s="162">
        <v>39</v>
      </c>
      <c r="N1085" s="132">
        <v>1</v>
      </c>
      <c r="O1085" s="133">
        <f>IF(AND(B1085="",C1085=""),"",IF(J1085&gt;=20000,0.05,IF(J1085&gt;=10000,0.1,IF(J1085&gt;=5000,0.2,IF(J1085&gt;=1000,0.3,IF(J1085&gt;=0,0.4,{0}))))))</f>
        <v>0.4</v>
      </c>
      <c r="P1085" s="165">
        <f t="shared" si="220"/>
        <v>0</v>
      </c>
      <c r="Q1085" s="134" t="s">
        <v>175</v>
      </c>
      <c r="R1085" s="135" t="s">
        <v>44</v>
      </c>
      <c r="S1085" s="135" t="s">
        <v>176</v>
      </c>
      <c r="T1085" s="135" t="s">
        <v>147</v>
      </c>
      <c r="U1085" s="135" t="s">
        <v>44</v>
      </c>
      <c r="V1085" s="136"/>
      <c r="W1085" s="136"/>
      <c r="X1085" s="137" t="s">
        <v>44</v>
      </c>
    </row>
    <row r="1086" spans="1:24" s="4" customFormat="1" ht="18" customHeight="1" x14ac:dyDescent="0.15">
      <c r="A1086" s="32">
        <f t="shared" si="215"/>
        <v>14</v>
      </c>
      <c r="B1086" s="60" t="s">
        <v>179</v>
      </c>
      <c r="C1086" s="60" t="s">
        <v>180</v>
      </c>
      <c r="D1086" s="60" t="s">
        <v>174</v>
      </c>
      <c r="E1086" s="61" t="s">
        <v>151</v>
      </c>
      <c r="F1086" s="61">
        <v>8</v>
      </c>
      <c r="G1086" s="102">
        <f t="shared" si="216"/>
        <v>78</v>
      </c>
      <c r="H1086" s="102">
        <f t="shared" si="217"/>
        <v>624</v>
      </c>
      <c r="I1086" s="62" t="s">
        <v>44</v>
      </c>
      <c r="J1086" s="156">
        <f t="shared" si="218"/>
        <v>78</v>
      </c>
      <c r="K1086" s="159">
        <f t="shared" si="219"/>
        <v>624</v>
      </c>
      <c r="L1086" s="131">
        <v>1</v>
      </c>
      <c r="M1086" s="162">
        <v>78</v>
      </c>
      <c r="N1086" s="132">
        <v>1</v>
      </c>
      <c r="O1086" s="133">
        <f>IF(AND(B1086="",C1086=""),"",IF(J1086&gt;=20000,0.05,IF(J1086&gt;=10000,0.1,IF(J1086&gt;=5000,0.2,IF(J1086&gt;=1000,0.3,IF(J1086&gt;=0,0.4,{0}))))))</f>
        <v>0.4</v>
      </c>
      <c r="P1086" s="165">
        <f t="shared" si="220"/>
        <v>249.6</v>
      </c>
      <c r="Q1086" s="134" t="s">
        <v>175</v>
      </c>
      <c r="R1086" s="135" t="s">
        <v>44</v>
      </c>
      <c r="S1086" s="135" t="s">
        <v>176</v>
      </c>
      <c r="T1086" s="135" t="s">
        <v>147</v>
      </c>
      <c r="U1086" s="135" t="s">
        <v>44</v>
      </c>
      <c r="V1086" s="136"/>
      <c r="W1086" s="136"/>
      <c r="X1086" s="137" t="s">
        <v>44</v>
      </c>
    </row>
    <row r="1087" spans="1:24" s="4" customFormat="1" ht="18" customHeight="1" x14ac:dyDescent="0.15">
      <c r="A1087" s="32">
        <f t="shared" si="215"/>
        <v>15</v>
      </c>
      <c r="B1087" s="60" t="s">
        <v>183</v>
      </c>
      <c r="C1087" s="60" t="s">
        <v>210</v>
      </c>
      <c r="D1087" s="60" t="s">
        <v>174</v>
      </c>
      <c r="E1087" s="61" t="s">
        <v>151</v>
      </c>
      <c r="F1087" s="61">
        <v>2</v>
      </c>
      <c r="G1087" s="102">
        <f t="shared" si="216"/>
        <v>187</v>
      </c>
      <c r="H1087" s="102">
        <f t="shared" si="217"/>
        <v>374</v>
      </c>
      <c r="I1087" s="62" t="s">
        <v>44</v>
      </c>
      <c r="J1087" s="156">
        <f t="shared" si="218"/>
        <v>187</v>
      </c>
      <c r="K1087" s="159">
        <f t="shared" si="219"/>
        <v>374</v>
      </c>
      <c r="L1087" s="131">
        <v>1</v>
      </c>
      <c r="M1087" s="162">
        <v>187</v>
      </c>
      <c r="N1087" s="132">
        <v>1</v>
      </c>
      <c r="O1087" s="133">
        <f>IF(AND(B1087="",C1087=""),"",IF(J1087&gt;=20000,0.05,IF(J1087&gt;=10000,0.1,IF(J1087&gt;=5000,0.2,IF(J1087&gt;=1000,0.3,IF(J1087&gt;=0,0.4,{0}))))))</f>
        <v>0.4</v>
      </c>
      <c r="P1087" s="165">
        <f t="shared" si="220"/>
        <v>149.6</v>
      </c>
      <c r="Q1087" s="134" t="s">
        <v>175</v>
      </c>
      <c r="R1087" s="135" t="s">
        <v>44</v>
      </c>
      <c r="S1087" s="135" t="s">
        <v>176</v>
      </c>
      <c r="T1087" s="135" t="s">
        <v>147</v>
      </c>
      <c r="U1087" s="135" t="s">
        <v>44</v>
      </c>
      <c r="V1087" s="136"/>
      <c r="W1087" s="136"/>
      <c r="X1087" s="137" t="s">
        <v>44</v>
      </c>
    </row>
    <row r="1088" spans="1:24" s="4" customFormat="1" ht="18" customHeight="1" x14ac:dyDescent="0.15">
      <c r="A1088" s="32">
        <f t="shared" si="215"/>
        <v>16</v>
      </c>
      <c r="B1088" s="60" t="s">
        <v>185</v>
      </c>
      <c r="C1088" s="60" t="s">
        <v>44</v>
      </c>
      <c r="D1088" s="60" t="s">
        <v>44</v>
      </c>
      <c r="E1088" s="61" t="s">
        <v>151</v>
      </c>
      <c r="F1088" s="61">
        <v>4</v>
      </c>
      <c r="G1088" s="102">
        <f t="shared" si="216"/>
        <v>8.5</v>
      </c>
      <c r="H1088" s="102">
        <f t="shared" si="217"/>
        <v>34</v>
      </c>
      <c r="I1088" s="62" t="s">
        <v>44</v>
      </c>
      <c r="J1088" s="156">
        <f t="shared" si="218"/>
        <v>8.5</v>
      </c>
      <c r="K1088" s="159">
        <f t="shared" si="219"/>
        <v>34</v>
      </c>
      <c r="L1088" s="131">
        <v>1</v>
      </c>
      <c r="M1088" s="162">
        <v>8.5</v>
      </c>
      <c r="N1088" s="132">
        <v>1</v>
      </c>
      <c r="O1088" s="133">
        <f>IF(AND(B1088="",C1088=""),"",IF(J1088&gt;=20000,0.05,IF(J1088&gt;=10000,0.1,IF(J1088&gt;=5000,0.2,IF(J1088&gt;=1000,0.3,IF(J1088&gt;=0,0.4,{0}))))))</f>
        <v>0.4</v>
      </c>
      <c r="P1088" s="165">
        <f t="shared" si="220"/>
        <v>13.6</v>
      </c>
      <c r="Q1088" s="134" t="s">
        <v>71</v>
      </c>
      <c r="R1088" s="135" t="s">
        <v>44</v>
      </c>
      <c r="S1088" s="135" t="s">
        <v>44</v>
      </c>
      <c r="T1088" s="135" t="s">
        <v>147</v>
      </c>
      <c r="U1088" s="135" t="s">
        <v>44</v>
      </c>
      <c r="V1088" s="136"/>
      <c r="W1088" s="136"/>
      <c r="X1088" s="137" t="s">
        <v>44</v>
      </c>
    </row>
    <row r="1089" spans="1:24" s="4" customFormat="1" ht="18" customHeight="1" x14ac:dyDescent="0.15">
      <c r="A1089" s="32">
        <f t="shared" si="215"/>
        <v>17</v>
      </c>
      <c r="B1089" s="60" t="s">
        <v>44</v>
      </c>
      <c r="C1089" s="60" t="s">
        <v>44</v>
      </c>
      <c r="D1089" s="60" t="s">
        <v>44</v>
      </c>
      <c r="E1089" s="61"/>
      <c r="F1089" s="61" t="str">
        <f>IF(AND(B1089="",C1089=""),"",1)</f>
        <v/>
      </c>
      <c r="G1089" s="102" t="str">
        <f t="shared" si="216"/>
        <v/>
      </c>
      <c r="H1089" s="102" t="str">
        <f t="shared" si="217"/>
        <v/>
      </c>
      <c r="I1089" s="62" t="s">
        <v>44</v>
      </c>
      <c r="J1089" s="156" t="str">
        <f t="shared" si="218"/>
        <v/>
      </c>
      <c r="K1089" s="159" t="str">
        <f t="shared" si="219"/>
        <v/>
      </c>
      <c r="L1089" s="131" t="str">
        <f>IF(AND(B1089="",C1089=""),"",1)</f>
        <v/>
      </c>
      <c r="M1089" s="162"/>
      <c r="N1089" s="132" t="str">
        <f>IF(AND(B1089="",C1089=""),"",1)</f>
        <v/>
      </c>
      <c r="O1089" s="133" t="str">
        <f>IF(AND(B1089="",C1089=""),"",IF(J1089&gt;=20000,0.05,IF(J1089&gt;=10000,0.1,IF(J1089&gt;=5000,0.2,IF(J1089&gt;=1000,0.3,IF(J1089&gt;=0,0.4,{0}))))))</f>
        <v/>
      </c>
      <c r="P1089" s="165" t="str">
        <f t="shared" si="220"/>
        <v/>
      </c>
      <c r="Q1089" s="134" t="str">
        <f>IF(AND(B1089="",C1089=""),"","元件")</f>
        <v/>
      </c>
      <c r="R1089" s="135" t="s">
        <v>44</v>
      </c>
      <c r="S1089" s="135" t="s">
        <v>44</v>
      </c>
      <c r="T1089" s="135" t="s">
        <v>44</v>
      </c>
      <c r="U1089" s="135" t="s">
        <v>44</v>
      </c>
      <c r="V1089" s="136"/>
      <c r="W1089" s="136"/>
      <c r="X1089" s="137" t="s">
        <v>44</v>
      </c>
    </row>
    <row r="1090" spans="1:24" s="4" customFormat="1" ht="18" customHeight="1" x14ac:dyDescent="0.15">
      <c r="A1090" s="32">
        <f t="shared" si="215"/>
        <v>18</v>
      </c>
      <c r="B1090" s="60" t="s">
        <v>44</v>
      </c>
      <c r="C1090" s="60" t="s">
        <v>44</v>
      </c>
      <c r="D1090" s="60" t="s">
        <v>44</v>
      </c>
      <c r="E1090" s="61"/>
      <c r="F1090" s="61" t="str">
        <f>IF(AND(B1090="",C1090=""),"",1)</f>
        <v/>
      </c>
      <c r="G1090" s="102" t="str">
        <f t="shared" si="216"/>
        <v/>
      </c>
      <c r="H1090" s="102" t="str">
        <f t="shared" si="217"/>
        <v/>
      </c>
      <c r="I1090" s="62" t="s">
        <v>44</v>
      </c>
      <c r="J1090" s="156" t="str">
        <f t="shared" si="218"/>
        <v/>
      </c>
      <c r="K1090" s="159" t="str">
        <f t="shared" si="219"/>
        <v/>
      </c>
      <c r="L1090" s="131" t="str">
        <f>IF(AND(B1090="",C1090=""),"",1)</f>
        <v/>
      </c>
      <c r="M1090" s="162"/>
      <c r="N1090" s="132" t="str">
        <f>IF(AND(B1090="",C1090=""),"",1)</f>
        <v/>
      </c>
      <c r="O1090" s="133" t="str">
        <f>IF(AND(B1090="",C1090=""),"",IF(J1090&gt;=20000,0.05,IF(J1090&gt;=10000,0.1,IF(J1090&gt;=5000,0.2,IF(J1090&gt;=1000,0.3,IF(J1090&gt;=0,0.4,{0}))))))</f>
        <v/>
      </c>
      <c r="P1090" s="165" t="str">
        <f t="shared" si="220"/>
        <v/>
      </c>
      <c r="Q1090" s="134" t="str">
        <f>IF(AND(B1090="",C1090=""),"","元件")</f>
        <v/>
      </c>
      <c r="R1090" s="135" t="s">
        <v>44</v>
      </c>
      <c r="S1090" s="135" t="s">
        <v>44</v>
      </c>
      <c r="T1090" s="135" t="s">
        <v>44</v>
      </c>
      <c r="U1090" s="135" t="s">
        <v>44</v>
      </c>
      <c r="V1090" s="136"/>
      <c r="W1090" s="136"/>
      <c r="X1090" s="137" t="s">
        <v>44</v>
      </c>
    </row>
    <row r="1091" spans="1:24" s="4" customFormat="1" ht="18" customHeight="1" x14ac:dyDescent="0.15">
      <c r="A1091" s="32">
        <f t="shared" si="215"/>
        <v>19</v>
      </c>
      <c r="B1091" s="60" t="s">
        <v>44</v>
      </c>
      <c r="C1091" s="60" t="s">
        <v>44</v>
      </c>
      <c r="D1091" s="60" t="s">
        <v>44</v>
      </c>
      <c r="E1091" s="61"/>
      <c r="F1091" s="61" t="str">
        <f>IF(AND(B1091="",C1091=""),"",1)</f>
        <v/>
      </c>
      <c r="G1091" s="102" t="str">
        <f t="shared" si="216"/>
        <v/>
      </c>
      <c r="H1091" s="102" t="str">
        <f t="shared" si="217"/>
        <v/>
      </c>
      <c r="I1091" s="62" t="s">
        <v>44</v>
      </c>
      <c r="J1091" s="156" t="str">
        <f t="shared" si="218"/>
        <v/>
      </c>
      <c r="K1091" s="159" t="str">
        <f t="shared" si="219"/>
        <v/>
      </c>
      <c r="L1091" s="131" t="str">
        <f>IF(AND(B1091="",C1091=""),"",1)</f>
        <v/>
      </c>
      <c r="M1091" s="162"/>
      <c r="N1091" s="132" t="str">
        <f>IF(AND(B1091="",C1091=""),"",1)</f>
        <v/>
      </c>
      <c r="O1091" s="133" t="str">
        <f>IF(AND(B1091="",C1091=""),"",IF(J1091&gt;=20000,0.05,IF(J1091&gt;=10000,0.1,IF(J1091&gt;=5000,0.2,IF(J1091&gt;=1000,0.3,IF(J1091&gt;=0,0.4,{0}))))))</f>
        <v/>
      </c>
      <c r="P1091" s="165" t="str">
        <f t="shared" si="220"/>
        <v/>
      </c>
      <c r="Q1091" s="134" t="str">
        <f>IF(AND(B1091="",C1091=""),"","元件")</f>
        <v/>
      </c>
      <c r="R1091" s="135" t="s">
        <v>44</v>
      </c>
      <c r="S1091" s="135" t="s">
        <v>44</v>
      </c>
      <c r="T1091" s="135" t="s">
        <v>44</v>
      </c>
      <c r="U1091" s="135" t="s">
        <v>44</v>
      </c>
      <c r="V1091" s="136"/>
      <c r="W1091" s="136"/>
      <c r="X1091" s="137" t="s">
        <v>44</v>
      </c>
    </row>
    <row r="1092" spans="1:24" s="4" customFormat="1" ht="18" customHeight="1" x14ac:dyDescent="0.15">
      <c r="A1092" s="32">
        <f t="shared" si="215"/>
        <v>20</v>
      </c>
      <c r="B1092" s="60" t="s">
        <v>44</v>
      </c>
      <c r="C1092" s="60" t="s">
        <v>44</v>
      </c>
      <c r="D1092" s="60" t="s">
        <v>44</v>
      </c>
      <c r="E1092" s="61"/>
      <c r="F1092" s="61" t="str">
        <f>IF(AND(B1092="",C1092=""),"",1)</f>
        <v/>
      </c>
      <c r="G1092" s="102" t="str">
        <f t="shared" si="216"/>
        <v/>
      </c>
      <c r="H1092" s="102" t="str">
        <f t="shared" si="217"/>
        <v/>
      </c>
      <c r="I1092" s="62" t="s">
        <v>44</v>
      </c>
      <c r="J1092" s="156" t="str">
        <f t="shared" si="218"/>
        <v/>
      </c>
      <c r="K1092" s="159" t="str">
        <f t="shared" si="219"/>
        <v/>
      </c>
      <c r="L1092" s="131" t="str">
        <f>IF(AND(B1092="",C1092=""),"",1)</f>
        <v/>
      </c>
      <c r="M1092" s="162"/>
      <c r="N1092" s="132" t="str">
        <f>IF(AND(B1092="",C1092=""),"",1)</f>
        <v/>
      </c>
      <c r="O1092" s="133" t="str">
        <f>IF(AND(B1092="",C1092=""),"",IF(J1092&gt;=20000,0.05,IF(J1092&gt;=10000,0.1,IF(J1092&gt;=5000,0.2,IF(J1092&gt;=1000,0.3,IF(J1092&gt;=0,0.4,{0}))))))</f>
        <v/>
      </c>
      <c r="P1092" s="165" t="str">
        <f t="shared" si="220"/>
        <v/>
      </c>
      <c r="Q1092" s="134" t="str">
        <f>IF(AND(B1092="",C1092=""),"","元件")</f>
        <v/>
      </c>
      <c r="R1092" s="135" t="s">
        <v>44</v>
      </c>
      <c r="S1092" s="135" t="s">
        <v>44</v>
      </c>
      <c r="T1092" s="135" t="s">
        <v>44</v>
      </c>
      <c r="U1092" s="135" t="s">
        <v>44</v>
      </c>
      <c r="V1092" s="136"/>
      <c r="W1092" s="136"/>
      <c r="X1092" s="137" t="s">
        <v>44</v>
      </c>
    </row>
    <row r="1093" spans="1:24" s="4" customFormat="1" ht="18" customHeight="1" x14ac:dyDescent="0.15">
      <c r="A1093" s="32">
        <f t="shared" si="215"/>
        <v>21</v>
      </c>
      <c r="B1093" s="139" t="s">
        <v>38</v>
      </c>
      <c r="C1093" s="140"/>
      <c r="D1093" s="95"/>
      <c r="E1093" s="70"/>
      <c r="F1093" s="70"/>
      <c r="G1093" s="103"/>
      <c r="H1093" s="103">
        <f>ROUND(SUM(H1072:INDEX(H:H,ROW()-1)),2)</f>
        <v>13227</v>
      </c>
      <c r="I1093" s="62" t="s">
        <v>44</v>
      </c>
      <c r="J1093" s="156"/>
      <c r="K1093" s="159">
        <f>ROUND(SUM(K1072:INDEX(K:K,ROW()-1)),2)</f>
        <v>13227</v>
      </c>
      <c r="L1093" s="131"/>
      <c r="M1093" s="162"/>
      <c r="N1093" s="132"/>
      <c r="O1093" s="133"/>
      <c r="P1093" s="165"/>
      <c r="Q1093" s="134"/>
      <c r="R1093" s="135" t="s">
        <v>44</v>
      </c>
      <c r="S1093" s="135" t="s">
        <v>44</v>
      </c>
      <c r="T1093" s="135" t="s">
        <v>44</v>
      </c>
      <c r="U1093" s="135" t="s">
        <v>44</v>
      </c>
      <c r="V1093" s="136">
        <f>ROUND(SUMPRODUCT(F1072:INDEX(F:F,ROW()-1),V1072:INDEX(V:V,ROW()-1)),2)</f>
        <v>0</v>
      </c>
      <c r="W1093" s="136">
        <f>ROUND(SUMPRODUCT(F1072:INDEX(F:F,ROW()-1),W1072:INDEX(W:W,ROW()-1)),2)</f>
        <v>0</v>
      </c>
      <c r="X1093" s="137" t="s">
        <v>44</v>
      </c>
    </row>
    <row r="1094" spans="1:24" s="4" customFormat="1" ht="18" customHeight="1" x14ac:dyDescent="0.15">
      <c r="A1094" s="32">
        <f t="shared" si="215"/>
        <v>22</v>
      </c>
      <c r="B1094" s="139" t="s">
        <v>74</v>
      </c>
      <c r="C1094" s="140"/>
      <c r="D1094" s="95"/>
      <c r="E1094" s="70"/>
      <c r="F1094" s="70"/>
      <c r="G1094" s="103"/>
      <c r="H1094" s="103">
        <f>ROUND(H1093*0.2,2)</f>
        <v>2645.4</v>
      </c>
      <c r="I1094" s="62" t="s">
        <v>44</v>
      </c>
      <c r="J1094" s="156"/>
      <c r="K1094" s="159"/>
      <c r="L1094" s="131"/>
      <c r="M1094" s="162"/>
      <c r="N1094" s="132"/>
      <c r="O1094" s="133"/>
      <c r="P1094" s="165"/>
      <c r="Q1094" s="134" t="s">
        <v>75</v>
      </c>
      <c r="R1094" s="135"/>
      <c r="S1094" s="135"/>
      <c r="T1094" s="135"/>
      <c r="U1094" s="135"/>
      <c r="V1094" s="136"/>
      <c r="W1094" s="136"/>
      <c r="X1094" s="137"/>
    </row>
    <row r="1095" spans="1:24" s="4" customFormat="1" ht="18" customHeight="1" x14ac:dyDescent="0.15">
      <c r="A1095" s="32">
        <f t="shared" si="215"/>
        <v>23</v>
      </c>
      <c r="B1095" s="95" t="s">
        <v>72</v>
      </c>
      <c r="C1095" s="140"/>
      <c r="D1095" s="95"/>
      <c r="E1095" s="70"/>
      <c r="F1095" s="70"/>
      <c r="G1095" s="103"/>
      <c r="H1095" s="103">
        <f>ROUND(SUM(H1093:H1094),2)</f>
        <v>15872.4</v>
      </c>
      <c r="I1095" s="141"/>
      <c r="J1095" s="156"/>
      <c r="K1095" s="159">
        <f>ROUND(SUM(K1093:K1094),2)</f>
        <v>13227</v>
      </c>
      <c r="L1095" s="142"/>
      <c r="M1095" s="162"/>
      <c r="N1095" s="143"/>
      <c r="O1095" s="144"/>
      <c r="P1095" s="165"/>
      <c r="Q1095" s="134"/>
      <c r="R1095" s="135" t="s">
        <v>44</v>
      </c>
      <c r="S1095" s="135" t="s">
        <v>44</v>
      </c>
      <c r="T1095" s="135" t="s">
        <v>44</v>
      </c>
      <c r="U1095" s="135" t="s">
        <v>44</v>
      </c>
      <c r="V1095" s="136"/>
      <c r="W1095" s="136"/>
      <c r="X1095" s="137" t="s">
        <v>44</v>
      </c>
    </row>
    <row r="1096" spans="1:24" s="4" customFormat="1" ht="18" customHeight="1" x14ac:dyDescent="0.15">
      <c r="A1096" s="145" t="s">
        <v>73</v>
      </c>
      <c r="B1096" s="146"/>
      <c r="C1096" s="147"/>
      <c r="D1096" s="148"/>
      <c r="E1096" s="148" t="s">
        <v>312</v>
      </c>
      <c r="F1096" s="148">
        <v>2</v>
      </c>
      <c r="G1096" s="154">
        <f>ROUND(H1095,2)</f>
        <v>15872.4</v>
      </c>
      <c r="H1096" s="154">
        <f>ROUND(F1096*G1096,2)</f>
        <v>31744.799999999999</v>
      </c>
      <c r="I1096" s="149"/>
      <c r="J1096" s="157"/>
      <c r="K1096" s="160">
        <f>ROUND(K1095*F1096,2)</f>
        <v>26454</v>
      </c>
      <c r="L1096" s="150"/>
      <c r="M1096" s="163"/>
      <c r="N1096" s="151"/>
      <c r="O1096" s="152"/>
      <c r="P1096" s="166"/>
      <c r="Q1096" s="134"/>
      <c r="R1096" s="135" t="s">
        <v>44</v>
      </c>
      <c r="S1096" s="135" t="s">
        <v>44</v>
      </c>
      <c r="T1096" s="135" t="s">
        <v>44</v>
      </c>
      <c r="U1096" s="135" t="s">
        <v>44</v>
      </c>
      <c r="V1096" s="136"/>
      <c r="W1096" s="136"/>
      <c r="X1096" s="137" t="s">
        <v>44</v>
      </c>
    </row>
    <row r="1097" spans="1:24" s="122" customFormat="1" ht="18" customHeight="1" x14ac:dyDescent="0.15">
      <c r="A1097" s="96"/>
      <c r="B1097" s="120" t="s">
        <v>44</v>
      </c>
      <c r="C1097" s="120" t="s">
        <v>44</v>
      </c>
      <c r="D1097" s="120" t="s">
        <v>44</v>
      </c>
      <c r="Q1097" s="5"/>
      <c r="R1097" s="5"/>
      <c r="S1097" s="5"/>
      <c r="T1097" s="5"/>
      <c r="U1097" s="5"/>
      <c r="X1097" s="120" t="s">
        <v>44</v>
      </c>
    </row>
    <row r="1098" spans="1:24" s="122" customFormat="1" ht="18" customHeight="1" x14ac:dyDescent="0.15">
      <c r="A1098" s="96"/>
      <c r="B1098" s="120" t="s">
        <v>44</v>
      </c>
      <c r="C1098" s="120" t="s">
        <v>44</v>
      </c>
      <c r="D1098" s="120" t="s">
        <v>44</v>
      </c>
      <c r="Q1098" s="5"/>
      <c r="R1098" s="5"/>
      <c r="S1098" s="5"/>
      <c r="T1098" s="5"/>
      <c r="U1098" s="5"/>
      <c r="X1098" s="120" t="s">
        <v>44</v>
      </c>
    </row>
    <row r="1099" spans="1:24" s="4" customFormat="1" ht="18" customHeight="1" x14ac:dyDescent="0.15">
      <c r="A1099" s="98" t="str">
        <f>CONCATENATE("报价人：",项目信息!$B$8)</f>
        <v>报价人：wzr</v>
      </c>
      <c r="B1099" s="98"/>
      <c r="C1099" s="122"/>
      <c r="D1099" s="122"/>
      <c r="E1099" s="122"/>
      <c r="F1099" s="122"/>
      <c r="G1099" s="122"/>
      <c r="H1099" s="153" t="str">
        <f>项目信息!$B$9</f>
        <v>2023.12.06</v>
      </c>
      <c r="Q1099" s="5"/>
      <c r="R1099" s="5"/>
      <c r="S1099" s="5"/>
      <c r="T1099" s="5"/>
      <c r="U1099" s="5"/>
      <c r="X1099" s="129" t="s">
        <v>44</v>
      </c>
    </row>
    <row r="1100" spans="1:24" ht="18" customHeight="1" x14ac:dyDescent="0.15">
      <c r="A1100" s="195" t="str">
        <f>T(项目信息!$B$22)</f>
        <v>利驰软件（苏州）有限公司</v>
      </c>
      <c r="B1100" s="195"/>
      <c r="C1100" s="195"/>
      <c r="D1100" s="195"/>
      <c r="E1100" s="195"/>
      <c r="F1100" s="195"/>
      <c r="G1100" s="195"/>
      <c r="H1100" s="195"/>
      <c r="I1100" s="195"/>
      <c r="Q1100" s="1"/>
      <c r="R1100" s="1"/>
      <c r="S1100" s="1"/>
      <c r="T1100" s="1"/>
      <c r="U1100" s="1"/>
    </row>
    <row r="1101" spans="1:24" ht="18" customHeight="1" x14ac:dyDescent="0.15">
      <c r="A1101" s="196" t="str">
        <f>T(项目信息!$B$23)</f>
        <v/>
      </c>
      <c r="B1101" s="196"/>
      <c r="C1101" s="196"/>
      <c r="D1101" s="196"/>
      <c r="E1101" s="196"/>
      <c r="F1101" s="196"/>
      <c r="G1101" s="196"/>
      <c r="H1101" s="196"/>
      <c r="I1101" s="196"/>
      <c r="Q1101" s="1"/>
      <c r="R1101" s="1"/>
      <c r="S1101" s="1"/>
      <c r="T1101" s="1"/>
      <c r="U1101" s="1"/>
    </row>
    <row r="1102" spans="1:24" ht="18" customHeight="1" x14ac:dyDescent="0.15">
      <c r="A1102" s="197" t="s">
        <v>46</v>
      </c>
      <c r="B1102" s="197"/>
      <c r="C1102" s="197"/>
      <c r="D1102" s="197"/>
      <c r="E1102" s="197"/>
      <c r="F1102" s="197"/>
      <c r="G1102" s="197"/>
      <c r="H1102" s="197"/>
      <c r="I1102" s="197"/>
      <c r="Q1102" s="1"/>
      <c r="R1102" s="1"/>
      <c r="S1102" s="1"/>
      <c r="T1102" s="1"/>
      <c r="U1102" s="1"/>
    </row>
    <row r="1103" spans="1:24" s="122" customFormat="1" ht="18" customHeight="1" x14ac:dyDescent="0.15">
      <c r="A1103" s="114" t="s">
        <v>47</v>
      </c>
      <c r="B1103" s="115" t="s">
        <v>340</v>
      </c>
      <c r="C1103" s="116" t="s">
        <v>48</v>
      </c>
      <c r="D1103" s="198" t="s">
        <v>340</v>
      </c>
      <c r="E1103" s="198"/>
      <c r="F1103" s="117" t="s">
        <v>49</v>
      </c>
      <c r="G1103" s="198" t="s">
        <v>350</v>
      </c>
      <c r="H1103" s="198"/>
      <c r="I1103" s="118" t="s">
        <v>44</v>
      </c>
      <c r="J1103" s="119" t="s">
        <v>50</v>
      </c>
      <c r="K1103" s="120" t="s">
        <v>44</v>
      </c>
      <c r="L1103" s="119" t="s">
        <v>51</v>
      </c>
      <c r="M1103" s="120" t="s">
        <v>44</v>
      </c>
      <c r="N1103" s="121" t="s">
        <v>44</v>
      </c>
      <c r="Q1103" s="5"/>
      <c r="R1103" s="5"/>
      <c r="S1103" s="5"/>
      <c r="T1103" s="5"/>
      <c r="U1103" s="5"/>
    </row>
    <row r="1104" spans="1:24" s="4" customFormat="1" ht="20.100000000000001" customHeight="1" x14ac:dyDescent="0.15">
      <c r="A1104" s="7" t="s">
        <v>30</v>
      </c>
      <c r="B1104" s="8" t="s">
        <v>52</v>
      </c>
      <c r="C1104" s="8" t="s">
        <v>53</v>
      </c>
      <c r="D1104" s="123" t="s">
        <v>43</v>
      </c>
      <c r="E1104" s="46" t="s">
        <v>54</v>
      </c>
      <c r="F1104" s="46" t="s">
        <v>55</v>
      </c>
      <c r="G1104" s="47" t="s">
        <v>56</v>
      </c>
      <c r="H1104" s="9" t="s">
        <v>33</v>
      </c>
      <c r="I1104" s="124" t="s">
        <v>57</v>
      </c>
      <c r="J1104" s="125" t="s">
        <v>58</v>
      </c>
      <c r="K1104" s="125" t="s">
        <v>59</v>
      </c>
      <c r="L1104" s="126" t="s">
        <v>60</v>
      </c>
      <c r="M1104" s="125" t="s">
        <v>61</v>
      </c>
      <c r="N1104" s="126" t="s">
        <v>62</v>
      </c>
      <c r="O1104" s="127" t="s">
        <v>63</v>
      </c>
      <c r="P1104" s="125" t="s">
        <v>64</v>
      </c>
      <c r="Q1104" s="128" t="s">
        <v>65</v>
      </c>
      <c r="R1104" s="128" t="s">
        <v>66</v>
      </c>
      <c r="S1104" s="128" t="s">
        <v>67</v>
      </c>
      <c r="T1104" s="128" t="s">
        <v>68</v>
      </c>
      <c r="U1104" s="128" t="s">
        <v>69</v>
      </c>
      <c r="V1104" s="128" t="s">
        <v>70</v>
      </c>
      <c r="W1104" s="128" t="s">
        <v>71</v>
      </c>
      <c r="X1104" s="129" t="s">
        <v>44</v>
      </c>
    </row>
    <row r="1105" spans="1:24" s="4" customFormat="1" ht="18" customHeight="1" x14ac:dyDescent="0.15">
      <c r="A1105" s="50">
        <f t="shared" ref="A1105:A1128" si="221">ROW()-ROW(A$1104)</f>
        <v>1</v>
      </c>
      <c r="B1105" s="51" t="s">
        <v>142</v>
      </c>
      <c r="C1105" s="51" t="s">
        <v>276</v>
      </c>
      <c r="D1105" s="51" t="s">
        <v>144</v>
      </c>
      <c r="E1105" s="52" t="s">
        <v>45</v>
      </c>
      <c r="F1105" s="52">
        <v>1</v>
      </c>
      <c r="G1105" s="101">
        <f t="shared" ref="G1105:G1125" si="222">IF(AND(B1105="",C1105=""),"",ROUND(M1105*L1105*N1105,2))</f>
        <v>2000</v>
      </c>
      <c r="H1105" s="101">
        <f t="shared" ref="H1105:H1125" si="223">IF(AND(B1105="",C1105=""),"",ROUND(F1105*G1105,2))</f>
        <v>2000</v>
      </c>
      <c r="I1105" s="130" t="s">
        <v>44</v>
      </c>
      <c r="J1105" s="155">
        <f t="shared" ref="J1105:J1125" si="224">IF(AND(B1105="",C1105=""),"",ROUND(M1105*N1105,2))</f>
        <v>2000</v>
      </c>
      <c r="K1105" s="158">
        <f t="shared" ref="K1105:K1125" si="225">IF(AND(B1105="",C1105=""),"",ROUND(J1105*F1105,2))</f>
        <v>2000</v>
      </c>
      <c r="L1105" s="131">
        <v>1</v>
      </c>
      <c r="M1105" s="161">
        <v>2000</v>
      </c>
      <c r="N1105" s="132">
        <v>1</v>
      </c>
      <c r="O1105" s="133">
        <f>IF(AND(B1105="",C1105=""),"",IF(J1105&gt;=20000,0.05,IF(J1105&gt;=10000,0.1,IF(J1105&gt;=5000,0.2,IF(J1105&gt;=1000,0.3,IF(J1105&gt;=0,0.4,{0}))))))</f>
        <v>0.3</v>
      </c>
      <c r="P1105" s="164">
        <f t="shared" ref="P1105:P1125" si="226">IF(AND(B1105="",C1105=""),"",ROUND(H1105*O1105,2))</f>
        <v>600</v>
      </c>
      <c r="Q1105" s="134" t="s">
        <v>145</v>
      </c>
      <c r="R1105" s="135" t="s">
        <v>44</v>
      </c>
      <c r="S1105" s="135" t="s">
        <v>146</v>
      </c>
      <c r="T1105" s="135" t="s">
        <v>147</v>
      </c>
      <c r="U1105" s="135" t="s">
        <v>44</v>
      </c>
      <c r="V1105" s="136"/>
      <c r="W1105" s="136"/>
      <c r="X1105" s="137" t="s">
        <v>44</v>
      </c>
    </row>
    <row r="1106" spans="1:24" s="4" customFormat="1" ht="18" customHeight="1" x14ac:dyDescent="0.15">
      <c r="A1106" s="50">
        <f t="shared" si="221"/>
        <v>2</v>
      </c>
      <c r="B1106" s="51" t="s">
        <v>188</v>
      </c>
      <c r="C1106" s="51" t="s">
        <v>283</v>
      </c>
      <c r="D1106" s="51" t="s">
        <v>190</v>
      </c>
      <c r="E1106" s="52" t="s">
        <v>45</v>
      </c>
      <c r="F1106" s="52">
        <v>2</v>
      </c>
      <c r="G1106" s="101">
        <f t="shared" si="222"/>
        <v>6745</v>
      </c>
      <c r="H1106" s="101">
        <f t="shared" si="223"/>
        <v>13490</v>
      </c>
      <c r="I1106" s="130" t="s">
        <v>44</v>
      </c>
      <c r="J1106" s="155">
        <f t="shared" si="224"/>
        <v>6745</v>
      </c>
      <c r="K1106" s="158">
        <f t="shared" si="225"/>
        <v>13490</v>
      </c>
      <c r="L1106" s="131">
        <v>1</v>
      </c>
      <c r="M1106" s="161">
        <v>6745</v>
      </c>
      <c r="N1106" s="132">
        <v>1</v>
      </c>
      <c r="O1106" s="133">
        <f>IF(AND(B1106="",C1106=""),"",IF(J1106&gt;=20000,0.05,IF(J1106&gt;=10000,0.1,IF(J1106&gt;=5000,0.2,IF(J1106&gt;=1000,0.3,IF(J1106&gt;=0,0.4,{0}))))))</f>
        <v>0.2</v>
      </c>
      <c r="P1106" s="164">
        <f t="shared" si="226"/>
        <v>2698</v>
      </c>
      <c r="Q1106" s="134" t="s">
        <v>152</v>
      </c>
      <c r="R1106" s="135" t="s">
        <v>44</v>
      </c>
      <c r="S1106" s="135" t="s">
        <v>153</v>
      </c>
      <c r="T1106" s="135" t="s">
        <v>147</v>
      </c>
      <c r="U1106" s="135" t="s">
        <v>44</v>
      </c>
      <c r="V1106" s="136"/>
      <c r="W1106" s="136"/>
      <c r="X1106" s="137" t="s">
        <v>44</v>
      </c>
    </row>
    <row r="1107" spans="1:24" s="4" customFormat="1" ht="18" customHeight="1" x14ac:dyDescent="0.15">
      <c r="A1107" s="32">
        <f t="shared" si="221"/>
        <v>3</v>
      </c>
      <c r="B1107" s="69" t="s">
        <v>233</v>
      </c>
      <c r="C1107" s="60" t="s">
        <v>252</v>
      </c>
      <c r="D1107" s="69" t="s">
        <v>160</v>
      </c>
      <c r="E1107" s="70" t="s">
        <v>151</v>
      </c>
      <c r="F1107" s="61">
        <v>0</v>
      </c>
      <c r="G1107" s="103">
        <f t="shared" si="222"/>
        <v>240</v>
      </c>
      <c r="H1107" s="102">
        <f t="shared" si="223"/>
        <v>0</v>
      </c>
      <c r="I1107" s="62" t="s">
        <v>44</v>
      </c>
      <c r="J1107" s="156">
        <f t="shared" si="224"/>
        <v>240</v>
      </c>
      <c r="K1107" s="159">
        <f t="shared" si="225"/>
        <v>0</v>
      </c>
      <c r="L1107" s="131">
        <v>1</v>
      </c>
      <c r="M1107" s="162">
        <v>240</v>
      </c>
      <c r="N1107" s="132">
        <v>1</v>
      </c>
      <c r="O1107" s="133">
        <f>IF(AND(B1107="",C1107=""),"",IF(J1107&gt;=20000,0.05,IF(J1107&gt;=10000,0.1,IF(J1107&gt;=5000,0.2,IF(J1107&gt;=1000,0.3,IF(J1107&gt;=0,0.4,{0}))))))</f>
        <v>0.4</v>
      </c>
      <c r="P1107" s="165">
        <f t="shared" si="226"/>
        <v>0</v>
      </c>
      <c r="Q1107" s="134" t="s">
        <v>152</v>
      </c>
      <c r="R1107" s="135" t="s">
        <v>44</v>
      </c>
      <c r="S1107" s="135" t="s">
        <v>153</v>
      </c>
      <c r="T1107" s="135" t="s">
        <v>147</v>
      </c>
      <c r="U1107" s="135" t="s">
        <v>44</v>
      </c>
      <c r="V1107" s="136"/>
      <c r="W1107" s="136"/>
      <c r="X1107" s="137" t="s">
        <v>44</v>
      </c>
    </row>
    <row r="1108" spans="1:24" s="4" customFormat="1" ht="18" customHeight="1" x14ac:dyDescent="0.15">
      <c r="A1108" s="32">
        <f t="shared" si="221"/>
        <v>4</v>
      </c>
      <c r="B1108" s="69" t="s">
        <v>158</v>
      </c>
      <c r="C1108" s="60" t="s">
        <v>253</v>
      </c>
      <c r="D1108" s="69" t="s">
        <v>160</v>
      </c>
      <c r="E1108" s="70" t="s">
        <v>151</v>
      </c>
      <c r="F1108" s="61">
        <v>6</v>
      </c>
      <c r="G1108" s="102">
        <f t="shared" si="222"/>
        <v>60</v>
      </c>
      <c r="H1108" s="102">
        <f t="shared" si="223"/>
        <v>360</v>
      </c>
      <c r="I1108" s="62" t="s">
        <v>44</v>
      </c>
      <c r="J1108" s="156">
        <f t="shared" si="224"/>
        <v>60</v>
      </c>
      <c r="K1108" s="159">
        <f t="shared" si="225"/>
        <v>360</v>
      </c>
      <c r="L1108" s="131">
        <v>1</v>
      </c>
      <c r="M1108" s="162">
        <v>60</v>
      </c>
      <c r="N1108" s="132">
        <v>1</v>
      </c>
      <c r="O1108" s="133">
        <f>IF(AND(B1108="",C1108=""),"",IF(J1108&gt;=20000,0.05,IF(J1108&gt;=10000,0.1,IF(J1108&gt;=5000,0.2,IF(J1108&gt;=1000,0.3,IF(J1108&gt;=0,0.4,{0}))))))</f>
        <v>0.4</v>
      </c>
      <c r="P1108" s="165">
        <f t="shared" si="226"/>
        <v>144</v>
      </c>
      <c r="Q1108" s="134" t="s">
        <v>152</v>
      </c>
      <c r="R1108" s="135" t="s">
        <v>44</v>
      </c>
      <c r="S1108" s="135" t="s">
        <v>153</v>
      </c>
      <c r="T1108" s="135" t="s">
        <v>147</v>
      </c>
      <c r="U1108" s="135" t="s">
        <v>44</v>
      </c>
      <c r="V1108" s="136"/>
      <c r="W1108" s="136"/>
      <c r="X1108" s="137" t="s">
        <v>44</v>
      </c>
    </row>
    <row r="1109" spans="1:24" s="4" customFormat="1" ht="18" customHeight="1" x14ac:dyDescent="0.15">
      <c r="A1109" s="32">
        <f t="shared" si="221"/>
        <v>5</v>
      </c>
      <c r="B1109" s="60" t="s">
        <v>193</v>
      </c>
      <c r="C1109" s="60" t="s">
        <v>194</v>
      </c>
      <c r="D1109" s="60" t="s">
        <v>195</v>
      </c>
      <c r="E1109" s="61" t="s">
        <v>151</v>
      </c>
      <c r="F1109" s="61">
        <v>2</v>
      </c>
      <c r="G1109" s="102">
        <f t="shared" si="222"/>
        <v>260</v>
      </c>
      <c r="H1109" s="102">
        <f t="shared" si="223"/>
        <v>520</v>
      </c>
      <c r="I1109" s="62" t="s">
        <v>44</v>
      </c>
      <c r="J1109" s="156">
        <f t="shared" si="224"/>
        <v>260</v>
      </c>
      <c r="K1109" s="159">
        <f t="shared" si="225"/>
        <v>520</v>
      </c>
      <c r="L1109" s="131">
        <v>1</v>
      </c>
      <c r="M1109" s="162">
        <v>260</v>
      </c>
      <c r="N1109" s="132">
        <v>1</v>
      </c>
      <c r="O1109" s="133">
        <f>IF(AND(B1109="",C1109=""),"",IF(J1109&gt;=20000,0.05,IF(J1109&gt;=10000,0.1,IF(J1109&gt;=5000,0.2,IF(J1109&gt;=1000,0.3,IF(J1109&gt;=0,0.4,{0}))))))</f>
        <v>0.4</v>
      </c>
      <c r="P1109" s="165">
        <f t="shared" si="226"/>
        <v>208</v>
      </c>
      <c r="Q1109" s="134" t="s">
        <v>152</v>
      </c>
      <c r="R1109" s="135" t="s">
        <v>44</v>
      </c>
      <c r="S1109" s="135" t="s">
        <v>153</v>
      </c>
      <c r="T1109" s="135" t="s">
        <v>147</v>
      </c>
      <c r="U1109" s="135" t="s">
        <v>44</v>
      </c>
      <c r="V1109" s="136"/>
      <c r="W1109" s="136"/>
      <c r="X1109" s="137" t="s">
        <v>44</v>
      </c>
    </row>
    <row r="1110" spans="1:24" s="4" customFormat="1" ht="18" customHeight="1" x14ac:dyDescent="0.15">
      <c r="A1110" s="32">
        <f t="shared" si="221"/>
        <v>6</v>
      </c>
      <c r="B1110" s="69" t="s">
        <v>235</v>
      </c>
      <c r="C1110" s="69" t="s">
        <v>236</v>
      </c>
      <c r="D1110" s="69" t="s">
        <v>237</v>
      </c>
      <c r="E1110" s="70" t="s">
        <v>151</v>
      </c>
      <c r="F1110" s="70">
        <v>0</v>
      </c>
      <c r="G1110" s="103">
        <f t="shared" si="222"/>
        <v>350</v>
      </c>
      <c r="H1110" s="102">
        <f t="shared" si="223"/>
        <v>0</v>
      </c>
      <c r="I1110" s="62" t="s">
        <v>44</v>
      </c>
      <c r="J1110" s="156">
        <f t="shared" si="224"/>
        <v>350</v>
      </c>
      <c r="K1110" s="159">
        <f t="shared" si="225"/>
        <v>0</v>
      </c>
      <c r="L1110" s="131">
        <v>1</v>
      </c>
      <c r="M1110" s="162">
        <v>350</v>
      </c>
      <c r="N1110" s="132">
        <v>1</v>
      </c>
      <c r="O1110" s="133">
        <f>IF(AND(B1110="",C1110=""),"",IF(J1110&gt;=20000,0.05,IF(J1110&gt;=10000,0.1,IF(J1110&gt;=5000,0.2,IF(J1110&gt;=1000,0.3,IF(J1110&gt;=0,0.4,{0}))))))</f>
        <v>0.4</v>
      </c>
      <c r="P1110" s="165">
        <f t="shared" si="226"/>
        <v>0</v>
      </c>
      <c r="Q1110" s="134" t="s">
        <v>152</v>
      </c>
      <c r="R1110" s="135" t="s">
        <v>44</v>
      </c>
      <c r="S1110" s="135" t="s">
        <v>153</v>
      </c>
      <c r="T1110" s="135" t="s">
        <v>147</v>
      </c>
      <c r="U1110" s="135" t="s">
        <v>44</v>
      </c>
      <c r="V1110" s="136"/>
      <c r="W1110" s="136"/>
      <c r="X1110" s="137" t="s">
        <v>44</v>
      </c>
    </row>
    <row r="1111" spans="1:24" s="4" customFormat="1" ht="18" customHeight="1" x14ac:dyDescent="0.15">
      <c r="A1111" s="32">
        <f t="shared" si="221"/>
        <v>7</v>
      </c>
      <c r="B1111" s="69" t="s">
        <v>203</v>
      </c>
      <c r="C1111" s="69" t="s">
        <v>249</v>
      </c>
      <c r="D1111" s="69" t="s">
        <v>195</v>
      </c>
      <c r="E1111" s="70" t="s">
        <v>151</v>
      </c>
      <c r="F1111" s="70">
        <v>0</v>
      </c>
      <c r="G1111" s="103">
        <f t="shared" si="222"/>
        <v>10</v>
      </c>
      <c r="H1111" s="102">
        <f t="shared" si="223"/>
        <v>0</v>
      </c>
      <c r="I1111" s="62" t="s">
        <v>44</v>
      </c>
      <c r="J1111" s="156">
        <f t="shared" si="224"/>
        <v>10</v>
      </c>
      <c r="K1111" s="159">
        <f t="shared" si="225"/>
        <v>0</v>
      </c>
      <c r="L1111" s="131">
        <v>1</v>
      </c>
      <c r="M1111" s="162">
        <v>10</v>
      </c>
      <c r="N1111" s="132">
        <v>1</v>
      </c>
      <c r="O1111" s="133">
        <f>IF(AND(B1111="",C1111=""),"",IF(J1111&gt;=20000,0.05,IF(J1111&gt;=10000,0.1,IF(J1111&gt;=5000,0.2,IF(J1111&gt;=1000,0.3,IF(J1111&gt;=0,0.4,{0}))))))</f>
        <v>0.4</v>
      </c>
      <c r="P1111" s="165">
        <f t="shared" si="226"/>
        <v>0</v>
      </c>
      <c r="Q1111" s="134" t="s">
        <v>152</v>
      </c>
      <c r="R1111" s="135" t="s">
        <v>44</v>
      </c>
      <c r="S1111" s="135" t="s">
        <v>153</v>
      </c>
      <c r="T1111" s="135" t="s">
        <v>147</v>
      </c>
      <c r="U1111" s="135" t="s">
        <v>44</v>
      </c>
      <c r="V1111" s="136"/>
      <c r="W1111" s="136"/>
      <c r="X1111" s="137" t="s">
        <v>44</v>
      </c>
    </row>
    <row r="1112" spans="1:24" s="4" customFormat="1" ht="18" customHeight="1" x14ac:dyDescent="0.15">
      <c r="A1112" s="32">
        <f t="shared" si="221"/>
        <v>8</v>
      </c>
      <c r="B1112" s="69" t="s">
        <v>165</v>
      </c>
      <c r="C1112" s="69" t="s">
        <v>166</v>
      </c>
      <c r="D1112" s="69" t="s">
        <v>167</v>
      </c>
      <c r="E1112" s="70" t="s">
        <v>151</v>
      </c>
      <c r="F1112" s="70">
        <v>6</v>
      </c>
      <c r="G1112" s="103">
        <f t="shared" si="222"/>
        <v>5</v>
      </c>
      <c r="H1112" s="103">
        <f t="shared" si="223"/>
        <v>30</v>
      </c>
      <c r="I1112" s="138" t="s">
        <v>44</v>
      </c>
      <c r="J1112" s="156">
        <f t="shared" si="224"/>
        <v>5</v>
      </c>
      <c r="K1112" s="159">
        <f t="shared" si="225"/>
        <v>30</v>
      </c>
      <c r="L1112" s="131">
        <v>1</v>
      </c>
      <c r="M1112" s="162">
        <v>5</v>
      </c>
      <c r="N1112" s="132">
        <v>1</v>
      </c>
      <c r="O1112" s="133">
        <f>IF(AND(B1112="",C1112=""),"",IF(J1112&gt;=20000,0.05,IF(J1112&gt;=10000,0.1,IF(J1112&gt;=5000,0.2,IF(J1112&gt;=1000,0.3,IF(J1112&gt;=0,0.4,{0}))))))</f>
        <v>0.4</v>
      </c>
      <c r="P1112" s="165">
        <f t="shared" si="226"/>
        <v>12</v>
      </c>
      <c r="Q1112" s="134" t="s">
        <v>152</v>
      </c>
      <c r="R1112" s="135" t="s">
        <v>44</v>
      </c>
      <c r="S1112" s="135" t="s">
        <v>168</v>
      </c>
      <c r="T1112" s="135" t="s">
        <v>147</v>
      </c>
      <c r="U1112" s="135" t="s">
        <v>44</v>
      </c>
      <c r="V1112" s="136"/>
      <c r="W1112" s="136"/>
      <c r="X1112" s="137" t="s">
        <v>44</v>
      </c>
    </row>
    <row r="1113" spans="1:24" s="4" customFormat="1" ht="18" customHeight="1" x14ac:dyDescent="0.15">
      <c r="A1113" s="32">
        <f t="shared" si="221"/>
        <v>9</v>
      </c>
      <c r="B1113" s="69" t="s">
        <v>205</v>
      </c>
      <c r="C1113" s="69" t="s">
        <v>206</v>
      </c>
      <c r="D1113" s="69" t="s">
        <v>195</v>
      </c>
      <c r="E1113" s="70" t="s">
        <v>151</v>
      </c>
      <c r="F1113" s="70">
        <v>4</v>
      </c>
      <c r="G1113" s="103">
        <f t="shared" si="222"/>
        <v>7</v>
      </c>
      <c r="H1113" s="103">
        <f t="shared" si="223"/>
        <v>28</v>
      </c>
      <c r="I1113" s="138" t="s">
        <v>44</v>
      </c>
      <c r="J1113" s="156">
        <f t="shared" si="224"/>
        <v>7</v>
      </c>
      <c r="K1113" s="159">
        <f t="shared" si="225"/>
        <v>28</v>
      </c>
      <c r="L1113" s="131">
        <v>1</v>
      </c>
      <c r="M1113" s="162">
        <v>7</v>
      </c>
      <c r="N1113" s="132">
        <v>1</v>
      </c>
      <c r="O1113" s="133">
        <f>IF(AND(B1113="",C1113=""),"",IF(J1113&gt;=20000,0.05,IF(J1113&gt;=10000,0.1,IF(J1113&gt;=5000,0.2,IF(J1113&gt;=1000,0.3,IF(J1113&gt;=0,0.4,{0}))))))</f>
        <v>0.4</v>
      </c>
      <c r="P1113" s="165">
        <f t="shared" si="226"/>
        <v>11.2</v>
      </c>
      <c r="Q1113" s="134" t="s">
        <v>152</v>
      </c>
      <c r="R1113" s="135" t="s">
        <v>44</v>
      </c>
      <c r="S1113" s="135" t="s">
        <v>153</v>
      </c>
      <c r="T1113" s="135" t="s">
        <v>147</v>
      </c>
      <c r="U1113" s="135" t="s">
        <v>44</v>
      </c>
      <c r="V1113" s="136"/>
      <c r="W1113" s="136"/>
      <c r="X1113" s="137" t="s">
        <v>44</v>
      </c>
    </row>
    <row r="1114" spans="1:24" s="4" customFormat="1" ht="18" customHeight="1" x14ac:dyDescent="0.15">
      <c r="A1114" s="32">
        <f t="shared" si="221"/>
        <v>10</v>
      </c>
      <c r="B1114" s="69" t="s">
        <v>169</v>
      </c>
      <c r="C1114" s="60" t="s">
        <v>170</v>
      </c>
      <c r="D1114" s="69" t="s">
        <v>44</v>
      </c>
      <c r="E1114" s="70" t="s">
        <v>151</v>
      </c>
      <c r="F1114" s="70">
        <v>300</v>
      </c>
      <c r="G1114" s="103">
        <f t="shared" si="222"/>
        <v>1</v>
      </c>
      <c r="H1114" s="103">
        <f t="shared" si="223"/>
        <v>300</v>
      </c>
      <c r="I1114" s="138" t="s">
        <v>44</v>
      </c>
      <c r="J1114" s="156">
        <f t="shared" si="224"/>
        <v>1</v>
      </c>
      <c r="K1114" s="159">
        <f t="shared" si="225"/>
        <v>300</v>
      </c>
      <c r="L1114" s="131">
        <v>1</v>
      </c>
      <c r="M1114" s="162">
        <v>1</v>
      </c>
      <c r="N1114" s="132">
        <v>1</v>
      </c>
      <c r="O1114" s="133">
        <f>IF(AND(B1114="",C1114=""),"",IF(J1114&gt;=20000,0.05,IF(J1114&gt;=10000,0.1,IF(J1114&gt;=5000,0.2,IF(J1114&gt;=1000,0.3,IF(J1114&gt;=0,0.4,{0}))))))</f>
        <v>0.4</v>
      </c>
      <c r="P1114" s="165">
        <f t="shared" si="226"/>
        <v>120</v>
      </c>
      <c r="Q1114" s="134" t="s">
        <v>71</v>
      </c>
      <c r="R1114" s="135" t="s">
        <v>44</v>
      </c>
      <c r="S1114" s="135" t="s">
        <v>44</v>
      </c>
      <c r="T1114" s="135" t="s">
        <v>147</v>
      </c>
      <c r="U1114" s="135" t="s">
        <v>44</v>
      </c>
      <c r="V1114" s="136"/>
      <c r="W1114" s="136"/>
      <c r="X1114" s="137" t="s">
        <v>44</v>
      </c>
    </row>
    <row r="1115" spans="1:24" s="4" customFormat="1" ht="18" customHeight="1" x14ac:dyDescent="0.15">
      <c r="A1115" s="32">
        <f t="shared" si="221"/>
        <v>11</v>
      </c>
      <c r="B1115" s="69" t="s">
        <v>169</v>
      </c>
      <c r="C1115" s="69" t="s">
        <v>171</v>
      </c>
      <c r="D1115" s="69" t="s">
        <v>44</v>
      </c>
      <c r="E1115" s="70" t="s">
        <v>151</v>
      </c>
      <c r="F1115" s="70">
        <v>100</v>
      </c>
      <c r="G1115" s="103">
        <f t="shared" si="222"/>
        <v>1.6</v>
      </c>
      <c r="H1115" s="103">
        <f t="shared" si="223"/>
        <v>160</v>
      </c>
      <c r="I1115" s="138" t="s">
        <v>44</v>
      </c>
      <c r="J1115" s="156">
        <f t="shared" si="224"/>
        <v>1.6</v>
      </c>
      <c r="K1115" s="159">
        <f t="shared" si="225"/>
        <v>160</v>
      </c>
      <c r="L1115" s="131">
        <v>1</v>
      </c>
      <c r="M1115" s="162">
        <v>1.6</v>
      </c>
      <c r="N1115" s="132">
        <v>1</v>
      </c>
      <c r="O1115" s="133">
        <f>IF(AND(B1115="",C1115=""),"",IF(J1115&gt;=20000,0.05,IF(J1115&gt;=10000,0.1,IF(J1115&gt;=5000,0.2,IF(J1115&gt;=1000,0.3,IF(J1115&gt;=0,0.4,{0}))))))</f>
        <v>0.4</v>
      </c>
      <c r="P1115" s="165">
        <f t="shared" si="226"/>
        <v>64</v>
      </c>
      <c r="Q1115" s="134" t="s">
        <v>71</v>
      </c>
      <c r="R1115" s="135" t="s">
        <v>44</v>
      </c>
      <c r="S1115" s="135" t="s">
        <v>44</v>
      </c>
      <c r="T1115" s="135" t="s">
        <v>147</v>
      </c>
      <c r="U1115" s="135" t="s">
        <v>44</v>
      </c>
      <c r="V1115" s="136"/>
      <c r="W1115" s="136"/>
      <c r="X1115" s="137" t="s">
        <v>44</v>
      </c>
    </row>
    <row r="1116" spans="1:24" s="4" customFormat="1" ht="18" customHeight="1" x14ac:dyDescent="0.15">
      <c r="A1116" s="32">
        <f t="shared" si="221"/>
        <v>12</v>
      </c>
      <c r="B1116" s="69" t="s">
        <v>169</v>
      </c>
      <c r="C1116" s="69" t="s">
        <v>239</v>
      </c>
      <c r="D1116" s="69" t="s">
        <v>44</v>
      </c>
      <c r="E1116" s="70" t="s">
        <v>151</v>
      </c>
      <c r="F1116" s="70">
        <v>10</v>
      </c>
      <c r="G1116" s="103">
        <f t="shared" si="222"/>
        <v>2.5</v>
      </c>
      <c r="H1116" s="103">
        <f t="shared" si="223"/>
        <v>25</v>
      </c>
      <c r="I1116" s="138" t="s">
        <v>44</v>
      </c>
      <c r="J1116" s="156">
        <f t="shared" si="224"/>
        <v>2.5</v>
      </c>
      <c r="K1116" s="159">
        <f t="shared" si="225"/>
        <v>25</v>
      </c>
      <c r="L1116" s="131">
        <v>1</v>
      </c>
      <c r="M1116" s="162">
        <v>2.5</v>
      </c>
      <c r="N1116" s="132">
        <v>1</v>
      </c>
      <c r="O1116" s="133">
        <f>IF(AND(B1116="",C1116=""),"",IF(J1116&gt;=20000,0.05,IF(J1116&gt;=10000,0.1,IF(J1116&gt;=5000,0.2,IF(J1116&gt;=1000,0.3,IF(J1116&gt;=0,0.4,{0}))))))</f>
        <v>0.4</v>
      </c>
      <c r="P1116" s="165">
        <f t="shared" si="226"/>
        <v>10</v>
      </c>
      <c r="Q1116" s="134" t="s">
        <v>71</v>
      </c>
      <c r="R1116" s="135" t="s">
        <v>44</v>
      </c>
      <c r="S1116" s="135" t="s">
        <v>44</v>
      </c>
      <c r="T1116" s="135" t="s">
        <v>147</v>
      </c>
      <c r="U1116" s="135" t="s">
        <v>44</v>
      </c>
      <c r="V1116" s="136"/>
      <c r="W1116" s="136"/>
      <c r="X1116" s="137" t="s">
        <v>44</v>
      </c>
    </row>
    <row r="1117" spans="1:24" s="4" customFormat="1" ht="18" customHeight="1" x14ac:dyDescent="0.15">
      <c r="A1117" s="32">
        <f t="shared" si="221"/>
        <v>13</v>
      </c>
      <c r="B1117" s="60" t="s">
        <v>169</v>
      </c>
      <c r="C1117" s="60" t="s">
        <v>207</v>
      </c>
      <c r="D1117" s="60" t="s">
        <v>44</v>
      </c>
      <c r="E1117" s="61" t="s">
        <v>151</v>
      </c>
      <c r="F1117" s="61">
        <v>10</v>
      </c>
      <c r="G1117" s="102">
        <f t="shared" si="222"/>
        <v>3.5</v>
      </c>
      <c r="H1117" s="103">
        <f t="shared" si="223"/>
        <v>35</v>
      </c>
      <c r="I1117" s="138" t="s">
        <v>44</v>
      </c>
      <c r="J1117" s="156">
        <f t="shared" si="224"/>
        <v>3.5</v>
      </c>
      <c r="K1117" s="159">
        <f t="shared" si="225"/>
        <v>35</v>
      </c>
      <c r="L1117" s="131">
        <v>1</v>
      </c>
      <c r="M1117" s="162">
        <v>3.5</v>
      </c>
      <c r="N1117" s="132">
        <v>1</v>
      </c>
      <c r="O1117" s="133">
        <f>IF(AND(B1117="",C1117=""),"",IF(J1117&gt;=20000,0.05,IF(J1117&gt;=10000,0.1,IF(J1117&gt;=5000,0.2,IF(J1117&gt;=1000,0.3,IF(J1117&gt;=0,0.4,{0}))))))</f>
        <v>0.4</v>
      </c>
      <c r="P1117" s="165">
        <f t="shared" si="226"/>
        <v>14</v>
      </c>
      <c r="Q1117" s="134" t="s">
        <v>71</v>
      </c>
      <c r="R1117" s="135" t="s">
        <v>44</v>
      </c>
      <c r="S1117" s="135" t="s">
        <v>44</v>
      </c>
      <c r="T1117" s="135" t="s">
        <v>147</v>
      </c>
      <c r="U1117" s="135" t="s">
        <v>44</v>
      </c>
      <c r="V1117" s="136"/>
      <c r="W1117" s="136"/>
      <c r="X1117" s="137" t="s">
        <v>44</v>
      </c>
    </row>
    <row r="1118" spans="1:24" s="4" customFormat="1" ht="18" customHeight="1" x14ac:dyDescent="0.15">
      <c r="A1118" s="32">
        <f t="shared" si="221"/>
        <v>14</v>
      </c>
      <c r="B1118" s="60" t="s">
        <v>169</v>
      </c>
      <c r="C1118" s="60" t="s">
        <v>208</v>
      </c>
      <c r="D1118" s="60" t="s">
        <v>44</v>
      </c>
      <c r="E1118" s="61" t="s">
        <v>151</v>
      </c>
      <c r="F1118" s="61">
        <v>15</v>
      </c>
      <c r="G1118" s="102">
        <f t="shared" si="222"/>
        <v>9</v>
      </c>
      <c r="H1118" s="103">
        <f t="shared" si="223"/>
        <v>135</v>
      </c>
      <c r="I1118" s="138" t="s">
        <v>44</v>
      </c>
      <c r="J1118" s="156">
        <f t="shared" si="224"/>
        <v>9</v>
      </c>
      <c r="K1118" s="159">
        <f t="shared" si="225"/>
        <v>135</v>
      </c>
      <c r="L1118" s="131">
        <v>1</v>
      </c>
      <c r="M1118" s="162">
        <v>9</v>
      </c>
      <c r="N1118" s="132">
        <v>1</v>
      </c>
      <c r="O1118" s="133">
        <f>IF(AND(B1118="",C1118=""),"",IF(J1118&gt;=20000,0.05,IF(J1118&gt;=10000,0.1,IF(J1118&gt;=5000,0.2,IF(J1118&gt;=1000,0.3,IF(J1118&gt;=0,0.4,{0}))))))</f>
        <v>0.4</v>
      </c>
      <c r="P1118" s="165">
        <f t="shared" si="226"/>
        <v>54</v>
      </c>
      <c r="Q1118" s="134" t="s">
        <v>71</v>
      </c>
      <c r="R1118" s="135" t="s">
        <v>44</v>
      </c>
      <c r="S1118" s="135" t="s">
        <v>44</v>
      </c>
      <c r="T1118" s="135" t="s">
        <v>147</v>
      </c>
      <c r="U1118" s="135" t="s">
        <v>44</v>
      </c>
      <c r="V1118" s="136"/>
      <c r="W1118" s="136"/>
      <c r="X1118" s="137" t="s">
        <v>44</v>
      </c>
    </row>
    <row r="1119" spans="1:24" s="4" customFormat="1" ht="18" customHeight="1" x14ac:dyDescent="0.15">
      <c r="A1119" s="32">
        <f t="shared" si="221"/>
        <v>15</v>
      </c>
      <c r="B1119" s="60" t="s">
        <v>172</v>
      </c>
      <c r="C1119" s="60" t="s">
        <v>173</v>
      </c>
      <c r="D1119" s="60" t="s">
        <v>174</v>
      </c>
      <c r="E1119" s="61" t="s">
        <v>151</v>
      </c>
      <c r="F1119" s="61">
        <v>2.4</v>
      </c>
      <c r="G1119" s="102">
        <f t="shared" si="222"/>
        <v>650</v>
      </c>
      <c r="H1119" s="102">
        <f t="shared" si="223"/>
        <v>1560</v>
      </c>
      <c r="I1119" s="62" t="s">
        <v>44</v>
      </c>
      <c r="J1119" s="156">
        <f t="shared" si="224"/>
        <v>650</v>
      </c>
      <c r="K1119" s="159">
        <f t="shared" si="225"/>
        <v>1560</v>
      </c>
      <c r="L1119" s="131">
        <v>1</v>
      </c>
      <c r="M1119" s="162">
        <v>650</v>
      </c>
      <c r="N1119" s="132">
        <v>1</v>
      </c>
      <c r="O1119" s="133">
        <f>IF(AND(B1119="",C1119=""),"",IF(J1119&gt;=20000,0.05,IF(J1119&gt;=10000,0.1,IF(J1119&gt;=5000,0.2,IF(J1119&gt;=1000,0.3,IF(J1119&gt;=0,0.4,{0}))))))</f>
        <v>0.4</v>
      </c>
      <c r="P1119" s="165">
        <f t="shared" si="226"/>
        <v>624</v>
      </c>
      <c r="Q1119" s="134" t="s">
        <v>175</v>
      </c>
      <c r="R1119" s="135" t="s">
        <v>44</v>
      </c>
      <c r="S1119" s="135" t="s">
        <v>176</v>
      </c>
      <c r="T1119" s="135" t="s">
        <v>147</v>
      </c>
      <c r="U1119" s="135" t="s">
        <v>44</v>
      </c>
      <c r="V1119" s="136"/>
      <c r="W1119" s="136"/>
      <c r="X1119" s="137" t="s">
        <v>44</v>
      </c>
    </row>
    <row r="1120" spans="1:24" s="4" customFormat="1" ht="18" customHeight="1" x14ac:dyDescent="0.15">
      <c r="A1120" s="32">
        <f t="shared" si="221"/>
        <v>16</v>
      </c>
      <c r="B1120" s="60" t="s">
        <v>172</v>
      </c>
      <c r="C1120" s="60" t="s">
        <v>284</v>
      </c>
      <c r="D1120" s="60" t="s">
        <v>174</v>
      </c>
      <c r="E1120" s="61" t="s">
        <v>151</v>
      </c>
      <c r="F1120" s="61">
        <v>18</v>
      </c>
      <c r="G1120" s="102">
        <f t="shared" si="222"/>
        <v>250</v>
      </c>
      <c r="H1120" s="102">
        <f t="shared" si="223"/>
        <v>4500</v>
      </c>
      <c r="I1120" s="62" t="s">
        <v>44</v>
      </c>
      <c r="J1120" s="156">
        <f t="shared" si="224"/>
        <v>250</v>
      </c>
      <c r="K1120" s="159">
        <f t="shared" si="225"/>
        <v>4500</v>
      </c>
      <c r="L1120" s="131">
        <v>1</v>
      </c>
      <c r="M1120" s="162">
        <v>250</v>
      </c>
      <c r="N1120" s="132">
        <v>1</v>
      </c>
      <c r="O1120" s="133">
        <f>IF(AND(B1120="",C1120=""),"",IF(J1120&gt;=20000,0.05,IF(J1120&gt;=10000,0.1,IF(J1120&gt;=5000,0.2,IF(J1120&gt;=1000,0.3,IF(J1120&gt;=0,0.4,{0}))))))</f>
        <v>0.4</v>
      </c>
      <c r="P1120" s="165">
        <f t="shared" si="226"/>
        <v>1800</v>
      </c>
      <c r="Q1120" s="134" t="s">
        <v>175</v>
      </c>
      <c r="R1120" s="135" t="s">
        <v>44</v>
      </c>
      <c r="S1120" s="135" t="s">
        <v>176</v>
      </c>
      <c r="T1120" s="135" t="s">
        <v>147</v>
      </c>
      <c r="U1120" s="135" t="s">
        <v>44</v>
      </c>
      <c r="V1120" s="136"/>
      <c r="W1120" s="136"/>
      <c r="X1120" s="137" t="s">
        <v>44</v>
      </c>
    </row>
    <row r="1121" spans="1:24" s="4" customFormat="1" ht="18" customHeight="1" x14ac:dyDescent="0.15">
      <c r="A1121" s="32">
        <f t="shared" si="221"/>
        <v>17</v>
      </c>
      <c r="B1121" s="60" t="s">
        <v>183</v>
      </c>
      <c r="C1121" s="60" t="s">
        <v>184</v>
      </c>
      <c r="D1121" s="60" t="s">
        <v>174</v>
      </c>
      <c r="E1121" s="61" t="s">
        <v>151</v>
      </c>
      <c r="F1121" s="61">
        <v>1</v>
      </c>
      <c r="G1121" s="102">
        <f t="shared" si="222"/>
        <v>333</v>
      </c>
      <c r="H1121" s="102">
        <f t="shared" si="223"/>
        <v>333</v>
      </c>
      <c r="I1121" s="62" t="s">
        <v>44</v>
      </c>
      <c r="J1121" s="156">
        <f t="shared" si="224"/>
        <v>333</v>
      </c>
      <c r="K1121" s="159">
        <f t="shared" si="225"/>
        <v>333</v>
      </c>
      <c r="L1121" s="131">
        <v>1</v>
      </c>
      <c r="M1121" s="162">
        <v>333</v>
      </c>
      <c r="N1121" s="132">
        <v>1</v>
      </c>
      <c r="O1121" s="133">
        <f>IF(AND(B1121="",C1121=""),"",IF(J1121&gt;=20000,0.05,IF(J1121&gt;=10000,0.1,IF(J1121&gt;=5000,0.2,IF(J1121&gt;=1000,0.3,IF(J1121&gt;=0,0.4,{0}))))))</f>
        <v>0.4</v>
      </c>
      <c r="P1121" s="165">
        <f t="shared" si="226"/>
        <v>133.19999999999999</v>
      </c>
      <c r="Q1121" s="134" t="s">
        <v>175</v>
      </c>
      <c r="R1121" s="135" t="s">
        <v>44</v>
      </c>
      <c r="S1121" s="135" t="s">
        <v>176</v>
      </c>
      <c r="T1121" s="135" t="s">
        <v>147</v>
      </c>
      <c r="U1121" s="135" t="s">
        <v>44</v>
      </c>
      <c r="V1121" s="136"/>
      <c r="W1121" s="136"/>
      <c r="X1121" s="137" t="s">
        <v>44</v>
      </c>
    </row>
    <row r="1122" spans="1:24" s="4" customFormat="1" ht="18" customHeight="1" x14ac:dyDescent="0.15">
      <c r="A1122" s="32">
        <f t="shared" si="221"/>
        <v>18</v>
      </c>
      <c r="B1122" s="60" t="s">
        <v>242</v>
      </c>
      <c r="C1122" s="60" t="s">
        <v>243</v>
      </c>
      <c r="D1122" s="60" t="s">
        <v>195</v>
      </c>
      <c r="E1122" s="61" t="s">
        <v>151</v>
      </c>
      <c r="F1122" s="61">
        <v>4</v>
      </c>
      <c r="G1122" s="102">
        <f t="shared" si="222"/>
        <v>10</v>
      </c>
      <c r="H1122" s="102">
        <f t="shared" si="223"/>
        <v>40</v>
      </c>
      <c r="I1122" s="62" t="s">
        <v>44</v>
      </c>
      <c r="J1122" s="156">
        <f t="shared" si="224"/>
        <v>10</v>
      </c>
      <c r="K1122" s="159">
        <f t="shared" si="225"/>
        <v>40</v>
      </c>
      <c r="L1122" s="131">
        <v>1</v>
      </c>
      <c r="M1122" s="162">
        <v>10</v>
      </c>
      <c r="N1122" s="132">
        <v>1</v>
      </c>
      <c r="O1122" s="133">
        <f>IF(AND(B1122="",C1122=""),"",IF(J1122&gt;=20000,0.05,IF(J1122&gt;=10000,0.1,IF(J1122&gt;=5000,0.2,IF(J1122&gt;=1000,0.3,IF(J1122&gt;=0,0.4,{0}))))))</f>
        <v>0.4</v>
      </c>
      <c r="P1122" s="165">
        <f t="shared" si="226"/>
        <v>16</v>
      </c>
      <c r="Q1122" s="134" t="s">
        <v>152</v>
      </c>
      <c r="R1122" s="135" t="s">
        <v>44</v>
      </c>
      <c r="S1122" s="135" t="s">
        <v>153</v>
      </c>
      <c r="T1122" s="135" t="s">
        <v>147</v>
      </c>
      <c r="U1122" s="135" t="s">
        <v>44</v>
      </c>
      <c r="V1122" s="136"/>
      <c r="W1122" s="136"/>
      <c r="X1122" s="137" t="s">
        <v>44</v>
      </c>
    </row>
    <row r="1123" spans="1:24" s="4" customFormat="1" ht="18" customHeight="1" x14ac:dyDescent="0.15">
      <c r="A1123" s="32">
        <f t="shared" si="221"/>
        <v>19</v>
      </c>
      <c r="B1123" s="60" t="s">
        <v>244</v>
      </c>
      <c r="C1123" s="60" t="s">
        <v>245</v>
      </c>
      <c r="D1123" s="60" t="s">
        <v>246</v>
      </c>
      <c r="E1123" s="61" t="s">
        <v>151</v>
      </c>
      <c r="F1123" s="61">
        <v>2</v>
      </c>
      <c r="G1123" s="102">
        <f t="shared" si="222"/>
        <v>20</v>
      </c>
      <c r="H1123" s="102">
        <f t="shared" si="223"/>
        <v>40</v>
      </c>
      <c r="I1123" s="62" t="s">
        <v>44</v>
      </c>
      <c r="J1123" s="156">
        <f t="shared" si="224"/>
        <v>20</v>
      </c>
      <c r="K1123" s="159">
        <f t="shared" si="225"/>
        <v>40</v>
      </c>
      <c r="L1123" s="131">
        <v>1</v>
      </c>
      <c r="M1123" s="162">
        <v>20</v>
      </c>
      <c r="N1123" s="132">
        <v>1</v>
      </c>
      <c r="O1123" s="133">
        <f>IF(AND(B1123="",C1123=""),"",IF(J1123&gt;=20000,0.05,IF(J1123&gt;=10000,0.1,IF(J1123&gt;=5000,0.2,IF(J1123&gt;=1000,0.3,IF(J1123&gt;=0,0.4,{0}))))))</f>
        <v>0.4</v>
      </c>
      <c r="P1123" s="165">
        <f t="shared" si="226"/>
        <v>16</v>
      </c>
      <c r="Q1123" s="134" t="s">
        <v>152</v>
      </c>
      <c r="R1123" s="135" t="s">
        <v>44</v>
      </c>
      <c r="S1123" s="135" t="s">
        <v>153</v>
      </c>
      <c r="T1123" s="135" t="s">
        <v>147</v>
      </c>
      <c r="U1123" s="135" t="s">
        <v>44</v>
      </c>
      <c r="V1123" s="136"/>
      <c r="W1123" s="136"/>
      <c r="X1123" s="137" t="s">
        <v>44</v>
      </c>
    </row>
    <row r="1124" spans="1:24" s="4" customFormat="1" ht="18" customHeight="1" x14ac:dyDescent="0.15">
      <c r="A1124" s="32">
        <f t="shared" si="221"/>
        <v>20</v>
      </c>
      <c r="B1124" s="60" t="s">
        <v>185</v>
      </c>
      <c r="C1124" s="60" t="s">
        <v>44</v>
      </c>
      <c r="D1124" s="60" t="s">
        <v>44</v>
      </c>
      <c r="E1124" s="61" t="s">
        <v>151</v>
      </c>
      <c r="F1124" s="61">
        <v>32</v>
      </c>
      <c r="G1124" s="102">
        <f t="shared" si="222"/>
        <v>8.5</v>
      </c>
      <c r="H1124" s="102">
        <f t="shared" si="223"/>
        <v>272</v>
      </c>
      <c r="I1124" s="62" t="s">
        <v>44</v>
      </c>
      <c r="J1124" s="156">
        <f t="shared" si="224"/>
        <v>8.5</v>
      </c>
      <c r="K1124" s="159">
        <f t="shared" si="225"/>
        <v>272</v>
      </c>
      <c r="L1124" s="131">
        <v>1</v>
      </c>
      <c r="M1124" s="162">
        <v>8.5</v>
      </c>
      <c r="N1124" s="132">
        <v>1</v>
      </c>
      <c r="O1124" s="133">
        <f>IF(AND(B1124="",C1124=""),"",IF(J1124&gt;=20000,0.05,IF(J1124&gt;=10000,0.1,IF(J1124&gt;=5000,0.2,IF(J1124&gt;=1000,0.3,IF(J1124&gt;=0,0.4,{0}))))))</f>
        <v>0.4</v>
      </c>
      <c r="P1124" s="165">
        <f t="shared" si="226"/>
        <v>108.8</v>
      </c>
      <c r="Q1124" s="134" t="s">
        <v>71</v>
      </c>
      <c r="R1124" s="135" t="s">
        <v>44</v>
      </c>
      <c r="S1124" s="135" t="s">
        <v>44</v>
      </c>
      <c r="T1124" s="135" t="s">
        <v>147</v>
      </c>
      <c r="U1124" s="135" t="s">
        <v>44</v>
      </c>
      <c r="V1124" s="136"/>
      <c r="W1124" s="136"/>
      <c r="X1124" s="137" t="s">
        <v>44</v>
      </c>
    </row>
    <row r="1125" spans="1:24" s="4" customFormat="1" ht="18" customHeight="1" x14ac:dyDescent="0.15">
      <c r="A1125" s="32">
        <f t="shared" si="221"/>
        <v>21</v>
      </c>
      <c r="B1125" s="60" t="s">
        <v>44</v>
      </c>
      <c r="C1125" s="60" t="s">
        <v>44</v>
      </c>
      <c r="D1125" s="60" t="s">
        <v>44</v>
      </c>
      <c r="E1125" s="61"/>
      <c r="F1125" s="61" t="str">
        <f>IF(AND(B1125="",C1125=""),"",1)</f>
        <v/>
      </c>
      <c r="G1125" s="102" t="str">
        <f t="shared" si="222"/>
        <v/>
      </c>
      <c r="H1125" s="102" t="str">
        <f t="shared" si="223"/>
        <v/>
      </c>
      <c r="I1125" s="62" t="s">
        <v>44</v>
      </c>
      <c r="J1125" s="156" t="str">
        <f t="shared" si="224"/>
        <v/>
      </c>
      <c r="K1125" s="159" t="str">
        <f t="shared" si="225"/>
        <v/>
      </c>
      <c r="L1125" s="131" t="str">
        <f>IF(AND(B1125="",C1125=""),"",1)</f>
        <v/>
      </c>
      <c r="M1125" s="162"/>
      <c r="N1125" s="132" t="str">
        <f>IF(AND(B1125="",C1125=""),"",1)</f>
        <v/>
      </c>
      <c r="O1125" s="133" t="str">
        <f>IF(AND(B1125="",C1125=""),"",IF(J1125&gt;=20000,0.05,IF(J1125&gt;=10000,0.1,IF(J1125&gt;=5000,0.2,IF(J1125&gt;=1000,0.3,IF(J1125&gt;=0,0.4,{0}))))))</f>
        <v/>
      </c>
      <c r="P1125" s="165" t="str">
        <f t="shared" si="226"/>
        <v/>
      </c>
      <c r="Q1125" s="134" t="str">
        <f>IF(AND(B1125="",C1125=""),"","元件")</f>
        <v/>
      </c>
      <c r="R1125" s="135" t="s">
        <v>44</v>
      </c>
      <c r="S1125" s="135" t="s">
        <v>44</v>
      </c>
      <c r="T1125" s="135" t="s">
        <v>44</v>
      </c>
      <c r="U1125" s="135" t="s">
        <v>44</v>
      </c>
      <c r="V1125" s="136"/>
      <c r="W1125" s="136"/>
      <c r="X1125" s="137" t="s">
        <v>44</v>
      </c>
    </row>
    <row r="1126" spans="1:24" s="4" customFormat="1" ht="18" customHeight="1" x14ac:dyDescent="0.15">
      <c r="A1126" s="32">
        <f t="shared" si="221"/>
        <v>22</v>
      </c>
      <c r="B1126" s="139" t="s">
        <v>38</v>
      </c>
      <c r="C1126" s="140"/>
      <c r="D1126" s="95"/>
      <c r="E1126" s="70"/>
      <c r="F1126" s="70"/>
      <c r="G1126" s="103"/>
      <c r="H1126" s="103">
        <f>ROUND(SUM(H1104:INDEX(H:H,ROW()-1)),2)</f>
        <v>23828</v>
      </c>
      <c r="I1126" s="62" t="s">
        <v>44</v>
      </c>
      <c r="J1126" s="156"/>
      <c r="K1126" s="159">
        <f>ROUND(SUM(K1104:INDEX(K:K,ROW()-1)),2)</f>
        <v>23828</v>
      </c>
      <c r="L1126" s="131"/>
      <c r="M1126" s="162"/>
      <c r="N1126" s="132"/>
      <c r="O1126" s="133"/>
      <c r="P1126" s="165"/>
      <c r="Q1126" s="134"/>
      <c r="R1126" s="135" t="s">
        <v>44</v>
      </c>
      <c r="S1126" s="135" t="s">
        <v>44</v>
      </c>
      <c r="T1126" s="135" t="s">
        <v>44</v>
      </c>
      <c r="U1126" s="135" t="s">
        <v>44</v>
      </c>
      <c r="V1126" s="136">
        <f>ROUND(SUMPRODUCT(F1104:INDEX(F:F,ROW()-1),V1104:INDEX(V:V,ROW()-1)),2)</f>
        <v>0</v>
      </c>
      <c r="W1126" s="136">
        <f>ROUND(SUMPRODUCT(F1104:INDEX(F:F,ROW()-1),W1104:INDEX(W:W,ROW()-1)),2)</f>
        <v>0</v>
      </c>
      <c r="X1126" s="137" t="s">
        <v>44</v>
      </c>
    </row>
    <row r="1127" spans="1:24" s="4" customFormat="1" ht="18" customHeight="1" x14ac:dyDescent="0.15">
      <c r="A1127" s="32">
        <f t="shared" si="221"/>
        <v>23</v>
      </c>
      <c r="B1127" s="139" t="s">
        <v>74</v>
      </c>
      <c r="C1127" s="140"/>
      <c r="D1127" s="95"/>
      <c r="E1127" s="70"/>
      <c r="F1127" s="70"/>
      <c r="G1127" s="103"/>
      <c r="H1127" s="103">
        <f>ROUND(H1126*0.2,2)</f>
        <v>4765.6000000000004</v>
      </c>
      <c r="I1127" s="62" t="s">
        <v>44</v>
      </c>
      <c r="J1127" s="156"/>
      <c r="K1127" s="159"/>
      <c r="L1127" s="131"/>
      <c r="M1127" s="162"/>
      <c r="N1127" s="132"/>
      <c r="O1127" s="133"/>
      <c r="P1127" s="165"/>
      <c r="Q1127" s="134" t="s">
        <v>75</v>
      </c>
      <c r="R1127" s="135"/>
      <c r="S1127" s="135"/>
      <c r="T1127" s="135"/>
      <c r="U1127" s="135"/>
      <c r="V1127" s="136"/>
      <c r="W1127" s="136"/>
      <c r="X1127" s="137"/>
    </row>
    <row r="1128" spans="1:24" s="4" customFormat="1" ht="18" customHeight="1" x14ac:dyDescent="0.15">
      <c r="A1128" s="32">
        <f t="shared" si="221"/>
        <v>24</v>
      </c>
      <c r="B1128" s="95" t="s">
        <v>72</v>
      </c>
      <c r="C1128" s="140"/>
      <c r="D1128" s="95"/>
      <c r="E1128" s="70"/>
      <c r="F1128" s="70"/>
      <c r="G1128" s="103"/>
      <c r="H1128" s="103">
        <f>ROUND(SUM(H1126:H1127),2)</f>
        <v>28593.599999999999</v>
      </c>
      <c r="I1128" s="141"/>
      <c r="J1128" s="156"/>
      <c r="K1128" s="159">
        <f>ROUND(SUM(K1126:K1127),2)</f>
        <v>23828</v>
      </c>
      <c r="L1128" s="142"/>
      <c r="M1128" s="162"/>
      <c r="N1128" s="143"/>
      <c r="O1128" s="144"/>
      <c r="P1128" s="165"/>
      <c r="Q1128" s="134"/>
      <c r="R1128" s="135" t="s">
        <v>44</v>
      </c>
      <c r="S1128" s="135" t="s">
        <v>44</v>
      </c>
      <c r="T1128" s="135" t="s">
        <v>44</v>
      </c>
      <c r="U1128" s="135" t="s">
        <v>44</v>
      </c>
      <c r="V1128" s="136"/>
      <c r="W1128" s="136"/>
      <c r="X1128" s="137" t="s">
        <v>44</v>
      </c>
    </row>
    <row r="1129" spans="1:24" s="4" customFormat="1" ht="18" customHeight="1" x14ac:dyDescent="0.15">
      <c r="A1129" s="145" t="s">
        <v>73</v>
      </c>
      <c r="B1129" s="146"/>
      <c r="C1129" s="147"/>
      <c r="D1129" s="148"/>
      <c r="E1129" s="148" t="s">
        <v>312</v>
      </c>
      <c r="F1129" s="148">
        <v>2</v>
      </c>
      <c r="G1129" s="154">
        <f>ROUND(H1128,2)</f>
        <v>28593.599999999999</v>
      </c>
      <c r="H1129" s="154">
        <f>ROUND(F1129*G1129,2)</f>
        <v>57187.199999999997</v>
      </c>
      <c r="I1129" s="149"/>
      <c r="J1129" s="157"/>
      <c r="K1129" s="160">
        <f>ROUND(K1128*F1129,2)</f>
        <v>47656</v>
      </c>
      <c r="L1129" s="150"/>
      <c r="M1129" s="163"/>
      <c r="N1129" s="151"/>
      <c r="O1129" s="152"/>
      <c r="P1129" s="166"/>
      <c r="Q1129" s="134"/>
      <c r="R1129" s="135" t="s">
        <v>44</v>
      </c>
      <c r="S1129" s="135" t="s">
        <v>44</v>
      </c>
      <c r="T1129" s="135" t="s">
        <v>44</v>
      </c>
      <c r="U1129" s="135" t="s">
        <v>44</v>
      </c>
      <c r="V1129" s="136"/>
      <c r="W1129" s="136"/>
      <c r="X1129" s="137" t="s">
        <v>44</v>
      </c>
    </row>
    <row r="1130" spans="1:24" s="122" customFormat="1" ht="18" customHeight="1" x14ac:dyDescent="0.15">
      <c r="A1130" s="96"/>
      <c r="B1130" s="120" t="s">
        <v>44</v>
      </c>
      <c r="C1130" s="120" t="s">
        <v>44</v>
      </c>
      <c r="D1130" s="120" t="s">
        <v>44</v>
      </c>
      <c r="Q1130" s="5"/>
      <c r="R1130" s="5"/>
      <c r="S1130" s="5"/>
      <c r="T1130" s="5"/>
      <c r="U1130" s="5"/>
      <c r="X1130" s="120" t="s">
        <v>44</v>
      </c>
    </row>
    <row r="1131" spans="1:24" s="122" customFormat="1" ht="18" customHeight="1" x14ac:dyDescent="0.15">
      <c r="A1131" s="96"/>
      <c r="B1131" s="120" t="s">
        <v>44</v>
      </c>
      <c r="C1131" s="120" t="s">
        <v>44</v>
      </c>
      <c r="D1131" s="120" t="s">
        <v>44</v>
      </c>
      <c r="Q1131" s="5"/>
      <c r="R1131" s="5"/>
      <c r="S1131" s="5"/>
      <c r="T1131" s="5"/>
      <c r="U1131" s="5"/>
      <c r="X1131" s="120" t="s">
        <v>44</v>
      </c>
    </row>
    <row r="1132" spans="1:24" s="4" customFormat="1" ht="18" customHeight="1" x14ac:dyDescent="0.15">
      <c r="A1132" s="98" t="str">
        <f>CONCATENATE("报价人：",项目信息!$B$8)</f>
        <v>报价人：wzr</v>
      </c>
      <c r="B1132" s="98"/>
      <c r="C1132" s="122"/>
      <c r="D1132" s="122"/>
      <c r="E1132" s="122"/>
      <c r="F1132" s="122"/>
      <c r="G1132" s="122"/>
      <c r="H1132" s="153" t="str">
        <f>项目信息!$B$9</f>
        <v>2023.12.06</v>
      </c>
      <c r="Q1132" s="5"/>
      <c r="R1132" s="5"/>
      <c r="S1132" s="5"/>
      <c r="T1132" s="5"/>
      <c r="U1132" s="5"/>
      <c r="X1132" s="129" t="s">
        <v>44</v>
      </c>
    </row>
    <row r="1133" spans="1:24" ht="18" customHeight="1" x14ac:dyDescent="0.15">
      <c r="A1133" s="195" t="str">
        <f>T(项目信息!$B$22)</f>
        <v>利驰软件（苏州）有限公司</v>
      </c>
      <c r="B1133" s="195"/>
      <c r="C1133" s="195"/>
      <c r="D1133" s="195"/>
      <c r="E1133" s="195"/>
      <c r="F1133" s="195"/>
      <c r="G1133" s="195"/>
      <c r="H1133" s="195"/>
      <c r="I1133" s="195"/>
      <c r="Q1133" s="1"/>
      <c r="R1133" s="1"/>
      <c r="S1133" s="1"/>
      <c r="T1133" s="1"/>
      <c r="U1133" s="1"/>
    </row>
    <row r="1134" spans="1:24" ht="18" customHeight="1" x14ac:dyDescent="0.15">
      <c r="A1134" s="196" t="str">
        <f>T(项目信息!$B$23)</f>
        <v/>
      </c>
      <c r="B1134" s="196"/>
      <c r="C1134" s="196"/>
      <c r="D1134" s="196"/>
      <c r="E1134" s="196"/>
      <c r="F1134" s="196"/>
      <c r="G1134" s="196"/>
      <c r="H1134" s="196"/>
      <c r="I1134" s="196"/>
      <c r="Q1134" s="1"/>
      <c r="R1134" s="1"/>
      <c r="S1134" s="1"/>
      <c r="T1134" s="1"/>
      <c r="U1134" s="1"/>
    </row>
    <row r="1135" spans="1:24" ht="18" customHeight="1" x14ac:dyDescent="0.15">
      <c r="A1135" s="197" t="s">
        <v>46</v>
      </c>
      <c r="B1135" s="197"/>
      <c r="C1135" s="197"/>
      <c r="D1135" s="197"/>
      <c r="E1135" s="197"/>
      <c r="F1135" s="197"/>
      <c r="G1135" s="197"/>
      <c r="H1135" s="197"/>
      <c r="I1135" s="197"/>
      <c r="Q1135" s="1"/>
      <c r="R1135" s="1"/>
      <c r="S1135" s="1"/>
      <c r="T1135" s="1"/>
      <c r="U1135" s="1"/>
    </row>
    <row r="1136" spans="1:24" s="122" customFormat="1" ht="18" customHeight="1" x14ac:dyDescent="0.15">
      <c r="A1136" s="114" t="s">
        <v>47</v>
      </c>
      <c r="B1136" s="115" t="s">
        <v>351</v>
      </c>
      <c r="C1136" s="116" t="s">
        <v>48</v>
      </c>
      <c r="D1136" s="198" t="s">
        <v>351</v>
      </c>
      <c r="E1136" s="198"/>
      <c r="F1136" s="117" t="s">
        <v>49</v>
      </c>
      <c r="G1136" s="198" t="s">
        <v>352</v>
      </c>
      <c r="H1136" s="198"/>
      <c r="I1136" s="118" t="s">
        <v>44</v>
      </c>
      <c r="J1136" s="119" t="s">
        <v>50</v>
      </c>
      <c r="K1136" s="120" t="s">
        <v>44</v>
      </c>
      <c r="L1136" s="119" t="s">
        <v>51</v>
      </c>
      <c r="M1136" s="120" t="s">
        <v>44</v>
      </c>
      <c r="N1136" s="121" t="s">
        <v>44</v>
      </c>
      <c r="Q1136" s="5"/>
      <c r="R1136" s="5"/>
      <c r="S1136" s="5"/>
      <c r="T1136" s="5"/>
      <c r="U1136" s="5"/>
    </row>
    <row r="1137" spans="1:24" s="4" customFormat="1" ht="20.100000000000001" customHeight="1" x14ac:dyDescent="0.15">
      <c r="A1137" s="7" t="s">
        <v>30</v>
      </c>
      <c r="B1137" s="8" t="s">
        <v>52</v>
      </c>
      <c r="C1137" s="8" t="s">
        <v>53</v>
      </c>
      <c r="D1137" s="123" t="s">
        <v>43</v>
      </c>
      <c r="E1137" s="46" t="s">
        <v>54</v>
      </c>
      <c r="F1137" s="46" t="s">
        <v>55</v>
      </c>
      <c r="G1137" s="47" t="s">
        <v>56</v>
      </c>
      <c r="H1137" s="9" t="s">
        <v>33</v>
      </c>
      <c r="I1137" s="124" t="s">
        <v>57</v>
      </c>
      <c r="J1137" s="125" t="s">
        <v>58</v>
      </c>
      <c r="K1137" s="125" t="s">
        <v>59</v>
      </c>
      <c r="L1137" s="126" t="s">
        <v>60</v>
      </c>
      <c r="M1137" s="125" t="s">
        <v>61</v>
      </c>
      <c r="N1137" s="126" t="s">
        <v>62</v>
      </c>
      <c r="O1137" s="127" t="s">
        <v>63</v>
      </c>
      <c r="P1137" s="125" t="s">
        <v>64</v>
      </c>
      <c r="Q1137" s="128" t="s">
        <v>65</v>
      </c>
      <c r="R1137" s="128" t="s">
        <v>66</v>
      </c>
      <c r="S1137" s="128" t="s">
        <v>67</v>
      </c>
      <c r="T1137" s="128" t="s">
        <v>68</v>
      </c>
      <c r="U1137" s="128" t="s">
        <v>69</v>
      </c>
      <c r="V1137" s="128" t="s">
        <v>70</v>
      </c>
      <c r="W1137" s="128" t="s">
        <v>71</v>
      </c>
      <c r="X1137" s="129" t="s">
        <v>44</v>
      </c>
    </row>
    <row r="1138" spans="1:24" s="4" customFormat="1" ht="18" customHeight="1" x14ac:dyDescent="0.15">
      <c r="A1138" s="50">
        <f t="shared" ref="A1138:A1163" si="227">ROW()-ROW(A$1137)</f>
        <v>1</v>
      </c>
      <c r="B1138" s="51" t="s">
        <v>142</v>
      </c>
      <c r="C1138" s="51" t="s">
        <v>285</v>
      </c>
      <c r="D1138" s="51" t="s">
        <v>144</v>
      </c>
      <c r="E1138" s="52" t="s">
        <v>45</v>
      </c>
      <c r="F1138" s="52">
        <v>1</v>
      </c>
      <c r="G1138" s="101">
        <f t="shared" ref="G1138:G1160" si="228">IF(AND(B1138="",C1138=""),"",ROUND(M1138*L1138*N1138,2))</f>
        <v>2300</v>
      </c>
      <c r="H1138" s="101">
        <f t="shared" ref="H1138:H1160" si="229">IF(AND(B1138="",C1138=""),"",ROUND(F1138*G1138,2))</f>
        <v>2300</v>
      </c>
      <c r="I1138" s="130" t="s">
        <v>44</v>
      </c>
      <c r="J1138" s="155">
        <f t="shared" ref="J1138:J1160" si="230">IF(AND(B1138="",C1138=""),"",ROUND(M1138*N1138,2))</f>
        <v>2300</v>
      </c>
      <c r="K1138" s="158">
        <f t="shared" ref="K1138:K1160" si="231">IF(AND(B1138="",C1138=""),"",ROUND(J1138*F1138,2))</f>
        <v>2300</v>
      </c>
      <c r="L1138" s="131">
        <v>1</v>
      </c>
      <c r="M1138" s="161">
        <v>2300</v>
      </c>
      <c r="N1138" s="132">
        <v>1</v>
      </c>
      <c r="O1138" s="133">
        <f>IF(AND(B1138="",C1138=""),"",IF(J1138&gt;=20000,0.05,IF(J1138&gt;=10000,0.1,IF(J1138&gt;=5000,0.2,IF(J1138&gt;=1000,0.3,IF(J1138&gt;=0,0.4,{0}))))))</f>
        <v>0.3</v>
      </c>
      <c r="P1138" s="164">
        <f t="shared" ref="P1138:P1160" si="232">IF(AND(B1138="",C1138=""),"",ROUND(H1138*O1138,2))</f>
        <v>690</v>
      </c>
      <c r="Q1138" s="134" t="s">
        <v>145</v>
      </c>
      <c r="R1138" s="135" t="s">
        <v>44</v>
      </c>
      <c r="S1138" s="135" t="s">
        <v>146</v>
      </c>
      <c r="T1138" s="135" t="s">
        <v>147</v>
      </c>
      <c r="U1138" s="135" t="s">
        <v>44</v>
      </c>
      <c r="V1138" s="136"/>
      <c r="W1138" s="136"/>
      <c r="X1138" s="137" t="s">
        <v>44</v>
      </c>
    </row>
    <row r="1139" spans="1:24" s="4" customFormat="1" ht="18" customHeight="1" x14ac:dyDescent="0.15">
      <c r="A1139" s="50">
        <f t="shared" si="227"/>
        <v>2</v>
      </c>
      <c r="B1139" s="51" t="s">
        <v>148</v>
      </c>
      <c r="C1139" s="51" t="s">
        <v>286</v>
      </c>
      <c r="D1139" s="51" t="s">
        <v>150</v>
      </c>
      <c r="E1139" s="52" t="s">
        <v>151</v>
      </c>
      <c r="F1139" s="52">
        <v>1</v>
      </c>
      <c r="G1139" s="101">
        <f t="shared" si="228"/>
        <v>280</v>
      </c>
      <c r="H1139" s="101">
        <f t="shared" si="229"/>
        <v>280</v>
      </c>
      <c r="I1139" s="130" t="s">
        <v>44</v>
      </c>
      <c r="J1139" s="155">
        <f t="shared" si="230"/>
        <v>280</v>
      </c>
      <c r="K1139" s="158">
        <f t="shared" si="231"/>
        <v>280</v>
      </c>
      <c r="L1139" s="131">
        <v>1</v>
      </c>
      <c r="M1139" s="161">
        <v>280</v>
      </c>
      <c r="N1139" s="132">
        <v>1</v>
      </c>
      <c r="O1139" s="133">
        <f>IF(AND(B1139="",C1139=""),"",IF(J1139&gt;=20000,0.05,IF(J1139&gt;=10000,0.1,IF(J1139&gt;=5000,0.2,IF(J1139&gt;=1000,0.3,IF(J1139&gt;=0,0.4,{0}))))))</f>
        <v>0.4</v>
      </c>
      <c r="P1139" s="164">
        <f t="shared" si="232"/>
        <v>112</v>
      </c>
      <c r="Q1139" s="134" t="s">
        <v>152</v>
      </c>
      <c r="R1139" s="135" t="s">
        <v>44</v>
      </c>
      <c r="S1139" s="135" t="s">
        <v>153</v>
      </c>
      <c r="T1139" s="135" t="s">
        <v>147</v>
      </c>
      <c r="U1139" s="135" t="s">
        <v>44</v>
      </c>
      <c r="V1139" s="136"/>
      <c r="W1139" s="136"/>
      <c r="X1139" s="137" t="s">
        <v>44</v>
      </c>
    </row>
    <row r="1140" spans="1:24" s="4" customFormat="1" ht="18" customHeight="1" x14ac:dyDescent="0.15">
      <c r="A1140" s="50">
        <f t="shared" si="227"/>
        <v>3</v>
      </c>
      <c r="B1140" s="51" t="s">
        <v>154</v>
      </c>
      <c r="C1140" s="51" t="s">
        <v>155</v>
      </c>
      <c r="D1140" s="51" t="s">
        <v>156</v>
      </c>
      <c r="E1140" s="52" t="s">
        <v>45</v>
      </c>
      <c r="F1140" s="52">
        <v>1</v>
      </c>
      <c r="G1140" s="101">
        <f t="shared" si="228"/>
        <v>420</v>
      </c>
      <c r="H1140" s="101">
        <f t="shared" si="229"/>
        <v>420</v>
      </c>
      <c r="I1140" s="130" t="s">
        <v>44</v>
      </c>
      <c r="J1140" s="155">
        <f t="shared" si="230"/>
        <v>420</v>
      </c>
      <c r="K1140" s="158">
        <f t="shared" si="231"/>
        <v>420</v>
      </c>
      <c r="L1140" s="131">
        <v>1</v>
      </c>
      <c r="M1140" s="161">
        <v>420</v>
      </c>
      <c r="N1140" s="132">
        <v>1</v>
      </c>
      <c r="O1140" s="133">
        <f>IF(AND(B1140="",C1140=""),"",IF(J1140&gt;=20000,0.05,IF(J1140&gt;=10000,0.1,IF(J1140&gt;=5000,0.2,IF(J1140&gt;=1000,0.3,IF(J1140&gt;=0,0.4,{0}))))))</f>
        <v>0.4</v>
      </c>
      <c r="P1140" s="164">
        <f t="shared" si="232"/>
        <v>168</v>
      </c>
      <c r="Q1140" s="134" t="s">
        <v>152</v>
      </c>
      <c r="R1140" s="135" t="s">
        <v>44</v>
      </c>
      <c r="S1140" s="135" t="s">
        <v>153</v>
      </c>
      <c r="T1140" s="135" t="s">
        <v>147</v>
      </c>
      <c r="U1140" s="135" t="s">
        <v>44</v>
      </c>
      <c r="V1140" s="136"/>
      <c r="W1140" s="136"/>
      <c r="X1140" s="137" t="s">
        <v>44</v>
      </c>
    </row>
    <row r="1141" spans="1:24" s="4" customFormat="1" ht="18" customHeight="1" x14ac:dyDescent="0.15">
      <c r="A1141" s="50">
        <f t="shared" si="227"/>
        <v>4</v>
      </c>
      <c r="B1141" s="51" t="s">
        <v>287</v>
      </c>
      <c r="C1141" s="51" t="s">
        <v>288</v>
      </c>
      <c r="D1141" s="51" t="s">
        <v>289</v>
      </c>
      <c r="E1141" s="52" t="s">
        <v>151</v>
      </c>
      <c r="F1141" s="52">
        <v>1</v>
      </c>
      <c r="G1141" s="101">
        <f t="shared" si="228"/>
        <v>130</v>
      </c>
      <c r="H1141" s="101">
        <f t="shared" si="229"/>
        <v>130</v>
      </c>
      <c r="I1141" s="130" t="s">
        <v>44</v>
      </c>
      <c r="J1141" s="155">
        <f t="shared" si="230"/>
        <v>130</v>
      </c>
      <c r="K1141" s="158">
        <f t="shared" si="231"/>
        <v>130</v>
      </c>
      <c r="L1141" s="131">
        <v>1</v>
      </c>
      <c r="M1141" s="161">
        <v>130</v>
      </c>
      <c r="N1141" s="132">
        <v>1</v>
      </c>
      <c r="O1141" s="133">
        <f>IF(AND(B1141="",C1141=""),"",IF(J1141&gt;=20000,0.05,IF(J1141&gt;=10000,0.1,IF(J1141&gt;=5000,0.2,IF(J1141&gt;=1000,0.3,IF(J1141&gt;=0,0.4,{0}))))))</f>
        <v>0.4</v>
      </c>
      <c r="P1141" s="164">
        <f t="shared" si="232"/>
        <v>52</v>
      </c>
      <c r="Q1141" s="134" t="s">
        <v>152</v>
      </c>
      <c r="R1141" s="135" t="s">
        <v>44</v>
      </c>
      <c r="S1141" s="135" t="s">
        <v>153</v>
      </c>
      <c r="T1141" s="135" t="s">
        <v>147</v>
      </c>
      <c r="U1141" s="135" t="s">
        <v>44</v>
      </c>
      <c r="V1141" s="136"/>
      <c r="W1141" s="136"/>
      <c r="X1141" s="137" t="s">
        <v>44</v>
      </c>
    </row>
    <row r="1142" spans="1:24" s="4" customFormat="1" ht="18" customHeight="1" x14ac:dyDescent="0.15">
      <c r="A1142" s="32">
        <f t="shared" si="227"/>
        <v>5</v>
      </c>
      <c r="B1142" s="69" t="s">
        <v>203</v>
      </c>
      <c r="C1142" s="60" t="s">
        <v>290</v>
      </c>
      <c r="D1142" s="69" t="s">
        <v>195</v>
      </c>
      <c r="E1142" s="70" t="s">
        <v>151</v>
      </c>
      <c r="F1142" s="61">
        <v>7</v>
      </c>
      <c r="G1142" s="103">
        <f t="shared" si="228"/>
        <v>40</v>
      </c>
      <c r="H1142" s="102">
        <f t="shared" si="229"/>
        <v>280</v>
      </c>
      <c r="I1142" s="62" t="s">
        <v>44</v>
      </c>
      <c r="J1142" s="156">
        <f t="shared" si="230"/>
        <v>40</v>
      </c>
      <c r="K1142" s="159">
        <f t="shared" si="231"/>
        <v>280</v>
      </c>
      <c r="L1142" s="131">
        <v>1</v>
      </c>
      <c r="M1142" s="162">
        <v>40</v>
      </c>
      <c r="N1142" s="132">
        <v>1</v>
      </c>
      <c r="O1142" s="133">
        <f>IF(AND(B1142="",C1142=""),"",IF(J1142&gt;=20000,0.05,IF(J1142&gt;=10000,0.1,IF(J1142&gt;=5000,0.2,IF(J1142&gt;=1000,0.3,IF(J1142&gt;=0,0.4,{0}))))))</f>
        <v>0.4</v>
      </c>
      <c r="P1142" s="165">
        <f t="shared" si="232"/>
        <v>112</v>
      </c>
      <c r="Q1142" s="134" t="s">
        <v>152</v>
      </c>
      <c r="R1142" s="135" t="s">
        <v>44</v>
      </c>
      <c r="S1142" s="135" t="s">
        <v>153</v>
      </c>
      <c r="T1142" s="135" t="s">
        <v>147</v>
      </c>
      <c r="U1142" s="135" t="s">
        <v>44</v>
      </c>
      <c r="V1142" s="136"/>
      <c r="W1142" s="136"/>
      <c r="X1142" s="137" t="s">
        <v>44</v>
      </c>
    </row>
    <row r="1143" spans="1:24" s="4" customFormat="1" ht="18" customHeight="1" x14ac:dyDescent="0.15">
      <c r="A1143" s="32">
        <f t="shared" si="227"/>
        <v>6</v>
      </c>
      <c r="B1143" s="69" t="s">
        <v>291</v>
      </c>
      <c r="C1143" s="60" t="s">
        <v>292</v>
      </c>
      <c r="D1143" s="69" t="s">
        <v>150</v>
      </c>
      <c r="E1143" s="70" t="s">
        <v>151</v>
      </c>
      <c r="F1143" s="61">
        <v>4</v>
      </c>
      <c r="G1143" s="102">
        <f t="shared" si="228"/>
        <v>95</v>
      </c>
      <c r="H1143" s="102">
        <f t="shared" si="229"/>
        <v>380</v>
      </c>
      <c r="I1143" s="62" t="s">
        <v>44</v>
      </c>
      <c r="J1143" s="156">
        <f t="shared" si="230"/>
        <v>95</v>
      </c>
      <c r="K1143" s="159">
        <f t="shared" si="231"/>
        <v>380</v>
      </c>
      <c r="L1143" s="131">
        <v>1</v>
      </c>
      <c r="M1143" s="162">
        <v>95</v>
      </c>
      <c r="N1143" s="132">
        <v>1</v>
      </c>
      <c r="O1143" s="133">
        <f>IF(AND(B1143="",C1143=""),"",IF(J1143&gt;=20000,0.05,IF(J1143&gt;=10000,0.1,IF(J1143&gt;=5000,0.2,IF(J1143&gt;=1000,0.3,IF(J1143&gt;=0,0.4,{0}))))))</f>
        <v>0.4</v>
      </c>
      <c r="P1143" s="165">
        <f t="shared" si="232"/>
        <v>152</v>
      </c>
      <c r="Q1143" s="134" t="s">
        <v>152</v>
      </c>
      <c r="R1143" s="135" t="s">
        <v>44</v>
      </c>
      <c r="S1143" s="135" t="s">
        <v>153</v>
      </c>
      <c r="T1143" s="135" t="s">
        <v>147</v>
      </c>
      <c r="U1143" s="135" t="s">
        <v>44</v>
      </c>
      <c r="V1143" s="136"/>
      <c r="W1143" s="136"/>
      <c r="X1143" s="137" t="s">
        <v>44</v>
      </c>
    </row>
    <row r="1144" spans="1:24" s="4" customFormat="1" ht="18" customHeight="1" x14ac:dyDescent="0.15">
      <c r="A1144" s="32">
        <f t="shared" si="227"/>
        <v>7</v>
      </c>
      <c r="B1144" s="60" t="s">
        <v>291</v>
      </c>
      <c r="C1144" s="60" t="s">
        <v>293</v>
      </c>
      <c r="D1144" s="60" t="s">
        <v>150</v>
      </c>
      <c r="E1144" s="61" t="s">
        <v>151</v>
      </c>
      <c r="F1144" s="61">
        <v>3</v>
      </c>
      <c r="G1144" s="102">
        <f t="shared" si="228"/>
        <v>105</v>
      </c>
      <c r="H1144" s="102">
        <f t="shared" si="229"/>
        <v>315</v>
      </c>
      <c r="I1144" s="62" t="s">
        <v>44</v>
      </c>
      <c r="J1144" s="156">
        <f t="shared" si="230"/>
        <v>105</v>
      </c>
      <c r="K1144" s="159">
        <f t="shared" si="231"/>
        <v>315</v>
      </c>
      <c r="L1144" s="131">
        <v>1</v>
      </c>
      <c r="M1144" s="162">
        <v>105</v>
      </c>
      <c r="N1144" s="132">
        <v>1</v>
      </c>
      <c r="O1144" s="133">
        <f>IF(AND(B1144="",C1144=""),"",IF(J1144&gt;=20000,0.05,IF(J1144&gt;=10000,0.1,IF(J1144&gt;=5000,0.2,IF(J1144&gt;=1000,0.3,IF(J1144&gt;=0,0.4,{0}))))))</f>
        <v>0.4</v>
      </c>
      <c r="P1144" s="165">
        <f t="shared" si="232"/>
        <v>126</v>
      </c>
      <c r="Q1144" s="134" t="s">
        <v>152</v>
      </c>
      <c r="R1144" s="135" t="s">
        <v>44</v>
      </c>
      <c r="S1144" s="135" t="s">
        <v>153</v>
      </c>
      <c r="T1144" s="135" t="s">
        <v>147</v>
      </c>
      <c r="U1144" s="135" t="s">
        <v>44</v>
      </c>
      <c r="V1144" s="136"/>
      <c r="W1144" s="136"/>
      <c r="X1144" s="137" t="s">
        <v>44</v>
      </c>
    </row>
    <row r="1145" spans="1:24" s="4" customFormat="1" ht="18" customHeight="1" x14ac:dyDescent="0.15">
      <c r="A1145" s="32">
        <f t="shared" si="227"/>
        <v>8</v>
      </c>
      <c r="B1145" s="69" t="s">
        <v>294</v>
      </c>
      <c r="C1145" s="69" t="s">
        <v>295</v>
      </c>
      <c r="D1145" s="69" t="s">
        <v>246</v>
      </c>
      <c r="E1145" s="70" t="s">
        <v>151</v>
      </c>
      <c r="F1145" s="70">
        <v>4</v>
      </c>
      <c r="G1145" s="103">
        <f t="shared" si="228"/>
        <v>125</v>
      </c>
      <c r="H1145" s="102">
        <f t="shared" si="229"/>
        <v>500</v>
      </c>
      <c r="I1145" s="62" t="s">
        <v>44</v>
      </c>
      <c r="J1145" s="156">
        <f t="shared" si="230"/>
        <v>125</v>
      </c>
      <c r="K1145" s="159">
        <f t="shared" si="231"/>
        <v>500</v>
      </c>
      <c r="L1145" s="131">
        <v>1</v>
      </c>
      <c r="M1145" s="162">
        <v>125</v>
      </c>
      <c r="N1145" s="132">
        <v>1</v>
      </c>
      <c r="O1145" s="133">
        <f>IF(AND(B1145="",C1145=""),"",IF(J1145&gt;=20000,0.05,IF(J1145&gt;=10000,0.1,IF(J1145&gt;=5000,0.2,IF(J1145&gt;=1000,0.3,IF(J1145&gt;=0,0.4,{0}))))))</f>
        <v>0.4</v>
      </c>
      <c r="P1145" s="165">
        <f t="shared" si="232"/>
        <v>200</v>
      </c>
      <c r="Q1145" s="134" t="s">
        <v>152</v>
      </c>
      <c r="R1145" s="135" t="s">
        <v>44</v>
      </c>
      <c r="S1145" s="135" t="s">
        <v>153</v>
      </c>
      <c r="T1145" s="135" t="s">
        <v>147</v>
      </c>
      <c r="U1145" s="135" t="s">
        <v>44</v>
      </c>
      <c r="V1145" s="136"/>
      <c r="W1145" s="136"/>
      <c r="X1145" s="137" t="s">
        <v>44</v>
      </c>
    </row>
    <row r="1146" spans="1:24" s="4" customFormat="1" ht="18" customHeight="1" x14ac:dyDescent="0.15">
      <c r="A1146" s="32">
        <f t="shared" si="227"/>
        <v>9</v>
      </c>
      <c r="B1146" s="69" t="s">
        <v>294</v>
      </c>
      <c r="C1146" s="69" t="s">
        <v>296</v>
      </c>
      <c r="D1146" s="69" t="s">
        <v>246</v>
      </c>
      <c r="E1146" s="70" t="s">
        <v>151</v>
      </c>
      <c r="F1146" s="70">
        <v>0</v>
      </c>
      <c r="G1146" s="103">
        <f t="shared" si="228"/>
        <v>250</v>
      </c>
      <c r="H1146" s="102">
        <f t="shared" si="229"/>
        <v>0</v>
      </c>
      <c r="I1146" s="62" t="s">
        <v>44</v>
      </c>
      <c r="J1146" s="156">
        <f t="shared" si="230"/>
        <v>250</v>
      </c>
      <c r="K1146" s="159">
        <f t="shared" si="231"/>
        <v>0</v>
      </c>
      <c r="L1146" s="131">
        <v>1</v>
      </c>
      <c r="M1146" s="162">
        <v>250</v>
      </c>
      <c r="N1146" s="132">
        <v>1</v>
      </c>
      <c r="O1146" s="133">
        <f>IF(AND(B1146="",C1146=""),"",IF(J1146&gt;=20000,0.05,IF(J1146&gt;=10000,0.1,IF(J1146&gt;=5000,0.2,IF(J1146&gt;=1000,0.3,IF(J1146&gt;=0,0.4,{0}))))))</f>
        <v>0.4</v>
      </c>
      <c r="P1146" s="165">
        <f t="shared" si="232"/>
        <v>0</v>
      </c>
      <c r="Q1146" s="134" t="s">
        <v>152</v>
      </c>
      <c r="R1146" s="135" t="s">
        <v>44</v>
      </c>
      <c r="S1146" s="135" t="s">
        <v>153</v>
      </c>
      <c r="T1146" s="135" t="s">
        <v>147</v>
      </c>
      <c r="U1146" s="135" t="s">
        <v>44</v>
      </c>
      <c r="V1146" s="136"/>
      <c r="W1146" s="136"/>
      <c r="X1146" s="137" t="s">
        <v>44</v>
      </c>
    </row>
    <row r="1147" spans="1:24" s="4" customFormat="1" ht="18" customHeight="1" x14ac:dyDescent="0.15">
      <c r="A1147" s="32">
        <f t="shared" si="227"/>
        <v>10</v>
      </c>
      <c r="B1147" s="69" t="s">
        <v>294</v>
      </c>
      <c r="C1147" s="69" t="s">
        <v>297</v>
      </c>
      <c r="D1147" s="69" t="s">
        <v>246</v>
      </c>
      <c r="E1147" s="70" t="s">
        <v>151</v>
      </c>
      <c r="F1147" s="70">
        <v>3</v>
      </c>
      <c r="G1147" s="103">
        <f t="shared" si="228"/>
        <v>90</v>
      </c>
      <c r="H1147" s="103">
        <f t="shared" si="229"/>
        <v>270</v>
      </c>
      <c r="I1147" s="138" t="s">
        <v>44</v>
      </c>
      <c r="J1147" s="156">
        <f t="shared" si="230"/>
        <v>90</v>
      </c>
      <c r="K1147" s="159">
        <f t="shared" si="231"/>
        <v>270</v>
      </c>
      <c r="L1147" s="131">
        <v>1</v>
      </c>
      <c r="M1147" s="162">
        <v>90</v>
      </c>
      <c r="N1147" s="132">
        <v>1</v>
      </c>
      <c r="O1147" s="133">
        <f>IF(AND(B1147="",C1147=""),"",IF(J1147&gt;=20000,0.05,IF(J1147&gt;=10000,0.1,IF(J1147&gt;=5000,0.2,IF(J1147&gt;=1000,0.3,IF(J1147&gt;=0,0.4,{0}))))))</f>
        <v>0.4</v>
      </c>
      <c r="P1147" s="165">
        <f t="shared" si="232"/>
        <v>108</v>
      </c>
      <c r="Q1147" s="134" t="s">
        <v>152</v>
      </c>
      <c r="R1147" s="135" t="s">
        <v>44</v>
      </c>
      <c r="S1147" s="135" t="s">
        <v>153</v>
      </c>
      <c r="T1147" s="135" t="s">
        <v>147</v>
      </c>
      <c r="U1147" s="135" t="s">
        <v>44</v>
      </c>
      <c r="V1147" s="136"/>
      <c r="W1147" s="136"/>
      <c r="X1147" s="137" t="s">
        <v>44</v>
      </c>
    </row>
    <row r="1148" spans="1:24" s="4" customFormat="1" ht="18" customHeight="1" x14ac:dyDescent="0.15">
      <c r="A1148" s="32">
        <f t="shared" si="227"/>
        <v>11</v>
      </c>
      <c r="B1148" s="69" t="s">
        <v>294</v>
      </c>
      <c r="C1148" s="69" t="s">
        <v>298</v>
      </c>
      <c r="D1148" s="69" t="s">
        <v>246</v>
      </c>
      <c r="E1148" s="70" t="s">
        <v>151</v>
      </c>
      <c r="F1148" s="70">
        <v>0</v>
      </c>
      <c r="G1148" s="103">
        <f t="shared" si="228"/>
        <v>180</v>
      </c>
      <c r="H1148" s="103">
        <f t="shared" si="229"/>
        <v>0</v>
      </c>
      <c r="I1148" s="138" t="s">
        <v>44</v>
      </c>
      <c r="J1148" s="156">
        <f t="shared" si="230"/>
        <v>180</v>
      </c>
      <c r="K1148" s="159">
        <f t="shared" si="231"/>
        <v>0</v>
      </c>
      <c r="L1148" s="131">
        <v>1</v>
      </c>
      <c r="M1148" s="162">
        <v>180</v>
      </c>
      <c r="N1148" s="132">
        <v>1</v>
      </c>
      <c r="O1148" s="133">
        <f>IF(AND(B1148="",C1148=""),"",IF(J1148&gt;=20000,0.05,IF(J1148&gt;=10000,0.1,IF(J1148&gt;=5000,0.2,IF(J1148&gt;=1000,0.3,IF(J1148&gt;=0,0.4,{0}))))))</f>
        <v>0.4</v>
      </c>
      <c r="P1148" s="165">
        <f t="shared" si="232"/>
        <v>0</v>
      </c>
      <c r="Q1148" s="134" t="s">
        <v>152</v>
      </c>
      <c r="R1148" s="135" t="s">
        <v>44</v>
      </c>
      <c r="S1148" s="135" t="s">
        <v>153</v>
      </c>
      <c r="T1148" s="135" t="s">
        <v>147</v>
      </c>
      <c r="U1148" s="135" t="s">
        <v>44</v>
      </c>
      <c r="V1148" s="136"/>
      <c r="W1148" s="136"/>
      <c r="X1148" s="137" t="s">
        <v>44</v>
      </c>
    </row>
    <row r="1149" spans="1:24" s="4" customFormat="1" ht="18" customHeight="1" x14ac:dyDescent="0.15">
      <c r="A1149" s="32">
        <f t="shared" si="227"/>
        <v>12</v>
      </c>
      <c r="B1149" s="69" t="s">
        <v>203</v>
      </c>
      <c r="C1149" s="60" t="s">
        <v>299</v>
      </c>
      <c r="D1149" s="69" t="s">
        <v>195</v>
      </c>
      <c r="E1149" s="70" t="s">
        <v>151</v>
      </c>
      <c r="F1149" s="70">
        <v>3</v>
      </c>
      <c r="G1149" s="103">
        <f t="shared" si="228"/>
        <v>8</v>
      </c>
      <c r="H1149" s="103">
        <f t="shared" si="229"/>
        <v>24</v>
      </c>
      <c r="I1149" s="138" t="s">
        <v>44</v>
      </c>
      <c r="J1149" s="156">
        <f t="shared" si="230"/>
        <v>8</v>
      </c>
      <c r="K1149" s="159">
        <f t="shared" si="231"/>
        <v>24</v>
      </c>
      <c r="L1149" s="131">
        <v>1</v>
      </c>
      <c r="M1149" s="162">
        <v>8</v>
      </c>
      <c r="N1149" s="132">
        <v>1</v>
      </c>
      <c r="O1149" s="133">
        <f>IF(AND(B1149="",C1149=""),"",IF(J1149&gt;=20000,0.05,IF(J1149&gt;=10000,0.1,IF(J1149&gt;=5000,0.2,IF(J1149&gt;=1000,0.3,IF(J1149&gt;=0,0.4,{0}))))))</f>
        <v>0.4</v>
      </c>
      <c r="P1149" s="165">
        <f t="shared" si="232"/>
        <v>9.6</v>
      </c>
      <c r="Q1149" s="134" t="s">
        <v>152</v>
      </c>
      <c r="R1149" s="135" t="s">
        <v>44</v>
      </c>
      <c r="S1149" s="135" t="s">
        <v>153</v>
      </c>
      <c r="T1149" s="135" t="s">
        <v>147</v>
      </c>
      <c r="U1149" s="135" t="s">
        <v>44</v>
      </c>
      <c r="V1149" s="136"/>
      <c r="W1149" s="136"/>
      <c r="X1149" s="137" t="s">
        <v>44</v>
      </c>
    </row>
    <row r="1150" spans="1:24" s="4" customFormat="1" ht="18" customHeight="1" x14ac:dyDescent="0.15">
      <c r="A1150" s="32">
        <f t="shared" si="227"/>
        <v>13</v>
      </c>
      <c r="B1150" s="69" t="s">
        <v>235</v>
      </c>
      <c r="C1150" s="69" t="s">
        <v>236</v>
      </c>
      <c r="D1150" s="69" t="s">
        <v>237</v>
      </c>
      <c r="E1150" s="70" t="s">
        <v>151</v>
      </c>
      <c r="F1150" s="70">
        <v>1</v>
      </c>
      <c r="G1150" s="103">
        <f t="shared" si="228"/>
        <v>350</v>
      </c>
      <c r="H1150" s="103">
        <f t="shared" si="229"/>
        <v>350</v>
      </c>
      <c r="I1150" s="138" t="s">
        <v>44</v>
      </c>
      <c r="J1150" s="156">
        <f t="shared" si="230"/>
        <v>350</v>
      </c>
      <c r="K1150" s="159">
        <f t="shared" si="231"/>
        <v>350</v>
      </c>
      <c r="L1150" s="131">
        <v>1</v>
      </c>
      <c r="M1150" s="162">
        <v>350</v>
      </c>
      <c r="N1150" s="132">
        <v>1</v>
      </c>
      <c r="O1150" s="133">
        <f>IF(AND(B1150="",C1150=""),"",IF(J1150&gt;=20000,0.05,IF(J1150&gt;=10000,0.1,IF(J1150&gt;=5000,0.2,IF(J1150&gt;=1000,0.3,IF(J1150&gt;=0,0.4,{0}))))))</f>
        <v>0.4</v>
      </c>
      <c r="P1150" s="165">
        <f t="shared" si="232"/>
        <v>140</v>
      </c>
      <c r="Q1150" s="134" t="s">
        <v>152</v>
      </c>
      <c r="R1150" s="135" t="s">
        <v>44</v>
      </c>
      <c r="S1150" s="135" t="s">
        <v>153</v>
      </c>
      <c r="T1150" s="135" t="s">
        <v>147</v>
      </c>
      <c r="U1150" s="135" t="s">
        <v>44</v>
      </c>
      <c r="V1150" s="136"/>
      <c r="W1150" s="136"/>
      <c r="X1150" s="137" t="s">
        <v>44</v>
      </c>
    </row>
    <row r="1151" spans="1:24" s="4" customFormat="1" ht="18" customHeight="1" x14ac:dyDescent="0.15">
      <c r="A1151" s="32">
        <f t="shared" si="227"/>
        <v>14</v>
      </c>
      <c r="B1151" s="69" t="s">
        <v>158</v>
      </c>
      <c r="C1151" s="69" t="s">
        <v>300</v>
      </c>
      <c r="D1151" s="69" t="s">
        <v>160</v>
      </c>
      <c r="E1151" s="70" t="s">
        <v>151</v>
      </c>
      <c r="F1151" s="70">
        <v>3</v>
      </c>
      <c r="G1151" s="103">
        <f t="shared" si="228"/>
        <v>21</v>
      </c>
      <c r="H1151" s="103">
        <f t="shared" si="229"/>
        <v>63</v>
      </c>
      <c r="I1151" s="138" t="s">
        <v>44</v>
      </c>
      <c r="J1151" s="156">
        <f t="shared" si="230"/>
        <v>21</v>
      </c>
      <c r="K1151" s="159">
        <f t="shared" si="231"/>
        <v>63</v>
      </c>
      <c r="L1151" s="131">
        <v>1</v>
      </c>
      <c r="M1151" s="162">
        <v>21</v>
      </c>
      <c r="N1151" s="132">
        <v>1</v>
      </c>
      <c r="O1151" s="133">
        <f>IF(AND(B1151="",C1151=""),"",IF(J1151&gt;=20000,0.05,IF(J1151&gt;=10000,0.1,IF(J1151&gt;=5000,0.2,IF(J1151&gt;=1000,0.3,IF(J1151&gt;=0,0.4,{0}))))))</f>
        <v>0.4</v>
      </c>
      <c r="P1151" s="165">
        <f t="shared" si="232"/>
        <v>25.2</v>
      </c>
      <c r="Q1151" s="134" t="s">
        <v>152</v>
      </c>
      <c r="R1151" s="135" t="s">
        <v>44</v>
      </c>
      <c r="S1151" s="135" t="s">
        <v>153</v>
      </c>
      <c r="T1151" s="135" t="s">
        <v>147</v>
      </c>
      <c r="U1151" s="135" t="s">
        <v>44</v>
      </c>
      <c r="V1151" s="136"/>
      <c r="W1151" s="136"/>
      <c r="X1151" s="137" t="s">
        <v>44</v>
      </c>
    </row>
    <row r="1152" spans="1:24" s="4" customFormat="1" ht="18" customHeight="1" x14ac:dyDescent="0.15">
      <c r="A1152" s="32">
        <f t="shared" si="227"/>
        <v>15</v>
      </c>
      <c r="B1152" s="60" t="s">
        <v>161</v>
      </c>
      <c r="C1152" s="60" t="s">
        <v>162</v>
      </c>
      <c r="D1152" s="60" t="s">
        <v>163</v>
      </c>
      <c r="E1152" s="61" t="s">
        <v>151</v>
      </c>
      <c r="F1152" s="61">
        <v>1</v>
      </c>
      <c r="G1152" s="102">
        <f t="shared" si="228"/>
        <v>90</v>
      </c>
      <c r="H1152" s="103">
        <f t="shared" si="229"/>
        <v>90</v>
      </c>
      <c r="I1152" s="138" t="s">
        <v>44</v>
      </c>
      <c r="J1152" s="156">
        <f t="shared" si="230"/>
        <v>90</v>
      </c>
      <c r="K1152" s="159">
        <f t="shared" si="231"/>
        <v>90</v>
      </c>
      <c r="L1152" s="131">
        <v>1</v>
      </c>
      <c r="M1152" s="162">
        <v>90</v>
      </c>
      <c r="N1152" s="132">
        <v>1</v>
      </c>
      <c r="O1152" s="133">
        <f>IF(AND(B1152="",C1152=""),"",IF(J1152&gt;=20000,0.05,IF(J1152&gt;=10000,0.1,IF(J1152&gt;=5000,0.2,IF(J1152&gt;=1000,0.3,IF(J1152&gt;=0,0.4,{0}))))))</f>
        <v>0.4</v>
      </c>
      <c r="P1152" s="165">
        <f t="shared" si="232"/>
        <v>36</v>
      </c>
      <c r="Q1152" s="134" t="s">
        <v>152</v>
      </c>
      <c r="R1152" s="135" t="s">
        <v>44</v>
      </c>
      <c r="S1152" s="135" t="s">
        <v>164</v>
      </c>
      <c r="T1152" s="135" t="s">
        <v>147</v>
      </c>
      <c r="U1152" s="135" t="s">
        <v>44</v>
      </c>
      <c r="V1152" s="136"/>
      <c r="W1152" s="136"/>
      <c r="X1152" s="137" t="s">
        <v>44</v>
      </c>
    </row>
    <row r="1153" spans="1:24" s="4" customFormat="1" ht="18" customHeight="1" x14ac:dyDescent="0.15">
      <c r="A1153" s="32">
        <f t="shared" si="227"/>
        <v>16</v>
      </c>
      <c r="B1153" s="60" t="s">
        <v>169</v>
      </c>
      <c r="C1153" s="60" t="s">
        <v>170</v>
      </c>
      <c r="D1153" s="60" t="s">
        <v>44</v>
      </c>
      <c r="E1153" s="61" t="s">
        <v>151</v>
      </c>
      <c r="F1153" s="61">
        <v>150</v>
      </c>
      <c r="G1153" s="102">
        <f t="shared" si="228"/>
        <v>1</v>
      </c>
      <c r="H1153" s="103">
        <f t="shared" si="229"/>
        <v>150</v>
      </c>
      <c r="I1153" s="138" t="s">
        <v>44</v>
      </c>
      <c r="J1153" s="156">
        <f t="shared" si="230"/>
        <v>1</v>
      </c>
      <c r="K1153" s="159">
        <f t="shared" si="231"/>
        <v>150</v>
      </c>
      <c r="L1153" s="131">
        <v>1</v>
      </c>
      <c r="M1153" s="162">
        <v>1</v>
      </c>
      <c r="N1153" s="132">
        <v>1</v>
      </c>
      <c r="O1153" s="133">
        <f>IF(AND(B1153="",C1153=""),"",IF(J1153&gt;=20000,0.05,IF(J1153&gt;=10000,0.1,IF(J1153&gt;=5000,0.2,IF(J1153&gt;=1000,0.3,IF(J1153&gt;=0,0.4,{0}))))))</f>
        <v>0.4</v>
      </c>
      <c r="P1153" s="165">
        <f t="shared" si="232"/>
        <v>60</v>
      </c>
      <c r="Q1153" s="134" t="s">
        <v>71</v>
      </c>
      <c r="R1153" s="135" t="s">
        <v>44</v>
      </c>
      <c r="S1153" s="135" t="s">
        <v>44</v>
      </c>
      <c r="T1153" s="135" t="s">
        <v>147</v>
      </c>
      <c r="U1153" s="135" t="s">
        <v>44</v>
      </c>
      <c r="V1153" s="136"/>
      <c r="W1153" s="136"/>
      <c r="X1153" s="137" t="s">
        <v>44</v>
      </c>
    </row>
    <row r="1154" spans="1:24" s="4" customFormat="1" ht="18" customHeight="1" x14ac:dyDescent="0.15">
      <c r="A1154" s="32">
        <f t="shared" si="227"/>
        <v>17</v>
      </c>
      <c r="B1154" s="60" t="s">
        <v>169</v>
      </c>
      <c r="C1154" s="60" t="s">
        <v>301</v>
      </c>
      <c r="D1154" s="60" t="s">
        <v>44</v>
      </c>
      <c r="E1154" s="61" t="s">
        <v>151</v>
      </c>
      <c r="F1154" s="61">
        <v>50</v>
      </c>
      <c r="G1154" s="102">
        <f t="shared" si="228"/>
        <v>1.6</v>
      </c>
      <c r="H1154" s="102">
        <f t="shared" si="229"/>
        <v>80</v>
      </c>
      <c r="I1154" s="62" t="s">
        <v>44</v>
      </c>
      <c r="J1154" s="156">
        <f t="shared" si="230"/>
        <v>1.6</v>
      </c>
      <c r="K1154" s="159">
        <f t="shared" si="231"/>
        <v>80</v>
      </c>
      <c r="L1154" s="131">
        <v>1</v>
      </c>
      <c r="M1154" s="162">
        <v>1.6</v>
      </c>
      <c r="N1154" s="132">
        <v>1</v>
      </c>
      <c r="O1154" s="133">
        <f>IF(AND(B1154="",C1154=""),"",IF(J1154&gt;=20000,0.05,IF(J1154&gt;=10000,0.1,IF(J1154&gt;=5000,0.2,IF(J1154&gt;=1000,0.3,IF(J1154&gt;=0,0.4,{0}))))))</f>
        <v>0.4</v>
      </c>
      <c r="P1154" s="165">
        <f t="shared" si="232"/>
        <v>32</v>
      </c>
      <c r="Q1154" s="134" t="s">
        <v>71</v>
      </c>
      <c r="R1154" s="135" t="s">
        <v>44</v>
      </c>
      <c r="S1154" s="135" t="s">
        <v>44</v>
      </c>
      <c r="T1154" s="135" t="s">
        <v>147</v>
      </c>
      <c r="U1154" s="135" t="s">
        <v>44</v>
      </c>
      <c r="V1154" s="136"/>
      <c r="W1154" s="136"/>
      <c r="X1154" s="137" t="s">
        <v>44</v>
      </c>
    </row>
    <row r="1155" spans="1:24" s="4" customFormat="1" ht="18" customHeight="1" x14ac:dyDescent="0.15">
      <c r="A1155" s="32">
        <f t="shared" si="227"/>
        <v>18</v>
      </c>
      <c r="B1155" s="60" t="s">
        <v>169</v>
      </c>
      <c r="C1155" s="60" t="s">
        <v>302</v>
      </c>
      <c r="D1155" s="60" t="s">
        <v>44</v>
      </c>
      <c r="E1155" s="61" t="s">
        <v>151</v>
      </c>
      <c r="F1155" s="61">
        <v>100</v>
      </c>
      <c r="G1155" s="102">
        <f t="shared" si="228"/>
        <v>6</v>
      </c>
      <c r="H1155" s="102">
        <f t="shared" si="229"/>
        <v>600</v>
      </c>
      <c r="I1155" s="62" t="s">
        <v>44</v>
      </c>
      <c r="J1155" s="156">
        <f t="shared" si="230"/>
        <v>6</v>
      </c>
      <c r="K1155" s="159">
        <f t="shared" si="231"/>
        <v>600</v>
      </c>
      <c r="L1155" s="131">
        <v>1</v>
      </c>
      <c r="M1155" s="162">
        <v>6</v>
      </c>
      <c r="N1155" s="132">
        <v>1</v>
      </c>
      <c r="O1155" s="133">
        <f>IF(AND(B1155="",C1155=""),"",IF(J1155&gt;=20000,0.05,IF(J1155&gt;=10000,0.1,IF(J1155&gt;=5000,0.2,IF(J1155&gt;=1000,0.3,IF(J1155&gt;=0,0.4,{0}))))))</f>
        <v>0.4</v>
      </c>
      <c r="P1155" s="165">
        <f t="shared" si="232"/>
        <v>240</v>
      </c>
      <c r="Q1155" s="134" t="s">
        <v>71</v>
      </c>
      <c r="R1155" s="135" t="s">
        <v>44</v>
      </c>
      <c r="S1155" s="135" t="s">
        <v>44</v>
      </c>
      <c r="T1155" s="135" t="s">
        <v>147</v>
      </c>
      <c r="U1155" s="135" t="s">
        <v>44</v>
      </c>
      <c r="V1155" s="136"/>
      <c r="W1155" s="136"/>
      <c r="X1155" s="137" t="s">
        <v>44</v>
      </c>
    </row>
    <row r="1156" spans="1:24" s="4" customFormat="1" ht="18" customHeight="1" x14ac:dyDescent="0.15">
      <c r="A1156" s="32">
        <f t="shared" si="227"/>
        <v>19</v>
      </c>
      <c r="B1156" s="60" t="s">
        <v>172</v>
      </c>
      <c r="C1156" s="60" t="s">
        <v>240</v>
      </c>
      <c r="D1156" s="60" t="s">
        <v>174</v>
      </c>
      <c r="E1156" s="61" t="s">
        <v>151</v>
      </c>
      <c r="F1156" s="61">
        <v>4</v>
      </c>
      <c r="G1156" s="102">
        <f t="shared" si="228"/>
        <v>187</v>
      </c>
      <c r="H1156" s="102">
        <f t="shared" si="229"/>
        <v>748</v>
      </c>
      <c r="I1156" s="62" t="s">
        <v>44</v>
      </c>
      <c r="J1156" s="156">
        <f t="shared" si="230"/>
        <v>187</v>
      </c>
      <c r="K1156" s="159">
        <f t="shared" si="231"/>
        <v>748</v>
      </c>
      <c r="L1156" s="131">
        <v>1</v>
      </c>
      <c r="M1156" s="162">
        <v>187</v>
      </c>
      <c r="N1156" s="132">
        <v>1</v>
      </c>
      <c r="O1156" s="133">
        <f>IF(AND(B1156="",C1156=""),"",IF(J1156&gt;=20000,0.05,IF(J1156&gt;=10000,0.1,IF(J1156&gt;=5000,0.2,IF(J1156&gt;=1000,0.3,IF(J1156&gt;=0,0.4,{0}))))))</f>
        <v>0.4</v>
      </c>
      <c r="P1156" s="165">
        <f t="shared" si="232"/>
        <v>299.2</v>
      </c>
      <c r="Q1156" s="134" t="s">
        <v>175</v>
      </c>
      <c r="R1156" s="135" t="s">
        <v>44</v>
      </c>
      <c r="S1156" s="135" t="s">
        <v>176</v>
      </c>
      <c r="T1156" s="135" t="s">
        <v>147</v>
      </c>
      <c r="U1156" s="135" t="s">
        <v>44</v>
      </c>
      <c r="V1156" s="136"/>
      <c r="W1156" s="136"/>
      <c r="X1156" s="137" t="s">
        <v>44</v>
      </c>
    </row>
    <row r="1157" spans="1:24" s="4" customFormat="1" ht="18" customHeight="1" x14ac:dyDescent="0.15">
      <c r="A1157" s="32">
        <f t="shared" si="227"/>
        <v>20</v>
      </c>
      <c r="B1157" s="60" t="s">
        <v>181</v>
      </c>
      <c r="C1157" s="60" t="s">
        <v>182</v>
      </c>
      <c r="D1157" s="60" t="s">
        <v>174</v>
      </c>
      <c r="E1157" s="61" t="s">
        <v>151</v>
      </c>
      <c r="F1157" s="61">
        <v>6</v>
      </c>
      <c r="G1157" s="102">
        <f t="shared" si="228"/>
        <v>39</v>
      </c>
      <c r="H1157" s="102">
        <f t="shared" si="229"/>
        <v>234</v>
      </c>
      <c r="I1157" s="62" t="s">
        <v>44</v>
      </c>
      <c r="J1157" s="156">
        <f t="shared" si="230"/>
        <v>39</v>
      </c>
      <c r="K1157" s="159">
        <f t="shared" si="231"/>
        <v>234</v>
      </c>
      <c r="L1157" s="131">
        <v>1</v>
      </c>
      <c r="M1157" s="162">
        <v>39</v>
      </c>
      <c r="N1157" s="132">
        <v>1</v>
      </c>
      <c r="O1157" s="133">
        <f>IF(AND(B1157="",C1157=""),"",IF(J1157&gt;=20000,0.05,IF(J1157&gt;=10000,0.1,IF(J1157&gt;=5000,0.2,IF(J1157&gt;=1000,0.3,IF(J1157&gt;=0,0.4,{0}))))))</f>
        <v>0.4</v>
      </c>
      <c r="P1157" s="165">
        <f t="shared" si="232"/>
        <v>93.6</v>
      </c>
      <c r="Q1157" s="134" t="s">
        <v>175</v>
      </c>
      <c r="R1157" s="135" t="s">
        <v>44</v>
      </c>
      <c r="S1157" s="135" t="s">
        <v>176</v>
      </c>
      <c r="T1157" s="135" t="s">
        <v>147</v>
      </c>
      <c r="U1157" s="135" t="s">
        <v>44</v>
      </c>
      <c r="V1157" s="136"/>
      <c r="W1157" s="136"/>
      <c r="X1157" s="137" t="s">
        <v>44</v>
      </c>
    </row>
    <row r="1158" spans="1:24" s="4" customFormat="1" ht="18" customHeight="1" x14ac:dyDescent="0.15">
      <c r="A1158" s="32">
        <f t="shared" si="227"/>
        <v>21</v>
      </c>
      <c r="B1158" s="60" t="s">
        <v>183</v>
      </c>
      <c r="C1158" s="60" t="s">
        <v>241</v>
      </c>
      <c r="D1158" s="60" t="s">
        <v>174</v>
      </c>
      <c r="E1158" s="61" t="s">
        <v>151</v>
      </c>
      <c r="F1158" s="61">
        <v>1</v>
      </c>
      <c r="G1158" s="102">
        <f t="shared" si="228"/>
        <v>83</v>
      </c>
      <c r="H1158" s="102">
        <f t="shared" si="229"/>
        <v>83</v>
      </c>
      <c r="I1158" s="62" t="s">
        <v>44</v>
      </c>
      <c r="J1158" s="156">
        <f t="shared" si="230"/>
        <v>83</v>
      </c>
      <c r="K1158" s="159">
        <f t="shared" si="231"/>
        <v>83</v>
      </c>
      <c r="L1158" s="131">
        <v>1</v>
      </c>
      <c r="M1158" s="162">
        <v>83</v>
      </c>
      <c r="N1158" s="132">
        <v>1</v>
      </c>
      <c r="O1158" s="133">
        <f>IF(AND(B1158="",C1158=""),"",IF(J1158&gt;=20000,0.05,IF(J1158&gt;=10000,0.1,IF(J1158&gt;=5000,0.2,IF(J1158&gt;=1000,0.3,IF(J1158&gt;=0,0.4,{0}))))))</f>
        <v>0.4</v>
      </c>
      <c r="P1158" s="165">
        <f t="shared" si="232"/>
        <v>33.200000000000003</v>
      </c>
      <c r="Q1158" s="134" t="s">
        <v>175</v>
      </c>
      <c r="R1158" s="135" t="s">
        <v>44</v>
      </c>
      <c r="S1158" s="135" t="s">
        <v>176</v>
      </c>
      <c r="T1158" s="135" t="s">
        <v>147</v>
      </c>
      <c r="U1158" s="135" t="s">
        <v>44</v>
      </c>
      <c r="V1158" s="136"/>
      <c r="W1158" s="136"/>
      <c r="X1158" s="137" t="s">
        <v>44</v>
      </c>
    </row>
    <row r="1159" spans="1:24" s="4" customFormat="1" ht="18" customHeight="1" x14ac:dyDescent="0.15">
      <c r="A1159" s="32">
        <f t="shared" si="227"/>
        <v>22</v>
      </c>
      <c r="B1159" s="60" t="s">
        <v>185</v>
      </c>
      <c r="C1159" s="60" t="s">
        <v>44</v>
      </c>
      <c r="D1159" s="60" t="s">
        <v>44</v>
      </c>
      <c r="E1159" s="61" t="s">
        <v>151</v>
      </c>
      <c r="F1159" s="61">
        <v>10</v>
      </c>
      <c r="G1159" s="102">
        <f t="shared" si="228"/>
        <v>6.5</v>
      </c>
      <c r="H1159" s="102">
        <f t="shared" si="229"/>
        <v>65</v>
      </c>
      <c r="I1159" s="62" t="s">
        <v>44</v>
      </c>
      <c r="J1159" s="156">
        <f t="shared" si="230"/>
        <v>6.5</v>
      </c>
      <c r="K1159" s="159">
        <f t="shared" si="231"/>
        <v>65</v>
      </c>
      <c r="L1159" s="131">
        <v>1</v>
      </c>
      <c r="M1159" s="162">
        <v>6.5</v>
      </c>
      <c r="N1159" s="132">
        <v>1</v>
      </c>
      <c r="O1159" s="133">
        <f>IF(AND(B1159="",C1159=""),"",IF(J1159&gt;=20000,0.05,IF(J1159&gt;=10000,0.1,IF(J1159&gt;=5000,0.2,IF(J1159&gt;=1000,0.3,IF(J1159&gt;=0,0.4,{0}))))))</f>
        <v>0.4</v>
      </c>
      <c r="P1159" s="165">
        <f t="shared" si="232"/>
        <v>26</v>
      </c>
      <c r="Q1159" s="134" t="s">
        <v>71</v>
      </c>
      <c r="R1159" s="135" t="s">
        <v>44</v>
      </c>
      <c r="S1159" s="135" t="s">
        <v>44</v>
      </c>
      <c r="T1159" s="135" t="s">
        <v>147</v>
      </c>
      <c r="U1159" s="135" t="s">
        <v>44</v>
      </c>
      <c r="V1159" s="136"/>
      <c r="W1159" s="136"/>
      <c r="X1159" s="137" t="s">
        <v>44</v>
      </c>
    </row>
    <row r="1160" spans="1:24" s="4" customFormat="1" ht="18" customHeight="1" x14ac:dyDescent="0.15">
      <c r="A1160" s="32">
        <f t="shared" si="227"/>
        <v>23</v>
      </c>
      <c r="B1160" s="60" t="s">
        <v>44</v>
      </c>
      <c r="C1160" s="60" t="s">
        <v>44</v>
      </c>
      <c r="D1160" s="60" t="s">
        <v>44</v>
      </c>
      <c r="E1160" s="61"/>
      <c r="F1160" s="61" t="str">
        <f>IF(AND(B1160="",C1160=""),"",1)</f>
        <v/>
      </c>
      <c r="G1160" s="102" t="str">
        <f t="shared" si="228"/>
        <v/>
      </c>
      <c r="H1160" s="102" t="str">
        <f t="shared" si="229"/>
        <v/>
      </c>
      <c r="I1160" s="62" t="s">
        <v>44</v>
      </c>
      <c r="J1160" s="156" t="str">
        <f t="shared" si="230"/>
        <v/>
      </c>
      <c r="K1160" s="159" t="str">
        <f t="shared" si="231"/>
        <v/>
      </c>
      <c r="L1160" s="131" t="str">
        <f>IF(AND(B1160="",C1160=""),"",1)</f>
        <v/>
      </c>
      <c r="M1160" s="162"/>
      <c r="N1160" s="132" t="str">
        <f>IF(AND(B1160="",C1160=""),"",1)</f>
        <v/>
      </c>
      <c r="O1160" s="133" t="str">
        <f>IF(AND(B1160="",C1160=""),"",IF(J1160&gt;=20000,0.05,IF(J1160&gt;=10000,0.1,IF(J1160&gt;=5000,0.2,IF(J1160&gt;=1000,0.3,IF(J1160&gt;=0,0.4,{0}))))))</f>
        <v/>
      </c>
      <c r="P1160" s="165" t="str">
        <f t="shared" si="232"/>
        <v/>
      </c>
      <c r="Q1160" s="134" t="str">
        <f>IF(AND(B1160="",C1160=""),"","元件")</f>
        <v/>
      </c>
      <c r="R1160" s="135" t="s">
        <v>44</v>
      </c>
      <c r="S1160" s="135" t="s">
        <v>44</v>
      </c>
      <c r="T1160" s="135" t="s">
        <v>44</v>
      </c>
      <c r="U1160" s="135" t="s">
        <v>44</v>
      </c>
      <c r="V1160" s="136"/>
      <c r="W1160" s="136"/>
      <c r="X1160" s="137" t="s">
        <v>44</v>
      </c>
    </row>
    <row r="1161" spans="1:24" s="4" customFormat="1" ht="18" customHeight="1" x14ac:dyDescent="0.15">
      <c r="A1161" s="32">
        <f t="shared" si="227"/>
        <v>24</v>
      </c>
      <c r="B1161" s="139" t="s">
        <v>38</v>
      </c>
      <c r="C1161" s="140"/>
      <c r="D1161" s="95"/>
      <c r="E1161" s="70"/>
      <c r="F1161" s="70"/>
      <c r="G1161" s="103"/>
      <c r="H1161" s="103">
        <f>ROUND(SUM(H1137:INDEX(H:H,ROW()-1)),2)</f>
        <v>7362</v>
      </c>
      <c r="I1161" s="62" t="s">
        <v>44</v>
      </c>
      <c r="J1161" s="156"/>
      <c r="K1161" s="159">
        <f>ROUND(SUM(K1137:INDEX(K:K,ROW()-1)),2)</f>
        <v>7362</v>
      </c>
      <c r="L1161" s="131"/>
      <c r="M1161" s="162"/>
      <c r="N1161" s="132"/>
      <c r="O1161" s="133"/>
      <c r="P1161" s="165"/>
      <c r="Q1161" s="134"/>
      <c r="R1161" s="135" t="s">
        <v>44</v>
      </c>
      <c r="S1161" s="135" t="s">
        <v>44</v>
      </c>
      <c r="T1161" s="135" t="s">
        <v>44</v>
      </c>
      <c r="U1161" s="135" t="s">
        <v>44</v>
      </c>
      <c r="V1161" s="136">
        <f>ROUND(SUMPRODUCT(F1137:INDEX(F:F,ROW()-1),V1137:INDEX(V:V,ROW()-1)),2)</f>
        <v>0</v>
      </c>
      <c r="W1161" s="136">
        <f>ROUND(SUMPRODUCT(F1137:INDEX(F:F,ROW()-1),W1137:INDEX(W:W,ROW()-1)),2)</f>
        <v>0</v>
      </c>
      <c r="X1161" s="137" t="s">
        <v>44</v>
      </c>
    </row>
    <row r="1162" spans="1:24" s="4" customFormat="1" ht="18" customHeight="1" x14ac:dyDescent="0.15">
      <c r="A1162" s="32">
        <f t="shared" si="227"/>
        <v>25</v>
      </c>
      <c r="B1162" s="139" t="s">
        <v>74</v>
      </c>
      <c r="C1162" s="140"/>
      <c r="D1162" s="95"/>
      <c r="E1162" s="70"/>
      <c r="F1162" s="70"/>
      <c r="G1162" s="103"/>
      <c r="H1162" s="103">
        <f>ROUND(H1161*0.2,2)</f>
        <v>1472.4</v>
      </c>
      <c r="I1162" s="62" t="s">
        <v>44</v>
      </c>
      <c r="J1162" s="156"/>
      <c r="K1162" s="159"/>
      <c r="L1162" s="131"/>
      <c r="M1162" s="162"/>
      <c r="N1162" s="132"/>
      <c r="O1162" s="133"/>
      <c r="P1162" s="165"/>
      <c r="Q1162" s="134" t="s">
        <v>75</v>
      </c>
      <c r="R1162" s="135"/>
      <c r="S1162" s="135"/>
      <c r="T1162" s="135"/>
      <c r="U1162" s="135"/>
      <c r="V1162" s="136"/>
      <c r="W1162" s="136"/>
      <c r="X1162" s="137"/>
    </row>
    <row r="1163" spans="1:24" s="4" customFormat="1" ht="18" customHeight="1" x14ac:dyDescent="0.15">
      <c r="A1163" s="32">
        <f t="shared" si="227"/>
        <v>26</v>
      </c>
      <c r="B1163" s="95" t="s">
        <v>72</v>
      </c>
      <c r="C1163" s="140"/>
      <c r="D1163" s="95"/>
      <c r="E1163" s="70"/>
      <c r="F1163" s="70"/>
      <c r="G1163" s="103"/>
      <c r="H1163" s="103">
        <f>ROUND(SUM(H1161:H1162),2)</f>
        <v>8834.4</v>
      </c>
      <c r="I1163" s="141"/>
      <c r="J1163" s="156"/>
      <c r="K1163" s="159">
        <f>ROUND(SUM(K1161:K1162),2)</f>
        <v>7362</v>
      </c>
      <c r="L1163" s="142"/>
      <c r="M1163" s="162"/>
      <c r="N1163" s="143"/>
      <c r="O1163" s="144"/>
      <c r="P1163" s="165"/>
      <c r="Q1163" s="134"/>
      <c r="R1163" s="135" t="s">
        <v>44</v>
      </c>
      <c r="S1163" s="135" t="s">
        <v>44</v>
      </c>
      <c r="T1163" s="135" t="s">
        <v>44</v>
      </c>
      <c r="U1163" s="135" t="s">
        <v>44</v>
      </c>
      <c r="V1163" s="136"/>
      <c r="W1163" s="136"/>
      <c r="X1163" s="137" t="s">
        <v>44</v>
      </c>
    </row>
    <row r="1164" spans="1:24" s="4" customFormat="1" ht="18" customHeight="1" x14ac:dyDescent="0.15">
      <c r="A1164" s="145" t="s">
        <v>73</v>
      </c>
      <c r="B1164" s="146"/>
      <c r="C1164" s="147"/>
      <c r="D1164" s="148"/>
      <c r="E1164" s="148" t="s">
        <v>312</v>
      </c>
      <c r="F1164" s="148">
        <v>1</v>
      </c>
      <c r="G1164" s="154">
        <f>ROUND(H1163,2)</f>
        <v>8834.4</v>
      </c>
      <c r="H1164" s="154">
        <f>ROUND(F1164*G1164,2)</f>
        <v>8834.4</v>
      </c>
      <c r="I1164" s="149"/>
      <c r="J1164" s="157"/>
      <c r="K1164" s="160">
        <f>ROUND(K1163*F1164,2)</f>
        <v>7362</v>
      </c>
      <c r="L1164" s="150"/>
      <c r="M1164" s="163"/>
      <c r="N1164" s="151"/>
      <c r="O1164" s="152"/>
      <c r="P1164" s="166"/>
      <c r="Q1164" s="134"/>
      <c r="R1164" s="135" t="s">
        <v>44</v>
      </c>
      <c r="S1164" s="135" t="s">
        <v>44</v>
      </c>
      <c r="T1164" s="135" t="s">
        <v>44</v>
      </c>
      <c r="U1164" s="135" t="s">
        <v>44</v>
      </c>
      <c r="V1164" s="136"/>
      <c r="W1164" s="136"/>
      <c r="X1164" s="137" t="s">
        <v>44</v>
      </c>
    </row>
    <row r="1165" spans="1:24" s="122" customFormat="1" ht="18" customHeight="1" x14ac:dyDescent="0.15">
      <c r="A1165" s="96"/>
      <c r="B1165" s="120" t="s">
        <v>44</v>
      </c>
      <c r="C1165" s="120" t="s">
        <v>44</v>
      </c>
      <c r="D1165" s="120" t="s">
        <v>44</v>
      </c>
      <c r="Q1165" s="5"/>
      <c r="R1165" s="5"/>
      <c r="S1165" s="5"/>
      <c r="T1165" s="5"/>
      <c r="U1165" s="5"/>
      <c r="X1165" s="120" t="s">
        <v>44</v>
      </c>
    </row>
    <row r="1166" spans="1:24" s="122" customFormat="1" ht="18" customHeight="1" x14ac:dyDescent="0.15">
      <c r="A1166" s="96"/>
      <c r="B1166" s="120" t="s">
        <v>44</v>
      </c>
      <c r="C1166" s="120" t="s">
        <v>44</v>
      </c>
      <c r="D1166" s="120" t="s">
        <v>44</v>
      </c>
      <c r="Q1166" s="5"/>
      <c r="R1166" s="5"/>
      <c r="S1166" s="5"/>
      <c r="T1166" s="5"/>
      <c r="U1166" s="5"/>
      <c r="X1166" s="120" t="s">
        <v>44</v>
      </c>
    </row>
    <row r="1167" spans="1:24" s="4" customFormat="1" ht="18" customHeight="1" x14ac:dyDescent="0.15">
      <c r="A1167" s="98" t="str">
        <f>CONCATENATE("报价人：",项目信息!$B$8)</f>
        <v>报价人：wzr</v>
      </c>
      <c r="B1167" s="98"/>
      <c r="C1167" s="122"/>
      <c r="D1167" s="122"/>
      <c r="E1167" s="122"/>
      <c r="F1167" s="122"/>
      <c r="G1167" s="122"/>
      <c r="H1167" s="153" t="str">
        <f>项目信息!$B$9</f>
        <v>2023.12.06</v>
      </c>
      <c r="Q1167" s="5"/>
      <c r="R1167" s="5"/>
      <c r="S1167" s="5"/>
      <c r="T1167" s="5"/>
      <c r="U1167" s="5"/>
      <c r="X1167" s="129" t="s">
        <v>44</v>
      </c>
    </row>
    <row r="1168" spans="1:24" ht="18" customHeight="1" x14ac:dyDescent="0.15">
      <c r="A1168" s="195" t="str">
        <f>T(项目信息!$B$22)</f>
        <v>利驰软件（苏州）有限公司</v>
      </c>
      <c r="B1168" s="195"/>
      <c r="C1168" s="195"/>
      <c r="D1168" s="195"/>
      <c r="E1168" s="195"/>
      <c r="F1168" s="195"/>
      <c r="G1168" s="195"/>
      <c r="H1168" s="195"/>
      <c r="I1168" s="195"/>
      <c r="Q1168" s="1"/>
      <c r="R1168" s="1"/>
      <c r="S1168" s="1"/>
      <c r="T1168" s="1"/>
      <c r="U1168" s="1"/>
    </row>
    <row r="1169" spans="1:24" ht="18" customHeight="1" x14ac:dyDescent="0.15">
      <c r="A1169" s="196" t="str">
        <f>T(项目信息!$B$23)</f>
        <v/>
      </c>
      <c r="B1169" s="196"/>
      <c r="C1169" s="196"/>
      <c r="D1169" s="196"/>
      <c r="E1169" s="196"/>
      <c r="F1169" s="196"/>
      <c r="G1169" s="196"/>
      <c r="H1169" s="196"/>
      <c r="I1169" s="196"/>
      <c r="Q1169" s="1"/>
      <c r="R1169" s="1"/>
      <c r="S1169" s="1"/>
      <c r="T1169" s="1"/>
      <c r="U1169" s="1"/>
    </row>
    <row r="1170" spans="1:24" ht="18" customHeight="1" x14ac:dyDescent="0.15">
      <c r="A1170" s="197" t="s">
        <v>46</v>
      </c>
      <c r="B1170" s="197"/>
      <c r="C1170" s="197"/>
      <c r="D1170" s="197"/>
      <c r="E1170" s="197"/>
      <c r="F1170" s="197"/>
      <c r="G1170" s="197"/>
      <c r="H1170" s="197"/>
      <c r="I1170" s="197"/>
      <c r="Q1170" s="1"/>
      <c r="R1170" s="1"/>
      <c r="S1170" s="1"/>
      <c r="T1170" s="1"/>
      <c r="U1170" s="1"/>
    </row>
    <row r="1171" spans="1:24" s="122" customFormat="1" ht="18" customHeight="1" x14ac:dyDescent="0.15">
      <c r="A1171" s="114" t="s">
        <v>47</v>
      </c>
      <c r="B1171" s="115" t="s">
        <v>353</v>
      </c>
      <c r="C1171" s="116" t="s">
        <v>48</v>
      </c>
      <c r="D1171" s="198" t="s">
        <v>353</v>
      </c>
      <c r="E1171" s="198"/>
      <c r="F1171" s="117" t="s">
        <v>49</v>
      </c>
      <c r="G1171" s="198" t="s">
        <v>343</v>
      </c>
      <c r="H1171" s="198"/>
      <c r="I1171" s="118" t="s">
        <v>44</v>
      </c>
      <c r="J1171" s="119" t="s">
        <v>50</v>
      </c>
      <c r="K1171" s="120" t="s">
        <v>44</v>
      </c>
      <c r="L1171" s="119" t="s">
        <v>51</v>
      </c>
      <c r="M1171" s="120" t="s">
        <v>44</v>
      </c>
      <c r="N1171" s="121" t="s">
        <v>44</v>
      </c>
      <c r="Q1171" s="5"/>
      <c r="R1171" s="5"/>
      <c r="S1171" s="5"/>
      <c r="T1171" s="5"/>
      <c r="U1171" s="5"/>
    </row>
    <row r="1172" spans="1:24" s="4" customFormat="1" ht="20.100000000000001" customHeight="1" x14ac:dyDescent="0.15">
      <c r="A1172" s="7" t="s">
        <v>30</v>
      </c>
      <c r="B1172" s="8" t="s">
        <v>52</v>
      </c>
      <c r="C1172" s="8" t="s">
        <v>53</v>
      </c>
      <c r="D1172" s="123" t="s">
        <v>43</v>
      </c>
      <c r="E1172" s="46" t="s">
        <v>54</v>
      </c>
      <c r="F1172" s="46" t="s">
        <v>55</v>
      </c>
      <c r="G1172" s="47" t="s">
        <v>56</v>
      </c>
      <c r="H1172" s="9" t="s">
        <v>33</v>
      </c>
      <c r="I1172" s="124" t="s">
        <v>57</v>
      </c>
      <c r="J1172" s="125" t="s">
        <v>58</v>
      </c>
      <c r="K1172" s="125" t="s">
        <v>59</v>
      </c>
      <c r="L1172" s="126" t="s">
        <v>60</v>
      </c>
      <c r="M1172" s="125" t="s">
        <v>61</v>
      </c>
      <c r="N1172" s="126" t="s">
        <v>62</v>
      </c>
      <c r="O1172" s="127" t="s">
        <v>63</v>
      </c>
      <c r="P1172" s="125" t="s">
        <v>64</v>
      </c>
      <c r="Q1172" s="128" t="s">
        <v>65</v>
      </c>
      <c r="R1172" s="128" t="s">
        <v>66</v>
      </c>
      <c r="S1172" s="128" t="s">
        <v>67</v>
      </c>
      <c r="T1172" s="128" t="s">
        <v>68</v>
      </c>
      <c r="U1172" s="128" t="s">
        <v>69</v>
      </c>
      <c r="V1172" s="128" t="s">
        <v>70</v>
      </c>
      <c r="W1172" s="128" t="s">
        <v>71</v>
      </c>
      <c r="X1172" s="129" t="s">
        <v>44</v>
      </c>
    </row>
    <row r="1173" spans="1:24" s="4" customFormat="1" ht="18" customHeight="1" x14ac:dyDescent="0.15">
      <c r="A1173" s="50">
        <f t="shared" ref="A1173:A1195" si="233">ROW()-ROW(A$1172)</f>
        <v>1</v>
      </c>
      <c r="B1173" s="51" t="s">
        <v>142</v>
      </c>
      <c r="C1173" s="51" t="s">
        <v>274</v>
      </c>
      <c r="D1173" s="51" t="s">
        <v>144</v>
      </c>
      <c r="E1173" s="52" t="s">
        <v>45</v>
      </c>
      <c r="F1173" s="52">
        <v>1</v>
      </c>
      <c r="G1173" s="101">
        <f t="shared" ref="G1173:G1192" si="234">IF(AND(B1173="",C1173=""),"",ROUND(M1173*L1173*N1173,2))</f>
        <v>2300</v>
      </c>
      <c r="H1173" s="101">
        <f t="shared" ref="H1173:H1192" si="235">IF(AND(B1173="",C1173=""),"",ROUND(F1173*G1173,2))</f>
        <v>2300</v>
      </c>
      <c r="I1173" s="130" t="s">
        <v>44</v>
      </c>
      <c r="J1173" s="155">
        <f t="shared" ref="J1173:J1192" si="236">IF(AND(B1173="",C1173=""),"",ROUND(M1173*N1173,2))</f>
        <v>2300</v>
      </c>
      <c r="K1173" s="158">
        <f t="shared" ref="K1173:K1192" si="237">IF(AND(B1173="",C1173=""),"",ROUND(J1173*F1173,2))</f>
        <v>2300</v>
      </c>
      <c r="L1173" s="131">
        <v>1</v>
      </c>
      <c r="M1173" s="161">
        <v>2300</v>
      </c>
      <c r="N1173" s="132">
        <v>1</v>
      </c>
      <c r="O1173" s="133">
        <f>IF(AND(B1173="",C1173=""),"",IF(J1173&gt;=20000,0.05,IF(J1173&gt;=10000,0.1,IF(J1173&gt;=5000,0.2,IF(J1173&gt;=1000,0.3,IF(J1173&gt;=0,0.4,{0}))))))</f>
        <v>0.3</v>
      </c>
      <c r="P1173" s="164">
        <f t="shared" ref="P1173:P1192" si="238">IF(AND(B1173="",C1173=""),"",ROUND(H1173*O1173,2))</f>
        <v>690</v>
      </c>
      <c r="Q1173" s="134" t="s">
        <v>145</v>
      </c>
      <c r="R1173" s="135" t="s">
        <v>44</v>
      </c>
      <c r="S1173" s="135" t="s">
        <v>146</v>
      </c>
      <c r="T1173" s="135" t="s">
        <v>147</v>
      </c>
      <c r="U1173" s="135" t="s">
        <v>44</v>
      </c>
      <c r="V1173" s="136"/>
      <c r="W1173" s="136"/>
      <c r="X1173" s="137" t="s">
        <v>44</v>
      </c>
    </row>
    <row r="1174" spans="1:24" s="4" customFormat="1" ht="18" customHeight="1" x14ac:dyDescent="0.15">
      <c r="A1174" s="32">
        <f t="shared" si="233"/>
        <v>2</v>
      </c>
      <c r="B1174" s="69" t="s">
        <v>188</v>
      </c>
      <c r="C1174" s="60" t="s">
        <v>275</v>
      </c>
      <c r="D1174" s="69" t="s">
        <v>190</v>
      </c>
      <c r="E1174" s="70" t="s">
        <v>45</v>
      </c>
      <c r="F1174" s="61">
        <v>1</v>
      </c>
      <c r="G1174" s="103">
        <f t="shared" si="234"/>
        <v>8721</v>
      </c>
      <c r="H1174" s="102">
        <f t="shared" si="235"/>
        <v>8721</v>
      </c>
      <c r="I1174" s="62" t="s">
        <v>44</v>
      </c>
      <c r="J1174" s="156">
        <f t="shared" si="236"/>
        <v>8721</v>
      </c>
      <c r="K1174" s="159">
        <f t="shared" si="237"/>
        <v>8721</v>
      </c>
      <c r="L1174" s="131">
        <v>1</v>
      </c>
      <c r="M1174" s="162">
        <v>8721</v>
      </c>
      <c r="N1174" s="132">
        <v>1</v>
      </c>
      <c r="O1174" s="133">
        <f>IF(AND(B1174="",C1174=""),"",IF(J1174&gt;=20000,0.05,IF(J1174&gt;=10000,0.1,IF(J1174&gt;=5000,0.2,IF(J1174&gt;=1000,0.3,IF(J1174&gt;=0,0.4,{0}))))))</f>
        <v>0.2</v>
      </c>
      <c r="P1174" s="165">
        <f t="shared" si="238"/>
        <v>1744.2</v>
      </c>
      <c r="Q1174" s="134" t="s">
        <v>152</v>
      </c>
      <c r="R1174" s="135" t="s">
        <v>44</v>
      </c>
      <c r="S1174" s="135" t="s">
        <v>153</v>
      </c>
      <c r="T1174" s="135" t="s">
        <v>147</v>
      </c>
      <c r="U1174" s="135" t="s">
        <v>44</v>
      </c>
      <c r="V1174" s="136"/>
      <c r="W1174" s="136"/>
      <c r="X1174" s="137" t="s">
        <v>44</v>
      </c>
    </row>
    <row r="1175" spans="1:24" s="4" customFormat="1" ht="18" customHeight="1" x14ac:dyDescent="0.15">
      <c r="A1175" s="32">
        <f t="shared" si="233"/>
        <v>3</v>
      </c>
      <c r="B1175" s="69" t="s">
        <v>233</v>
      </c>
      <c r="C1175" s="60" t="s">
        <v>252</v>
      </c>
      <c r="D1175" s="69" t="s">
        <v>160</v>
      </c>
      <c r="E1175" s="70" t="s">
        <v>151</v>
      </c>
      <c r="F1175" s="61">
        <v>3</v>
      </c>
      <c r="G1175" s="102">
        <f t="shared" si="234"/>
        <v>240</v>
      </c>
      <c r="H1175" s="102">
        <f t="shared" si="235"/>
        <v>720</v>
      </c>
      <c r="I1175" s="62" t="s">
        <v>44</v>
      </c>
      <c r="J1175" s="156">
        <f t="shared" si="236"/>
        <v>240</v>
      </c>
      <c r="K1175" s="159">
        <f t="shared" si="237"/>
        <v>720</v>
      </c>
      <c r="L1175" s="131">
        <v>1</v>
      </c>
      <c r="M1175" s="162">
        <v>240</v>
      </c>
      <c r="N1175" s="132">
        <v>1</v>
      </c>
      <c r="O1175" s="133">
        <f>IF(AND(B1175="",C1175=""),"",IF(J1175&gt;=20000,0.05,IF(J1175&gt;=10000,0.1,IF(J1175&gt;=5000,0.2,IF(J1175&gt;=1000,0.3,IF(J1175&gt;=0,0.4,{0}))))))</f>
        <v>0.4</v>
      </c>
      <c r="P1175" s="165">
        <f t="shared" si="238"/>
        <v>288</v>
      </c>
      <c r="Q1175" s="134" t="s">
        <v>152</v>
      </c>
      <c r="R1175" s="135" t="s">
        <v>44</v>
      </c>
      <c r="S1175" s="135" t="s">
        <v>153</v>
      </c>
      <c r="T1175" s="135" t="s">
        <v>147</v>
      </c>
      <c r="U1175" s="135" t="s">
        <v>44</v>
      </c>
      <c r="V1175" s="136"/>
      <c r="W1175" s="136"/>
      <c r="X1175" s="137" t="s">
        <v>44</v>
      </c>
    </row>
    <row r="1176" spans="1:24" s="4" customFormat="1" ht="18" customHeight="1" x14ac:dyDescent="0.15">
      <c r="A1176" s="32">
        <f t="shared" si="233"/>
        <v>4</v>
      </c>
      <c r="B1176" s="60" t="s">
        <v>158</v>
      </c>
      <c r="C1176" s="60" t="s">
        <v>253</v>
      </c>
      <c r="D1176" s="60" t="s">
        <v>160</v>
      </c>
      <c r="E1176" s="61" t="s">
        <v>151</v>
      </c>
      <c r="F1176" s="61">
        <v>6</v>
      </c>
      <c r="G1176" s="102">
        <f t="shared" si="234"/>
        <v>60</v>
      </c>
      <c r="H1176" s="102">
        <f t="shared" si="235"/>
        <v>360</v>
      </c>
      <c r="I1176" s="62" t="s">
        <v>44</v>
      </c>
      <c r="J1176" s="156">
        <f t="shared" si="236"/>
        <v>60</v>
      </c>
      <c r="K1176" s="159">
        <f t="shared" si="237"/>
        <v>360</v>
      </c>
      <c r="L1176" s="131">
        <v>1</v>
      </c>
      <c r="M1176" s="162">
        <v>60</v>
      </c>
      <c r="N1176" s="132">
        <v>1</v>
      </c>
      <c r="O1176" s="133">
        <f>IF(AND(B1176="",C1176=""),"",IF(J1176&gt;=20000,0.05,IF(J1176&gt;=10000,0.1,IF(J1176&gt;=5000,0.2,IF(J1176&gt;=1000,0.3,IF(J1176&gt;=0,0.4,{0}))))))</f>
        <v>0.4</v>
      </c>
      <c r="P1176" s="165">
        <f t="shared" si="238"/>
        <v>144</v>
      </c>
      <c r="Q1176" s="134" t="s">
        <v>152</v>
      </c>
      <c r="R1176" s="135" t="s">
        <v>44</v>
      </c>
      <c r="S1176" s="135" t="s">
        <v>153</v>
      </c>
      <c r="T1176" s="135" t="s">
        <v>147</v>
      </c>
      <c r="U1176" s="135" t="s">
        <v>44</v>
      </c>
      <c r="V1176" s="136"/>
      <c r="W1176" s="136"/>
      <c r="X1176" s="137" t="s">
        <v>44</v>
      </c>
    </row>
    <row r="1177" spans="1:24" s="4" customFormat="1" ht="18" customHeight="1" x14ac:dyDescent="0.15">
      <c r="A1177" s="32">
        <f t="shared" si="233"/>
        <v>5</v>
      </c>
      <c r="B1177" s="69" t="s">
        <v>193</v>
      </c>
      <c r="C1177" s="69" t="s">
        <v>194</v>
      </c>
      <c r="D1177" s="69" t="s">
        <v>195</v>
      </c>
      <c r="E1177" s="70" t="s">
        <v>151</v>
      </c>
      <c r="F1177" s="70">
        <v>1</v>
      </c>
      <c r="G1177" s="103">
        <f t="shared" si="234"/>
        <v>260</v>
      </c>
      <c r="H1177" s="102">
        <f t="shared" si="235"/>
        <v>260</v>
      </c>
      <c r="I1177" s="62" t="s">
        <v>44</v>
      </c>
      <c r="J1177" s="156">
        <f t="shared" si="236"/>
        <v>260</v>
      </c>
      <c r="K1177" s="159">
        <f t="shared" si="237"/>
        <v>260</v>
      </c>
      <c r="L1177" s="131">
        <v>1</v>
      </c>
      <c r="M1177" s="162">
        <v>260</v>
      </c>
      <c r="N1177" s="132">
        <v>1</v>
      </c>
      <c r="O1177" s="133">
        <f>IF(AND(B1177="",C1177=""),"",IF(J1177&gt;=20000,0.05,IF(J1177&gt;=10000,0.1,IF(J1177&gt;=5000,0.2,IF(J1177&gt;=1000,0.3,IF(J1177&gt;=0,0.4,{0}))))))</f>
        <v>0.4</v>
      </c>
      <c r="P1177" s="165">
        <f t="shared" si="238"/>
        <v>104</v>
      </c>
      <c r="Q1177" s="134" t="s">
        <v>152</v>
      </c>
      <c r="R1177" s="135" t="s">
        <v>44</v>
      </c>
      <c r="S1177" s="135" t="s">
        <v>153</v>
      </c>
      <c r="T1177" s="135" t="s">
        <v>147</v>
      </c>
      <c r="U1177" s="135" t="s">
        <v>44</v>
      </c>
      <c r="V1177" s="136"/>
      <c r="W1177" s="136"/>
      <c r="X1177" s="137" t="s">
        <v>44</v>
      </c>
    </row>
    <row r="1178" spans="1:24" s="4" customFormat="1" ht="18" customHeight="1" x14ac:dyDescent="0.15">
      <c r="A1178" s="32">
        <f t="shared" si="233"/>
        <v>6</v>
      </c>
      <c r="B1178" s="69" t="s">
        <v>235</v>
      </c>
      <c r="C1178" s="69" t="s">
        <v>236</v>
      </c>
      <c r="D1178" s="69" t="s">
        <v>237</v>
      </c>
      <c r="E1178" s="70" t="s">
        <v>151</v>
      </c>
      <c r="F1178" s="70">
        <v>1</v>
      </c>
      <c r="G1178" s="103">
        <f t="shared" si="234"/>
        <v>350</v>
      </c>
      <c r="H1178" s="102">
        <f t="shared" si="235"/>
        <v>350</v>
      </c>
      <c r="I1178" s="62" t="s">
        <v>44</v>
      </c>
      <c r="J1178" s="156">
        <f t="shared" si="236"/>
        <v>350</v>
      </c>
      <c r="K1178" s="159">
        <f t="shared" si="237"/>
        <v>350</v>
      </c>
      <c r="L1178" s="131">
        <v>1</v>
      </c>
      <c r="M1178" s="162">
        <v>350</v>
      </c>
      <c r="N1178" s="132">
        <v>1</v>
      </c>
      <c r="O1178" s="133">
        <f>IF(AND(B1178="",C1178=""),"",IF(J1178&gt;=20000,0.05,IF(J1178&gt;=10000,0.1,IF(J1178&gt;=5000,0.2,IF(J1178&gt;=1000,0.3,IF(J1178&gt;=0,0.4,{0}))))))</f>
        <v>0.4</v>
      </c>
      <c r="P1178" s="165">
        <f t="shared" si="238"/>
        <v>140</v>
      </c>
      <c r="Q1178" s="134" t="s">
        <v>152</v>
      </c>
      <c r="R1178" s="135" t="s">
        <v>44</v>
      </c>
      <c r="S1178" s="135" t="s">
        <v>153</v>
      </c>
      <c r="T1178" s="135" t="s">
        <v>147</v>
      </c>
      <c r="U1178" s="135" t="s">
        <v>44</v>
      </c>
      <c r="V1178" s="136"/>
      <c r="W1178" s="136"/>
      <c r="X1178" s="137" t="s">
        <v>44</v>
      </c>
    </row>
    <row r="1179" spans="1:24" s="4" customFormat="1" ht="18" customHeight="1" x14ac:dyDescent="0.15">
      <c r="A1179" s="32">
        <f t="shared" si="233"/>
        <v>7</v>
      </c>
      <c r="B1179" s="69" t="s">
        <v>203</v>
      </c>
      <c r="C1179" s="69" t="s">
        <v>249</v>
      </c>
      <c r="D1179" s="69" t="s">
        <v>195</v>
      </c>
      <c r="E1179" s="70" t="s">
        <v>151</v>
      </c>
      <c r="F1179" s="70">
        <v>3</v>
      </c>
      <c r="G1179" s="103">
        <f t="shared" si="234"/>
        <v>10</v>
      </c>
      <c r="H1179" s="103">
        <f t="shared" si="235"/>
        <v>30</v>
      </c>
      <c r="I1179" s="138" t="s">
        <v>44</v>
      </c>
      <c r="J1179" s="156">
        <f t="shared" si="236"/>
        <v>10</v>
      </c>
      <c r="K1179" s="159">
        <f t="shared" si="237"/>
        <v>30</v>
      </c>
      <c r="L1179" s="131">
        <v>1</v>
      </c>
      <c r="M1179" s="162">
        <v>10</v>
      </c>
      <c r="N1179" s="132">
        <v>1</v>
      </c>
      <c r="O1179" s="133">
        <f>IF(AND(B1179="",C1179=""),"",IF(J1179&gt;=20000,0.05,IF(J1179&gt;=10000,0.1,IF(J1179&gt;=5000,0.2,IF(J1179&gt;=1000,0.3,IF(J1179&gt;=0,0.4,{0}))))))</f>
        <v>0.4</v>
      </c>
      <c r="P1179" s="165">
        <f t="shared" si="238"/>
        <v>12</v>
      </c>
      <c r="Q1179" s="134" t="s">
        <v>152</v>
      </c>
      <c r="R1179" s="135" t="s">
        <v>44</v>
      </c>
      <c r="S1179" s="135" t="s">
        <v>153</v>
      </c>
      <c r="T1179" s="135" t="s">
        <v>147</v>
      </c>
      <c r="U1179" s="135" t="s">
        <v>44</v>
      </c>
      <c r="V1179" s="136"/>
      <c r="W1179" s="136"/>
      <c r="X1179" s="137" t="s">
        <v>44</v>
      </c>
    </row>
    <row r="1180" spans="1:24" s="4" customFormat="1" ht="18" customHeight="1" x14ac:dyDescent="0.15">
      <c r="A1180" s="32">
        <f t="shared" si="233"/>
        <v>8</v>
      </c>
      <c r="B1180" s="69" t="s">
        <v>165</v>
      </c>
      <c r="C1180" s="69" t="s">
        <v>166</v>
      </c>
      <c r="D1180" s="69" t="s">
        <v>167</v>
      </c>
      <c r="E1180" s="70" t="s">
        <v>151</v>
      </c>
      <c r="F1180" s="70">
        <v>3</v>
      </c>
      <c r="G1180" s="103">
        <f t="shared" si="234"/>
        <v>5</v>
      </c>
      <c r="H1180" s="103">
        <f t="shared" si="235"/>
        <v>15</v>
      </c>
      <c r="I1180" s="138" t="s">
        <v>44</v>
      </c>
      <c r="J1180" s="156">
        <f t="shared" si="236"/>
        <v>5</v>
      </c>
      <c r="K1180" s="159">
        <f t="shared" si="237"/>
        <v>15</v>
      </c>
      <c r="L1180" s="131">
        <v>1</v>
      </c>
      <c r="M1180" s="162">
        <v>5</v>
      </c>
      <c r="N1180" s="132">
        <v>1</v>
      </c>
      <c r="O1180" s="133">
        <f>IF(AND(B1180="",C1180=""),"",IF(J1180&gt;=20000,0.05,IF(J1180&gt;=10000,0.1,IF(J1180&gt;=5000,0.2,IF(J1180&gt;=1000,0.3,IF(J1180&gt;=0,0.4,{0}))))))</f>
        <v>0.4</v>
      </c>
      <c r="P1180" s="165">
        <f t="shared" si="238"/>
        <v>6</v>
      </c>
      <c r="Q1180" s="134" t="s">
        <v>152</v>
      </c>
      <c r="R1180" s="135" t="s">
        <v>44</v>
      </c>
      <c r="S1180" s="135" t="s">
        <v>168</v>
      </c>
      <c r="T1180" s="135" t="s">
        <v>147</v>
      </c>
      <c r="U1180" s="135" t="s">
        <v>44</v>
      </c>
      <c r="V1180" s="136"/>
      <c r="W1180" s="136"/>
      <c r="X1180" s="137" t="s">
        <v>44</v>
      </c>
    </row>
    <row r="1181" spans="1:24" s="4" customFormat="1" ht="18" customHeight="1" x14ac:dyDescent="0.15">
      <c r="A1181" s="32">
        <f t="shared" si="233"/>
        <v>9</v>
      </c>
      <c r="B1181" s="69" t="s">
        <v>205</v>
      </c>
      <c r="C1181" s="60" t="s">
        <v>206</v>
      </c>
      <c r="D1181" s="69" t="s">
        <v>195</v>
      </c>
      <c r="E1181" s="70" t="s">
        <v>151</v>
      </c>
      <c r="F1181" s="70">
        <v>2</v>
      </c>
      <c r="G1181" s="103">
        <f t="shared" si="234"/>
        <v>7</v>
      </c>
      <c r="H1181" s="103">
        <f t="shared" si="235"/>
        <v>14</v>
      </c>
      <c r="I1181" s="138" t="s">
        <v>44</v>
      </c>
      <c r="J1181" s="156">
        <f t="shared" si="236"/>
        <v>7</v>
      </c>
      <c r="K1181" s="159">
        <f t="shared" si="237"/>
        <v>14</v>
      </c>
      <c r="L1181" s="131">
        <v>1</v>
      </c>
      <c r="M1181" s="162">
        <v>7</v>
      </c>
      <c r="N1181" s="132">
        <v>1</v>
      </c>
      <c r="O1181" s="133">
        <f>IF(AND(B1181="",C1181=""),"",IF(J1181&gt;=20000,0.05,IF(J1181&gt;=10000,0.1,IF(J1181&gt;=5000,0.2,IF(J1181&gt;=1000,0.3,IF(J1181&gt;=0,0.4,{0}))))))</f>
        <v>0.4</v>
      </c>
      <c r="P1181" s="165">
        <f t="shared" si="238"/>
        <v>5.6</v>
      </c>
      <c r="Q1181" s="134" t="s">
        <v>152</v>
      </c>
      <c r="R1181" s="135" t="s">
        <v>44</v>
      </c>
      <c r="S1181" s="135" t="s">
        <v>153</v>
      </c>
      <c r="T1181" s="135" t="s">
        <v>147</v>
      </c>
      <c r="U1181" s="135" t="s">
        <v>44</v>
      </c>
      <c r="V1181" s="136"/>
      <c r="W1181" s="136"/>
      <c r="X1181" s="137" t="s">
        <v>44</v>
      </c>
    </row>
    <row r="1182" spans="1:24" s="4" customFormat="1" ht="18" customHeight="1" x14ac:dyDescent="0.15">
      <c r="A1182" s="32">
        <f t="shared" si="233"/>
        <v>10</v>
      </c>
      <c r="B1182" s="69" t="s">
        <v>169</v>
      </c>
      <c r="C1182" s="69" t="s">
        <v>170</v>
      </c>
      <c r="D1182" s="69" t="s">
        <v>44</v>
      </c>
      <c r="E1182" s="70" t="s">
        <v>151</v>
      </c>
      <c r="F1182" s="70">
        <v>100</v>
      </c>
      <c r="G1182" s="103">
        <f t="shared" si="234"/>
        <v>1</v>
      </c>
      <c r="H1182" s="103">
        <f t="shared" si="235"/>
        <v>100</v>
      </c>
      <c r="I1182" s="138" t="s">
        <v>44</v>
      </c>
      <c r="J1182" s="156">
        <f t="shared" si="236"/>
        <v>1</v>
      </c>
      <c r="K1182" s="159">
        <f t="shared" si="237"/>
        <v>100</v>
      </c>
      <c r="L1182" s="131">
        <v>1</v>
      </c>
      <c r="M1182" s="162">
        <v>1</v>
      </c>
      <c r="N1182" s="132">
        <v>1</v>
      </c>
      <c r="O1182" s="133">
        <f>IF(AND(B1182="",C1182=""),"",IF(J1182&gt;=20000,0.05,IF(J1182&gt;=10000,0.1,IF(J1182&gt;=5000,0.2,IF(J1182&gt;=1000,0.3,IF(J1182&gt;=0,0.4,{0}))))))</f>
        <v>0.4</v>
      </c>
      <c r="P1182" s="165">
        <f t="shared" si="238"/>
        <v>40</v>
      </c>
      <c r="Q1182" s="134" t="s">
        <v>71</v>
      </c>
      <c r="R1182" s="135" t="s">
        <v>44</v>
      </c>
      <c r="S1182" s="135" t="s">
        <v>44</v>
      </c>
      <c r="T1182" s="135" t="s">
        <v>147</v>
      </c>
      <c r="U1182" s="135" t="s">
        <v>44</v>
      </c>
      <c r="V1182" s="136"/>
      <c r="W1182" s="136"/>
      <c r="X1182" s="137" t="s">
        <v>44</v>
      </c>
    </row>
    <row r="1183" spans="1:24" s="4" customFormat="1" ht="18" customHeight="1" x14ac:dyDescent="0.15">
      <c r="A1183" s="32">
        <f t="shared" si="233"/>
        <v>11</v>
      </c>
      <c r="B1183" s="69" t="s">
        <v>169</v>
      </c>
      <c r="C1183" s="69" t="s">
        <v>171</v>
      </c>
      <c r="D1183" s="69" t="s">
        <v>44</v>
      </c>
      <c r="E1183" s="70" t="s">
        <v>151</v>
      </c>
      <c r="F1183" s="70">
        <v>20</v>
      </c>
      <c r="G1183" s="103">
        <f t="shared" si="234"/>
        <v>1.6</v>
      </c>
      <c r="H1183" s="103">
        <f t="shared" si="235"/>
        <v>32</v>
      </c>
      <c r="I1183" s="138" t="s">
        <v>44</v>
      </c>
      <c r="J1183" s="156">
        <f t="shared" si="236"/>
        <v>1.6</v>
      </c>
      <c r="K1183" s="159">
        <f t="shared" si="237"/>
        <v>32</v>
      </c>
      <c r="L1183" s="131">
        <v>1</v>
      </c>
      <c r="M1183" s="162">
        <v>1.6</v>
      </c>
      <c r="N1183" s="132">
        <v>1</v>
      </c>
      <c r="O1183" s="133">
        <f>IF(AND(B1183="",C1183=""),"",IF(J1183&gt;=20000,0.05,IF(J1183&gt;=10000,0.1,IF(J1183&gt;=5000,0.2,IF(J1183&gt;=1000,0.3,IF(J1183&gt;=0,0.4,{0}))))))</f>
        <v>0.4</v>
      </c>
      <c r="P1183" s="165">
        <f t="shared" si="238"/>
        <v>12.8</v>
      </c>
      <c r="Q1183" s="134" t="s">
        <v>71</v>
      </c>
      <c r="R1183" s="135" t="s">
        <v>44</v>
      </c>
      <c r="S1183" s="135" t="s">
        <v>44</v>
      </c>
      <c r="T1183" s="135" t="s">
        <v>147</v>
      </c>
      <c r="U1183" s="135" t="s">
        <v>44</v>
      </c>
      <c r="V1183" s="136"/>
      <c r="W1183" s="136"/>
      <c r="X1183" s="137" t="s">
        <v>44</v>
      </c>
    </row>
    <row r="1184" spans="1:24" s="4" customFormat="1" ht="18" customHeight="1" x14ac:dyDescent="0.15">
      <c r="A1184" s="32">
        <f t="shared" si="233"/>
        <v>12</v>
      </c>
      <c r="B1184" s="60" t="s">
        <v>169</v>
      </c>
      <c r="C1184" s="60" t="s">
        <v>239</v>
      </c>
      <c r="D1184" s="60" t="s">
        <v>44</v>
      </c>
      <c r="E1184" s="61" t="s">
        <v>151</v>
      </c>
      <c r="F1184" s="61">
        <v>10</v>
      </c>
      <c r="G1184" s="102">
        <f t="shared" si="234"/>
        <v>2.5</v>
      </c>
      <c r="H1184" s="103">
        <f t="shared" si="235"/>
        <v>25</v>
      </c>
      <c r="I1184" s="138" t="s">
        <v>44</v>
      </c>
      <c r="J1184" s="156">
        <f t="shared" si="236"/>
        <v>2.5</v>
      </c>
      <c r="K1184" s="159">
        <f t="shared" si="237"/>
        <v>25</v>
      </c>
      <c r="L1184" s="131">
        <v>1</v>
      </c>
      <c r="M1184" s="162">
        <v>2.5</v>
      </c>
      <c r="N1184" s="132">
        <v>1</v>
      </c>
      <c r="O1184" s="133">
        <f>IF(AND(B1184="",C1184=""),"",IF(J1184&gt;=20000,0.05,IF(J1184&gt;=10000,0.1,IF(J1184&gt;=5000,0.2,IF(J1184&gt;=1000,0.3,IF(J1184&gt;=0,0.4,{0}))))))</f>
        <v>0.4</v>
      </c>
      <c r="P1184" s="165">
        <f t="shared" si="238"/>
        <v>10</v>
      </c>
      <c r="Q1184" s="134" t="s">
        <v>71</v>
      </c>
      <c r="R1184" s="135" t="s">
        <v>44</v>
      </c>
      <c r="S1184" s="135" t="s">
        <v>44</v>
      </c>
      <c r="T1184" s="135" t="s">
        <v>147</v>
      </c>
      <c r="U1184" s="135" t="s">
        <v>44</v>
      </c>
      <c r="V1184" s="136"/>
      <c r="W1184" s="136"/>
      <c r="X1184" s="137" t="s">
        <v>44</v>
      </c>
    </row>
    <row r="1185" spans="1:24" s="4" customFormat="1" ht="18" customHeight="1" x14ac:dyDescent="0.15">
      <c r="A1185" s="32">
        <f t="shared" si="233"/>
        <v>13</v>
      </c>
      <c r="B1185" s="60" t="s">
        <v>169</v>
      </c>
      <c r="C1185" s="60" t="s">
        <v>207</v>
      </c>
      <c r="D1185" s="60" t="s">
        <v>44</v>
      </c>
      <c r="E1185" s="61" t="s">
        <v>151</v>
      </c>
      <c r="F1185" s="61">
        <v>10</v>
      </c>
      <c r="G1185" s="102">
        <f t="shared" si="234"/>
        <v>3.5</v>
      </c>
      <c r="H1185" s="103">
        <f t="shared" si="235"/>
        <v>35</v>
      </c>
      <c r="I1185" s="138" t="s">
        <v>44</v>
      </c>
      <c r="J1185" s="156">
        <f t="shared" si="236"/>
        <v>3.5</v>
      </c>
      <c r="K1185" s="159">
        <f t="shared" si="237"/>
        <v>35</v>
      </c>
      <c r="L1185" s="131">
        <v>1</v>
      </c>
      <c r="M1185" s="162">
        <v>3.5</v>
      </c>
      <c r="N1185" s="132">
        <v>1</v>
      </c>
      <c r="O1185" s="133">
        <f>IF(AND(B1185="",C1185=""),"",IF(J1185&gt;=20000,0.05,IF(J1185&gt;=10000,0.1,IF(J1185&gt;=5000,0.2,IF(J1185&gt;=1000,0.3,IF(J1185&gt;=0,0.4,{0}))))))</f>
        <v>0.4</v>
      </c>
      <c r="P1185" s="165">
        <f t="shared" si="238"/>
        <v>14</v>
      </c>
      <c r="Q1185" s="134" t="s">
        <v>71</v>
      </c>
      <c r="R1185" s="135" t="s">
        <v>44</v>
      </c>
      <c r="S1185" s="135" t="s">
        <v>44</v>
      </c>
      <c r="T1185" s="135" t="s">
        <v>147</v>
      </c>
      <c r="U1185" s="135" t="s">
        <v>44</v>
      </c>
      <c r="V1185" s="136"/>
      <c r="W1185" s="136"/>
      <c r="X1185" s="137" t="s">
        <v>44</v>
      </c>
    </row>
    <row r="1186" spans="1:24" s="4" customFormat="1" ht="18" customHeight="1" x14ac:dyDescent="0.15">
      <c r="A1186" s="32">
        <f t="shared" si="233"/>
        <v>14</v>
      </c>
      <c r="B1186" s="60" t="s">
        <v>169</v>
      </c>
      <c r="C1186" s="60" t="s">
        <v>208</v>
      </c>
      <c r="D1186" s="60" t="s">
        <v>44</v>
      </c>
      <c r="E1186" s="61" t="s">
        <v>151</v>
      </c>
      <c r="F1186" s="61">
        <v>15</v>
      </c>
      <c r="G1186" s="102">
        <f t="shared" si="234"/>
        <v>9</v>
      </c>
      <c r="H1186" s="102">
        <f t="shared" si="235"/>
        <v>135</v>
      </c>
      <c r="I1186" s="62" t="s">
        <v>44</v>
      </c>
      <c r="J1186" s="156">
        <f t="shared" si="236"/>
        <v>9</v>
      </c>
      <c r="K1186" s="159">
        <f t="shared" si="237"/>
        <v>135</v>
      </c>
      <c r="L1186" s="131">
        <v>1</v>
      </c>
      <c r="M1186" s="162">
        <v>9</v>
      </c>
      <c r="N1186" s="132">
        <v>1</v>
      </c>
      <c r="O1186" s="133">
        <f>IF(AND(B1186="",C1186=""),"",IF(J1186&gt;=20000,0.05,IF(J1186&gt;=10000,0.1,IF(J1186&gt;=5000,0.2,IF(J1186&gt;=1000,0.3,IF(J1186&gt;=0,0.4,{0}))))))</f>
        <v>0.4</v>
      </c>
      <c r="P1186" s="165">
        <f t="shared" si="238"/>
        <v>54</v>
      </c>
      <c r="Q1186" s="134" t="s">
        <v>71</v>
      </c>
      <c r="R1186" s="135" t="s">
        <v>44</v>
      </c>
      <c r="S1186" s="135" t="s">
        <v>44</v>
      </c>
      <c r="T1186" s="135" t="s">
        <v>147</v>
      </c>
      <c r="U1186" s="135" t="s">
        <v>44</v>
      </c>
      <c r="V1186" s="136"/>
      <c r="W1186" s="136"/>
      <c r="X1186" s="137" t="s">
        <v>44</v>
      </c>
    </row>
    <row r="1187" spans="1:24" s="4" customFormat="1" ht="18" customHeight="1" x14ac:dyDescent="0.15">
      <c r="A1187" s="32">
        <f t="shared" si="233"/>
        <v>15</v>
      </c>
      <c r="B1187" s="60" t="s">
        <v>172</v>
      </c>
      <c r="C1187" s="60" t="s">
        <v>173</v>
      </c>
      <c r="D1187" s="60" t="s">
        <v>174</v>
      </c>
      <c r="E1187" s="61" t="s">
        <v>151</v>
      </c>
      <c r="F1187" s="61">
        <v>16</v>
      </c>
      <c r="G1187" s="102">
        <f t="shared" si="234"/>
        <v>650</v>
      </c>
      <c r="H1187" s="102">
        <f t="shared" si="235"/>
        <v>10400</v>
      </c>
      <c r="I1187" s="62" t="s">
        <v>44</v>
      </c>
      <c r="J1187" s="156">
        <f t="shared" si="236"/>
        <v>650</v>
      </c>
      <c r="K1187" s="159">
        <f t="shared" si="237"/>
        <v>10400</v>
      </c>
      <c r="L1187" s="131">
        <v>1</v>
      </c>
      <c r="M1187" s="162">
        <v>650</v>
      </c>
      <c r="N1187" s="132">
        <v>1</v>
      </c>
      <c r="O1187" s="133">
        <f>IF(AND(B1187="",C1187=""),"",IF(J1187&gt;=20000,0.05,IF(J1187&gt;=10000,0.1,IF(J1187&gt;=5000,0.2,IF(J1187&gt;=1000,0.3,IF(J1187&gt;=0,0.4,{0}))))))</f>
        <v>0.4</v>
      </c>
      <c r="P1187" s="165">
        <f t="shared" si="238"/>
        <v>4160</v>
      </c>
      <c r="Q1187" s="134" t="s">
        <v>175</v>
      </c>
      <c r="R1187" s="135" t="s">
        <v>44</v>
      </c>
      <c r="S1187" s="135" t="s">
        <v>176</v>
      </c>
      <c r="T1187" s="135" t="s">
        <v>147</v>
      </c>
      <c r="U1187" s="135" t="s">
        <v>44</v>
      </c>
      <c r="V1187" s="136"/>
      <c r="W1187" s="136"/>
      <c r="X1187" s="137" t="s">
        <v>44</v>
      </c>
    </row>
    <row r="1188" spans="1:24" s="4" customFormat="1" ht="18" customHeight="1" x14ac:dyDescent="0.15">
      <c r="A1188" s="32">
        <f t="shared" si="233"/>
        <v>16</v>
      </c>
      <c r="B1188" s="60" t="s">
        <v>183</v>
      </c>
      <c r="C1188" s="60" t="s">
        <v>184</v>
      </c>
      <c r="D1188" s="60" t="s">
        <v>174</v>
      </c>
      <c r="E1188" s="61" t="s">
        <v>151</v>
      </c>
      <c r="F1188" s="61">
        <v>1</v>
      </c>
      <c r="G1188" s="102">
        <f t="shared" si="234"/>
        <v>333</v>
      </c>
      <c r="H1188" s="102">
        <f t="shared" si="235"/>
        <v>333</v>
      </c>
      <c r="I1188" s="62" t="s">
        <v>44</v>
      </c>
      <c r="J1188" s="156">
        <f t="shared" si="236"/>
        <v>333</v>
      </c>
      <c r="K1188" s="159">
        <f t="shared" si="237"/>
        <v>333</v>
      </c>
      <c r="L1188" s="131">
        <v>1</v>
      </c>
      <c r="M1188" s="162">
        <v>333</v>
      </c>
      <c r="N1188" s="132">
        <v>1</v>
      </c>
      <c r="O1188" s="133">
        <f>IF(AND(B1188="",C1188=""),"",IF(J1188&gt;=20000,0.05,IF(J1188&gt;=10000,0.1,IF(J1188&gt;=5000,0.2,IF(J1188&gt;=1000,0.3,IF(J1188&gt;=0,0.4,{0}))))))</f>
        <v>0.4</v>
      </c>
      <c r="P1188" s="165">
        <f t="shared" si="238"/>
        <v>133.19999999999999</v>
      </c>
      <c r="Q1188" s="134" t="s">
        <v>175</v>
      </c>
      <c r="R1188" s="135" t="s">
        <v>44</v>
      </c>
      <c r="S1188" s="135" t="s">
        <v>176</v>
      </c>
      <c r="T1188" s="135" t="s">
        <v>147</v>
      </c>
      <c r="U1188" s="135" t="s">
        <v>44</v>
      </c>
      <c r="V1188" s="136"/>
      <c r="W1188" s="136"/>
      <c r="X1188" s="137" t="s">
        <v>44</v>
      </c>
    </row>
    <row r="1189" spans="1:24" s="4" customFormat="1" ht="18" customHeight="1" x14ac:dyDescent="0.15">
      <c r="A1189" s="32">
        <f t="shared" si="233"/>
        <v>17</v>
      </c>
      <c r="B1189" s="60" t="s">
        <v>242</v>
      </c>
      <c r="C1189" s="60" t="s">
        <v>243</v>
      </c>
      <c r="D1189" s="60" t="s">
        <v>195</v>
      </c>
      <c r="E1189" s="61" t="s">
        <v>151</v>
      </c>
      <c r="F1189" s="61">
        <v>2</v>
      </c>
      <c r="G1189" s="102">
        <f t="shared" si="234"/>
        <v>10</v>
      </c>
      <c r="H1189" s="102">
        <f t="shared" si="235"/>
        <v>20</v>
      </c>
      <c r="I1189" s="62" t="s">
        <v>44</v>
      </c>
      <c r="J1189" s="156">
        <f t="shared" si="236"/>
        <v>10</v>
      </c>
      <c r="K1189" s="159">
        <f t="shared" si="237"/>
        <v>20</v>
      </c>
      <c r="L1189" s="131">
        <v>1</v>
      </c>
      <c r="M1189" s="162">
        <v>10</v>
      </c>
      <c r="N1189" s="132">
        <v>1</v>
      </c>
      <c r="O1189" s="133">
        <f>IF(AND(B1189="",C1189=""),"",IF(J1189&gt;=20000,0.05,IF(J1189&gt;=10000,0.1,IF(J1189&gt;=5000,0.2,IF(J1189&gt;=1000,0.3,IF(J1189&gt;=0,0.4,{0}))))))</f>
        <v>0.4</v>
      </c>
      <c r="P1189" s="165">
        <f t="shared" si="238"/>
        <v>8</v>
      </c>
      <c r="Q1189" s="134" t="s">
        <v>152</v>
      </c>
      <c r="R1189" s="135" t="s">
        <v>44</v>
      </c>
      <c r="S1189" s="135" t="s">
        <v>153</v>
      </c>
      <c r="T1189" s="135" t="s">
        <v>147</v>
      </c>
      <c r="U1189" s="135" t="s">
        <v>44</v>
      </c>
      <c r="V1189" s="136"/>
      <c r="W1189" s="136"/>
      <c r="X1189" s="137" t="s">
        <v>44</v>
      </c>
    </row>
    <row r="1190" spans="1:24" s="4" customFormat="1" ht="18" customHeight="1" x14ac:dyDescent="0.15">
      <c r="A1190" s="32">
        <f t="shared" si="233"/>
        <v>18</v>
      </c>
      <c r="B1190" s="60" t="s">
        <v>244</v>
      </c>
      <c r="C1190" s="60" t="s">
        <v>245</v>
      </c>
      <c r="D1190" s="60" t="s">
        <v>246</v>
      </c>
      <c r="E1190" s="61" t="s">
        <v>151</v>
      </c>
      <c r="F1190" s="61">
        <v>1</v>
      </c>
      <c r="G1190" s="102">
        <f t="shared" si="234"/>
        <v>20</v>
      </c>
      <c r="H1190" s="102">
        <f t="shared" si="235"/>
        <v>20</v>
      </c>
      <c r="I1190" s="62" t="s">
        <v>44</v>
      </c>
      <c r="J1190" s="156">
        <f t="shared" si="236"/>
        <v>20</v>
      </c>
      <c r="K1190" s="159">
        <f t="shared" si="237"/>
        <v>20</v>
      </c>
      <c r="L1190" s="131">
        <v>1</v>
      </c>
      <c r="M1190" s="162">
        <v>20</v>
      </c>
      <c r="N1190" s="132">
        <v>1</v>
      </c>
      <c r="O1190" s="133">
        <f>IF(AND(B1190="",C1190=""),"",IF(J1190&gt;=20000,0.05,IF(J1190&gt;=10000,0.1,IF(J1190&gt;=5000,0.2,IF(J1190&gt;=1000,0.3,IF(J1190&gt;=0,0.4,{0}))))))</f>
        <v>0.4</v>
      </c>
      <c r="P1190" s="165">
        <f t="shared" si="238"/>
        <v>8</v>
      </c>
      <c r="Q1190" s="134" t="s">
        <v>152</v>
      </c>
      <c r="R1190" s="135" t="s">
        <v>44</v>
      </c>
      <c r="S1190" s="135" t="s">
        <v>153</v>
      </c>
      <c r="T1190" s="135" t="s">
        <v>147</v>
      </c>
      <c r="U1190" s="135" t="s">
        <v>44</v>
      </c>
      <c r="V1190" s="136"/>
      <c r="W1190" s="136"/>
      <c r="X1190" s="137" t="s">
        <v>44</v>
      </c>
    </row>
    <row r="1191" spans="1:24" s="4" customFormat="1" ht="18" customHeight="1" x14ac:dyDescent="0.15">
      <c r="A1191" s="32">
        <f t="shared" si="233"/>
        <v>19</v>
      </c>
      <c r="B1191" s="60" t="s">
        <v>185</v>
      </c>
      <c r="C1191" s="60" t="s">
        <v>44</v>
      </c>
      <c r="D1191" s="60" t="s">
        <v>44</v>
      </c>
      <c r="E1191" s="61" t="s">
        <v>151</v>
      </c>
      <c r="F1191" s="61">
        <v>16</v>
      </c>
      <c r="G1191" s="102">
        <f t="shared" si="234"/>
        <v>8.5</v>
      </c>
      <c r="H1191" s="102">
        <f t="shared" si="235"/>
        <v>136</v>
      </c>
      <c r="I1191" s="62" t="s">
        <v>44</v>
      </c>
      <c r="J1191" s="156">
        <f t="shared" si="236"/>
        <v>8.5</v>
      </c>
      <c r="K1191" s="159">
        <f t="shared" si="237"/>
        <v>136</v>
      </c>
      <c r="L1191" s="131">
        <v>1</v>
      </c>
      <c r="M1191" s="162">
        <v>8.5</v>
      </c>
      <c r="N1191" s="132">
        <v>1</v>
      </c>
      <c r="O1191" s="133">
        <f>IF(AND(B1191="",C1191=""),"",IF(J1191&gt;=20000,0.05,IF(J1191&gt;=10000,0.1,IF(J1191&gt;=5000,0.2,IF(J1191&gt;=1000,0.3,IF(J1191&gt;=0,0.4,{0}))))))</f>
        <v>0.4</v>
      </c>
      <c r="P1191" s="165">
        <f t="shared" si="238"/>
        <v>54.4</v>
      </c>
      <c r="Q1191" s="134" t="s">
        <v>71</v>
      </c>
      <c r="R1191" s="135" t="s">
        <v>44</v>
      </c>
      <c r="S1191" s="135" t="s">
        <v>44</v>
      </c>
      <c r="T1191" s="135" t="s">
        <v>147</v>
      </c>
      <c r="U1191" s="135" t="s">
        <v>44</v>
      </c>
      <c r="V1191" s="136"/>
      <c r="W1191" s="136"/>
      <c r="X1191" s="137" t="s">
        <v>44</v>
      </c>
    </row>
    <row r="1192" spans="1:24" s="4" customFormat="1" ht="18" customHeight="1" x14ac:dyDescent="0.15">
      <c r="A1192" s="32">
        <f t="shared" si="233"/>
        <v>20</v>
      </c>
      <c r="B1192" s="60" t="s">
        <v>44</v>
      </c>
      <c r="C1192" s="60" t="s">
        <v>44</v>
      </c>
      <c r="D1192" s="60" t="s">
        <v>44</v>
      </c>
      <c r="E1192" s="61"/>
      <c r="F1192" s="61" t="str">
        <f>IF(AND(B1192="",C1192=""),"",1)</f>
        <v/>
      </c>
      <c r="G1192" s="102" t="str">
        <f t="shared" si="234"/>
        <v/>
      </c>
      <c r="H1192" s="102" t="str">
        <f t="shared" si="235"/>
        <v/>
      </c>
      <c r="I1192" s="62" t="s">
        <v>44</v>
      </c>
      <c r="J1192" s="156" t="str">
        <f t="shared" si="236"/>
        <v/>
      </c>
      <c r="K1192" s="159" t="str">
        <f t="shared" si="237"/>
        <v/>
      </c>
      <c r="L1192" s="131" t="str">
        <f>IF(AND(B1192="",C1192=""),"",1)</f>
        <v/>
      </c>
      <c r="M1192" s="162"/>
      <c r="N1192" s="132" t="str">
        <f>IF(AND(B1192="",C1192=""),"",1)</f>
        <v/>
      </c>
      <c r="O1192" s="133" t="str">
        <f>IF(AND(B1192="",C1192=""),"",IF(J1192&gt;=20000,0.05,IF(J1192&gt;=10000,0.1,IF(J1192&gt;=5000,0.2,IF(J1192&gt;=1000,0.3,IF(J1192&gt;=0,0.4,{0}))))))</f>
        <v/>
      </c>
      <c r="P1192" s="165" t="str">
        <f t="shared" si="238"/>
        <v/>
      </c>
      <c r="Q1192" s="134" t="str">
        <f>IF(AND(B1192="",C1192=""),"","元件")</f>
        <v/>
      </c>
      <c r="R1192" s="135" t="s">
        <v>44</v>
      </c>
      <c r="S1192" s="135" t="s">
        <v>44</v>
      </c>
      <c r="T1192" s="135" t="s">
        <v>44</v>
      </c>
      <c r="U1192" s="135" t="s">
        <v>44</v>
      </c>
      <c r="V1192" s="136"/>
      <c r="W1192" s="136"/>
      <c r="X1192" s="137" t="s">
        <v>44</v>
      </c>
    </row>
    <row r="1193" spans="1:24" s="4" customFormat="1" ht="18" customHeight="1" x14ac:dyDescent="0.15">
      <c r="A1193" s="32">
        <f t="shared" si="233"/>
        <v>21</v>
      </c>
      <c r="B1193" s="139" t="s">
        <v>38</v>
      </c>
      <c r="C1193" s="140"/>
      <c r="D1193" s="95"/>
      <c r="E1193" s="70"/>
      <c r="F1193" s="70"/>
      <c r="G1193" s="103"/>
      <c r="H1193" s="103">
        <f>ROUND(SUM(H1172:INDEX(H:H,ROW()-1)),2)</f>
        <v>24006</v>
      </c>
      <c r="I1193" s="62" t="s">
        <v>44</v>
      </c>
      <c r="J1193" s="156"/>
      <c r="K1193" s="159">
        <f>ROUND(SUM(K1172:INDEX(K:K,ROW()-1)),2)</f>
        <v>24006</v>
      </c>
      <c r="L1193" s="131"/>
      <c r="M1193" s="162"/>
      <c r="N1193" s="132"/>
      <c r="O1193" s="133"/>
      <c r="P1193" s="165"/>
      <c r="Q1193" s="134"/>
      <c r="R1193" s="135" t="s">
        <v>44</v>
      </c>
      <c r="S1193" s="135" t="s">
        <v>44</v>
      </c>
      <c r="T1193" s="135" t="s">
        <v>44</v>
      </c>
      <c r="U1193" s="135" t="s">
        <v>44</v>
      </c>
      <c r="V1193" s="136">
        <f>ROUND(SUMPRODUCT(F1172:INDEX(F:F,ROW()-1),V1172:INDEX(V:V,ROW()-1)),2)</f>
        <v>0</v>
      </c>
      <c r="W1193" s="136">
        <f>ROUND(SUMPRODUCT(F1172:INDEX(F:F,ROW()-1),W1172:INDEX(W:W,ROW()-1)),2)</f>
        <v>0</v>
      </c>
      <c r="X1193" s="137" t="s">
        <v>44</v>
      </c>
    </row>
    <row r="1194" spans="1:24" s="4" customFormat="1" ht="18" customHeight="1" x14ac:dyDescent="0.15">
      <c r="A1194" s="32">
        <f t="shared" si="233"/>
        <v>22</v>
      </c>
      <c r="B1194" s="139" t="s">
        <v>74</v>
      </c>
      <c r="C1194" s="140"/>
      <c r="D1194" s="95"/>
      <c r="E1194" s="70"/>
      <c r="F1194" s="70"/>
      <c r="G1194" s="103"/>
      <c r="H1194" s="103">
        <f>ROUND(H1193*0.2,2)</f>
        <v>4801.2</v>
      </c>
      <c r="I1194" s="62" t="s">
        <v>44</v>
      </c>
      <c r="J1194" s="156"/>
      <c r="K1194" s="159"/>
      <c r="L1194" s="131"/>
      <c r="M1194" s="162"/>
      <c r="N1194" s="132"/>
      <c r="O1194" s="133"/>
      <c r="P1194" s="165"/>
      <c r="Q1194" s="134" t="s">
        <v>75</v>
      </c>
      <c r="R1194" s="135"/>
      <c r="S1194" s="135"/>
      <c r="T1194" s="135"/>
      <c r="U1194" s="135"/>
      <c r="V1194" s="136"/>
      <c r="W1194" s="136"/>
      <c r="X1194" s="137"/>
    </row>
    <row r="1195" spans="1:24" s="4" customFormat="1" ht="18" customHeight="1" x14ac:dyDescent="0.15">
      <c r="A1195" s="32">
        <f t="shared" si="233"/>
        <v>23</v>
      </c>
      <c r="B1195" s="95" t="s">
        <v>72</v>
      </c>
      <c r="C1195" s="140"/>
      <c r="D1195" s="95"/>
      <c r="E1195" s="70"/>
      <c r="F1195" s="70"/>
      <c r="G1195" s="103"/>
      <c r="H1195" s="103">
        <f>ROUND(SUM(H1193:H1194),2)</f>
        <v>28807.200000000001</v>
      </c>
      <c r="I1195" s="141"/>
      <c r="J1195" s="156"/>
      <c r="K1195" s="159">
        <f>ROUND(SUM(K1193:K1194),2)</f>
        <v>24006</v>
      </c>
      <c r="L1195" s="142"/>
      <c r="M1195" s="162"/>
      <c r="N1195" s="143"/>
      <c r="O1195" s="144"/>
      <c r="P1195" s="165"/>
      <c r="Q1195" s="134"/>
      <c r="R1195" s="135" t="s">
        <v>44</v>
      </c>
      <c r="S1195" s="135" t="s">
        <v>44</v>
      </c>
      <c r="T1195" s="135" t="s">
        <v>44</v>
      </c>
      <c r="U1195" s="135" t="s">
        <v>44</v>
      </c>
      <c r="V1195" s="136"/>
      <c r="W1195" s="136"/>
      <c r="X1195" s="137" t="s">
        <v>44</v>
      </c>
    </row>
    <row r="1196" spans="1:24" s="4" customFormat="1" ht="18" customHeight="1" x14ac:dyDescent="0.15">
      <c r="A1196" s="145" t="s">
        <v>73</v>
      </c>
      <c r="B1196" s="146"/>
      <c r="C1196" s="147"/>
      <c r="D1196" s="148"/>
      <c r="E1196" s="148" t="s">
        <v>312</v>
      </c>
      <c r="F1196" s="148">
        <v>1</v>
      </c>
      <c r="G1196" s="154">
        <f>ROUND(H1195,2)</f>
        <v>28807.200000000001</v>
      </c>
      <c r="H1196" s="154">
        <f>ROUND(F1196*G1196,2)</f>
        <v>28807.200000000001</v>
      </c>
      <c r="I1196" s="149"/>
      <c r="J1196" s="157"/>
      <c r="K1196" s="160">
        <f>ROUND(K1195*F1196,2)</f>
        <v>24006</v>
      </c>
      <c r="L1196" s="150"/>
      <c r="M1196" s="163"/>
      <c r="N1196" s="151"/>
      <c r="O1196" s="152"/>
      <c r="P1196" s="166"/>
      <c r="Q1196" s="134"/>
      <c r="R1196" s="135" t="s">
        <v>44</v>
      </c>
      <c r="S1196" s="135" t="s">
        <v>44</v>
      </c>
      <c r="T1196" s="135" t="s">
        <v>44</v>
      </c>
      <c r="U1196" s="135" t="s">
        <v>44</v>
      </c>
      <c r="V1196" s="136"/>
      <c r="W1196" s="136"/>
      <c r="X1196" s="137" t="s">
        <v>44</v>
      </c>
    </row>
    <row r="1197" spans="1:24" s="122" customFormat="1" ht="18" customHeight="1" x14ac:dyDescent="0.15">
      <c r="A1197" s="96"/>
      <c r="B1197" s="120" t="s">
        <v>44</v>
      </c>
      <c r="C1197" s="120" t="s">
        <v>44</v>
      </c>
      <c r="D1197" s="120" t="s">
        <v>44</v>
      </c>
      <c r="Q1197" s="5"/>
      <c r="R1197" s="5"/>
      <c r="S1197" s="5"/>
      <c r="T1197" s="5"/>
      <c r="U1197" s="5"/>
      <c r="X1197" s="120" t="s">
        <v>44</v>
      </c>
    </row>
    <row r="1198" spans="1:24" s="122" customFormat="1" ht="18" customHeight="1" x14ac:dyDescent="0.15">
      <c r="A1198" s="96"/>
      <c r="B1198" s="120" t="s">
        <v>44</v>
      </c>
      <c r="C1198" s="120" t="s">
        <v>44</v>
      </c>
      <c r="D1198" s="120" t="s">
        <v>44</v>
      </c>
      <c r="Q1198" s="5"/>
      <c r="R1198" s="5"/>
      <c r="S1198" s="5"/>
      <c r="T1198" s="5"/>
      <c r="U1198" s="5"/>
      <c r="X1198" s="120" t="s">
        <v>44</v>
      </c>
    </row>
    <row r="1199" spans="1:24" s="4" customFormat="1" ht="18" customHeight="1" x14ac:dyDescent="0.15">
      <c r="A1199" s="98" t="str">
        <f>CONCATENATE("报价人：",项目信息!$B$8)</f>
        <v>报价人：wzr</v>
      </c>
      <c r="B1199" s="98"/>
      <c r="C1199" s="122"/>
      <c r="D1199" s="122"/>
      <c r="E1199" s="122"/>
      <c r="F1199" s="122"/>
      <c r="G1199" s="122"/>
      <c r="H1199" s="153" t="str">
        <f>项目信息!$B$9</f>
        <v>2023.12.06</v>
      </c>
      <c r="Q1199" s="5"/>
      <c r="R1199" s="5"/>
      <c r="S1199" s="5"/>
      <c r="T1199" s="5"/>
      <c r="U1199" s="5"/>
      <c r="X1199" s="129" t="s">
        <v>44</v>
      </c>
    </row>
    <row r="1200" spans="1:24" ht="18" customHeight="1" x14ac:dyDescent="0.15">
      <c r="A1200" s="195" t="str">
        <f>T(项目信息!$B$22)</f>
        <v>利驰软件（苏州）有限公司</v>
      </c>
      <c r="B1200" s="195"/>
      <c r="C1200" s="195"/>
      <c r="D1200" s="195"/>
      <c r="E1200" s="195"/>
      <c r="F1200" s="195"/>
      <c r="G1200" s="195"/>
      <c r="H1200" s="195"/>
      <c r="I1200" s="195"/>
      <c r="Q1200" s="1"/>
      <c r="R1200" s="1"/>
      <c r="S1200" s="1"/>
      <c r="T1200" s="1"/>
      <c r="U1200" s="1"/>
    </row>
    <row r="1201" spans="1:24" ht="18" customHeight="1" x14ac:dyDescent="0.15">
      <c r="A1201" s="196" t="str">
        <f>T(项目信息!$B$23)</f>
        <v/>
      </c>
      <c r="B1201" s="196"/>
      <c r="C1201" s="196"/>
      <c r="D1201" s="196"/>
      <c r="E1201" s="196"/>
      <c r="F1201" s="196"/>
      <c r="G1201" s="196"/>
      <c r="H1201" s="196"/>
      <c r="I1201" s="196"/>
      <c r="Q1201" s="1"/>
      <c r="R1201" s="1"/>
      <c r="S1201" s="1"/>
      <c r="T1201" s="1"/>
      <c r="U1201" s="1"/>
    </row>
    <row r="1202" spans="1:24" ht="18" customHeight="1" x14ac:dyDescent="0.15">
      <c r="A1202" s="197" t="s">
        <v>46</v>
      </c>
      <c r="B1202" s="197"/>
      <c r="C1202" s="197"/>
      <c r="D1202" s="197"/>
      <c r="E1202" s="197"/>
      <c r="F1202" s="197"/>
      <c r="G1202" s="197"/>
      <c r="H1202" s="197"/>
      <c r="I1202" s="197"/>
      <c r="Q1202" s="1"/>
      <c r="R1202" s="1"/>
      <c r="S1202" s="1"/>
      <c r="T1202" s="1"/>
      <c r="U1202" s="1"/>
    </row>
    <row r="1203" spans="1:24" s="122" customFormat="1" ht="18" customHeight="1" x14ac:dyDescent="0.15">
      <c r="A1203" s="114" t="s">
        <v>47</v>
      </c>
      <c r="B1203" s="115" t="s">
        <v>354</v>
      </c>
      <c r="C1203" s="116" t="s">
        <v>48</v>
      </c>
      <c r="D1203" s="198" t="s">
        <v>354</v>
      </c>
      <c r="E1203" s="198"/>
      <c r="F1203" s="117" t="s">
        <v>49</v>
      </c>
      <c r="G1203" s="198" t="s">
        <v>343</v>
      </c>
      <c r="H1203" s="198"/>
      <c r="I1203" s="118" t="s">
        <v>44</v>
      </c>
      <c r="J1203" s="119" t="s">
        <v>50</v>
      </c>
      <c r="K1203" s="120" t="s">
        <v>44</v>
      </c>
      <c r="L1203" s="119" t="s">
        <v>51</v>
      </c>
      <c r="M1203" s="120" t="s">
        <v>44</v>
      </c>
      <c r="N1203" s="121" t="s">
        <v>44</v>
      </c>
      <c r="Q1203" s="5"/>
      <c r="R1203" s="5"/>
      <c r="S1203" s="5"/>
      <c r="T1203" s="5"/>
      <c r="U1203" s="5"/>
    </row>
    <row r="1204" spans="1:24" s="4" customFormat="1" ht="20.100000000000001" customHeight="1" x14ac:dyDescent="0.15">
      <c r="A1204" s="7" t="s">
        <v>30</v>
      </c>
      <c r="B1204" s="8" t="s">
        <v>52</v>
      </c>
      <c r="C1204" s="8" t="s">
        <v>53</v>
      </c>
      <c r="D1204" s="123" t="s">
        <v>43</v>
      </c>
      <c r="E1204" s="46" t="s">
        <v>54</v>
      </c>
      <c r="F1204" s="46" t="s">
        <v>55</v>
      </c>
      <c r="G1204" s="47" t="s">
        <v>56</v>
      </c>
      <c r="H1204" s="9" t="s">
        <v>33</v>
      </c>
      <c r="I1204" s="124" t="s">
        <v>57</v>
      </c>
      <c r="J1204" s="125" t="s">
        <v>58</v>
      </c>
      <c r="K1204" s="125" t="s">
        <v>59</v>
      </c>
      <c r="L1204" s="126" t="s">
        <v>60</v>
      </c>
      <c r="M1204" s="125" t="s">
        <v>61</v>
      </c>
      <c r="N1204" s="126" t="s">
        <v>62</v>
      </c>
      <c r="O1204" s="127" t="s">
        <v>63</v>
      </c>
      <c r="P1204" s="125" t="s">
        <v>64</v>
      </c>
      <c r="Q1204" s="128" t="s">
        <v>65</v>
      </c>
      <c r="R1204" s="128" t="s">
        <v>66</v>
      </c>
      <c r="S1204" s="128" t="s">
        <v>67</v>
      </c>
      <c r="T1204" s="128" t="s">
        <v>68</v>
      </c>
      <c r="U1204" s="128" t="s">
        <v>69</v>
      </c>
      <c r="V1204" s="128" t="s">
        <v>70</v>
      </c>
      <c r="W1204" s="128" t="s">
        <v>71</v>
      </c>
      <c r="X1204" s="129" t="s">
        <v>44</v>
      </c>
    </row>
    <row r="1205" spans="1:24" s="4" customFormat="1" ht="18" customHeight="1" x14ac:dyDescent="0.15">
      <c r="A1205" s="50">
        <f t="shared" ref="A1205:A1227" si="239">ROW()-ROW(A$1204)</f>
        <v>1</v>
      </c>
      <c r="B1205" s="51" t="s">
        <v>142</v>
      </c>
      <c r="C1205" s="51" t="s">
        <v>143</v>
      </c>
      <c r="D1205" s="51" t="s">
        <v>144</v>
      </c>
      <c r="E1205" s="52" t="s">
        <v>45</v>
      </c>
      <c r="F1205" s="52">
        <v>1</v>
      </c>
      <c r="G1205" s="101">
        <f t="shared" ref="G1205:G1224" si="240">IF(AND(B1205="",C1205=""),"",ROUND(M1205*L1205*N1205,2))</f>
        <v>2000</v>
      </c>
      <c r="H1205" s="101">
        <f t="shared" ref="H1205:H1224" si="241">IF(AND(B1205="",C1205=""),"",ROUND(F1205*G1205,2))</f>
        <v>2000</v>
      </c>
      <c r="I1205" s="130" t="s">
        <v>44</v>
      </c>
      <c r="J1205" s="155">
        <f t="shared" ref="J1205:J1224" si="242">IF(AND(B1205="",C1205=""),"",ROUND(M1205*N1205,2))</f>
        <v>2000</v>
      </c>
      <c r="K1205" s="158">
        <f t="shared" ref="K1205:K1224" si="243">IF(AND(B1205="",C1205=""),"",ROUND(J1205*F1205,2))</f>
        <v>2000</v>
      </c>
      <c r="L1205" s="131">
        <v>1</v>
      </c>
      <c r="M1205" s="161">
        <v>2000</v>
      </c>
      <c r="N1205" s="132">
        <v>1</v>
      </c>
      <c r="O1205" s="133">
        <f>IF(AND(B1205="",C1205=""),"",IF(J1205&gt;=20000,0.05,IF(J1205&gt;=10000,0.1,IF(J1205&gt;=5000,0.2,IF(J1205&gt;=1000,0.3,IF(J1205&gt;=0,0.4,{0}))))))</f>
        <v>0.3</v>
      </c>
      <c r="P1205" s="164">
        <f t="shared" ref="P1205:P1224" si="244">IF(AND(B1205="",C1205=""),"",ROUND(H1205*O1205,2))</f>
        <v>600</v>
      </c>
      <c r="Q1205" s="134" t="s">
        <v>145</v>
      </c>
      <c r="R1205" s="135" t="s">
        <v>44</v>
      </c>
      <c r="S1205" s="135" t="s">
        <v>146</v>
      </c>
      <c r="T1205" s="135" t="s">
        <v>147</v>
      </c>
      <c r="U1205" s="135" t="s">
        <v>44</v>
      </c>
      <c r="V1205" s="136"/>
      <c r="W1205" s="136"/>
      <c r="X1205" s="137" t="s">
        <v>44</v>
      </c>
    </row>
    <row r="1206" spans="1:24" s="4" customFormat="1" ht="18" customHeight="1" x14ac:dyDescent="0.15">
      <c r="A1206" s="32">
        <f t="shared" si="239"/>
        <v>2</v>
      </c>
      <c r="B1206" s="69" t="s">
        <v>148</v>
      </c>
      <c r="C1206" s="60" t="s">
        <v>254</v>
      </c>
      <c r="D1206" s="69" t="s">
        <v>150</v>
      </c>
      <c r="E1206" s="70" t="s">
        <v>151</v>
      </c>
      <c r="F1206" s="61">
        <v>1</v>
      </c>
      <c r="G1206" s="103">
        <f t="shared" si="240"/>
        <v>295</v>
      </c>
      <c r="H1206" s="102">
        <f t="shared" si="241"/>
        <v>295</v>
      </c>
      <c r="I1206" s="62" t="s">
        <v>44</v>
      </c>
      <c r="J1206" s="156">
        <f t="shared" si="242"/>
        <v>295</v>
      </c>
      <c r="K1206" s="159">
        <f t="shared" si="243"/>
        <v>295</v>
      </c>
      <c r="L1206" s="131">
        <v>1</v>
      </c>
      <c r="M1206" s="162">
        <v>295</v>
      </c>
      <c r="N1206" s="132">
        <v>1</v>
      </c>
      <c r="O1206" s="133">
        <f>IF(AND(B1206="",C1206=""),"",IF(J1206&gt;=20000,0.05,IF(J1206&gt;=10000,0.1,IF(J1206&gt;=5000,0.2,IF(J1206&gt;=1000,0.3,IF(J1206&gt;=0,0.4,{0}))))))</f>
        <v>0.4</v>
      </c>
      <c r="P1206" s="165">
        <f t="shared" si="244"/>
        <v>118</v>
      </c>
      <c r="Q1206" s="134" t="s">
        <v>152</v>
      </c>
      <c r="R1206" s="135" t="s">
        <v>44</v>
      </c>
      <c r="S1206" s="135" t="s">
        <v>153</v>
      </c>
      <c r="T1206" s="135" t="s">
        <v>147</v>
      </c>
      <c r="U1206" s="135" t="s">
        <v>44</v>
      </c>
      <c r="V1206" s="136"/>
      <c r="W1206" s="136"/>
      <c r="X1206" s="137" t="s">
        <v>44</v>
      </c>
    </row>
    <row r="1207" spans="1:24" s="4" customFormat="1" ht="18" customHeight="1" x14ac:dyDescent="0.15">
      <c r="A1207" s="32">
        <f t="shared" si="239"/>
        <v>3</v>
      </c>
      <c r="B1207" s="69" t="s">
        <v>148</v>
      </c>
      <c r="C1207" s="60" t="s">
        <v>231</v>
      </c>
      <c r="D1207" s="69" t="s">
        <v>150</v>
      </c>
      <c r="E1207" s="70" t="s">
        <v>151</v>
      </c>
      <c r="F1207" s="61">
        <v>1</v>
      </c>
      <c r="G1207" s="102">
        <f t="shared" si="240"/>
        <v>525</v>
      </c>
      <c r="H1207" s="102">
        <f t="shared" si="241"/>
        <v>525</v>
      </c>
      <c r="I1207" s="62" t="s">
        <v>44</v>
      </c>
      <c r="J1207" s="156">
        <f t="shared" si="242"/>
        <v>525</v>
      </c>
      <c r="K1207" s="159">
        <f t="shared" si="243"/>
        <v>525</v>
      </c>
      <c r="L1207" s="131">
        <v>1</v>
      </c>
      <c r="M1207" s="162">
        <v>525</v>
      </c>
      <c r="N1207" s="132">
        <v>1</v>
      </c>
      <c r="O1207" s="133">
        <f>IF(AND(B1207="",C1207=""),"",IF(J1207&gt;=20000,0.05,IF(J1207&gt;=10000,0.1,IF(J1207&gt;=5000,0.2,IF(J1207&gt;=1000,0.3,IF(J1207&gt;=0,0.4,{0}))))))</f>
        <v>0.4</v>
      </c>
      <c r="P1207" s="165">
        <f t="shared" si="244"/>
        <v>210</v>
      </c>
      <c r="Q1207" s="134" t="s">
        <v>152</v>
      </c>
      <c r="R1207" s="135" t="s">
        <v>44</v>
      </c>
      <c r="S1207" s="135" t="s">
        <v>153</v>
      </c>
      <c r="T1207" s="135" t="s">
        <v>147</v>
      </c>
      <c r="U1207" s="135" t="s">
        <v>44</v>
      </c>
      <c r="V1207" s="136"/>
      <c r="W1207" s="136"/>
      <c r="X1207" s="137" t="s">
        <v>44</v>
      </c>
    </row>
    <row r="1208" spans="1:24" s="4" customFormat="1" ht="18" customHeight="1" x14ac:dyDescent="0.15">
      <c r="A1208" s="32">
        <f t="shared" si="239"/>
        <v>4</v>
      </c>
      <c r="B1208" s="60" t="s">
        <v>154</v>
      </c>
      <c r="C1208" s="60" t="s">
        <v>157</v>
      </c>
      <c r="D1208" s="60" t="s">
        <v>156</v>
      </c>
      <c r="E1208" s="61" t="s">
        <v>45</v>
      </c>
      <c r="F1208" s="61">
        <v>1</v>
      </c>
      <c r="G1208" s="102">
        <f t="shared" si="240"/>
        <v>759</v>
      </c>
      <c r="H1208" s="102">
        <f t="shared" si="241"/>
        <v>759</v>
      </c>
      <c r="I1208" s="62" t="s">
        <v>44</v>
      </c>
      <c r="J1208" s="156">
        <f t="shared" si="242"/>
        <v>759</v>
      </c>
      <c r="K1208" s="159">
        <f t="shared" si="243"/>
        <v>759</v>
      </c>
      <c r="L1208" s="131">
        <v>1</v>
      </c>
      <c r="M1208" s="162">
        <v>759</v>
      </c>
      <c r="N1208" s="132">
        <v>1</v>
      </c>
      <c r="O1208" s="133">
        <f>IF(AND(B1208="",C1208=""),"",IF(J1208&gt;=20000,0.05,IF(J1208&gt;=10000,0.1,IF(J1208&gt;=5000,0.2,IF(J1208&gt;=1000,0.3,IF(J1208&gt;=0,0.4,{0}))))))</f>
        <v>0.4</v>
      </c>
      <c r="P1208" s="165">
        <f t="shared" si="244"/>
        <v>303.60000000000002</v>
      </c>
      <c r="Q1208" s="134" t="s">
        <v>152</v>
      </c>
      <c r="R1208" s="135" t="s">
        <v>44</v>
      </c>
      <c r="S1208" s="135" t="s">
        <v>153</v>
      </c>
      <c r="T1208" s="135" t="s">
        <v>147</v>
      </c>
      <c r="U1208" s="135" t="s">
        <v>44</v>
      </c>
      <c r="V1208" s="136"/>
      <c r="W1208" s="136"/>
      <c r="X1208" s="137" t="s">
        <v>44</v>
      </c>
    </row>
    <row r="1209" spans="1:24" s="4" customFormat="1" ht="18" customHeight="1" x14ac:dyDescent="0.15">
      <c r="A1209" s="32">
        <f t="shared" si="239"/>
        <v>5</v>
      </c>
      <c r="B1209" s="69" t="s">
        <v>188</v>
      </c>
      <c r="C1209" s="69" t="s">
        <v>268</v>
      </c>
      <c r="D1209" s="69" t="s">
        <v>190</v>
      </c>
      <c r="E1209" s="70" t="s">
        <v>45</v>
      </c>
      <c r="F1209" s="70">
        <v>2</v>
      </c>
      <c r="G1209" s="103">
        <f t="shared" si="240"/>
        <v>740</v>
      </c>
      <c r="H1209" s="102">
        <f t="shared" si="241"/>
        <v>1480</v>
      </c>
      <c r="I1209" s="62" t="s">
        <v>44</v>
      </c>
      <c r="J1209" s="156">
        <f t="shared" si="242"/>
        <v>740</v>
      </c>
      <c r="K1209" s="159">
        <f t="shared" si="243"/>
        <v>1480</v>
      </c>
      <c r="L1209" s="131">
        <v>1</v>
      </c>
      <c r="M1209" s="162">
        <v>740</v>
      </c>
      <c r="N1209" s="132">
        <v>1</v>
      </c>
      <c r="O1209" s="133">
        <f>IF(AND(B1209="",C1209=""),"",IF(J1209&gt;=20000,0.05,IF(J1209&gt;=10000,0.1,IF(J1209&gt;=5000,0.2,IF(J1209&gt;=1000,0.3,IF(J1209&gt;=0,0.4,{0}))))))</f>
        <v>0.4</v>
      </c>
      <c r="P1209" s="165">
        <f t="shared" si="244"/>
        <v>592</v>
      </c>
      <c r="Q1209" s="134" t="s">
        <v>152</v>
      </c>
      <c r="R1209" s="135" t="s">
        <v>44</v>
      </c>
      <c r="S1209" s="135" t="s">
        <v>153</v>
      </c>
      <c r="T1209" s="135" t="s">
        <v>147</v>
      </c>
      <c r="U1209" s="135" t="s">
        <v>44</v>
      </c>
      <c r="V1209" s="136"/>
      <c r="W1209" s="136"/>
      <c r="X1209" s="137" t="s">
        <v>44</v>
      </c>
    </row>
    <row r="1210" spans="1:24" s="4" customFormat="1" ht="18" customHeight="1" x14ac:dyDescent="0.15">
      <c r="A1210" s="32">
        <f t="shared" si="239"/>
        <v>6</v>
      </c>
      <c r="B1210" s="69" t="s">
        <v>158</v>
      </c>
      <c r="C1210" s="69" t="s">
        <v>269</v>
      </c>
      <c r="D1210" s="69" t="s">
        <v>160</v>
      </c>
      <c r="E1210" s="70" t="s">
        <v>151</v>
      </c>
      <c r="F1210" s="70">
        <v>3</v>
      </c>
      <c r="G1210" s="103">
        <f t="shared" si="240"/>
        <v>30</v>
      </c>
      <c r="H1210" s="102">
        <f t="shared" si="241"/>
        <v>90</v>
      </c>
      <c r="I1210" s="62" t="s">
        <v>44</v>
      </c>
      <c r="J1210" s="156">
        <f t="shared" si="242"/>
        <v>30</v>
      </c>
      <c r="K1210" s="159">
        <f t="shared" si="243"/>
        <v>90</v>
      </c>
      <c r="L1210" s="131">
        <v>1</v>
      </c>
      <c r="M1210" s="162">
        <v>30</v>
      </c>
      <c r="N1210" s="132">
        <v>1</v>
      </c>
      <c r="O1210" s="133">
        <f>IF(AND(B1210="",C1210=""),"",IF(J1210&gt;=20000,0.05,IF(J1210&gt;=10000,0.1,IF(J1210&gt;=5000,0.2,IF(J1210&gt;=1000,0.3,IF(J1210&gt;=0,0.4,{0}))))))</f>
        <v>0.4</v>
      </c>
      <c r="P1210" s="165">
        <f t="shared" si="244"/>
        <v>36</v>
      </c>
      <c r="Q1210" s="134" t="s">
        <v>152</v>
      </c>
      <c r="R1210" s="135" t="s">
        <v>44</v>
      </c>
      <c r="S1210" s="135" t="s">
        <v>153</v>
      </c>
      <c r="T1210" s="135" t="s">
        <v>147</v>
      </c>
      <c r="U1210" s="135" t="s">
        <v>44</v>
      </c>
      <c r="V1210" s="136"/>
      <c r="W1210" s="136"/>
      <c r="X1210" s="137" t="s">
        <v>44</v>
      </c>
    </row>
    <row r="1211" spans="1:24" s="4" customFormat="1" ht="18" customHeight="1" x14ac:dyDescent="0.15">
      <c r="A1211" s="32">
        <f t="shared" si="239"/>
        <v>7</v>
      </c>
      <c r="B1211" s="69" t="s">
        <v>158</v>
      </c>
      <c r="C1211" s="69" t="s">
        <v>270</v>
      </c>
      <c r="D1211" s="69" t="s">
        <v>160</v>
      </c>
      <c r="E1211" s="70" t="s">
        <v>151</v>
      </c>
      <c r="F1211" s="70">
        <v>3</v>
      </c>
      <c r="G1211" s="103">
        <f t="shared" si="240"/>
        <v>40</v>
      </c>
      <c r="H1211" s="103">
        <f t="shared" si="241"/>
        <v>120</v>
      </c>
      <c r="I1211" s="138" t="s">
        <v>44</v>
      </c>
      <c r="J1211" s="156">
        <f t="shared" si="242"/>
        <v>40</v>
      </c>
      <c r="K1211" s="159">
        <f t="shared" si="243"/>
        <v>120</v>
      </c>
      <c r="L1211" s="131">
        <v>1</v>
      </c>
      <c r="M1211" s="162">
        <v>40</v>
      </c>
      <c r="N1211" s="132">
        <v>1</v>
      </c>
      <c r="O1211" s="133">
        <f>IF(AND(B1211="",C1211=""),"",IF(J1211&gt;=20000,0.05,IF(J1211&gt;=10000,0.1,IF(J1211&gt;=5000,0.2,IF(J1211&gt;=1000,0.3,IF(J1211&gt;=0,0.4,{0}))))))</f>
        <v>0.4</v>
      </c>
      <c r="P1211" s="165">
        <f t="shared" si="244"/>
        <v>48</v>
      </c>
      <c r="Q1211" s="134" t="s">
        <v>152</v>
      </c>
      <c r="R1211" s="135" t="s">
        <v>44</v>
      </c>
      <c r="S1211" s="135" t="s">
        <v>153</v>
      </c>
      <c r="T1211" s="135" t="s">
        <v>147</v>
      </c>
      <c r="U1211" s="135" t="s">
        <v>44</v>
      </c>
      <c r="V1211" s="136"/>
      <c r="W1211" s="136"/>
      <c r="X1211" s="137" t="s">
        <v>44</v>
      </c>
    </row>
    <row r="1212" spans="1:24" s="4" customFormat="1" ht="18" customHeight="1" x14ac:dyDescent="0.15">
      <c r="A1212" s="32">
        <f t="shared" si="239"/>
        <v>8</v>
      </c>
      <c r="B1212" s="69" t="s">
        <v>161</v>
      </c>
      <c r="C1212" s="69" t="s">
        <v>162</v>
      </c>
      <c r="D1212" s="69" t="s">
        <v>163</v>
      </c>
      <c r="E1212" s="70" t="s">
        <v>151</v>
      </c>
      <c r="F1212" s="70">
        <v>2</v>
      </c>
      <c r="G1212" s="103">
        <f t="shared" si="240"/>
        <v>90</v>
      </c>
      <c r="H1212" s="103">
        <f t="shared" si="241"/>
        <v>180</v>
      </c>
      <c r="I1212" s="138" t="s">
        <v>44</v>
      </c>
      <c r="J1212" s="156">
        <f t="shared" si="242"/>
        <v>90</v>
      </c>
      <c r="K1212" s="159">
        <f t="shared" si="243"/>
        <v>180</v>
      </c>
      <c r="L1212" s="131">
        <v>1</v>
      </c>
      <c r="M1212" s="162">
        <v>90</v>
      </c>
      <c r="N1212" s="132">
        <v>1</v>
      </c>
      <c r="O1212" s="133">
        <f>IF(AND(B1212="",C1212=""),"",IF(J1212&gt;=20000,0.05,IF(J1212&gt;=10000,0.1,IF(J1212&gt;=5000,0.2,IF(J1212&gt;=1000,0.3,IF(J1212&gt;=0,0.4,{0}))))))</f>
        <v>0.4</v>
      </c>
      <c r="P1212" s="165">
        <f t="shared" si="244"/>
        <v>72</v>
      </c>
      <c r="Q1212" s="134" t="s">
        <v>152</v>
      </c>
      <c r="R1212" s="135" t="s">
        <v>44</v>
      </c>
      <c r="S1212" s="135" t="s">
        <v>164</v>
      </c>
      <c r="T1212" s="135" t="s">
        <v>147</v>
      </c>
      <c r="U1212" s="135" t="s">
        <v>44</v>
      </c>
      <c r="V1212" s="136"/>
      <c r="W1212" s="136"/>
      <c r="X1212" s="137" t="s">
        <v>44</v>
      </c>
    </row>
    <row r="1213" spans="1:24" s="4" customFormat="1" ht="18" customHeight="1" x14ac:dyDescent="0.15">
      <c r="A1213" s="32">
        <f t="shared" si="239"/>
        <v>9</v>
      </c>
      <c r="B1213" s="69" t="s">
        <v>165</v>
      </c>
      <c r="C1213" s="60" t="s">
        <v>166</v>
      </c>
      <c r="D1213" s="69" t="s">
        <v>167</v>
      </c>
      <c r="E1213" s="70" t="s">
        <v>151</v>
      </c>
      <c r="F1213" s="70">
        <v>11</v>
      </c>
      <c r="G1213" s="103">
        <f t="shared" si="240"/>
        <v>5</v>
      </c>
      <c r="H1213" s="103">
        <f t="shared" si="241"/>
        <v>55</v>
      </c>
      <c r="I1213" s="138" t="s">
        <v>44</v>
      </c>
      <c r="J1213" s="156">
        <f t="shared" si="242"/>
        <v>5</v>
      </c>
      <c r="K1213" s="159">
        <f t="shared" si="243"/>
        <v>55</v>
      </c>
      <c r="L1213" s="131">
        <v>1</v>
      </c>
      <c r="M1213" s="162">
        <v>5</v>
      </c>
      <c r="N1213" s="132">
        <v>1</v>
      </c>
      <c r="O1213" s="133">
        <f>IF(AND(B1213="",C1213=""),"",IF(J1213&gt;=20000,0.05,IF(J1213&gt;=10000,0.1,IF(J1213&gt;=5000,0.2,IF(J1213&gt;=1000,0.3,IF(J1213&gt;=0,0.4,{0}))))))</f>
        <v>0.4</v>
      </c>
      <c r="P1213" s="165">
        <f t="shared" si="244"/>
        <v>22</v>
      </c>
      <c r="Q1213" s="134" t="s">
        <v>152</v>
      </c>
      <c r="R1213" s="135" t="s">
        <v>44</v>
      </c>
      <c r="S1213" s="135" t="s">
        <v>168</v>
      </c>
      <c r="T1213" s="135" t="s">
        <v>147</v>
      </c>
      <c r="U1213" s="135" t="s">
        <v>44</v>
      </c>
      <c r="V1213" s="136"/>
      <c r="W1213" s="136"/>
      <c r="X1213" s="137" t="s">
        <v>44</v>
      </c>
    </row>
    <row r="1214" spans="1:24" s="4" customFormat="1" ht="18" customHeight="1" x14ac:dyDescent="0.15">
      <c r="A1214" s="32">
        <f t="shared" si="239"/>
        <v>10</v>
      </c>
      <c r="B1214" s="69" t="s">
        <v>169</v>
      </c>
      <c r="C1214" s="69" t="s">
        <v>170</v>
      </c>
      <c r="D1214" s="69" t="s">
        <v>44</v>
      </c>
      <c r="E1214" s="70" t="s">
        <v>151</v>
      </c>
      <c r="F1214" s="70">
        <v>40</v>
      </c>
      <c r="G1214" s="103">
        <f t="shared" si="240"/>
        <v>1</v>
      </c>
      <c r="H1214" s="103">
        <f t="shared" si="241"/>
        <v>40</v>
      </c>
      <c r="I1214" s="138" t="s">
        <v>44</v>
      </c>
      <c r="J1214" s="156">
        <f t="shared" si="242"/>
        <v>1</v>
      </c>
      <c r="K1214" s="159">
        <f t="shared" si="243"/>
        <v>40</v>
      </c>
      <c r="L1214" s="131">
        <v>1</v>
      </c>
      <c r="M1214" s="162">
        <v>1</v>
      </c>
      <c r="N1214" s="132">
        <v>1</v>
      </c>
      <c r="O1214" s="133">
        <f>IF(AND(B1214="",C1214=""),"",IF(J1214&gt;=20000,0.05,IF(J1214&gt;=10000,0.1,IF(J1214&gt;=5000,0.2,IF(J1214&gt;=1000,0.3,IF(J1214&gt;=0,0.4,{0}))))))</f>
        <v>0.4</v>
      </c>
      <c r="P1214" s="165">
        <f t="shared" si="244"/>
        <v>16</v>
      </c>
      <c r="Q1214" s="134" t="s">
        <v>71</v>
      </c>
      <c r="R1214" s="135" t="s">
        <v>44</v>
      </c>
      <c r="S1214" s="135" t="s">
        <v>44</v>
      </c>
      <c r="T1214" s="135" t="s">
        <v>147</v>
      </c>
      <c r="U1214" s="135" t="s">
        <v>44</v>
      </c>
      <c r="V1214" s="136"/>
      <c r="W1214" s="136"/>
      <c r="X1214" s="137" t="s">
        <v>44</v>
      </c>
    </row>
    <row r="1215" spans="1:24" s="4" customFormat="1" ht="18" customHeight="1" x14ac:dyDescent="0.15">
      <c r="A1215" s="32">
        <f t="shared" si="239"/>
        <v>11</v>
      </c>
      <c r="B1215" s="69" t="s">
        <v>169</v>
      </c>
      <c r="C1215" s="69" t="s">
        <v>171</v>
      </c>
      <c r="D1215" s="69" t="s">
        <v>44</v>
      </c>
      <c r="E1215" s="70" t="s">
        <v>151</v>
      </c>
      <c r="F1215" s="70">
        <v>60</v>
      </c>
      <c r="G1215" s="103">
        <f t="shared" si="240"/>
        <v>1.6</v>
      </c>
      <c r="H1215" s="103">
        <f t="shared" si="241"/>
        <v>96</v>
      </c>
      <c r="I1215" s="138" t="s">
        <v>44</v>
      </c>
      <c r="J1215" s="156">
        <f t="shared" si="242"/>
        <v>1.6</v>
      </c>
      <c r="K1215" s="159">
        <f t="shared" si="243"/>
        <v>96</v>
      </c>
      <c r="L1215" s="131">
        <v>1</v>
      </c>
      <c r="M1215" s="162">
        <v>1.6</v>
      </c>
      <c r="N1215" s="132">
        <v>1</v>
      </c>
      <c r="O1215" s="133">
        <f>IF(AND(B1215="",C1215=""),"",IF(J1215&gt;=20000,0.05,IF(J1215&gt;=10000,0.1,IF(J1215&gt;=5000,0.2,IF(J1215&gt;=1000,0.3,IF(J1215&gt;=0,0.4,{0}))))))</f>
        <v>0.4</v>
      </c>
      <c r="P1215" s="165">
        <f t="shared" si="244"/>
        <v>38.4</v>
      </c>
      <c r="Q1215" s="134" t="s">
        <v>71</v>
      </c>
      <c r="R1215" s="135" t="s">
        <v>44</v>
      </c>
      <c r="S1215" s="135" t="s">
        <v>44</v>
      </c>
      <c r="T1215" s="135" t="s">
        <v>147</v>
      </c>
      <c r="U1215" s="135" t="s">
        <v>44</v>
      </c>
      <c r="V1215" s="136"/>
      <c r="W1215" s="136"/>
      <c r="X1215" s="137" t="s">
        <v>44</v>
      </c>
    </row>
    <row r="1216" spans="1:24" s="4" customFormat="1" ht="18" customHeight="1" x14ac:dyDescent="0.15">
      <c r="A1216" s="32">
        <f t="shared" si="239"/>
        <v>12</v>
      </c>
      <c r="B1216" s="60" t="s">
        <v>172</v>
      </c>
      <c r="C1216" s="60" t="s">
        <v>173</v>
      </c>
      <c r="D1216" s="60" t="s">
        <v>174</v>
      </c>
      <c r="E1216" s="61" t="s">
        <v>151</v>
      </c>
      <c r="F1216" s="61">
        <v>4</v>
      </c>
      <c r="G1216" s="102">
        <f t="shared" si="240"/>
        <v>650</v>
      </c>
      <c r="H1216" s="103">
        <f t="shared" si="241"/>
        <v>2600</v>
      </c>
      <c r="I1216" s="138" t="s">
        <v>44</v>
      </c>
      <c r="J1216" s="156">
        <f t="shared" si="242"/>
        <v>650</v>
      </c>
      <c r="K1216" s="159">
        <f t="shared" si="243"/>
        <v>2600</v>
      </c>
      <c r="L1216" s="131">
        <v>1</v>
      </c>
      <c r="M1216" s="162">
        <v>650</v>
      </c>
      <c r="N1216" s="132">
        <v>1</v>
      </c>
      <c r="O1216" s="133">
        <f>IF(AND(B1216="",C1216=""),"",IF(J1216&gt;=20000,0.05,IF(J1216&gt;=10000,0.1,IF(J1216&gt;=5000,0.2,IF(J1216&gt;=1000,0.3,IF(J1216&gt;=0,0.4,{0}))))))</f>
        <v>0.4</v>
      </c>
      <c r="P1216" s="165">
        <f t="shared" si="244"/>
        <v>1040</v>
      </c>
      <c r="Q1216" s="134" t="s">
        <v>175</v>
      </c>
      <c r="R1216" s="135" t="s">
        <v>44</v>
      </c>
      <c r="S1216" s="135" t="s">
        <v>176</v>
      </c>
      <c r="T1216" s="135" t="s">
        <v>147</v>
      </c>
      <c r="U1216" s="135" t="s">
        <v>44</v>
      </c>
      <c r="V1216" s="136"/>
      <c r="W1216" s="136"/>
      <c r="X1216" s="137" t="s">
        <v>44</v>
      </c>
    </row>
    <row r="1217" spans="1:24" s="4" customFormat="1" ht="18" customHeight="1" x14ac:dyDescent="0.15">
      <c r="A1217" s="32">
        <f t="shared" si="239"/>
        <v>13</v>
      </c>
      <c r="B1217" s="60" t="s">
        <v>271</v>
      </c>
      <c r="C1217" s="60" t="s">
        <v>272</v>
      </c>
      <c r="D1217" s="60" t="s">
        <v>174</v>
      </c>
      <c r="E1217" s="61" t="s">
        <v>151</v>
      </c>
      <c r="F1217" s="61">
        <v>12</v>
      </c>
      <c r="G1217" s="102">
        <f t="shared" si="240"/>
        <v>130</v>
      </c>
      <c r="H1217" s="103">
        <f t="shared" si="241"/>
        <v>1560</v>
      </c>
      <c r="I1217" s="138" t="s">
        <v>44</v>
      </c>
      <c r="J1217" s="156">
        <f t="shared" si="242"/>
        <v>130</v>
      </c>
      <c r="K1217" s="159">
        <f t="shared" si="243"/>
        <v>1560</v>
      </c>
      <c r="L1217" s="131">
        <v>1</v>
      </c>
      <c r="M1217" s="162">
        <v>130</v>
      </c>
      <c r="N1217" s="132">
        <v>1</v>
      </c>
      <c r="O1217" s="133">
        <f>IF(AND(B1217="",C1217=""),"",IF(J1217&gt;=20000,0.05,IF(J1217&gt;=10000,0.1,IF(J1217&gt;=5000,0.2,IF(J1217&gt;=1000,0.3,IF(J1217&gt;=0,0.4,{0}))))))</f>
        <v>0.4</v>
      </c>
      <c r="P1217" s="165">
        <f t="shared" si="244"/>
        <v>624</v>
      </c>
      <c r="Q1217" s="134" t="s">
        <v>175</v>
      </c>
      <c r="R1217" s="135" t="s">
        <v>44</v>
      </c>
      <c r="S1217" s="135" t="s">
        <v>176</v>
      </c>
      <c r="T1217" s="135" t="s">
        <v>147</v>
      </c>
      <c r="U1217" s="135" t="s">
        <v>44</v>
      </c>
      <c r="V1217" s="136"/>
      <c r="W1217" s="136"/>
      <c r="X1217" s="137" t="s">
        <v>44</v>
      </c>
    </row>
    <row r="1218" spans="1:24" s="4" customFormat="1" ht="18" customHeight="1" x14ac:dyDescent="0.15">
      <c r="A1218" s="32">
        <f t="shared" si="239"/>
        <v>14</v>
      </c>
      <c r="B1218" s="60" t="s">
        <v>273</v>
      </c>
      <c r="C1218" s="60" t="s">
        <v>178</v>
      </c>
      <c r="D1218" s="60" t="s">
        <v>174</v>
      </c>
      <c r="E1218" s="61" t="s">
        <v>151</v>
      </c>
      <c r="F1218" s="61">
        <v>6</v>
      </c>
      <c r="G1218" s="102">
        <f t="shared" si="240"/>
        <v>250</v>
      </c>
      <c r="H1218" s="102">
        <f t="shared" si="241"/>
        <v>1500</v>
      </c>
      <c r="I1218" s="62" t="s">
        <v>44</v>
      </c>
      <c r="J1218" s="156">
        <f t="shared" si="242"/>
        <v>250</v>
      </c>
      <c r="K1218" s="159">
        <f t="shared" si="243"/>
        <v>1500</v>
      </c>
      <c r="L1218" s="131">
        <v>1</v>
      </c>
      <c r="M1218" s="162">
        <v>250</v>
      </c>
      <c r="N1218" s="132">
        <v>1</v>
      </c>
      <c r="O1218" s="133">
        <f>IF(AND(B1218="",C1218=""),"",IF(J1218&gt;=20000,0.05,IF(J1218&gt;=10000,0.1,IF(J1218&gt;=5000,0.2,IF(J1218&gt;=1000,0.3,IF(J1218&gt;=0,0.4,{0}))))))</f>
        <v>0.4</v>
      </c>
      <c r="P1218" s="165">
        <f t="shared" si="244"/>
        <v>600</v>
      </c>
      <c r="Q1218" s="134" t="s">
        <v>175</v>
      </c>
      <c r="R1218" s="135" t="s">
        <v>44</v>
      </c>
      <c r="S1218" s="135" t="s">
        <v>176</v>
      </c>
      <c r="T1218" s="135" t="s">
        <v>147</v>
      </c>
      <c r="U1218" s="135" t="s">
        <v>44</v>
      </c>
      <c r="V1218" s="136"/>
      <c r="W1218" s="136"/>
      <c r="X1218" s="137" t="s">
        <v>44</v>
      </c>
    </row>
    <row r="1219" spans="1:24" s="4" customFormat="1" ht="18" customHeight="1" x14ac:dyDescent="0.15">
      <c r="A1219" s="32">
        <f t="shared" si="239"/>
        <v>15</v>
      </c>
      <c r="B1219" s="60" t="s">
        <v>179</v>
      </c>
      <c r="C1219" s="60" t="s">
        <v>180</v>
      </c>
      <c r="D1219" s="60" t="s">
        <v>174</v>
      </c>
      <c r="E1219" s="61" t="s">
        <v>151</v>
      </c>
      <c r="F1219" s="61">
        <v>3</v>
      </c>
      <c r="G1219" s="102">
        <f t="shared" si="240"/>
        <v>78</v>
      </c>
      <c r="H1219" s="102">
        <f t="shared" si="241"/>
        <v>234</v>
      </c>
      <c r="I1219" s="62" t="s">
        <v>44</v>
      </c>
      <c r="J1219" s="156">
        <f t="shared" si="242"/>
        <v>78</v>
      </c>
      <c r="K1219" s="159">
        <f t="shared" si="243"/>
        <v>234</v>
      </c>
      <c r="L1219" s="131">
        <v>1</v>
      </c>
      <c r="M1219" s="162">
        <v>78</v>
      </c>
      <c r="N1219" s="132">
        <v>1</v>
      </c>
      <c r="O1219" s="133">
        <f>IF(AND(B1219="",C1219=""),"",IF(J1219&gt;=20000,0.05,IF(J1219&gt;=10000,0.1,IF(J1219&gt;=5000,0.2,IF(J1219&gt;=1000,0.3,IF(J1219&gt;=0,0.4,{0}))))))</f>
        <v>0.4</v>
      </c>
      <c r="P1219" s="165">
        <f t="shared" si="244"/>
        <v>93.6</v>
      </c>
      <c r="Q1219" s="134" t="s">
        <v>175</v>
      </c>
      <c r="R1219" s="135" t="s">
        <v>44</v>
      </c>
      <c r="S1219" s="135" t="s">
        <v>176</v>
      </c>
      <c r="T1219" s="135" t="s">
        <v>147</v>
      </c>
      <c r="U1219" s="135" t="s">
        <v>44</v>
      </c>
      <c r="V1219" s="136"/>
      <c r="W1219" s="136"/>
      <c r="X1219" s="137" t="s">
        <v>44</v>
      </c>
    </row>
    <row r="1220" spans="1:24" s="4" customFormat="1" ht="18" customHeight="1" x14ac:dyDescent="0.15">
      <c r="A1220" s="32">
        <f t="shared" si="239"/>
        <v>16</v>
      </c>
      <c r="B1220" s="60" t="s">
        <v>183</v>
      </c>
      <c r="C1220" s="60" t="s">
        <v>184</v>
      </c>
      <c r="D1220" s="60" t="s">
        <v>174</v>
      </c>
      <c r="E1220" s="61" t="s">
        <v>151</v>
      </c>
      <c r="F1220" s="61">
        <v>1</v>
      </c>
      <c r="G1220" s="102">
        <f t="shared" si="240"/>
        <v>333</v>
      </c>
      <c r="H1220" s="102">
        <f t="shared" si="241"/>
        <v>333</v>
      </c>
      <c r="I1220" s="62" t="s">
        <v>44</v>
      </c>
      <c r="J1220" s="156">
        <f t="shared" si="242"/>
        <v>333</v>
      </c>
      <c r="K1220" s="159">
        <f t="shared" si="243"/>
        <v>333</v>
      </c>
      <c r="L1220" s="131">
        <v>1</v>
      </c>
      <c r="M1220" s="162">
        <v>333</v>
      </c>
      <c r="N1220" s="132">
        <v>1</v>
      </c>
      <c r="O1220" s="133">
        <f>IF(AND(B1220="",C1220=""),"",IF(J1220&gt;=20000,0.05,IF(J1220&gt;=10000,0.1,IF(J1220&gt;=5000,0.2,IF(J1220&gt;=1000,0.3,IF(J1220&gt;=0,0.4,{0}))))))</f>
        <v>0.4</v>
      </c>
      <c r="P1220" s="165">
        <f t="shared" si="244"/>
        <v>133.19999999999999</v>
      </c>
      <c r="Q1220" s="134" t="s">
        <v>175</v>
      </c>
      <c r="R1220" s="135" t="s">
        <v>44</v>
      </c>
      <c r="S1220" s="135" t="s">
        <v>176</v>
      </c>
      <c r="T1220" s="135" t="s">
        <v>147</v>
      </c>
      <c r="U1220" s="135" t="s">
        <v>44</v>
      </c>
      <c r="V1220" s="136"/>
      <c r="W1220" s="136"/>
      <c r="X1220" s="137" t="s">
        <v>44</v>
      </c>
    </row>
    <row r="1221" spans="1:24" s="4" customFormat="1" ht="18" customHeight="1" x14ac:dyDescent="0.15">
      <c r="A1221" s="32">
        <f t="shared" si="239"/>
        <v>17</v>
      </c>
      <c r="B1221" s="60" t="s">
        <v>185</v>
      </c>
      <c r="C1221" s="60" t="s">
        <v>44</v>
      </c>
      <c r="D1221" s="60" t="s">
        <v>44</v>
      </c>
      <c r="E1221" s="61" t="s">
        <v>151</v>
      </c>
      <c r="F1221" s="61">
        <v>23</v>
      </c>
      <c r="G1221" s="102">
        <f t="shared" si="240"/>
        <v>4</v>
      </c>
      <c r="H1221" s="102">
        <f t="shared" si="241"/>
        <v>92</v>
      </c>
      <c r="I1221" s="62" t="s">
        <v>44</v>
      </c>
      <c r="J1221" s="156">
        <f t="shared" si="242"/>
        <v>4</v>
      </c>
      <c r="K1221" s="159">
        <f t="shared" si="243"/>
        <v>92</v>
      </c>
      <c r="L1221" s="131">
        <v>1</v>
      </c>
      <c r="M1221" s="162">
        <v>4</v>
      </c>
      <c r="N1221" s="132">
        <v>1</v>
      </c>
      <c r="O1221" s="133">
        <f>IF(AND(B1221="",C1221=""),"",IF(J1221&gt;=20000,0.05,IF(J1221&gt;=10000,0.1,IF(J1221&gt;=5000,0.2,IF(J1221&gt;=1000,0.3,IF(J1221&gt;=0,0.4,{0}))))))</f>
        <v>0.4</v>
      </c>
      <c r="P1221" s="165">
        <f t="shared" si="244"/>
        <v>36.799999999999997</v>
      </c>
      <c r="Q1221" s="134" t="s">
        <v>71</v>
      </c>
      <c r="R1221" s="135" t="s">
        <v>44</v>
      </c>
      <c r="S1221" s="135" t="s">
        <v>44</v>
      </c>
      <c r="T1221" s="135" t="s">
        <v>147</v>
      </c>
      <c r="U1221" s="135" t="s">
        <v>44</v>
      </c>
      <c r="V1221" s="136"/>
      <c r="W1221" s="136"/>
      <c r="X1221" s="137" t="s">
        <v>44</v>
      </c>
    </row>
    <row r="1222" spans="1:24" s="4" customFormat="1" ht="18" customHeight="1" x14ac:dyDescent="0.15">
      <c r="A1222" s="32">
        <f t="shared" si="239"/>
        <v>18</v>
      </c>
      <c r="B1222" s="60" t="s">
        <v>44</v>
      </c>
      <c r="C1222" s="60" t="s">
        <v>44</v>
      </c>
      <c r="D1222" s="60" t="s">
        <v>44</v>
      </c>
      <c r="E1222" s="61"/>
      <c r="F1222" s="61" t="str">
        <f>IF(AND(B1222="",C1222=""),"",1)</f>
        <v/>
      </c>
      <c r="G1222" s="102" t="str">
        <f t="shared" si="240"/>
        <v/>
      </c>
      <c r="H1222" s="102" t="str">
        <f t="shared" si="241"/>
        <v/>
      </c>
      <c r="I1222" s="62" t="s">
        <v>44</v>
      </c>
      <c r="J1222" s="156" t="str">
        <f t="shared" si="242"/>
        <v/>
      </c>
      <c r="K1222" s="159" t="str">
        <f t="shared" si="243"/>
        <v/>
      </c>
      <c r="L1222" s="131" t="str">
        <f>IF(AND(B1222="",C1222=""),"",1)</f>
        <v/>
      </c>
      <c r="M1222" s="162"/>
      <c r="N1222" s="132" t="str">
        <f>IF(AND(B1222="",C1222=""),"",1)</f>
        <v/>
      </c>
      <c r="O1222" s="133" t="str">
        <f>IF(AND(B1222="",C1222=""),"",IF(J1222&gt;=20000,0.05,IF(J1222&gt;=10000,0.1,IF(J1222&gt;=5000,0.2,IF(J1222&gt;=1000,0.3,IF(J1222&gt;=0,0.4,{0}))))))</f>
        <v/>
      </c>
      <c r="P1222" s="165" t="str">
        <f t="shared" si="244"/>
        <v/>
      </c>
      <c r="Q1222" s="134" t="str">
        <f>IF(AND(B1222="",C1222=""),"","元件")</f>
        <v/>
      </c>
      <c r="R1222" s="135" t="s">
        <v>44</v>
      </c>
      <c r="S1222" s="135" t="s">
        <v>44</v>
      </c>
      <c r="T1222" s="135" t="s">
        <v>44</v>
      </c>
      <c r="U1222" s="135" t="s">
        <v>44</v>
      </c>
      <c r="V1222" s="136"/>
      <c r="W1222" s="136"/>
      <c r="X1222" s="137" t="s">
        <v>44</v>
      </c>
    </row>
    <row r="1223" spans="1:24" s="4" customFormat="1" ht="18" customHeight="1" x14ac:dyDescent="0.15">
      <c r="A1223" s="32">
        <f t="shared" si="239"/>
        <v>19</v>
      </c>
      <c r="B1223" s="60" t="s">
        <v>44</v>
      </c>
      <c r="C1223" s="60" t="s">
        <v>44</v>
      </c>
      <c r="D1223" s="60" t="s">
        <v>44</v>
      </c>
      <c r="E1223" s="61"/>
      <c r="F1223" s="61" t="str">
        <f>IF(AND(B1223="",C1223=""),"",1)</f>
        <v/>
      </c>
      <c r="G1223" s="102" t="str">
        <f t="shared" si="240"/>
        <v/>
      </c>
      <c r="H1223" s="102" t="str">
        <f t="shared" si="241"/>
        <v/>
      </c>
      <c r="I1223" s="62" t="s">
        <v>44</v>
      </c>
      <c r="J1223" s="156" t="str">
        <f t="shared" si="242"/>
        <v/>
      </c>
      <c r="K1223" s="159" t="str">
        <f t="shared" si="243"/>
        <v/>
      </c>
      <c r="L1223" s="131" t="str">
        <f>IF(AND(B1223="",C1223=""),"",1)</f>
        <v/>
      </c>
      <c r="M1223" s="162"/>
      <c r="N1223" s="132" t="str">
        <f>IF(AND(B1223="",C1223=""),"",1)</f>
        <v/>
      </c>
      <c r="O1223" s="133" t="str">
        <f>IF(AND(B1223="",C1223=""),"",IF(J1223&gt;=20000,0.05,IF(J1223&gt;=10000,0.1,IF(J1223&gt;=5000,0.2,IF(J1223&gt;=1000,0.3,IF(J1223&gt;=0,0.4,{0}))))))</f>
        <v/>
      </c>
      <c r="P1223" s="165" t="str">
        <f t="shared" si="244"/>
        <v/>
      </c>
      <c r="Q1223" s="134" t="str">
        <f>IF(AND(B1223="",C1223=""),"","元件")</f>
        <v/>
      </c>
      <c r="R1223" s="135" t="s">
        <v>44</v>
      </c>
      <c r="S1223" s="135" t="s">
        <v>44</v>
      </c>
      <c r="T1223" s="135" t="s">
        <v>44</v>
      </c>
      <c r="U1223" s="135" t="s">
        <v>44</v>
      </c>
      <c r="V1223" s="136"/>
      <c r="W1223" s="136"/>
      <c r="X1223" s="137" t="s">
        <v>44</v>
      </c>
    </row>
    <row r="1224" spans="1:24" s="4" customFormat="1" ht="18" customHeight="1" x14ac:dyDescent="0.15">
      <c r="A1224" s="32">
        <f t="shared" si="239"/>
        <v>20</v>
      </c>
      <c r="B1224" s="60" t="s">
        <v>44</v>
      </c>
      <c r="C1224" s="60" t="s">
        <v>44</v>
      </c>
      <c r="D1224" s="60" t="s">
        <v>44</v>
      </c>
      <c r="E1224" s="61"/>
      <c r="F1224" s="61" t="str">
        <f>IF(AND(B1224="",C1224=""),"",1)</f>
        <v/>
      </c>
      <c r="G1224" s="102" t="str">
        <f t="shared" si="240"/>
        <v/>
      </c>
      <c r="H1224" s="102" t="str">
        <f t="shared" si="241"/>
        <v/>
      </c>
      <c r="I1224" s="62" t="s">
        <v>44</v>
      </c>
      <c r="J1224" s="156" t="str">
        <f t="shared" si="242"/>
        <v/>
      </c>
      <c r="K1224" s="159" t="str">
        <f t="shared" si="243"/>
        <v/>
      </c>
      <c r="L1224" s="131" t="str">
        <f>IF(AND(B1224="",C1224=""),"",1)</f>
        <v/>
      </c>
      <c r="M1224" s="162"/>
      <c r="N1224" s="132" t="str">
        <f>IF(AND(B1224="",C1224=""),"",1)</f>
        <v/>
      </c>
      <c r="O1224" s="133" t="str">
        <f>IF(AND(B1224="",C1224=""),"",IF(J1224&gt;=20000,0.05,IF(J1224&gt;=10000,0.1,IF(J1224&gt;=5000,0.2,IF(J1224&gt;=1000,0.3,IF(J1224&gt;=0,0.4,{0}))))))</f>
        <v/>
      </c>
      <c r="P1224" s="165" t="str">
        <f t="shared" si="244"/>
        <v/>
      </c>
      <c r="Q1224" s="134" t="str">
        <f>IF(AND(B1224="",C1224=""),"","元件")</f>
        <v/>
      </c>
      <c r="R1224" s="135" t="s">
        <v>44</v>
      </c>
      <c r="S1224" s="135" t="s">
        <v>44</v>
      </c>
      <c r="T1224" s="135" t="s">
        <v>44</v>
      </c>
      <c r="U1224" s="135" t="s">
        <v>44</v>
      </c>
      <c r="V1224" s="136"/>
      <c r="W1224" s="136"/>
      <c r="X1224" s="137" t="s">
        <v>44</v>
      </c>
    </row>
    <row r="1225" spans="1:24" s="4" customFormat="1" ht="18" customHeight="1" x14ac:dyDescent="0.15">
      <c r="A1225" s="32">
        <f t="shared" si="239"/>
        <v>21</v>
      </c>
      <c r="B1225" s="139" t="s">
        <v>38</v>
      </c>
      <c r="C1225" s="140"/>
      <c r="D1225" s="95"/>
      <c r="E1225" s="70"/>
      <c r="F1225" s="70"/>
      <c r="G1225" s="103"/>
      <c r="H1225" s="103">
        <f>ROUND(SUM(H1204:INDEX(H:H,ROW()-1)),2)</f>
        <v>11959</v>
      </c>
      <c r="I1225" s="62" t="s">
        <v>44</v>
      </c>
      <c r="J1225" s="156"/>
      <c r="K1225" s="159">
        <f>ROUND(SUM(K1204:INDEX(K:K,ROW()-1)),2)</f>
        <v>11959</v>
      </c>
      <c r="L1225" s="131"/>
      <c r="M1225" s="162"/>
      <c r="N1225" s="132"/>
      <c r="O1225" s="133"/>
      <c r="P1225" s="165"/>
      <c r="Q1225" s="134"/>
      <c r="R1225" s="135" t="s">
        <v>44</v>
      </c>
      <c r="S1225" s="135" t="s">
        <v>44</v>
      </c>
      <c r="T1225" s="135" t="s">
        <v>44</v>
      </c>
      <c r="U1225" s="135" t="s">
        <v>44</v>
      </c>
      <c r="V1225" s="136">
        <f>ROUND(SUMPRODUCT(F1204:INDEX(F:F,ROW()-1),V1204:INDEX(V:V,ROW()-1)),2)</f>
        <v>0</v>
      </c>
      <c r="W1225" s="136">
        <f>ROUND(SUMPRODUCT(F1204:INDEX(F:F,ROW()-1),W1204:INDEX(W:W,ROW()-1)),2)</f>
        <v>0</v>
      </c>
      <c r="X1225" s="137" t="s">
        <v>44</v>
      </c>
    </row>
    <row r="1226" spans="1:24" s="4" customFormat="1" ht="18" customHeight="1" x14ac:dyDescent="0.15">
      <c r="A1226" s="32">
        <f t="shared" si="239"/>
        <v>22</v>
      </c>
      <c r="B1226" s="139" t="s">
        <v>74</v>
      </c>
      <c r="C1226" s="140"/>
      <c r="D1226" s="95"/>
      <c r="E1226" s="70"/>
      <c r="F1226" s="70"/>
      <c r="G1226" s="103"/>
      <c r="H1226" s="103">
        <f>ROUND(H1225*0.2,2)</f>
        <v>2391.8000000000002</v>
      </c>
      <c r="I1226" s="62" t="s">
        <v>44</v>
      </c>
      <c r="J1226" s="156"/>
      <c r="K1226" s="159"/>
      <c r="L1226" s="131"/>
      <c r="M1226" s="162"/>
      <c r="N1226" s="132"/>
      <c r="O1226" s="133"/>
      <c r="P1226" s="165"/>
      <c r="Q1226" s="134" t="s">
        <v>75</v>
      </c>
      <c r="R1226" s="135"/>
      <c r="S1226" s="135"/>
      <c r="T1226" s="135"/>
      <c r="U1226" s="135"/>
      <c r="V1226" s="136"/>
      <c r="W1226" s="136"/>
      <c r="X1226" s="137"/>
    </row>
    <row r="1227" spans="1:24" s="4" customFormat="1" ht="18" customHeight="1" x14ac:dyDescent="0.15">
      <c r="A1227" s="32">
        <f t="shared" si="239"/>
        <v>23</v>
      </c>
      <c r="B1227" s="95" t="s">
        <v>72</v>
      </c>
      <c r="C1227" s="140"/>
      <c r="D1227" s="95"/>
      <c r="E1227" s="70"/>
      <c r="F1227" s="70"/>
      <c r="G1227" s="103"/>
      <c r="H1227" s="103">
        <f>ROUND(SUM(H1225:H1226),2)</f>
        <v>14350.8</v>
      </c>
      <c r="I1227" s="141"/>
      <c r="J1227" s="156"/>
      <c r="K1227" s="159">
        <f>ROUND(SUM(K1225:K1226),2)</f>
        <v>11959</v>
      </c>
      <c r="L1227" s="142"/>
      <c r="M1227" s="162"/>
      <c r="N1227" s="143"/>
      <c r="O1227" s="144"/>
      <c r="P1227" s="165"/>
      <c r="Q1227" s="134"/>
      <c r="R1227" s="135" t="s">
        <v>44</v>
      </c>
      <c r="S1227" s="135" t="s">
        <v>44</v>
      </c>
      <c r="T1227" s="135" t="s">
        <v>44</v>
      </c>
      <c r="U1227" s="135" t="s">
        <v>44</v>
      </c>
      <c r="V1227" s="136"/>
      <c r="W1227" s="136"/>
      <c r="X1227" s="137" t="s">
        <v>44</v>
      </c>
    </row>
    <row r="1228" spans="1:24" s="4" customFormat="1" ht="18" customHeight="1" x14ac:dyDescent="0.15">
      <c r="A1228" s="145" t="s">
        <v>73</v>
      </c>
      <c r="B1228" s="146"/>
      <c r="C1228" s="147"/>
      <c r="D1228" s="148"/>
      <c r="E1228" s="148" t="s">
        <v>312</v>
      </c>
      <c r="F1228" s="148">
        <v>2</v>
      </c>
      <c r="G1228" s="154">
        <f>ROUND(H1227,2)</f>
        <v>14350.8</v>
      </c>
      <c r="H1228" s="154">
        <f>ROUND(F1228*G1228,2)</f>
        <v>28701.599999999999</v>
      </c>
      <c r="I1228" s="149"/>
      <c r="J1228" s="157"/>
      <c r="K1228" s="160">
        <f>ROUND(K1227*F1228,2)</f>
        <v>23918</v>
      </c>
      <c r="L1228" s="150"/>
      <c r="M1228" s="163"/>
      <c r="N1228" s="151"/>
      <c r="O1228" s="152"/>
      <c r="P1228" s="166"/>
      <c r="Q1228" s="134"/>
      <c r="R1228" s="135" t="s">
        <v>44</v>
      </c>
      <c r="S1228" s="135" t="s">
        <v>44</v>
      </c>
      <c r="T1228" s="135" t="s">
        <v>44</v>
      </c>
      <c r="U1228" s="135" t="s">
        <v>44</v>
      </c>
      <c r="V1228" s="136"/>
      <c r="W1228" s="136"/>
      <c r="X1228" s="137" t="s">
        <v>44</v>
      </c>
    </row>
    <row r="1229" spans="1:24" s="122" customFormat="1" ht="18" customHeight="1" x14ac:dyDescent="0.15">
      <c r="A1229" s="96"/>
      <c r="B1229" s="120" t="s">
        <v>44</v>
      </c>
      <c r="C1229" s="120" t="s">
        <v>44</v>
      </c>
      <c r="D1229" s="120" t="s">
        <v>44</v>
      </c>
      <c r="Q1229" s="5"/>
      <c r="R1229" s="5"/>
      <c r="S1229" s="5"/>
      <c r="T1229" s="5"/>
      <c r="U1229" s="5"/>
      <c r="X1229" s="120" t="s">
        <v>44</v>
      </c>
    </row>
    <row r="1230" spans="1:24" s="122" customFormat="1" ht="18" customHeight="1" x14ac:dyDescent="0.15">
      <c r="A1230" s="96"/>
      <c r="B1230" s="120" t="s">
        <v>44</v>
      </c>
      <c r="C1230" s="120" t="s">
        <v>44</v>
      </c>
      <c r="D1230" s="120" t="s">
        <v>44</v>
      </c>
      <c r="Q1230" s="5"/>
      <c r="R1230" s="5"/>
      <c r="S1230" s="5"/>
      <c r="T1230" s="5"/>
      <c r="U1230" s="5"/>
      <c r="X1230" s="120" t="s">
        <v>44</v>
      </c>
    </row>
    <row r="1231" spans="1:24" s="4" customFormat="1" ht="18" customHeight="1" x14ac:dyDescent="0.15">
      <c r="A1231" s="98" t="str">
        <f>CONCATENATE("报价人：",项目信息!$B$8)</f>
        <v>报价人：wzr</v>
      </c>
      <c r="B1231" s="98"/>
      <c r="C1231" s="122"/>
      <c r="D1231" s="122"/>
      <c r="E1231" s="122"/>
      <c r="F1231" s="122"/>
      <c r="G1231" s="122"/>
      <c r="H1231" s="153" t="str">
        <f>项目信息!$B$9</f>
        <v>2023.12.06</v>
      </c>
      <c r="Q1231" s="5"/>
      <c r="R1231" s="5"/>
      <c r="S1231" s="5"/>
      <c r="T1231" s="5"/>
      <c r="U1231" s="5"/>
      <c r="X1231" s="129" t="s">
        <v>44</v>
      </c>
    </row>
    <row r="1232" spans="1:24" ht="18" customHeight="1" x14ac:dyDescent="0.15">
      <c r="A1232" s="195" t="str">
        <f>T(项目信息!$B$22)</f>
        <v>利驰软件（苏州）有限公司</v>
      </c>
      <c r="B1232" s="195"/>
      <c r="C1232" s="195"/>
      <c r="D1232" s="195"/>
      <c r="E1232" s="195"/>
      <c r="F1232" s="195"/>
      <c r="G1232" s="195"/>
      <c r="H1232" s="195"/>
      <c r="I1232" s="195"/>
      <c r="Q1232" s="1"/>
      <c r="R1232" s="1"/>
      <c r="S1232" s="1"/>
      <c r="T1232" s="1"/>
      <c r="U1232" s="1"/>
    </row>
    <row r="1233" spans="1:24" ht="18" customHeight="1" x14ac:dyDescent="0.15">
      <c r="A1233" s="196" t="str">
        <f>T(项目信息!$B$23)</f>
        <v/>
      </c>
      <c r="B1233" s="196"/>
      <c r="C1233" s="196"/>
      <c r="D1233" s="196"/>
      <c r="E1233" s="196"/>
      <c r="F1233" s="196"/>
      <c r="G1233" s="196"/>
      <c r="H1233" s="196"/>
      <c r="I1233" s="196"/>
      <c r="Q1233" s="1"/>
      <c r="R1233" s="1"/>
      <c r="S1233" s="1"/>
      <c r="T1233" s="1"/>
      <c r="U1233" s="1"/>
    </row>
    <row r="1234" spans="1:24" ht="18" customHeight="1" x14ac:dyDescent="0.15">
      <c r="A1234" s="197" t="s">
        <v>46</v>
      </c>
      <c r="B1234" s="197"/>
      <c r="C1234" s="197"/>
      <c r="D1234" s="197"/>
      <c r="E1234" s="197"/>
      <c r="F1234" s="197"/>
      <c r="G1234" s="197"/>
      <c r="H1234" s="197"/>
      <c r="I1234" s="197"/>
      <c r="Q1234" s="1"/>
      <c r="R1234" s="1"/>
      <c r="S1234" s="1"/>
      <c r="T1234" s="1"/>
      <c r="U1234" s="1"/>
    </row>
    <row r="1235" spans="1:24" s="122" customFormat="1" ht="18" customHeight="1" x14ac:dyDescent="0.15">
      <c r="A1235" s="114" t="s">
        <v>47</v>
      </c>
      <c r="B1235" s="115" t="s">
        <v>355</v>
      </c>
      <c r="C1235" s="116" t="s">
        <v>48</v>
      </c>
      <c r="D1235" s="198" t="s">
        <v>355</v>
      </c>
      <c r="E1235" s="198"/>
      <c r="F1235" s="117" t="s">
        <v>49</v>
      </c>
      <c r="G1235" s="198" t="s">
        <v>343</v>
      </c>
      <c r="H1235" s="198"/>
      <c r="I1235" s="118" t="s">
        <v>44</v>
      </c>
      <c r="J1235" s="119" t="s">
        <v>50</v>
      </c>
      <c r="K1235" s="120" t="s">
        <v>44</v>
      </c>
      <c r="L1235" s="119" t="s">
        <v>51</v>
      </c>
      <c r="M1235" s="120" t="s">
        <v>44</v>
      </c>
      <c r="N1235" s="121" t="s">
        <v>44</v>
      </c>
      <c r="Q1235" s="5"/>
      <c r="R1235" s="5"/>
      <c r="S1235" s="5"/>
      <c r="T1235" s="5"/>
      <c r="U1235" s="5"/>
    </row>
    <row r="1236" spans="1:24" s="4" customFormat="1" ht="20.100000000000001" customHeight="1" x14ac:dyDescent="0.15">
      <c r="A1236" s="7" t="s">
        <v>30</v>
      </c>
      <c r="B1236" s="8" t="s">
        <v>52</v>
      </c>
      <c r="C1236" s="8" t="s">
        <v>53</v>
      </c>
      <c r="D1236" s="123" t="s">
        <v>43</v>
      </c>
      <c r="E1236" s="46" t="s">
        <v>54</v>
      </c>
      <c r="F1236" s="46" t="s">
        <v>55</v>
      </c>
      <c r="G1236" s="47" t="s">
        <v>56</v>
      </c>
      <c r="H1236" s="9" t="s">
        <v>33</v>
      </c>
      <c r="I1236" s="124" t="s">
        <v>57</v>
      </c>
      <c r="J1236" s="125" t="s">
        <v>58</v>
      </c>
      <c r="K1236" s="125" t="s">
        <v>59</v>
      </c>
      <c r="L1236" s="126" t="s">
        <v>60</v>
      </c>
      <c r="M1236" s="125" t="s">
        <v>61</v>
      </c>
      <c r="N1236" s="126" t="s">
        <v>62</v>
      </c>
      <c r="O1236" s="127" t="s">
        <v>63</v>
      </c>
      <c r="P1236" s="125" t="s">
        <v>64</v>
      </c>
      <c r="Q1236" s="128" t="s">
        <v>65</v>
      </c>
      <c r="R1236" s="128" t="s">
        <v>66</v>
      </c>
      <c r="S1236" s="128" t="s">
        <v>67</v>
      </c>
      <c r="T1236" s="128" t="s">
        <v>68</v>
      </c>
      <c r="U1236" s="128" t="s">
        <v>69</v>
      </c>
      <c r="V1236" s="128" t="s">
        <v>70</v>
      </c>
      <c r="W1236" s="128" t="s">
        <v>71</v>
      </c>
      <c r="X1236" s="129" t="s">
        <v>44</v>
      </c>
    </row>
    <row r="1237" spans="1:24" s="4" customFormat="1" ht="18" customHeight="1" x14ac:dyDescent="0.15">
      <c r="A1237" s="50">
        <f t="shared" ref="A1237:A1259" si="245">ROW()-ROW(A$1236)</f>
        <v>1</v>
      </c>
      <c r="B1237" s="51" t="s">
        <v>142</v>
      </c>
      <c r="C1237" s="51" t="s">
        <v>274</v>
      </c>
      <c r="D1237" s="51" t="s">
        <v>144</v>
      </c>
      <c r="E1237" s="52" t="s">
        <v>45</v>
      </c>
      <c r="F1237" s="52">
        <v>1</v>
      </c>
      <c r="G1237" s="101">
        <f t="shared" ref="G1237:G1256" si="246">IF(AND(B1237="",C1237=""),"",ROUND(M1237*L1237*N1237,2))</f>
        <v>2300</v>
      </c>
      <c r="H1237" s="101">
        <f t="shared" ref="H1237:H1256" si="247">IF(AND(B1237="",C1237=""),"",ROUND(F1237*G1237,2))</f>
        <v>2300</v>
      </c>
      <c r="I1237" s="130" t="s">
        <v>44</v>
      </c>
      <c r="J1237" s="155">
        <f t="shared" ref="J1237:J1256" si="248">IF(AND(B1237="",C1237=""),"",ROUND(M1237*N1237,2))</f>
        <v>2300</v>
      </c>
      <c r="K1237" s="158">
        <f t="shared" ref="K1237:K1256" si="249">IF(AND(B1237="",C1237=""),"",ROUND(J1237*F1237,2))</f>
        <v>2300</v>
      </c>
      <c r="L1237" s="131">
        <v>1</v>
      </c>
      <c r="M1237" s="161">
        <v>2300</v>
      </c>
      <c r="N1237" s="132">
        <v>1</v>
      </c>
      <c r="O1237" s="133">
        <f>IF(AND(B1237="",C1237=""),"",IF(J1237&gt;=20000,0.05,IF(J1237&gt;=10000,0.1,IF(J1237&gt;=5000,0.2,IF(J1237&gt;=1000,0.3,IF(J1237&gt;=0,0.4,{0}))))))</f>
        <v>0.3</v>
      </c>
      <c r="P1237" s="164">
        <f t="shared" ref="P1237:P1256" si="250">IF(AND(B1237="",C1237=""),"",ROUND(H1237*O1237,2))</f>
        <v>690</v>
      </c>
      <c r="Q1237" s="134" t="s">
        <v>145</v>
      </c>
      <c r="R1237" s="135" t="s">
        <v>44</v>
      </c>
      <c r="S1237" s="135" t="s">
        <v>146</v>
      </c>
      <c r="T1237" s="135" t="s">
        <v>147</v>
      </c>
      <c r="U1237" s="135" t="s">
        <v>44</v>
      </c>
      <c r="V1237" s="136"/>
      <c r="W1237" s="136"/>
      <c r="X1237" s="137" t="s">
        <v>44</v>
      </c>
    </row>
    <row r="1238" spans="1:24" s="4" customFormat="1" ht="18" customHeight="1" x14ac:dyDescent="0.15">
      <c r="A1238" s="32">
        <f t="shared" si="245"/>
        <v>2</v>
      </c>
      <c r="B1238" s="69" t="s">
        <v>188</v>
      </c>
      <c r="C1238" s="60" t="s">
        <v>275</v>
      </c>
      <c r="D1238" s="69" t="s">
        <v>190</v>
      </c>
      <c r="E1238" s="70" t="s">
        <v>45</v>
      </c>
      <c r="F1238" s="61">
        <v>1</v>
      </c>
      <c r="G1238" s="103">
        <f t="shared" si="246"/>
        <v>8721</v>
      </c>
      <c r="H1238" s="102">
        <f t="shared" si="247"/>
        <v>8721</v>
      </c>
      <c r="I1238" s="62" t="s">
        <v>44</v>
      </c>
      <c r="J1238" s="156">
        <f t="shared" si="248"/>
        <v>8721</v>
      </c>
      <c r="K1238" s="159">
        <f t="shared" si="249"/>
        <v>8721</v>
      </c>
      <c r="L1238" s="131">
        <v>1</v>
      </c>
      <c r="M1238" s="162">
        <v>8721</v>
      </c>
      <c r="N1238" s="132">
        <v>1</v>
      </c>
      <c r="O1238" s="133">
        <f>IF(AND(B1238="",C1238=""),"",IF(J1238&gt;=20000,0.05,IF(J1238&gt;=10000,0.1,IF(J1238&gt;=5000,0.2,IF(J1238&gt;=1000,0.3,IF(J1238&gt;=0,0.4,{0}))))))</f>
        <v>0.2</v>
      </c>
      <c r="P1238" s="165">
        <f t="shared" si="250"/>
        <v>1744.2</v>
      </c>
      <c r="Q1238" s="134" t="s">
        <v>152</v>
      </c>
      <c r="R1238" s="135" t="s">
        <v>44</v>
      </c>
      <c r="S1238" s="135" t="s">
        <v>153</v>
      </c>
      <c r="T1238" s="135" t="s">
        <v>147</v>
      </c>
      <c r="U1238" s="135" t="s">
        <v>44</v>
      </c>
      <c r="V1238" s="136"/>
      <c r="W1238" s="136"/>
      <c r="X1238" s="137" t="s">
        <v>44</v>
      </c>
    </row>
    <row r="1239" spans="1:24" s="4" customFormat="1" ht="18" customHeight="1" x14ac:dyDescent="0.15">
      <c r="A1239" s="32">
        <f t="shared" si="245"/>
        <v>3</v>
      </c>
      <c r="B1239" s="69" t="s">
        <v>233</v>
      </c>
      <c r="C1239" s="60" t="s">
        <v>252</v>
      </c>
      <c r="D1239" s="69" t="s">
        <v>160</v>
      </c>
      <c r="E1239" s="70" t="s">
        <v>151</v>
      </c>
      <c r="F1239" s="61">
        <v>3</v>
      </c>
      <c r="G1239" s="102">
        <f t="shared" si="246"/>
        <v>240</v>
      </c>
      <c r="H1239" s="102">
        <f t="shared" si="247"/>
        <v>720</v>
      </c>
      <c r="I1239" s="62" t="s">
        <v>44</v>
      </c>
      <c r="J1239" s="156">
        <f t="shared" si="248"/>
        <v>240</v>
      </c>
      <c r="K1239" s="159">
        <f t="shared" si="249"/>
        <v>720</v>
      </c>
      <c r="L1239" s="131">
        <v>1</v>
      </c>
      <c r="M1239" s="162">
        <v>240</v>
      </c>
      <c r="N1239" s="132">
        <v>1</v>
      </c>
      <c r="O1239" s="133">
        <f>IF(AND(B1239="",C1239=""),"",IF(J1239&gt;=20000,0.05,IF(J1239&gt;=10000,0.1,IF(J1239&gt;=5000,0.2,IF(J1239&gt;=1000,0.3,IF(J1239&gt;=0,0.4,{0}))))))</f>
        <v>0.4</v>
      </c>
      <c r="P1239" s="165">
        <f t="shared" si="250"/>
        <v>288</v>
      </c>
      <c r="Q1239" s="134" t="s">
        <v>152</v>
      </c>
      <c r="R1239" s="135" t="s">
        <v>44</v>
      </c>
      <c r="S1239" s="135" t="s">
        <v>153</v>
      </c>
      <c r="T1239" s="135" t="s">
        <v>147</v>
      </c>
      <c r="U1239" s="135" t="s">
        <v>44</v>
      </c>
      <c r="V1239" s="136"/>
      <c r="W1239" s="136"/>
      <c r="X1239" s="137" t="s">
        <v>44</v>
      </c>
    </row>
    <row r="1240" spans="1:24" s="4" customFormat="1" ht="18" customHeight="1" x14ac:dyDescent="0.15">
      <c r="A1240" s="32">
        <f t="shared" si="245"/>
        <v>4</v>
      </c>
      <c r="B1240" s="60" t="s">
        <v>158</v>
      </c>
      <c r="C1240" s="60" t="s">
        <v>253</v>
      </c>
      <c r="D1240" s="60" t="s">
        <v>160</v>
      </c>
      <c r="E1240" s="61" t="s">
        <v>151</v>
      </c>
      <c r="F1240" s="61">
        <v>6</v>
      </c>
      <c r="G1240" s="102">
        <f t="shared" si="246"/>
        <v>60</v>
      </c>
      <c r="H1240" s="102">
        <f t="shared" si="247"/>
        <v>360</v>
      </c>
      <c r="I1240" s="62" t="s">
        <v>44</v>
      </c>
      <c r="J1240" s="156">
        <f t="shared" si="248"/>
        <v>60</v>
      </c>
      <c r="K1240" s="159">
        <f t="shared" si="249"/>
        <v>360</v>
      </c>
      <c r="L1240" s="131">
        <v>1</v>
      </c>
      <c r="M1240" s="162">
        <v>60</v>
      </c>
      <c r="N1240" s="132">
        <v>1</v>
      </c>
      <c r="O1240" s="133">
        <f>IF(AND(B1240="",C1240=""),"",IF(J1240&gt;=20000,0.05,IF(J1240&gt;=10000,0.1,IF(J1240&gt;=5000,0.2,IF(J1240&gt;=1000,0.3,IF(J1240&gt;=0,0.4,{0}))))))</f>
        <v>0.4</v>
      </c>
      <c r="P1240" s="165">
        <f t="shared" si="250"/>
        <v>144</v>
      </c>
      <c r="Q1240" s="134" t="s">
        <v>152</v>
      </c>
      <c r="R1240" s="135" t="s">
        <v>44</v>
      </c>
      <c r="S1240" s="135" t="s">
        <v>153</v>
      </c>
      <c r="T1240" s="135" t="s">
        <v>147</v>
      </c>
      <c r="U1240" s="135" t="s">
        <v>44</v>
      </c>
      <c r="V1240" s="136"/>
      <c r="W1240" s="136"/>
      <c r="X1240" s="137" t="s">
        <v>44</v>
      </c>
    </row>
    <row r="1241" spans="1:24" s="4" customFormat="1" ht="18" customHeight="1" x14ac:dyDescent="0.15">
      <c r="A1241" s="32">
        <f t="shared" si="245"/>
        <v>5</v>
      </c>
      <c r="B1241" s="69" t="s">
        <v>193</v>
      </c>
      <c r="C1241" s="69" t="s">
        <v>194</v>
      </c>
      <c r="D1241" s="69" t="s">
        <v>195</v>
      </c>
      <c r="E1241" s="70" t="s">
        <v>151</v>
      </c>
      <c r="F1241" s="70">
        <v>1</v>
      </c>
      <c r="G1241" s="103">
        <f t="shared" si="246"/>
        <v>260</v>
      </c>
      <c r="H1241" s="102">
        <f t="shared" si="247"/>
        <v>260</v>
      </c>
      <c r="I1241" s="62" t="s">
        <v>44</v>
      </c>
      <c r="J1241" s="156">
        <f t="shared" si="248"/>
        <v>260</v>
      </c>
      <c r="K1241" s="159">
        <f t="shared" si="249"/>
        <v>260</v>
      </c>
      <c r="L1241" s="131">
        <v>1</v>
      </c>
      <c r="M1241" s="162">
        <v>260</v>
      </c>
      <c r="N1241" s="132">
        <v>1</v>
      </c>
      <c r="O1241" s="133">
        <f>IF(AND(B1241="",C1241=""),"",IF(J1241&gt;=20000,0.05,IF(J1241&gt;=10000,0.1,IF(J1241&gt;=5000,0.2,IF(J1241&gt;=1000,0.3,IF(J1241&gt;=0,0.4,{0}))))))</f>
        <v>0.4</v>
      </c>
      <c r="P1241" s="165">
        <f t="shared" si="250"/>
        <v>104</v>
      </c>
      <c r="Q1241" s="134" t="s">
        <v>152</v>
      </c>
      <c r="R1241" s="135" t="s">
        <v>44</v>
      </c>
      <c r="S1241" s="135" t="s">
        <v>153</v>
      </c>
      <c r="T1241" s="135" t="s">
        <v>147</v>
      </c>
      <c r="U1241" s="135" t="s">
        <v>44</v>
      </c>
      <c r="V1241" s="136"/>
      <c r="W1241" s="136"/>
      <c r="X1241" s="137" t="s">
        <v>44</v>
      </c>
    </row>
    <row r="1242" spans="1:24" s="4" customFormat="1" ht="18" customHeight="1" x14ac:dyDescent="0.15">
      <c r="A1242" s="32">
        <f t="shared" si="245"/>
        <v>6</v>
      </c>
      <c r="B1242" s="69" t="s">
        <v>235</v>
      </c>
      <c r="C1242" s="69" t="s">
        <v>236</v>
      </c>
      <c r="D1242" s="69" t="s">
        <v>237</v>
      </c>
      <c r="E1242" s="70" t="s">
        <v>151</v>
      </c>
      <c r="F1242" s="70">
        <v>1</v>
      </c>
      <c r="G1242" s="103">
        <f t="shared" si="246"/>
        <v>350</v>
      </c>
      <c r="H1242" s="102">
        <f t="shared" si="247"/>
        <v>350</v>
      </c>
      <c r="I1242" s="62" t="s">
        <v>44</v>
      </c>
      <c r="J1242" s="156">
        <f t="shared" si="248"/>
        <v>350</v>
      </c>
      <c r="K1242" s="159">
        <f t="shared" si="249"/>
        <v>350</v>
      </c>
      <c r="L1242" s="131">
        <v>1</v>
      </c>
      <c r="M1242" s="162">
        <v>350</v>
      </c>
      <c r="N1242" s="132">
        <v>1</v>
      </c>
      <c r="O1242" s="133">
        <f>IF(AND(B1242="",C1242=""),"",IF(J1242&gt;=20000,0.05,IF(J1242&gt;=10000,0.1,IF(J1242&gt;=5000,0.2,IF(J1242&gt;=1000,0.3,IF(J1242&gt;=0,0.4,{0}))))))</f>
        <v>0.4</v>
      </c>
      <c r="P1242" s="165">
        <f t="shared" si="250"/>
        <v>140</v>
      </c>
      <c r="Q1242" s="134" t="s">
        <v>152</v>
      </c>
      <c r="R1242" s="135" t="s">
        <v>44</v>
      </c>
      <c r="S1242" s="135" t="s">
        <v>153</v>
      </c>
      <c r="T1242" s="135" t="s">
        <v>147</v>
      </c>
      <c r="U1242" s="135" t="s">
        <v>44</v>
      </c>
      <c r="V1242" s="136"/>
      <c r="W1242" s="136"/>
      <c r="X1242" s="137" t="s">
        <v>44</v>
      </c>
    </row>
    <row r="1243" spans="1:24" s="4" customFormat="1" ht="18" customHeight="1" x14ac:dyDescent="0.15">
      <c r="A1243" s="32">
        <f t="shared" si="245"/>
        <v>7</v>
      </c>
      <c r="B1243" s="69" t="s">
        <v>203</v>
      </c>
      <c r="C1243" s="69" t="s">
        <v>249</v>
      </c>
      <c r="D1243" s="69" t="s">
        <v>195</v>
      </c>
      <c r="E1243" s="70" t="s">
        <v>151</v>
      </c>
      <c r="F1243" s="70">
        <v>3</v>
      </c>
      <c r="G1243" s="103">
        <f t="shared" si="246"/>
        <v>10</v>
      </c>
      <c r="H1243" s="103">
        <f t="shared" si="247"/>
        <v>30</v>
      </c>
      <c r="I1243" s="138" t="s">
        <v>44</v>
      </c>
      <c r="J1243" s="156">
        <f t="shared" si="248"/>
        <v>10</v>
      </c>
      <c r="K1243" s="159">
        <f t="shared" si="249"/>
        <v>30</v>
      </c>
      <c r="L1243" s="131">
        <v>1</v>
      </c>
      <c r="M1243" s="162">
        <v>10</v>
      </c>
      <c r="N1243" s="132">
        <v>1</v>
      </c>
      <c r="O1243" s="133">
        <f>IF(AND(B1243="",C1243=""),"",IF(J1243&gt;=20000,0.05,IF(J1243&gt;=10000,0.1,IF(J1243&gt;=5000,0.2,IF(J1243&gt;=1000,0.3,IF(J1243&gt;=0,0.4,{0}))))))</f>
        <v>0.4</v>
      </c>
      <c r="P1243" s="165">
        <f t="shared" si="250"/>
        <v>12</v>
      </c>
      <c r="Q1243" s="134" t="s">
        <v>152</v>
      </c>
      <c r="R1243" s="135" t="s">
        <v>44</v>
      </c>
      <c r="S1243" s="135" t="s">
        <v>153</v>
      </c>
      <c r="T1243" s="135" t="s">
        <v>147</v>
      </c>
      <c r="U1243" s="135" t="s">
        <v>44</v>
      </c>
      <c r="V1243" s="136"/>
      <c r="W1243" s="136"/>
      <c r="X1243" s="137" t="s">
        <v>44</v>
      </c>
    </row>
    <row r="1244" spans="1:24" s="4" customFormat="1" ht="18" customHeight="1" x14ac:dyDescent="0.15">
      <c r="A1244" s="32">
        <f t="shared" si="245"/>
        <v>8</v>
      </c>
      <c r="B1244" s="69" t="s">
        <v>165</v>
      </c>
      <c r="C1244" s="69" t="s">
        <v>166</v>
      </c>
      <c r="D1244" s="69" t="s">
        <v>167</v>
      </c>
      <c r="E1244" s="70" t="s">
        <v>151</v>
      </c>
      <c r="F1244" s="70">
        <v>3</v>
      </c>
      <c r="G1244" s="103">
        <f t="shared" si="246"/>
        <v>5</v>
      </c>
      <c r="H1244" s="103">
        <f t="shared" si="247"/>
        <v>15</v>
      </c>
      <c r="I1244" s="138" t="s">
        <v>44</v>
      </c>
      <c r="J1244" s="156">
        <f t="shared" si="248"/>
        <v>5</v>
      </c>
      <c r="K1244" s="159">
        <f t="shared" si="249"/>
        <v>15</v>
      </c>
      <c r="L1244" s="131">
        <v>1</v>
      </c>
      <c r="M1244" s="162">
        <v>5</v>
      </c>
      <c r="N1244" s="132">
        <v>1</v>
      </c>
      <c r="O1244" s="133">
        <f>IF(AND(B1244="",C1244=""),"",IF(J1244&gt;=20000,0.05,IF(J1244&gt;=10000,0.1,IF(J1244&gt;=5000,0.2,IF(J1244&gt;=1000,0.3,IF(J1244&gt;=0,0.4,{0}))))))</f>
        <v>0.4</v>
      </c>
      <c r="P1244" s="165">
        <f t="shared" si="250"/>
        <v>6</v>
      </c>
      <c r="Q1244" s="134" t="s">
        <v>152</v>
      </c>
      <c r="R1244" s="135" t="s">
        <v>44</v>
      </c>
      <c r="S1244" s="135" t="s">
        <v>168</v>
      </c>
      <c r="T1244" s="135" t="s">
        <v>147</v>
      </c>
      <c r="U1244" s="135" t="s">
        <v>44</v>
      </c>
      <c r="V1244" s="136"/>
      <c r="W1244" s="136"/>
      <c r="X1244" s="137" t="s">
        <v>44</v>
      </c>
    </row>
    <row r="1245" spans="1:24" s="4" customFormat="1" ht="18" customHeight="1" x14ac:dyDescent="0.15">
      <c r="A1245" s="32">
        <f t="shared" si="245"/>
        <v>9</v>
      </c>
      <c r="B1245" s="69" t="s">
        <v>205</v>
      </c>
      <c r="C1245" s="60" t="s">
        <v>206</v>
      </c>
      <c r="D1245" s="69" t="s">
        <v>195</v>
      </c>
      <c r="E1245" s="70" t="s">
        <v>151</v>
      </c>
      <c r="F1245" s="70">
        <v>2</v>
      </c>
      <c r="G1245" s="103">
        <f t="shared" si="246"/>
        <v>7</v>
      </c>
      <c r="H1245" s="103">
        <f t="shared" si="247"/>
        <v>14</v>
      </c>
      <c r="I1245" s="138" t="s">
        <v>44</v>
      </c>
      <c r="J1245" s="156">
        <f t="shared" si="248"/>
        <v>7</v>
      </c>
      <c r="K1245" s="159">
        <f t="shared" si="249"/>
        <v>14</v>
      </c>
      <c r="L1245" s="131">
        <v>1</v>
      </c>
      <c r="M1245" s="162">
        <v>7</v>
      </c>
      <c r="N1245" s="132">
        <v>1</v>
      </c>
      <c r="O1245" s="133">
        <f>IF(AND(B1245="",C1245=""),"",IF(J1245&gt;=20000,0.05,IF(J1245&gt;=10000,0.1,IF(J1245&gt;=5000,0.2,IF(J1245&gt;=1000,0.3,IF(J1245&gt;=0,0.4,{0}))))))</f>
        <v>0.4</v>
      </c>
      <c r="P1245" s="165">
        <f t="shared" si="250"/>
        <v>5.6</v>
      </c>
      <c r="Q1245" s="134" t="s">
        <v>152</v>
      </c>
      <c r="R1245" s="135" t="s">
        <v>44</v>
      </c>
      <c r="S1245" s="135" t="s">
        <v>153</v>
      </c>
      <c r="T1245" s="135" t="s">
        <v>147</v>
      </c>
      <c r="U1245" s="135" t="s">
        <v>44</v>
      </c>
      <c r="V1245" s="136"/>
      <c r="W1245" s="136"/>
      <c r="X1245" s="137" t="s">
        <v>44</v>
      </c>
    </row>
    <row r="1246" spans="1:24" s="4" customFormat="1" ht="18" customHeight="1" x14ac:dyDescent="0.15">
      <c r="A1246" s="32">
        <f t="shared" si="245"/>
        <v>10</v>
      </c>
      <c r="B1246" s="69" t="s">
        <v>169</v>
      </c>
      <c r="C1246" s="69" t="s">
        <v>170</v>
      </c>
      <c r="D1246" s="69" t="s">
        <v>44</v>
      </c>
      <c r="E1246" s="70" t="s">
        <v>151</v>
      </c>
      <c r="F1246" s="70">
        <v>100</v>
      </c>
      <c r="G1246" s="103">
        <f t="shared" si="246"/>
        <v>1</v>
      </c>
      <c r="H1246" s="103">
        <f t="shared" si="247"/>
        <v>100</v>
      </c>
      <c r="I1246" s="138" t="s">
        <v>44</v>
      </c>
      <c r="J1246" s="156">
        <f t="shared" si="248"/>
        <v>1</v>
      </c>
      <c r="K1246" s="159">
        <f t="shared" si="249"/>
        <v>100</v>
      </c>
      <c r="L1246" s="131">
        <v>1</v>
      </c>
      <c r="M1246" s="162">
        <v>1</v>
      </c>
      <c r="N1246" s="132">
        <v>1</v>
      </c>
      <c r="O1246" s="133">
        <f>IF(AND(B1246="",C1246=""),"",IF(J1246&gt;=20000,0.05,IF(J1246&gt;=10000,0.1,IF(J1246&gt;=5000,0.2,IF(J1246&gt;=1000,0.3,IF(J1246&gt;=0,0.4,{0}))))))</f>
        <v>0.4</v>
      </c>
      <c r="P1246" s="165">
        <f t="shared" si="250"/>
        <v>40</v>
      </c>
      <c r="Q1246" s="134" t="s">
        <v>71</v>
      </c>
      <c r="R1246" s="135" t="s">
        <v>44</v>
      </c>
      <c r="S1246" s="135" t="s">
        <v>44</v>
      </c>
      <c r="T1246" s="135" t="s">
        <v>147</v>
      </c>
      <c r="U1246" s="135" t="s">
        <v>44</v>
      </c>
      <c r="V1246" s="136"/>
      <c r="W1246" s="136"/>
      <c r="X1246" s="137" t="s">
        <v>44</v>
      </c>
    </row>
    <row r="1247" spans="1:24" s="4" customFormat="1" ht="18" customHeight="1" x14ac:dyDescent="0.15">
      <c r="A1247" s="32">
        <f t="shared" si="245"/>
        <v>11</v>
      </c>
      <c r="B1247" s="69" t="s">
        <v>169</v>
      </c>
      <c r="C1247" s="69" t="s">
        <v>171</v>
      </c>
      <c r="D1247" s="69" t="s">
        <v>44</v>
      </c>
      <c r="E1247" s="70" t="s">
        <v>151</v>
      </c>
      <c r="F1247" s="70">
        <v>20</v>
      </c>
      <c r="G1247" s="103">
        <f t="shared" si="246"/>
        <v>1.6</v>
      </c>
      <c r="H1247" s="103">
        <f t="shared" si="247"/>
        <v>32</v>
      </c>
      <c r="I1247" s="138" t="s">
        <v>44</v>
      </c>
      <c r="J1247" s="156">
        <f t="shared" si="248"/>
        <v>1.6</v>
      </c>
      <c r="K1247" s="159">
        <f t="shared" si="249"/>
        <v>32</v>
      </c>
      <c r="L1247" s="131">
        <v>1</v>
      </c>
      <c r="M1247" s="162">
        <v>1.6</v>
      </c>
      <c r="N1247" s="132">
        <v>1</v>
      </c>
      <c r="O1247" s="133">
        <f>IF(AND(B1247="",C1247=""),"",IF(J1247&gt;=20000,0.05,IF(J1247&gt;=10000,0.1,IF(J1247&gt;=5000,0.2,IF(J1247&gt;=1000,0.3,IF(J1247&gt;=0,0.4,{0}))))))</f>
        <v>0.4</v>
      </c>
      <c r="P1247" s="165">
        <f t="shared" si="250"/>
        <v>12.8</v>
      </c>
      <c r="Q1247" s="134" t="s">
        <v>71</v>
      </c>
      <c r="R1247" s="135" t="s">
        <v>44</v>
      </c>
      <c r="S1247" s="135" t="s">
        <v>44</v>
      </c>
      <c r="T1247" s="135" t="s">
        <v>147</v>
      </c>
      <c r="U1247" s="135" t="s">
        <v>44</v>
      </c>
      <c r="V1247" s="136"/>
      <c r="W1247" s="136"/>
      <c r="X1247" s="137" t="s">
        <v>44</v>
      </c>
    </row>
    <row r="1248" spans="1:24" s="4" customFormat="1" ht="18" customHeight="1" x14ac:dyDescent="0.15">
      <c r="A1248" s="32">
        <f t="shared" si="245"/>
        <v>12</v>
      </c>
      <c r="B1248" s="60" t="s">
        <v>169</v>
      </c>
      <c r="C1248" s="60" t="s">
        <v>239</v>
      </c>
      <c r="D1248" s="60" t="s">
        <v>44</v>
      </c>
      <c r="E1248" s="61" t="s">
        <v>151</v>
      </c>
      <c r="F1248" s="61">
        <v>10</v>
      </c>
      <c r="G1248" s="102">
        <f t="shared" si="246"/>
        <v>2.5</v>
      </c>
      <c r="H1248" s="103">
        <f t="shared" si="247"/>
        <v>25</v>
      </c>
      <c r="I1248" s="138" t="s">
        <v>44</v>
      </c>
      <c r="J1248" s="156">
        <f t="shared" si="248"/>
        <v>2.5</v>
      </c>
      <c r="K1248" s="159">
        <f t="shared" si="249"/>
        <v>25</v>
      </c>
      <c r="L1248" s="131">
        <v>1</v>
      </c>
      <c r="M1248" s="162">
        <v>2.5</v>
      </c>
      <c r="N1248" s="132">
        <v>1</v>
      </c>
      <c r="O1248" s="133">
        <f>IF(AND(B1248="",C1248=""),"",IF(J1248&gt;=20000,0.05,IF(J1248&gt;=10000,0.1,IF(J1248&gt;=5000,0.2,IF(J1248&gt;=1000,0.3,IF(J1248&gt;=0,0.4,{0}))))))</f>
        <v>0.4</v>
      </c>
      <c r="P1248" s="165">
        <f t="shared" si="250"/>
        <v>10</v>
      </c>
      <c r="Q1248" s="134" t="s">
        <v>71</v>
      </c>
      <c r="R1248" s="135" t="s">
        <v>44</v>
      </c>
      <c r="S1248" s="135" t="s">
        <v>44</v>
      </c>
      <c r="T1248" s="135" t="s">
        <v>147</v>
      </c>
      <c r="U1248" s="135" t="s">
        <v>44</v>
      </c>
      <c r="V1248" s="136"/>
      <c r="W1248" s="136"/>
      <c r="X1248" s="137" t="s">
        <v>44</v>
      </c>
    </row>
    <row r="1249" spans="1:24" s="4" customFormat="1" ht="18" customHeight="1" x14ac:dyDescent="0.15">
      <c r="A1249" s="32">
        <f t="shared" si="245"/>
        <v>13</v>
      </c>
      <c r="B1249" s="60" t="s">
        <v>169</v>
      </c>
      <c r="C1249" s="60" t="s">
        <v>207</v>
      </c>
      <c r="D1249" s="60" t="s">
        <v>44</v>
      </c>
      <c r="E1249" s="61" t="s">
        <v>151</v>
      </c>
      <c r="F1249" s="61">
        <v>10</v>
      </c>
      <c r="G1249" s="102">
        <f t="shared" si="246"/>
        <v>3.5</v>
      </c>
      <c r="H1249" s="103">
        <f t="shared" si="247"/>
        <v>35</v>
      </c>
      <c r="I1249" s="138" t="s">
        <v>44</v>
      </c>
      <c r="J1249" s="156">
        <f t="shared" si="248"/>
        <v>3.5</v>
      </c>
      <c r="K1249" s="159">
        <f t="shared" si="249"/>
        <v>35</v>
      </c>
      <c r="L1249" s="131">
        <v>1</v>
      </c>
      <c r="M1249" s="162">
        <v>3.5</v>
      </c>
      <c r="N1249" s="132">
        <v>1</v>
      </c>
      <c r="O1249" s="133">
        <f>IF(AND(B1249="",C1249=""),"",IF(J1249&gt;=20000,0.05,IF(J1249&gt;=10000,0.1,IF(J1249&gt;=5000,0.2,IF(J1249&gt;=1000,0.3,IF(J1249&gt;=0,0.4,{0}))))))</f>
        <v>0.4</v>
      </c>
      <c r="P1249" s="165">
        <f t="shared" si="250"/>
        <v>14</v>
      </c>
      <c r="Q1249" s="134" t="s">
        <v>71</v>
      </c>
      <c r="R1249" s="135" t="s">
        <v>44</v>
      </c>
      <c r="S1249" s="135" t="s">
        <v>44</v>
      </c>
      <c r="T1249" s="135" t="s">
        <v>147</v>
      </c>
      <c r="U1249" s="135" t="s">
        <v>44</v>
      </c>
      <c r="V1249" s="136"/>
      <c r="W1249" s="136"/>
      <c r="X1249" s="137" t="s">
        <v>44</v>
      </c>
    </row>
    <row r="1250" spans="1:24" s="4" customFormat="1" ht="18" customHeight="1" x14ac:dyDescent="0.15">
      <c r="A1250" s="32">
        <f t="shared" si="245"/>
        <v>14</v>
      </c>
      <c r="B1250" s="60" t="s">
        <v>169</v>
      </c>
      <c r="C1250" s="60" t="s">
        <v>208</v>
      </c>
      <c r="D1250" s="60" t="s">
        <v>44</v>
      </c>
      <c r="E1250" s="61" t="s">
        <v>151</v>
      </c>
      <c r="F1250" s="61">
        <v>15</v>
      </c>
      <c r="G1250" s="102">
        <f t="shared" si="246"/>
        <v>9</v>
      </c>
      <c r="H1250" s="102">
        <f t="shared" si="247"/>
        <v>135</v>
      </c>
      <c r="I1250" s="62" t="s">
        <v>44</v>
      </c>
      <c r="J1250" s="156">
        <f t="shared" si="248"/>
        <v>9</v>
      </c>
      <c r="K1250" s="159">
        <f t="shared" si="249"/>
        <v>135</v>
      </c>
      <c r="L1250" s="131">
        <v>1</v>
      </c>
      <c r="M1250" s="162">
        <v>9</v>
      </c>
      <c r="N1250" s="132">
        <v>1</v>
      </c>
      <c r="O1250" s="133">
        <f>IF(AND(B1250="",C1250=""),"",IF(J1250&gt;=20000,0.05,IF(J1250&gt;=10000,0.1,IF(J1250&gt;=5000,0.2,IF(J1250&gt;=1000,0.3,IF(J1250&gt;=0,0.4,{0}))))))</f>
        <v>0.4</v>
      </c>
      <c r="P1250" s="165">
        <f t="shared" si="250"/>
        <v>54</v>
      </c>
      <c r="Q1250" s="134" t="s">
        <v>71</v>
      </c>
      <c r="R1250" s="135" t="s">
        <v>44</v>
      </c>
      <c r="S1250" s="135" t="s">
        <v>44</v>
      </c>
      <c r="T1250" s="135" t="s">
        <v>147</v>
      </c>
      <c r="U1250" s="135" t="s">
        <v>44</v>
      </c>
      <c r="V1250" s="136"/>
      <c r="W1250" s="136"/>
      <c r="X1250" s="137" t="s">
        <v>44</v>
      </c>
    </row>
    <row r="1251" spans="1:24" s="4" customFormat="1" ht="18" customHeight="1" x14ac:dyDescent="0.15">
      <c r="A1251" s="32">
        <f t="shared" si="245"/>
        <v>15</v>
      </c>
      <c r="B1251" s="60" t="s">
        <v>172</v>
      </c>
      <c r="C1251" s="60" t="s">
        <v>173</v>
      </c>
      <c r="D1251" s="60" t="s">
        <v>174</v>
      </c>
      <c r="E1251" s="61" t="s">
        <v>151</v>
      </c>
      <c r="F1251" s="61">
        <v>16</v>
      </c>
      <c r="G1251" s="102">
        <f t="shared" si="246"/>
        <v>650</v>
      </c>
      <c r="H1251" s="102">
        <f t="shared" si="247"/>
        <v>10400</v>
      </c>
      <c r="I1251" s="62" t="s">
        <v>44</v>
      </c>
      <c r="J1251" s="156">
        <f t="shared" si="248"/>
        <v>650</v>
      </c>
      <c r="K1251" s="159">
        <f t="shared" si="249"/>
        <v>10400</v>
      </c>
      <c r="L1251" s="131">
        <v>1</v>
      </c>
      <c r="M1251" s="162">
        <v>650</v>
      </c>
      <c r="N1251" s="132">
        <v>1</v>
      </c>
      <c r="O1251" s="133">
        <f>IF(AND(B1251="",C1251=""),"",IF(J1251&gt;=20000,0.05,IF(J1251&gt;=10000,0.1,IF(J1251&gt;=5000,0.2,IF(J1251&gt;=1000,0.3,IF(J1251&gt;=0,0.4,{0}))))))</f>
        <v>0.4</v>
      </c>
      <c r="P1251" s="165">
        <f t="shared" si="250"/>
        <v>4160</v>
      </c>
      <c r="Q1251" s="134" t="s">
        <v>175</v>
      </c>
      <c r="R1251" s="135" t="s">
        <v>44</v>
      </c>
      <c r="S1251" s="135" t="s">
        <v>176</v>
      </c>
      <c r="T1251" s="135" t="s">
        <v>147</v>
      </c>
      <c r="U1251" s="135" t="s">
        <v>44</v>
      </c>
      <c r="V1251" s="136"/>
      <c r="W1251" s="136"/>
      <c r="X1251" s="137" t="s">
        <v>44</v>
      </c>
    </row>
    <row r="1252" spans="1:24" s="4" customFormat="1" ht="18" customHeight="1" x14ac:dyDescent="0.15">
      <c r="A1252" s="32">
        <f t="shared" si="245"/>
        <v>16</v>
      </c>
      <c r="B1252" s="60" t="s">
        <v>183</v>
      </c>
      <c r="C1252" s="60" t="s">
        <v>184</v>
      </c>
      <c r="D1252" s="60" t="s">
        <v>174</v>
      </c>
      <c r="E1252" s="61" t="s">
        <v>151</v>
      </c>
      <c r="F1252" s="61">
        <v>1</v>
      </c>
      <c r="G1252" s="102">
        <f t="shared" si="246"/>
        <v>333</v>
      </c>
      <c r="H1252" s="102">
        <f t="shared" si="247"/>
        <v>333</v>
      </c>
      <c r="I1252" s="62" t="s">
        <v>44</v>
      </c>
      <c r="J1252" s="156">
        <f t="shared" si="248"/>
        <v>333</v>
      </c>
      <c r="K1252" s="159">
        <f t="shared" si="249"/>
        <v>333</v>
      </c>
      <c r="L1252" s="131">
        <v>1</v>
      </c>
      <c r="M1252" s="162">
        <v>333</v>
      </c>
      <c r="N1252" s="132">
        <v>1</v>
      </c>
      <c r="O1252" s="133">
        <f>IF(AND(B1252="",C1252=""),"",IF(J1252&gt;=20000,0.05,IF(J1252&gt;=10000,0.1,IF(J1252&gt;=5000,0.2,IF(J1252&gt;=1000,0.3,IF(J1252&gt;=0,0.4,{0}))))))</f>
        <v>0.4</v>
      </c>
      <c r="P1252" s="165">
        <f t="shared" si="250"/>
        <v>133.19999999999999</v>
      </c>
      <c r="Q1252" s="134" t="s">
        <v>175</v>
      </c>
      <c r="R1252" s="135" t="s">
        <v>44</v>
      </c>
      <c r="S1252" s="135" t="s">
        <v>176</v>
      </c>
      <c r="T1252" s="135" t="s">
        <v>147</v>
      </c>
      <c r="U1252" s="135" t="s">
        <v>44</v>
      </c>
      <c r="V1252" s="136"/>
      <c r="W1252" s="136"/>
      <c r="X1252" s="137" t="s">
        <v>44</v>
      </c>
    </row>
    <row r="1253" spans="1:24" s="4" customFormat="1" ht="18" customHeight="1" x14ac:dyDescent="0.15">
      <c r="A1253" s="32">
        <f t="shared" si="245"/>
        <v>17</v>
      </c>
      <c r="B1253" s="60" t="s">
        <v>242</v>
      </c>
      <c r="C1253" s="60" t="s">
        <v>243</v>
      </c>
      <c r="D1253" s="60" t="s">
        <v>195</v>
      </c>
      <c r="E1253" s="61" t="s">
        <v>151</v>
      </c>
      <c r="F1253" s="61">
        <v>2</v>
      </c>
      <c r="G1253" s="102">
        <f t="shared" si="246"/>
        <v>10</v>
      </c>
      <c r="H1253" s="102">
        <f t="shared" si="247"/>
        <v>20</v>
      </c>
      <c r="I1253" s="62" t="s">
        <v>44</v>
      </c>
      <c r="J1253" s="156">
        <f t="shared" si="248"/>
        <v>10</v>
      </c>
      <c r="K1253" s="159">
        <f t="shared" si="249"/>
        <v>20</v>
      </c>
      <c r="L1253" s="131">
        <v>1</v>
      </c>
      <c r="M1253" s="162">
        <v>10</v>
      </c>
      <c r="N1253" s="132">
        <v>1</v>
      </c>
      <c r="O1253" s="133">
        <f>IF(AND(B1253="",C1253=""),"",IF(J1253&gt;=20000,0.05,IF(J1253&gt;=10000,0.1,IF(J1253&gt;=5000,0.2,IF(J1253&gt;=1000,0.3,IF(J1253&gt;=0,0.4,{0}))))))</f>
        <v>0.4</v>
      </c>
      <c r="P1253" s="165">
        <f t="shared" si="250"/>
        <v>8</v>
      </c>
      <c r="Q1253" s="134" t="s">
        <v>152</v>
      </c>
      <c r="R1253" s="135" t="s">
        <v>44</v>
      </c>
      <c r="S1253" s="135" t="s">
        <v>153</v>
      </c>
      <c r="T1253" s="135" t="s">
        <v>147</v>
      </c>
      <c r="U1253" s="135" t="s">
        <v>44</v>
      </c>
      <c r="V1253" s="136"/>
      <c r="W1253" s="136"/>
      <c r="X1253" s="137" t="s">
        <v>44</v>
      </c>
    </row>
    <row r="1254" spans="1:24" s="4" customFormat="1" ht="18" customHeight="1" x14ac:dyDescent="0.15">
      <c r="A1254" s="32">
        <f t="shared" si="245"/>
        <v>18</v>
      </c>
      <c r="B1254" s="60" t="s">
        <v>244</v>
      </c>
      <c r="C1254" s="60" t="s">
        <v>245</v>
      </c>
      <c r="D1254" s="60" t="s">
        <v>246</v>
      </c>
      <c r="E1254" s="61" t="s">
        <v>151</v>
      </c>
      <c r="F1254" s="61">
        <v>1</v>
      </c>
      <c r="G1254" s="102">
        <f t="shared" si="246"/>
        <v>20</v>
      </c>
      <c r="H1254" s="102">
        <f t="shared" si="247"/>
        <v>20</v>
      </c>
      <c r="I1254" s="62" t="s">
        <v>44</v>
      </c>
      <c r="J1254" s="156">
        <f t="shared" si="248"/>
        <v>20</v>
      </c>
      <c r="K1254" s="159">
        <f t="shared" si="249"/>
        <v>20</v>
      </c>
      <c r="L1254" s="131">
        <v>1</v>
      </c>
      <c r="M1254" s="162">
        <v>20</v>
      </c>
      <c r="N1254" s="132">
        <v>1</v>
      </c>
      <c r="O1254" s="133">
        <f>IF(AND(B1254="",C1254=""),"",IF(J1254&gt;=20000,0.05,IF(J1254&gt;=10000,0.1,IF(J1254&gt;=5000,0.2,IF(J1254&gt;=1000,0.3,IF(J1254&gt;=0,0.4,{0}))))))</f>
        <v>0.4</v>
      </c>
      <c r="P1254" s="165">
        <f t="shared" si="250"/>
        <v>8</v>
      </c>
      <c r="Q1254" s="134" t="s">
        <v>152</v>
      </c>
      <c r="R1254" s="135" t="s">
        <v>44</v>
      </c>
      <c r="S1254" s="135" t="s">
        <v>153</v>
      </c>
      <c r="T1254" s="135" t="s">
        <v>147</v>
      </c>
      <c r="U1254" s="135" t="s">
        <v>44</v>
      </c>
      <c r="V1254" s="136"/>
      <c r="W1254" s="136"/>
      <c r="X1254" s="137" t="s">
        <v>44</v>
      </c>
    </row>
    <row r="1255" spans="1:24" s="4" customFormat="1" ht="18" customHeight="1" x14ac:dyDescent="0.15">
      <c r="A1255" s="32">
        <f t="shared" si="245"/>
        <v>19</v>
      </c>
      <c r="B1255" s="60" t="s">
        <v>185</v>
      </c>
      <c r="C1255" s="60" t="s">
        <v>44</v>
      </c>
      <c r="D1255" s="60" t="s">
        <v>44</v>
      </c>
      <c r="E1255" s="61" t="s">
        <v>151</v>
      </c>
      <c r="F1255" s="61">
        <v>16</v>
      </c>
      <c r="G1255" s="102">
        <f t="shared" si="246"/>
        <v>8.5</v>
      </c>
      <c r="H1255" s="102">
        <f t="shared" si="247"/>
        <v>136</v>
      </c>
      <c r="I1255" s="62" t="s">
        <v>44</v>
      </c>
      <c r="J1255" s="156">
        <f t="shared" si="248"/>
        <v>8.5</v>
      </c>
      <c r="K1255" s="159">
        <f t="shared" si="249"/>
        <v>136</v>
      </c>
      <c r="L1255" s="131">
        <v>1</v>
      </c>
      <c r="M1255" s="162">
        <v>8.5</v>
      </c>
      <c r="N1255" s="132">
        <v>1</v>
      </c>
      <c r="O1255" s="133">
        <f>IF(AND(B1255="",C1255=""),"",IF(J1255&gt;=20000,0.05,IF(J1255&gt;=10000,0.1,IF(J1255&gt;=5000,0.2,IF(J1255&gt;=1000,0.3,IF(J1255&gt;=0,0.4,{0}))))))</f>
        <v>0.4</v>
      </c>
      <c r="P1255" s="165">
        <f t="shared" si="250"/>
        <v>54.4</v>
      </c>
      <c r="Q1255" s="134" t="s">
        <v>71</v>
      </c>
      <c r="R1255" s="135" t="s">
        <v>44</v>
      </c>
      <c r="S1255" s="135" t="s">
        <v>44</v>
      </c>
      <c r="T1255" s="135" t="s">
        <v>147</v>
      </c>
      <c r="U1255" s="135" t="s">
        <v>44</v>
      </c>
      <c r="V1255" s="136"/>
      <c r="W1255" s="136"/>
      <c r="X1255" s="137" t="s">
        <v>44</v>
      </c>
    </row>
    <row r="1256" spans="1:24" s="4" customFormat="1" ht="18" customHeight="1" x14ac:dyDescent="0.15">
      <c r="A1256" s="32">
        <f t="shared" si="245"/>
        <v>20</v>
      </c>
      <c r="B1256" s="60" t="s">
        <v>44</v>
      </c>
      <c r="C1256" s="60" t="s">
        <v>44</v>
      </c>
      <c r="D1256" s="60" t="s">
        <v>44</v>
      </c>
      <c r="E1256" s="61"/>
      <c r="F1256" s="61" t="str">
        <f>IF(AND(B1256="",C1256=""),"",1)</f>
        <v/>
      </c>
      <c r="G1256" s="102" t="str">
        <f t="shared" si="246"/>
        <v/>
      </c>
      <c r="H1256" s="102" t="str">
        <f t="shared" si="247"/>
        <v/>
      </c>
      <c r="I1256" s="62" t="s">
        <v>44</v>
      </c>
      <c r="J1256" s="156" t="str">
        <f t="shared" si="248"/>
        <v/>
      </c>
      <c r="K1256" s="159" t="str">
        <f t="shared" si="249"/>
        <v/>
      </c>
      <c r="L1256" s="131" t="str">
        <f>IF(AND(B1256="",C1256=""),"",1)</f>
        <v/>
      </c>
      <c r="M1256" s="162"/>
      <c r="N1256" s="132" t="str">
        <f>IF(AND(B1256="",C1256=""),"",1)</f>
        <v/>
      </c>
      <c r="O1256" s="133" t="str">
        <f>IF(AND(B1256="",C1256=""),"",IF(J1256&gt;=20000,0.05,IF(J1256&gt;=10000,0.1,IF(J1256&gt;=5000,0.2,IF(J1256&gt;=1000,0.3,IF(J1256&gt;=0,0.4,{0}))))))</f>
        <v/>
      </c>
      <c r="P1256" s="165" t="str">
        <f t="shared" si="250"/>
        <v/>
      </c>
      <c r="Q1256" s="134" t="str">
        <f>IF(AND(B1256="",C1256=""),"","元件")</f>
        <v/>
      </c>
      <c r="R1256" s="135" t="s">
        <v>44</v>
      </c>
      <c r="S1256" s="135" t="s">
        <v>44</v>
      </c>
      <c r="T1256" s="135" t="s">
        <v>44</v>
      </c>
      <c r="U1256" s="135" t="s">
        <v>44</v>
      </c>
      <c r="V1256" s="136"/>
      <c r="W1256" s="136"/>
      <c r="X1256" s="137" t="s">
        <v>44</v>
      </c>
    </row>
    <row r="1257" spans="1:24" s="4" customFormat="1" ht="18" customHeight="1" x14ac:dyDescent="0.15">
      <c r="A1257" s="32">
        <f t="shared" si="245"/>
        <v>21</v>
      </c>
      <c r="B1257" s="139" t="s">
        <v>38</v>
      </c>
      <c r="C1257" s="140"/>
      <c r="D1257" s="95"/>
      <c r="E1257" s="70"/>
      <c r="F1257" s="70"/>
      <c r="G1257" s="103"/>
      <c r="H1257" s="103">
        <f>ROUND(SUM(H1236:INDEX(H:H,ROW()-1)),2)</f>
        <v>24006</v>
      </c>
      <c r="I1257" s="62" t="s">
        <v>44</v>
      </c>
      <c r="J1257" s="156"/>
      <c r="K1257" s="159">
        <f>ROUND(SUM(K1236:INDEX(K:K,ROW()-1)),2)</f>
        <v>24006</v>
      </c>
      <c r="L1257" s="131"/>
      <c r="M1257" s="162"/>
      <c r="N1257" s="132"/>
      <c r="O1257" s="133"/>
      <c r="P1257" s="165"/>
      <c r="Q1257" s="134"/>
      <c r="R1257" s="135" t="s">
        <v>44</v>
      </c>
      <c r="S1257" s="135" t="s">
        <v>44</v>
      </c>
      <c r="T1257" s="135" t="s">
        <v>44</v>
      </c>
      <c r="U1257" s="135" t="s">
        <v>44</v>
      </c>
      <c r="V1257" s="136">
        <f>ROUND(SUMPRODUCT(F1236:INDEX(F:F,ROW()-1),V1236:INDEX(V:V,ROW()-1)),2)</f>
        <v>0</v>
      </c>
      <c r="W1257" s="136">
        <f>ROUND(SUMPRODUCT(F1236:INDEX(F:F,ROW()-1),W1236:INDEX(W:W,ROW()-1)),2)</f>
        <v>0</v>
      </c>
      <c r="X1257" s="137" t="s">
        <v>44</v>
      </c>
    </row>
    <row r="1258" spans="1:24" s="4" customFormat="1" ht="18" customHeight="1" x14ac:dyDescent="0.15">
      <c r="A1258" s="32">
        <f t="shared" si="245"/>
        <v>22</v>
      </c>
      <c r="B1258" s="139" t="s">
        <v>74</v>
      </c>
      <c r="C1258" s="140"/>
      <c r="D1258" s="95"/>
      <c r="E1258" s="70"/>
      <c r="F1258" s="70"/>
      <c r="G1258" s="103"/>
      <c r="H1258" s="103">
        <f>ROUND(H1257*0.2,2)</f>
        <v>4801.2</v>
      </c>
      <c r="I1258" s="62" t="s">
        <v>44</v>
      </c>
      <c r="J1258" s="156"/>
      <c r="K1258" s="159"/>
      <c r="L1258" s="131"/>
      <c r="M1258" s="162"/>
      <c r="N1258" s="132"/>
      <c r="O1258" s="133"/>
      <c r="P1258" s="165"/>
      <c r="Q1258" s="134" t="s">
        <v>75</v>
      </c>
      <c r="R1258" s="135"/>
      <c r="S1258" s="135"/>
      <c r="T1258" s="135"/>
      <c r="U1258" s="135"/>
      <c r="V1258" s="136"/>
      <c r="W1258" s="136"/>
      <c r="X1258" s="137"/>
    </row>
    <row r="1259" spans="1:24" s="4" customFormat="1" ht="18" customHeight="1" x14ac:dyDescent="0.15">
      <c r="A1259" s="32">
        <f t="shared" si="245"/>
        <v>23</v>
      </c>
      <c r="B1259" s="95" t="s">
        <v>72</v>
      </c>
      <c r="C1259" s="140"/>
      <c r="D1259" s="95"/>
      <c r="E1259" s="70"/>
      <c r="F1259" s="70"/>
      <c r="G1259" s="103"/>
      <c r="H1259" s="103">
        <f>ROUND(SUM(H1257:H1258),2)</f>
        <v>28807.200000000001</v>
      </c>
      <c r="I1259" s="141"/>
      <c r="J1259" s="156"/>
      <c r="K1259" s="159">
        <f>ROUND(SUM(K1257:K1258),2)</f>
        <v>24006</v>
      </c>
      <c r="L1259" s="142"/>
      <c r="M1259" s="162"/>
      <c r="N1259" s="143"/>
      <c r="O1259" s="144"/>
      <c r="P1259" s="165"/>
      <c r="Q1259" s="134"/>
      <c r="R1259" s="135" t="s">
        <v>44</v>
      </c>
      <c r="S1259" s="135" t="s">
        <v>44</v>
      </c>
      <c r="T1259" s="135" t="s">
        <v>44</v>
      </c>
      <c r="U1259" s="135" t="s">
        <v>44</v>
      </c>
      <c r="V1259" s="136"/>
      <c r="W1259" s="136"/>
      <c r="X1259" s="137" t="s">
        <v>44</v>
      </c>
    </row>
    <row r="1260" spans="1:24" s="4" customFormat="1" ht="18" customHeight="1" x14ac:dyDescent="0.15">
      <c r="A1260" s="145" t="s">
        <v>73</v>
      </c>
      <c r="B1260" s="146"/>
      <c r="C1260" s="147"/>
      <c r="D1260" s="148"/>
      <c r="E1260" s="148" t="s">
        <v>312</v>
      </c>
      <c r="F1260" s="148">
        <v>2</v>
      </c>
      <c r="G1260" s="154">
        <f>ROUND(H1259,2)</f>
        <v>28807.200000000001</v>
      </c>
      <c r="H1260" s="154">
        <f>ROUND(F1260*G1260,2)</f>
        <v>57614.400000000001</v>
      </c>
      <c r="I1260" s="149"/>
      <c r="J1260" s="157"/>
      <c r="K1260" s="160">
        <f>ROUND(K1259*F1260,2)</f>
        <v>48012</v>
      </c>
      <c r="L1260" s="150"/>
      <c r="M1260" s="163"/>
      <c r="N1260" s="151"/>
      <c r="O1260" s="152"/>
      <c r="P1260" s="166"/>
      <c r="Q1260" s="134"/>
      <c r="R1260" s="135" t="s">
        <v>44</v>
      </c>
      <c r="S1260" s="135" t="s">
        <v>44</v>
      </c>
      <c r="T1260" s="135" t="s">
        <v>44</v>
      </c>
      <c r="U1260" s="135" t="s">
        <v>44</v>
      </c>
      <c r="V1260" s="136"/>
      <c r="W1260" s="136"/>
      <c r="X1260" s="137" t="s">
        <v>44</v>
      </c>
    </row>
    <row r="1261" spans="1:24" s="122" customFormat="1" ht="18" customHeight="1" x14ac:dyDescent="0.15">
      <c r="A1261" s="96"/>
      <c r="B1261" s="120" t="s">
        <v>44</v>
      </c>
      <c r="C1261" s="120" t="s">
        <v>44</v>
      </c>
      <c r="D1261" s="120" t="s">
        <v>44</v>
      </c>
      <c r="Q1261" s="5"/>
      <c r="R1261" s="5"/>
      <c r="S1261" s="5"/>
      <c r="T1261" s="5"/>
      <c r="U1261" s="5"/>
      <c r="X1261" s="120" t="s">
        <v>44</v>
      </c>
    </row>
    <row r="1262" spans="1:24" s="122" customFormat="1" ht="18" customHeight="1" x14ac:dyDescent="0.15">
      <c r="A1262" s="96"/>
      <c r="B1262" s="120" t="s">
        <v>44</v>
      </c>
      <c r="C1262" s="120" t="s">
        <v>44</v>
      </c>
      <c r="D1262" s="120" t="s">
        <v>44</v>
      </c>
      <c r="Q1262" s="5"/>
      <c r="R1262" s="5"/>
      <c r="S1262" s="5"/>
      <c r="T1262" s="5"/>
      <c r="U1262" s="5"/>
      <c r="X1262" s="120" t="s">
        <v>44</v>
      </c>
    </row>
    <row r="1263" spans="1:24" s="4" customFormat="1" ht="18" customHeight="1" x14ac:dyDescent="0.15">
      <c r="A1263" s="98" t="str">
        <f>CONCATENATE("报价人：",项目信息!$B$8)</f>
        <v>报价人：wzr</v>
      </c>
      <c r="B1263" s="98"/>
      <c r="C1263" s="122"/>
      <c r="D1263" s="122"/>
      <c r="E1263" s="122"/>
      <c r="F1263" s="122"/>
      <c r="G1263" s="122"/>
      <c r="H1263" s="153" t="str">
        <f>项目信息!$B$9</f>
        <v>2023.12.06</v>
      </c>
      <c r="Q1263" s="5"/>
      <c r="R1263" s="5"/>
      <c r="S1263" s="5"/>
      <c r="T1263" s="5"/>
      <c r="U1263" s="5"/>
      <c r="X1263" s="129" t="s">
        <v>44</v>
      </c>
    </row>
    <row r="1264" spans="1:24" ht="18" customHeight="1" x14ac:dyDescent="0.15">
      <c r="A1264" s="195" t="str">
        <f>T(项目信息!$B$22)</f>
        <v>利驰软件（苏州）有限公司</v>
      </c>
      <c r="B1264" s="195"/>
      <c r="C1264" s="195"/>
      <c r="D1264" s="195"/>
      <c r="E1264" s="195"/>
      <c r="F1264" s="195"/>
      <c r="G1264" s="195"/>
      <c r="H1264" s="195"/>
      <c r="I1264" s="195"/>
      <c r="Q1264" s="1"/>
      <c r="R1264" s="1"/>
      <c r="S1264" s="1"/>
      <c r="T1264" s="1"/>
      <c r="U1264" s="1"/>
    </row>
    <row r="1265" spans="1:24" ht="18" customHeight="1" x14ac:dyDescent="0.15">
      <c r="A1265" s="196" t="str">
        <f>T(项目信息!$B$23)</f>
        <v/>
      </c>
      <c r="B1265" s="196"/>
      <c r="C1265" s="196"/>
      <c r="D1265" s="196"/>
      <c r="E1265" s="196"/>
      <c r="F1265" s="196"/>
      <c r="G1265" s="196"/>
      <c r="H1265" s="196"/>
      <c r="I1265" s="196"/>
      <c r="Q1265" s="1"/>
      <c r="R1265" s="1"/>
      <c r="S1265" s="1"/>
      <c r="T1265" s="1"/>
      <c r="U1265" s="1"/>
    </row>
    <row r="1266" spans="1:24" ht="18" customHeight="1" x14ac:dyDescent="0.15">
      <c r="A1266" s="197" t="s">
        <v>46</v>
      </c>
      <c r="B1266" s="197"/>
      <c r="C1266" s="197"/>
      <c r="D1266" s="197"/>
      <c r="E1266" s="197"/>
      <c r="F1266" s="197"/>
      <c r="G1266" s="197"/>
      <c r="H1266" s="197"/>
      <c r="I1266" s="197"/>
      <c r="Q1266" s="1"/>
      <c r="R1266" s="1"/>
      <c r="S1266" s="1"/>
      <c r="T1266" s="1"/>
      <c r="U1266" s="1"/>
    </row>
    <row r="1267" spans="1:24" s="122" customFormat="1" ht="18" customHeight="1" x14ac:dyDescent="0.15">
      <c r="A1267" s="114" t="s">
        <v>47</v>
      </c>
      <c r="B1267" s="115" t="s">
        <v>333</v>
      </c>
      <c r="C1267" s="116" t="s">
        <v>48</v>
      </c>
      <c r="D1267" s="198" t="s">
        <v>333</v>
      </c>
      <c r="E1267" s="198"/>
      <c r="F1267" s="117" t="s">
        <v>49</v>
      </c>
      <c r="G1267" s="198" t="s">
        <v>343</v>
      </c>
      <c r="H1267" s="198"/>
      <c r="I1267" s="118" t="s">
        <v>44</v>
      </c>
      <c r="J1267" s="119" t="s">
        <v>50</v>
      </c>
      <c r="K1267" s="120" t="s">
        <v>44</v>
      </c>
      <c r="L1267" s="119" t="s">
        <v>51</v>
      </c>
      <c r="M1267" s="120" t="s">
        <v>44</v>
      </c>
      <c r="N1267" s="121" t="s">
        <v>44</v>
      </c>
      <c r="Q1267" s="5"/>
      <c r="R1267" s="5"/>
      <c r="S1267" s="5"/>
      <c r="T1267" s="5"/>
      <c r="U1267" s="5"/>
    </row>
    <row r="1268" spans="1:24" s="4" customFormat="1" ht="20.100000000000001" customHeight="1" x14ac:dyDescent="0.15">
      <c r="A1268" s="7" t="s">
        <v>30</v>
      </c>
      <c r="B1268" s="8" t="s">
        <v>52</v>
      </c>
      <c r="C1268" s="8" t="s">
        <v>53</v>
      </c>
      <c r="D1268" s="123" t="s">
        <v>43</v>
      </c>
      <c r="E1268" s="46" t="s">
        <v>54</v>
      </c>
      <c r="F1268" s="46" t="s">
        <v>55</v>
      </c>
      <c r="G1268" s="47" t="s">
        <v>56</v>
      </c>
      <c r="H1268" s="9" t="s">
        <v>33</v>
      </c>
      <c r="I1268" s="124" t="s">
        <v>57</v>
      </c>
      <c r="J1268" s="125" t="s">
        <v>58</v>
      </c>
      <c r="K1268" s="125" t="s">
        <v>59</v>
      </c>
      <c r="L1268" s="126" t="s">
        <v>60</v>
      </c>
      <c r="M1268" s="125" t="s">
        <v>61</v>
      </c>
      <c r="N1268" s="126" t="s">
        <v>62</v>
      </c>
      <c r="O1268" s="127" t="s">
        <v>63</v>
      </c>
      <c r="P1268" s="125" t="s">
        <v>64</v>
      </c>
      <c r="Q1268" s="128" t="s">
        <v>65</v>
      </c>
      <c r="R1268" s="128" t="s">
        <v>66</v>
      </c>
      <c r="S1268" s="128" t="s">
        <v>67</v>
      </c>
      <c r="T1268" s="128" t="s">
        <v>68</v>
      </c>
      <c r="U1268" s="128" t="s">
        <v>69</v>
      </c>
      <c r="V1268" s="128" t="s">
        <v>70</v>
      </c>
      <c r="W1268" s="128" t="s">
        <v>71</v>
      </c>
      <c r="X1268" s="129" t="s">
        <v>44</v>
      </c>
    </row>
    <row r="1269" spans="1:24" s="4" customFormat="1" ht="18" customHeight="1" x14ac:dyDescent="0.15">
      <c r="A1269" s="50">
        <f t="shared" ref="A1269:A1291" si="251">ROW()-ROW(A$1268)</f>
        <v>1</v>
      </c>
      <c r="B1269" s="51" t="s">
        <v>142</v>
      </c>
      <c r="C1269" s="51" t="s">
        <v>143</v>
      </c>
      <c r="D1269" s="51" t="s">
        <v>144</v>
      </c>
      <c r="E1269" s="52" t="s">
        <v>45</v>
      </c>
      <c r="F1269" s="52">
        <v>1</v>
      </c>
      <c r="G1269" s="101">
        <f t="shared" ref="G1269:G1288" si="252">IF(AND(B1269="",C1269=""),"",ROUND(M1269*L1269*N1269,2))</f>
        <v>2000</v>
      </c>
      <c r="H1269" s="101">
        <f t="shared" ref="H1269:H1288" si="253">IF(AND(B1269="",C1269=""),"",ROUND(F1269*G1269,2))</f>
        <v>2000</v>
      </c>
      <c r="I1269" s="130" t="s">
        <v>44</v>
      </c>
      <c r="J1269" s="155">
        <f t="shared" ref="J1269:J1288" si="254">IF(AND(B1269="",C1269=""),"",ROUND(M1269*N1269,2))</f>
        <v>2000</v>
      </c>
      <c r="K1269" s="158">
        <f t="shared" ref="K1269:K1288" si="255">IF(AND(B1269="",C1269=""),"",ROUND(J1269*F1269,2))</f>
        <v>2000</v>
      </c>
      <c r="L1269" s="131">
        <v>1</v>
      </c>
      <c r="M1269" s="161">
        <v>2000</v>
      </c>
      <c r="N1269" s="132">
        <v>1</v>
      </c>
      <c r="O1269" s="133">
        <f>IF(AND(B1269="",C1269=""),"",IF(J1269&gt;=20000,0.05,IF(J1269&gt;=10000,0.1,IF(J1269&gt;=5000,0.2,IF(J1269&gt;=1000,0.3,IF(J1269&gt;=0,0.4,{0}))))))</f>
        <v>0.3</v>
      </c>
      <c r="P1269" s="164">
        <f t="shared" ref="P1269:P1288" si="256">IF(AND(B1269="",C1269=""),"",ROUND(H1269*O1269,2))</f>
        <v>600</v>
      </c>
      <c r="Q1269" s="134" t="s">
        <v>145</v>
      </c>
      <c r="R1269" s="135" t="s">
        <v>44</v>
      </c>
      <c r="S1269" s="135" t="s">
        <v>146</v>
      </c>
      <c r="T1269" s="135" t="s">
        <v>147</v>
      </c>
      <c r="U1269" s="135" t="s">
        <v>44</v>
      </c>
      <c r="V1269" s="136"/>
      <c r="W1269" s="136"/>
      <c r="X1269" s="137" t="s">
        <v>44</v>
      </c>
    </row>
    <row r="1270" spans="1:24" s="4" customFormat="1" ht="18" customHeight="1" x14ac:dyDescent="0.15">
      <c r="A1270" s="32">
        <f t="shared" si="251"/>
        <v>2</v>
      </c>
      <c r="B1270" s="69" t="s">
        <v>148</v>
      </c>
      <c r="C1270" s="60" t="s">
        <v>254</v>
      </c>
      <c r="D1270" s="69" t="s">
        <v>150</v>
      </c>
      <c r="E1270" s="70" t="s">
        <v>151</v>
      </c>
      <c r="F1270" s="61">
        <v>1</v>
      </c>
      <c r="G1270" s="103">
        <f t="shared" si="252"/>
        <v>295</v>
      </c>
      <c r="H1270" s="102">
        <f t="shared" si="253"/>
        <v>295</v>
      </c>
      <c r="I1270" s="62" t="s">
        <v>44</v>
      </c>
      <c r="J1270" s="156">
        <f t="shared" si="254"/>
        <v>295</v>
      </c>
      <c r="K1270" s="159">
        <f t="shared" si="255"/>
        <v>295</v>
      </c>
      <c r="L1270" s="131">
        <v>1</v>
      </c>
      <c r="M1270" s="162">
        <v>295</v>
      </c>
      <c r="N1270" s="132">
        <v>1</v>
      </c>
      <c r="O1270" s="133">
        <f>IF(AND(B1270="",C1270=""),"",IF(J1270&gt;=20000,0.05,IF(J1270&gt;=10000,0.1,IF(J1270&gt;=5000,0.2,IF(J1270&gt;=1000,0.3,IF(J1270&gt;=0,0.4,{0}))))))</f>
        <v>0.4</v>
      </c>
      <c r="P1270" s="165">
        <f t="shared" si="256"/>
        <v>118</v>
      </c>
      <c r="Q1270" s="134" t="s">
        <v>152</v>
      </c>
      <c r="R1270" s="135" t="s">
        <v>44</v>
      </c>
      <c r="S1270" s="135" t="s">
        <v>153</v>
      </c>
      <c r="T1270" s="135" t="s">
        <v>147</v>
      </c>
      <c r="U1270" s="135" t="s">
        <v>44</v>
      </c>
      <c r="V1270" s="136"/>
      <c r="W1270" s="136"/>
      <c r="X1270" s="137" t="s">
        <v>44</v>
      </c>
    </row>
    <row r="1271" spans="1:24" s="4" customFormat="1" ht="18" customHeight="1" x14ac:dyDescent="0.15">
      <c r="A1271" s="32">
        <f t="shared" si="251"/>
        <v>3</v>
      </c>
      <c r="B1271" s="69" t="s">
        <v>148</v>
      </c>
      <c r="C1271" s="60" t="s">
        <v>231</v>
      </c>
      <c r="D1271" s="69" t="s">
        <v>150</v>
      </c>
      <c r="E1271" s="70" t="s">
        <v>151</v>
      </c>
      <c r="F1271" s="61">
        <v>1</v>
      </c>
      <c r="G1271" s="102">
        <f t="shared" si="252"/>
        <v>525</v>
      </c>
      <c r="H1271" s="102">
        <f t="shared" si="253"/>
        <v>525</v>
      </c>
      <c r="I1271" s="62" t="s">
        <v>44</v>
      </c>
      <c r="J1271" s="156">
        <f t="shared" si="254"/>
        <v>525</v>
      </c>
      <c r="K1271" s="159">
        <f t="shared" si="255"/>
        <v>525</v>
      </c>
      <c r="L1271" s="131">
        <v>1</v>
      </c>
      <c r="M1271" s="162">
        <v>525</v>
      </c>
      <c r="N1271" s="132">
        <v>1</v>
      </c>
      <c r="O1271" s="133">
        <f>IF(AND(B1271="",C1271=""),"",IF(J1271&gt;=20000,0.05,IF(J1271&gt;=10000,0.1,IF(J1271&gt;=5000,0.2,IF(J1271&gt;=1000,0.3,IF(J1271&gt;=0,0.4,{0}))))))</f>
        <v>0.4</v>
      </c>
      <c r="P1271" s="165">
        <f t="shared" si="256"/>
        <v>210</v>
      </c>
      <c r="Q1271" s="134" t="s">
        <v>152</v>
      </c>
      <c r="R1271" s="135" t="s">
        <v>44</v>
      </c>
      <c r="S1271" s="135" t="s">
        <v>153</v>
      </c>
      <c r="T1271" s="135" t="s">
        <v>147</v>
      </c>
      <c r="U1271" s="135" t="s">
        <v>44</v>
      </c>
      <c r="V1271" s="136"/>
      <c r="W1271" s="136"/>
      <c r="X1271" s="137" t="s">
        <v>44</v>
      </c>
    </row>
    <row r="1272" spans="1:24" s="4" customFormat="1" ht="18" customHeight="1" x14ac:dyDescent="0.15">
      <c r="A1272" s="32">
        <f t="shared" si="251"/>
        <v>4</v>
      </c>
      <c r="B1272" s="60" t="s">
        <v>154</v>
      </c>
      <c r="C1272" s="60" t="s">
        <v>157</v>
      </c>
      <c r="D1272" s="60" t="s">
        <v>156</v>
      </c>
      <c r="E1272" s="61" t="s">
        <v>45</v>
      </c>
      <c r="F1272" s="61">
        <v>1</v>
      </c>
      <c r="G1272" s="102">
        <f t="shared" si="252"/>
        <v>759</v>
      </c>
      <c r="H1272" s="102">
        <f t="shared" si="253"/>
        <v>759</v>
      </c>
      <c r="I1272" s="62" t="s">
        <v>44</v>
      </c>
      <c r="J1272" s="156">
        <f t="shared" si="254"/>
        <v>759</v>
      </c>
      <c r="K1272" s="159">
        <f t="shared" si="255"/>
        <v>759</v>
      </c>
      <c r="L1272" s="131">
        <v>1</v>
      </c>
      <c r="M1272" s="162">
        <v>759</v>
      </c>
      <c r="N1272" s="132">
        <v>1</v>
      </c>
      <c r="O1272" s="133">
        <f>IF(AND(B1272="",C1272=""),"",IF(J1272&gt;=20000,0.05,IF(J1272&gt;=10000,0.1,IF(J1272&gt;=5000,0.2,IF(J1272&gt;=1000,0.3,IF(J1272&gt;=0,0.4,{0}))))))</f>
        <v>0.4</v>
      </c>
      <c r="P1272" s="165">
        <f t="shared" si="256"/>
        <v>303.60000000000002</v>
      </c>
      <c r="Q1272" s="134" t="s">
        <v>152</v>
      </c>
      <c r="R1272" s="135" t="s">
        <v>44</v>
      </c>
      <c r="S1272" s="135" t="s">
        <v>153</v>
      </c>
      <c r="T1272" s="135" t="s">
        <v>147</v>
      </c>
      <c r="U1272" s="135" t="s">
        <v>44</v>
      </c>
      <c r="V1272" s="136"/>
      <c r="W1272" s="136"/>
      <c r="X1272" s="137" t="s">
        <v>44</v>
      </c>
    </row>
    <row r="1273" spans="1:24" s="4" customFormat="1" ht="18" customHeight="1" x14ac:dyDescent="0.15">
      <c r="A1273" s="32">
        <f t="shared" si="251"/>
        <v>5</v>
      </c>
      <c r="B1273" s="69" t="s">
        <v>188</v>
      </c>
      <c r="C1273" s="69" t="s">
        <v>268</v>
      </c>
      <c r="D1273" s="69" t="s">
        <v>190</v>
      </c>
      <c r="E1273" s="70" t="s">
        <v>45</v>
      </c>
      <c r="F1273" s="70">
        <v>2</v>
      </c>
      <c r="G1273" s="103">
        <f t="shared" si="252"/>
        <v>740</v>
      </c>
      <c r="H1273" s="102">
        <f t="shared" si="253"/>
        <v>1480</v>
      </c>
      <c r="I1273" s="62" t="s">
        <v>44</v>
      </c>
      <c r="J1273" s="156">
        <f t="shared" si="254"/>
        <v>740</v>
      </c>
      <c r="K1273" s="159">
        <f t="shared" si="255"/>
        <v>1480</v>
      </c>
      <c r="L1273" s="131">
        <v>1</v>
      </c>
      <c r="M1273" s="162">
        <v>740</v>
      </c>
      <c r="N1273" s="132">
        <v>1</v>
      </c>
      <c r="O1273" s="133">
        <f>IF(AND(B1273="",C1273=""),"",IF(J1273&gt;=20000,0.05,IF(J1273&gt;=10000,0.1,IF(J1273&gt;=5000,0.2,IF(J1273&gt;=1000,0.3,IF(J1273&gt;=0,0.4,{0}))))))</f>
        <v>0.4</v>
      </c>
      <c r="P1273" s="165">
        <f t="shared" si="256"/>
        <v>592</v>
      </c>
      <c r="Q1273" s="134" t="s">
        <v>152</v>
      </c>
      <c r="R1273" s="135" t="s">
        <v>44</v>
      </c>
      <c r="S1273" s="135" t="s">
        <v>153</v>
      </c>
      <c r="T1273" s="135" t="s">
        <v>147</v>
      </c>
      <c r="U1273" s="135" t="s">
        <v>44</v>
      </c>
      <c r="V1273" s="136"/>
      <c r="W1273" s="136"/>
      <c r="X1273" s="137" t="s">
        <v>44</v>
      </c>
    </row>
    <row r="1274" spans="1:24" s="4" customFormat="1" ht="18" customHeight="1" x14ac:dyDescent="0.15">
      <c r="A1274" s="32">
        <f t="shared" si="251"/>
        <v>6</v>
      </c>
      <c r="B1274" s="69" t="s">
        <v>158</v>
      </c>
      <c r="C1274" s="69" t="s">
        <v>269</v>
      </c>
      <c r="D1274" s="69" t="s">
        <v>160</v>
      </c>
      <c r="E1274" s="70" t="s">
        <v>151</v>
      </c>
      <c r="F1274" s="70">
        <v>3</v>
      </c>
      <c r="G1274" s="103">
        <f t="shared" si="252"/>
        <v>30</v>
      </c>
      <c r="H1274" s="102">
        <f t="shared" si="253"/>
        <v>90</v>
      </c>
      <c r="I1274" s="62" t="s">
        <v>44</v>
      </c>
      <c r="J1274" s="156">
        <f t="shared" si="254"/>
        <v>30</v>
      </c>
      <c r="K1274" s="159">
        <f t="shared" si="255"/>
        <v>90</v>
      </c>
      <c r="L1274" s="131">
        <v>1</v>
      </c>
      <c r="M1274" s="162">
        <v>30</v>
      </c>
      <c r="N1274" s="132">
        <v>1</v>
      </c>
      <c r="O1274" s="133">
        <f>IF(AND(B1274="",C1274=""),"",IF(J1274&gt;=20000,0.05,IF(J1274&gt;=10000,0.1,IF(J1274&gt;=5000,0.2,IF(J1274&gt;=1000,0.3,IF(J1274&gt;=0,0.4,{0}))))))</f>
        <v>0.4</v>
      </c>
      <c r="P1274" s="165">
        <f t="shared" si="256"/>
        <v>36</v>
      </c>
      <c r="Q1274" s="134" t="s">
        <v>152</v>
      </c>
      <c r="R1274" s="135" t="s">
        <v>44</v>
      </c>
      <c r="S1274" s="135" t="s">
        <v>153</v>
      </c>
      <c r="T1274" s="135" t="s">
        <v>147</v>
      </c>
      <c r="U1274" s="135" t="s">
        <v>44</v>
      </c>
      <c r="V1274" s="136"/>
      <c r="W1274" s="136"/>
      <c r="X1274" s="137" t="s">
        <v>44</v>
      </c>
    </row>
    <row r="1275" spans="1:24" s="4" customFormat="1" ht="18" customHeight="1" x14ac:dyDescent="0.15">
      <c r="A1275" s="32">
        <f t="shared" si="251"/>
        <v>7</v>
      </c>
      <c r="B1275" s="69" t="s">
        <v>158</v>
      </c>
      <c r="C1275" s="69" t="s">
        <v>270</v>
      </c>
      <c r="D1275" s="69" t="s">
        <v>160</v>
      </c>
      <c r="E1275" s="70" t="s">
        <v>151</v>
      </c>
      <c r="F1275" s="70">
        <v>3</v>
      </c>
      <c r="G1275" s="103">
        <f t="shared" si="252"/>
        <v>40</v>
      </c>
      <c r="H1275" s="103">
        <f t="shared" si="253"/>
        <v>120</v>
      </c>
      <c r="I1275" s="138" t="s">
        <v>44</v>
      </c>
      <c r="J1275" s="156">
        <f t="shared" si="254"/>
        <v>40</v>
      </c>
      <c r="K1275" s="159">
        <f t="shared" si="255"/>
        <v>120</v>
      </c>
      <c r="L1275" s="131">
        <v>1</v>
      </c>
      <c r="M1275" s="162">
        <v>40</v>
      </c>
      <c r="N1275" s="132">
        <v>1</v>
      </c>
      <c r="O1275" s="133">
        <f>IF(AND(B1275="",C1275=""),"",IF(J1275&gt;=20000,0.05,IF(J1275&gt;=10000,0.1,IF(J1275&gt;=5000,0.2,IF(J1275&gt;=1000,0.3,IF(J1275&gt;=0,0.4,{0}))))))</f>
        <v>0.4</v>
      </c>
      <c r="P1275" s="165">
        <f t="shared" si="256"/>
        <v>48</v>
      </c>
      <c r="Q1275" s="134" t="s">
        <v>152</v>
      </c>
      <c r="R1275" s="135" t="s">
        <v>44</v>
      </c>
      <c r="S1275" s="135" t="s">
        <v>153</v>
      </c>
      <c r="T1275" s="135" t="s">
        <v>147</v>
      </c>
      <c r="U1275" s="135" t="s">
        <v>44</v>
      </c>
      <c r="V1275" s="136"/>
      <c r="W1275" s="136"/>
      <c r="X1275" s="137" t="s">
        <v>44</v>
      </c>
    </row>
    <row r="1276" spans="1:24" s="4" customFormat="1" ht="18" customHeight="1" x14ac:dyDescent="0.15">
      <c r="A1276" s="32">
        <f t="shared" si="251"/>
        <v>8</v>
      </c>
      <c r="B1276" s="69" t="s">
        <v>161</v>
      </c>
      <c r="C1276" s="69" t="s">
        <v>162</v>
      </c>
      <c r="D1276" s="69" t="s">
        <v>163</v>
      </c>
      <c r="E1276" s="70" t="s">
        <v>151</v>
      </c>
      <c r="F1276" s="70">
        <v>2</v>
      </c>
      <c r="G1276" s="103">
        <f t="shared" si="252"/>
        <v>90</v>
      </c>
      <c r="H1276" s="103">
        <f t="shared" si="253"/>
        <v>180</v>
      </c>
      <c r="I1276" s="138" t="s">
        <v>44</v>
      </c>
      <c r="J1276" s="156">
        <f t="shared" si="254"/>
        <v>90</v>
      </c>
      <c r="K1276" s="159">
        <f t="shared" si="255"/>
        <v>180</v>
      </c>
      <c r="L1276" s="131">
        <v>1</v>
      </c>
      <c r="M1276" s="162">
        <v>90</v>
      </c>
      <c r="N1276" s="132">
        <v>1</v>
      </c>
      <c r="O1276" s="133">
        <f>IF(AND(B1276="",C1276=""),"",IF(J1276&gt;=20000,0.05,IF(J1276&gt;=10000,0.1,IF(J1276&gt;=5000,0.2,IF(J1276&gt;=1000,0.3,IF(J1276&gt;=0,0.4,{0}))))))</f>
        <v>0.4</v>
      </c>
      <c r="P1276" s="165">
        <f t="shared" si="256"/>
        <v>72</v>
      </c>
      <c r="Q1276" s="134" t="s">
        <v>152</v>
      </c>
      <c r="R1276" s="135" t="s">
        <v>44</v>
      </c>
      <c r="S1276" s="135" t="s">
        <v>164</v>
      </c>
      <c r="T1276" s="135" t="s">
        <v>147</v>
      </c>
      <c r="U1276" s="135" t="s">
        <v>44</v>
      </c>
      <c r="V1276" s="136"/>
      <c r="W1276" s="136"/>
      <c r="X1276" s="137" t="s">
        <v>44</v>
      </c>
    </row>
    <row r="1277" spans="1:24" s="4" customFormat="1" ht="18" customHeight="1" x14ac:dyDescent="0.15">
      <c r="A1277" s="32">
        <f t="shared" si="251"/>
        <v>9</v>
      </c>
      <c r="B1277" s="69" t="s">
        <v>165</v>
      </c>
      <c r="C1277" s="60" t="s">
        <v>166</v>
      </c>
      <c r="D1277" s="69" t="s">
        <v>167</v>
      </c>
      <c r="E1277" s="70" t="s">
        <v>151</v>
      </c>
      <c r="F1277" s="70">
        <v>11</v>
      </c>
      <c r="G1277" s="103">
        <f t="shared" si="252"/>
        <v>5</v>
      </c>
      <c r="H1277" s="103">
        <f t="shared" si="253"/>
        <v>55</v>
      </c>
      <c r="I1277" s="138" t="s">
        <v>44</v>
      </c>
      <c r="J1277" s="156">
        <f t="shared" si="254"/>
        <v>5</v>
      </c>
      <c r="K1277" s="159">
        <f t="shared" si="255"/>
        <v>55</v>
      </c>
      <c r="L1277" s="131">
        <v>1</v>
      </c>
      <c r="M1277" s="162">
        <v>5</v>
      </c>
      <c r="N1277" s="132">
        <v>1</v>
      </c>
      <c r="O1277" s="133">
        <f>IF(AND(B1277="",C1277=""),"",IF(J1277&gt;=20000,0.05,IF(J1277&gt;=10000,0.1,IF(J1277&gt;=5000,0.2,IF(J1277&gt;=1000,0.3,IF(J1277&gt;=0,0.4,{0}))))))</f>
        <v>0.4</v>
      </c>
      <c r="P1277" s="165">
        <f t="shared" si="256"/>
        <v>22</v>
      </c>
      <c r="Q1277" s="134" t="s">
        <v>152</v>
      </c>
      <c r="R1277" s="135" t="s">
        <v>44</v>
      </c>
      <c r="S1277" s="135" t="s">
        <v>168</v>
      </c>
      <c r="T1277" s="135" t="s">
        <v>147</v>
      </c>
      <c r="U1277" s="135" t="s">
        <v>44</v>
      </c>
      <c r="V1277" s="136"/>
      <c r="W1277" s="136"/>
      <c r="X1277" s="137" t="s">
        <v>44</v>
      </c>
    </row>
    <row r="1278" spans="1:24" s="4" customFormat="1" ht="18" customHeight="1" x14ac:dyDescent="0.15">
      <c r="A1278" s="32">
        <f t="shared" si="251"/>
        <v>10</v>
      </c>
      <c r="B1278" s="69" t="s">
        <v>169</v>
      </c>
      <c r="C1278" s="69" t="s">
        <v>170</v>
      </c>
      <c r="D1278" s="69" t="s">
        <v>44</v>
      </c>
      <c r="E1278" s="70" t="s">
        <v>151</v>
      </c>
      <c r="F1278" s="70">
        <v>40</v>
      </c>
      <c r="G1278" s="103">
        <f t="shared" si="252"/>
        <v>1</v>
      </c>
      <c r="H1278" s="103">
        <f t="shared" si="253"/>
        <v>40</v>
      </c>
      <c r="I1278" s="138" t="s">
        <v>44</v>
      </c>
      <c r="J1278" s="156">
        <f t="shared" si="254"/>
        <v>1</v>
      </c>
      <c r="K1278" s="159">
        <f t="shared" si="255"/>
        <v>40</v>
      </c>
      <c r="L1278" s="131">
        <v>1</v>
      </c>
      <c r="M1278" s="162">
        <v>1</v>
      </c>
      <c r="N1278" s="132">
        <v>1</v>
      </c>
      <c r="O1278" s="133">
        <f>IF(AND(B1278="",C1278=""),"",IF(J1278&gt;=20000,0.05,IF(J1278&gt;=10000,0.1,IF(J1278&gt;=5000,0.2,IF(J1278&gt;=1000,0.3,IF(J1278&gt;=0,0.4,{0}))))))</f>
        <v>0.4</v>
      </c>
      <c r="P1278" s="165">
        <f t="shared" si="256"/>
        <v>16</v>
      </c>
      <c r="Q1278" s="134" t="s">
        <v>71</v>
      </c>
      <c r="R1278" s="135" t="s">
        <v>44</v>
      </c>
      <c r="S1278" s="135" t="s">
        <v>44</v>
      </c>
      <c r="T1278" s="135" t="s">
        <v>147</v>
      </c>
      <c r="U1278" s="135" t="s">
        <v>44</v>
      </c>
      <c r="V1278" s="136"/>
      <c r="W1278" s="136"/>
      <c r="X1278" s="137" t="s">
        <v>44</v>
      </c>
    </row>
    <row r="1279" spans="1:24" s="4" customFormat="1" ht="18" customHeight="1" x14ac:dyDescent="0.15">
      <c r="A1279" s="32">
        <f t="shared" si="251"/>
        <v>11</v>
      </c>
      <c r="B1279" s="69" t="s">
        <v>169</v>
      </c>
      <c r="C1279" s="69" t="s">
        <v>171</v>
      </c>
      <c r="D1279" s="69" t="s">
        <v>44</v>
      </c>
      <c r="E1279" s="70" t="s">
        <v>151</v>
      </c>
      <c r="F1279" s="70">
        <v>60</v>
      </c>
      <c r="G1279" s="103">
        <f t="shared" si="252"/>
        <v>1.6</v>
      </c>
      <c r="H1279" s="103">
        <f t="shared" si="253"/>
        <v>96</v>
      </c>
      <c r="I1279" s="138" t="s">
        <v>44</v>
      </c>
      <c r="J1279" s="156">
        <f t="shared" si="254"/>
        <v>1.6</v>
      </c>
      <c r="K1279" s="159">
        <f t="shared" si="255"/>
        <v>96</v>
      </c>
      <c r="L1279" s="131">
        <v>1</v>
      </c>
      <c r="M1279" s="162">
        <v>1.6</v>
      </c>
      <c r="N1279" s="132">
        <v>1</v>
      </c>
      <c r="O1279" s="133">
        <f>IF(AND(B1279="",C1279=""),"",IF(J1279&gt;=20000,0.05,IF(J1279&gt;=10000,0.1,IF(J1279&gt;=5000,0.2,IF(J1279&gt;=1000,0.3,IF(J1279&gt;=0,0.4,{0}))))))</f>
        <v>0.4</v>
      </c>
      <c r="P1279" s="165">
        <f t="shared" si="256"/>
        <v>38.4</v>
      </c>
      <c r="Q1279" s="134" t="s">
        <v>71</v>
      </c>
      <c r="R1279" s="135" t="s">
        <v>44</v>
      </c>
      <c r="S1279" s="135" t="s">
        <v>44</v>
      </c>
      <c r="T1279" s="135" t="s">
        <v>147</v>
      </c>
      <c r="U1279" s="135" t="s">
        <v>44</v>
      </c>
      <c r="V1279" s="136"/>
      <c r="W1279" s="136"/>
      <c r="X1279" s="137" t="s">
        <v>44</v>
      </c>
    </row>
    <row r="1280" spans="1:24" s="4" customFormat="1" ht="18" customHeight="1" x14ac:dyDescent="0.15">
      <c r="A1280" s="32">
        <f t="shared" si="251"/>
        <v>12</v>
      </c>
      <c r="B1280" s="60" t="s">
        <v>172</v>
      </c>
      <c r="C1280" s="60" t="s">
        <v>173</v>
      </c>
      <c r="D1280" s="60" t="s">
        <v>174</v>
      </c>
      <c r="E1280" s="61" t="s">
        <v>151</v>
      </c>
      <c r="F1280" s="61">
        <v>4</v>
      </c>
      <c r="G1280" s="102">
        <f t="shared" si="252"/>
        <v>650</v>
      </c>
      <c r="H1280" s="103">
        <f t="shared" si="253"/>
        <v>2600</v>
      </c>
      <c r="I1280" s="138" t="s">
        <v>44</v>
      </c>
      <c r="J1280" s="156">
        <f t="shared" si="254"/>
        <v>650</v>
      </c>
      <c r="K1280" s="159">
        <f t="shared" si="255"/>
        <v>2600</v>
      </c>
      <c r="L1280" s="131">
        <v>1</v>
      </c>
      <c r="M1280" s="162">
        <v>650</v>
      </c>
      <c r="N1280" s="132">
        <v>1</v>
      </c>
      <c r="O1280" s="133">
        <f>IF(AND(B1280="",C1280=""),"",IF(J1280&gt;=20000,0.05,IF(J1280&gt;=10000,0.1,IF(J1280&gt;=5000,0.2,IF(J1280&gt;=1000,0.3,IF(J1280&gt;=0,0.4,{0}))))))</f>
        <v>0.4</v>
      </c>
      <c r="P1280" s="165">
        <f t="shared" si="256"/>
        <v>1040</v>
      </c>
      <c r="Q1280" s="134" t="s">
        <v>175</v>
      </c>
      <c r="R1280" s="135" t="s">
        <v>44</v>
      </c>
      <c r="S1280" s="135" t="s">
        <v>176</v>
      </c>
      <c r="T1280" s="135" t="s">
        <v>147</v>
      </c>
      <c r="U1280" s="135" t="s">
        <v>44</v>
      </c>
      <c r="V1280" s="136"/>
      <c r="W1280" s="136"/>
      <c r="X1280" s="137" t="s">
        <v>44</v>
      </c>
    </row>
    <row r="1281" spans="1:24" s="4" customFormat="1" ht="18" customHeight="1" x14ac:dyDescent="0.15">
      <c r="A1281" s="32">
        <f t="shared" si="251"/>
        <v>13</v>
      </c>
      <c r="B1281" s="60" t="s">
        <v>271</v>
      </c>
      <c r="C1281" s="60" t="s">
        <v>272</v>
      </c>
      <c r="D1281" s="60" t="s">
        <v>174</v>
      </c>
      <c r="E1281" s="61" t="s">
        <v>151</v>
      </c>
      <c r="F1281" s="61">
        <v>12</v>
      </c>
      <c r="G1281" s="102">
        <f t="shared" si="252"/>
        <v>130</v>
      </c>
      <c r="H1281" s="103">
        <f t="shared" si="253"/>
        <v>1560</v>
      </c>
      <c r="I1281" s="138" t="s">
        <v>44</v>
      </c>
      <c r="J1281" s="156">
        <f t="shared" si="254"/>
        <v>130</v>
      </c>
      <c r="K1281" s="159">
        <f t="shared" si="255"/>
        <v>1560</v>
      </c>
      <c r="L1281" s="131">
        <v>1</v>
      </c>
      <c r="M1281" s="162">
        <v>130</v>
      </c>
      <c r="N1281" s="132">
        <v>1</v>
      </c>
      <c r="O1281" s="133">
        <f>IF(AND(B1281="",C1281=""),"",IF(J1281&gt;=20000,0.05,IF(J1281&gt;=10000,0.1,IF(J1281&gt;=5000,0.2,IF(J1281&gt;=1000,0.3,IF(J1281&gt;=0,0.4,{0}))))))</f>
        <v>0.4</v>
      </c>
      <c r="P1281" s="165">
        <f t="shared" si="256"/>
        <v>624</v>
      </c>
      <c r="Q1281" s="134" t="s">
        <v>175</v>
      </c>
      <c r="R1281" s="135" t="s">
        <v>44</v>
      </c>
      <c r="S1281" s="135" t="s">
        <v>176</v>
      </c>
      <c r="T1281" s="135" t="s">
        <v>147</v>
      </c>
      <c r="U1281" s="135" t="s">
        <v>44</v>
      </c>
      <c r="V1281" s="136"/>
      <c r="W1281" s="136"/>
      <c r="X1281" s="137" t="s">
        <v>44</v>
      </c>
    </row>
    <row r="1282" spans="1:24" s="4" customFormat="1" ht="18" customHeight="1" x14ac:dyDescent="0.15">
      <c r="A1282" s="32">
        <f t="shared" si="251"/>
        <v>14</v>
      </c>
      <c r="B1282" s="60" t="s">
        <v>273</v>
      </c>
      <c r="C1282" s="60" t="s">
        <v>178</v>
      </c>
      <c r="D1282" s="60" t="s">
        <v>174</v>
      </c>
      <c r="E1282" s="61" t="s">
        <v>151</v>
      </c>
      <c r="F1282" s="61">
        <v>6</v>
      </c>
      <c r="G1282" s="102">
        <f t="shared" si="252"/>
        <v>250</v>
      </c>
      <c r="H1282" s="102">
        <f t="shared" si="253"/>
        <v>1500</v>
      </c>
      <c r="I1282" s="62" t="s">
        <v>44</v>
      </c>
      <c r="J1282" s="156">
        <f t="shared" si="254"/>
        <v>250</v>
      </c>
      <c r="K1282" s="159">
        <f t="shared" si="255"/>
        <v>1500</v>
      </c>
      <c r="L1282" s="131">
        <v>1</v>
      </c>
      <c r="M1282" s="162">
        <v>250</v>
      </c>
      <c r="N1282" s="132">
        <v>1</v>
      </c>
      <c r="O1282" s="133">
        <f>IF(AND(B1282="",C1282=""),"",IF(J1282&gt;=20000,0.05,IF(J1282&gt;=10000,0.1,IF(J1282&gt;=5000,0.2,IF(J1282&gt;=1000,0.3,IF(J1282&gt;=0,0.4,{0}))))))</f>
        <v>0.4</v>
      </c>
      <c r="P1282" s="165">
        <f t="shared" si="256"/>
        <v>600</v>
      </c>
      <c r="Q1282" s="134" t="s">
        <v>175</v>
      </c>
      <c r="R1282" s="135" t="s">
        <v>44</v>
      </c>
      <c r="S1282" s="135" t="s">
        <v>176</v>
      </c>
      <c r="T1282" s="135" t="s">
        <v>147</v>
      </c>
      <c r="U1282" s="135" t="s">
        <v>44</v>
      </c>
      <c r="V1282" s="136"/>
      <c r="W1282" s="136"/>
      <c r="X1282" s="137" t="s">
        <v>44</v>
      </c>
    </row>
    <row r="1283" spans="1:24" s="4" customFormat="1" ht="18" customHeight="1" x14ac:dyDescent="0.15">
      <c r="A1283" s="32">
        <f t="shared" si="251"/>
        <v>15</v>
      </c>
      <c r="B1283" s="60" t="s">
        <v>179</v>
      </c>
      <c r="C1283" s="60" t="s">
        <v>180</v>
      </c>
      <c r="D1283" s="60" t="s">
        <v>174</v>
      </c>
      <c r="E1283" s="61" t="s">
        <v>151</v>
      </c>
      <c r="F1283" s="61">
        <v>3</v>
      </c>
      <c r="G1283" s="102">
        <f t="shared" si="252"/>
        <v>78</v>
      </c>
      <c r="H1283" s="102">
        <f t="shared" si="253"/>
        <v>234</v>
      </c>
      <c r="I1283" s="62" t="s">
        <v>44</v>
      </c>
      <c r="J1283" s="156">
        <f t="shared" si="254"/>
        <v>78</v>
      </c>
      <c r="K1283" s="159">
        <f t="shared" si="255"/>
        <v>234</v>
      </c>
      <c r="L1283" s="131">
        <v>1</v>
      </c>
      <c r="M1283" s="162">
        <v>78</v>
      </c>
      <c r="N1283" s="132">
        <v>1</v>
      </c>
      <c r="O1283" s="133">
        <f>IF(AND(B1283="",C1283=""),"",IF(J1283&gt;=20000,0.05,IF(J1283&gt;=10000,0.1,IF(J1283&gt;=5000,0.2,IF(J1283&gt;=1000,0.3,IF(J1283&gt;=0,0.4,{0}))))))</f>
        <v>0.4</v>
      </c>
      <c r="P1283" s="165">
        <f t="shared" si="256"/>
        <v>93.6</v>
      </c>
      <c r="Q1283" s="134" t="s">
        <v>175</v>
      </c>
      <c r="R1283" s="135" t="s">
        <v>44</v>
      </c>
      <c r="S1283" s="135" t="s">
        <v>176</v>
      </c>
      <c r="T1283" s="135" t="s">
        <v>147</v>
      </c>
      <c r="U1283" s="135" t="s">
        <v>44</v>
      </c>
      <c r="V1283" s="136"/>
      <c r="W1283" s="136"/>
      <c r="X1283" s="137" t="s">
        <v>44</v>
      </c>
    </row>
    <row r="1284" spans="1:24" s="4" customFormat="1" ht="18" customHeight="1" x14ac:dyDescent="0.15">
      <c r="A1284" s="32">
        <f t="shared" si="251"/>
        <v>16</v>
      </c>
      <c r="B1284" s="60" t="s">
        <v>183</v>
      </c>
      <c r="C1284" s="60" t="s">
        <v>184</v>
      </c>
      <c r="D1284" s="60" t="s">
        <v>174</v>
      </c>
      <c r="E1284" s="61" t="s">
        <v>151</v>
      </c>
      <c r="F1284" s="61">
        <v>1</v>
      </c>
      <c r="G1284" s="102">
        <f t="shared" si="252"/>
        <v>333</v>
      </c>
      <c r="H1284" s="102">
        <f t="shared" si="253"/>
        <v>333</v>
      </c>
      <c r="I1284" s="62" t="s">
        <v>44</v>
      </c>
      <c r="J1284" s="156">
        <f t="shared" si="254"/>
        <v>333</v>
      </c>
      <c r="K1284" s="159">
        <f t="shared" si="255"/>
        <v>333</v>
      </c>
      <c r="L1284" s="131">
        <v>1</v>
      </c>
      <c r="M1284" s="162">
        <v>333</v>
      </c>
      <c r="N1284" s="132">
        <v>1</v>
      </c>
      <c r="O1284" s="133">
        <f>IF(AND(B1284="",C1284=""),"",IF(J1284&gt;=20000,0.05,IF(J1284&gt;=10000,0.1,IF(J1284&gt;=5000,0.2,IF(J1284&gt;=1000,0.3,IF(J1284&gt;=0,0.4,{0}))))))</f>
        <v>0.4</v>
      </c>
      <c r="P1284" s="165">
        <f t="shared" si="256"/>
        <v>133.19999999999999</v>
      </c>
      <c r="Q1284" s="134" t="s">
        <v>175</v>
      </c>
      <c r="R1284" s="135" t="s">
        <v>44</v>
      </c>
      <c r="S1284" s="135" t="s">
        <v>176</v>
      </c>
      <c r="T1284" s="135" t="s">
        <v>147</v>
      </c>
      <c r="U1284" s="135" t="s">
        <v>44</v>
      </c>
      <c r="V1284" s="136"/>
      <c r="W1284" s="136"/>
      <c r="X1284" s="137" t="s">
        <v>44</v>
      </c>
    </row>
    <row r="1285" spans="1:24" s="4" customFormat="1" ht="18" customHeight="1" x14ac:dyDescent="0.15">
      <c r="A1285" s="32">
        <f t="shared" si="251"/>
        <v>17</v>
      </c>
      <c r="B1285" s="60" t="s">
        <v>185</v>
      </c>
      <c r="C1285" s="60" t="s">
        <v>44</v>
      </c>
      <c r="D1285" s="60" t="s">
        <v>44</v>
      </c>
      <c r="E1285" s="61" t="s">
        <v>151</v>
      </c>
      <c r="F1285" s="61">
        <v>23</v>
      </c>
      <c r="G1285" s="102">
        <f t="shared" si="252"/>
        <v>4</v>
      </c>
      <c r="H1285" s="102">
        <f t="shared" si="253"/>
        <v>92</v>
      </c>
      <c r="I1285" s="62" t="s">
        <v>44</v>
      </c>
      <c r="J1285" s="156">
        <f t="shared" si="254"/>
        <v>4</v>
      </c>
      <c r="K1285" s="159">
        <f t="shared" si="255"/>
        <v>92</v>
      </c>
      <c r="L1285" s="131">
        <v>1</v>
      </c>
      <c r="M1285" s="162">
        <v>4</v>
      </c>
      <c r="N1285" s="132">
        <v>1</v>
      </c>
      <c r="O1285" s="133">
        <f>IF(AND(B1285="",C1285=""),"",IF(J1285&gt;=20000,0.05,IF(J1285&gt;=10000,0.1,IF(J1285&gt;=5000,0.2,IF(J1285&gt;=1000,0.3,IF(J1285&gt;=0,0.4,{0}))))))</f>
        <v>0.4</v>
      </c>
      <c r="P1285" s="165">
        <f t="shared" si="256"/>
        <v>36.799999999999997</v>
      </c>
      <c r="Q1285" s="134" t="s">
        <v>71</v>
      </c>
      <c r="R1285" s="135" t="s">
        <v>44</v>
      </c>
      <c r="S1285" s="135" t="s">
        <v>44</v>
      </c>
      <c r="T1285" s="135" t="s">
        <v>147</v>
      </c>
      <c r="U1285" s="135" t="s">
        <v>44</v>
      </c>
      <c r="V1285" s="136"/>
      <c r="W1285" s="136"/>
      <c r="X1285" s="137" t="s">
        <v>44</v>
      </c>
    </row>
    <row r="1286" spans="1:24" s="4" customFormat="1" ht="18" customHeight="1" x14ac:dyDescent="0.15">
      <c r="A1286" s="32">
        <f t="shared" si="251"/>
        <v>18</v>
      </c>
      <c r="B1286" s="60" t="s">
        <v>44</v>
      </c>
      <c r="C1286" s="60" t="s">
        <v>44</v>
      </c>
      <c r="D1286" s="60" t="s">
        <v>44</v>
      </c>
      <c r="E1286" s="61"/>
      <c r="F1286" s="61" t="str">
        <f>IF(AND(B1286="",C1286=""),"",1)</f>
        <v/>
      </c>
      <c r="G1286" s="102" t="str">
        <f t="shared" si="252"/>
        <v/>
      </c>
      <c r="H1286" s="102" t="str">
        <f t="shared" si="253"/>
        <v/>
      </c>
      <c r="I1286" s="62" t="s">
        <v>44</v>
      </c>
      <c r="J1286" s="156" t="str">
        <f t="shared" si="254"/>
        <v/>
      </c>
      <c r="K1286" s="159" t="str">
        <f t="shared" si="255"/>
        <v/>
      </c>
      <c r="L1286" s="131" t="str">
        <f>IF(AND(B1286="",C1286=""),"",1)</f>
        <v/>
      </c>
      <c r="M1286" s="162"/>
      <c r="N1286" s="132" t="str">
        <f>IF(AND(B1286="",C1286=""),"",1)</f>
        <v/>
      </c>
      <c r="O1286" s="133" t="str">
        <f>IF(AND(B1286="",C1286=""),"",IF(J1286&gt;=20000,0.05,IF(J1286&gt;=10000,0.1,IF(J1286&gt;=5000,0.2,IF(J1286&gt;=1000,0.3,IF(J1286&gt;=0,0.4,{0}))))))</f>
        <v/>
      </c>
      <c r="P1286" s="165" t="str">
        <f t="shared" si="256"/>
        <v/>
      </c>
      <c r="Q1286" s="134" t="str">
        <f>IF(AND(B1286="",C1286=""),"","元件")</f>
        <v/>
      </c>
      <c r="R1286" s="135" t="s">
        <v>44</v>
      </c>
      <c r="S1286" s="135" t="s">
        <v>44</v>
      </c>
      <c r="T1286" s="135" t="s">
        <v>44</v>
      </c>
      <c r="U1286" s="135" t="s">
        <v>44</v>
      </c>
      <c r="V1286" s="136"/>
      <c r="W1286" s="136"/>
      <c r="X1286" s="137" t="s">
        <v>44</v>
      </c>
    </row>
    <row r="1287" spans="1:24" s="4" customFormat="1" ht="18" customHeight="1" x14ac:dyDescent="0.15">
      <c r="A1287" s="32">
        <f t="shared" si="251"/>
        <v>19</v>
      </c>
      <c r="B1287" s="60" t="s">
        <v>44</v>
      </c>
      <c r="C1287" s="60" t="s">
        <v>44</v>
      </c>
      <c r="D1287" s="60" t="s">
        <v>44</v>
      </c>
      <c r="E1287" s="61"/>
      <c r="F1287" s="61" t="str">
        <f>IF(AND(B1287="",C1287=""),"",1)</f>
        <v/>
      </c>
      <c r="G1287" s="102" t="str">
        <f t="shared" si="252"/>
        <v/>
      </c>
      <c r="H1287" s="102" t="str">
        <f t="shared" si="253"/>
        <v/>
      </c>
      <c r="I1287" s="62" t="s">
        <v>44</v>
      </c>
      <c r="J1287" s="156" t="str">
        <f t="shared" si="254"/>
        <v/>
      </c>
      <c r="K1287" s="159" t="str">
        <f t="shared" si="255"/>
        <v/>
      </c>
      <c r="L1287" s="131" t="str">
        <f>IF(AND(B1287="",C1287=""),"",1)</f>
        <v/>
      </c>
      <c r="M1287" s="162"/>
      <c r="N1287" s="132" t="str">
        <f>IF(AND(B1287="",C1287=""),"",1)</f>
        <v/>
      </c>
      <c r="O1287" s="133" t="str">
        <f>IF(AND(B1287="",C1287=""),"",IF(J1287&gt;=20000,0.05,IF(J1287&gt;=10000,0.1,IF(J1287&gt;=5000,0.2,IF(J1287&gt;=1000,0.3,IF(J1287&gt;=0,0.4,{0}))))))</f>
        <v/>
      </c>
      <c r="P1287" s="165" t="str">
        <f t="shared" si="256"/>
        <v/>
      </c>
      <c r="Q1287" s="134" t="str">
        <f>IF(AND(B1287="",C1287=""),"","元件")</f>
        <v/>
      </c>
      <c r="R1287" s="135" t="s">
        <v>44</v>
      </c>
      <c r="S1287" s="135" t="s">
        <v>44</v>
      </c>
      <c r="T1287" s="135" t="s">
        <v>44</v>
      </c>
      <c r="U1287" s="135" t="s">
        <v>44</v>
      </c>
      <c r="V1287" s="136"/>
      <c r="W1287" s="136"/>
      <c r="X1287" s="137" t="s">
        <v>44</v>
      </c>
    </row>
    <row r="1288" spans="1:24" s="4" customFormat="1" ht="18" customHeight="1" x14ac:dyDescent="0.15">
      <c r="A1288" s="32">
        <f t="shared" si="251"/>
        <v>20</v>
      </c>
      <c r="B1288" s="60" t="s">
        <v>44</v>
      </c>
      <c r="C1288" s="60" t="s">
        <v>44</v>
      </c>
      <c r="D1288" s="60" t="s">
        <v>44</v>
      </c>
      <c r="E1288" s="61"/>
      <c r="F1288" s="61" t="str">
        <f>IF(AND(B1288="",C1288=""),"",1)</f>
        <v/>
      </c>
      <c r="G1288" s="102" t="str">
        <f t="shared" si="252"/>
        <v/>
      </c>
      <c r="H1288" s="102" t="str">
        <f t="shared" si="253"/>
        <v/>
      </c>
      <c r="I1288" s="62" t="s">
        <v>44</v>
      </c>
      <c r="J1288" s="156" t="str">
        <f t="shared" si="254"/>
        <v/>
      </c>
      <c r="K1288" s="159" t="str">
        <f t="shared" si="255"/>
        <v/>
      </c>
      <c r="L1288" s="131" t="str">
        <f>IF(AND(B1288="",C1288=""),"",1)</f>
        <v/>
      </c>
      <c r="M1288" s="162"/>
      <c r="N1288" s="132" t="str">
        <f>IF(AND(B1288="",C1288=""),"",1)</f>
        <v/>
      </c>
      <c r="O1288" s="133" t="str">
        <f>IF(AND(B1288="",C1288=""),"",IF(J1288&gt;=20000,0.05,IF(J1288&gt;=10000,0.1,IF(J1288&gt;=5000,0.2,IF(J1288&gt;=1000,0.3,IF(J1288&gt;=0,0.4,{0}))))))</f>
        <v/>
      </c>
      <c r="P1288" s="165" t="str">
        <f t="shared" si="256"/>
        <v/>
      </c>
      <c r="Q1288" s="134" t="str">
        <f>IF(AND(B1288="",C1288=""),"","元件")</f>
        <v/>
      </c>
      <c r="R1288" s="135" t="s">
        <v>44</v>
      </c>
      <c r="S1288" s="135" t="s">
        <v>44</v>
      </c>
      <c r="T1288" s="135" t="s">
        <v>44</v>
      </c>
      <c r="U1288" s="135" t="s">
        <v>44</v>
      </c>
      <c r="V1288" s="136"/>
      <c r="W1288" s="136"/>
      <c r="X1288" s="137" t="s">
        <v>44</v>
      </c>
    </row>
    <row r="1289" spans="1:24" s="4" customFormat="1" ht="18" customHeight="1" x14ac:dyDescent="0.15">
      <c r="A1289" s="32">
        <f t="shared" si="251"/>
        <v>21</v>
      </c>
      <c r="B1289" s="139" t="s">
        <v>38</v>
      </c>
      <c r="C1289" s="140"/>
      <c r="D1289" s="95"/>
      <c r="E1289" s="70"/>
      <c r="F1289" s="70"/>
      <c r="G1289" s="103"/>
      <c r="H1289" s="103">
        <f>ROUND(SUM(H1268:INDEX(H:H,ROW()-1)),2)</f>
        <v>11959</v>
      </c>
      <c r="I1289" s="62" t="s">
        <v>44</v>
      </c>
      <c r="J1289" s="156"/>
      <c r="K1289" s="159">
        <f>ROUND(SUM(K1268:INDEX(K:K,ROW()-1)),2)</f>
        <v>11959</v>
      </c>
      <c r="L1289" s="131"/>
      <c r="M1289" s="162"/>
      <c r="N1289" s="132"/>
      <c r="O1289" s="133"/>
      <c r="P1289" s="165"/>
      <c r="Q1289" s="134"/>
      <c r="R1289" s="135" t="s">
        <v>44</v>
      </c>
      <c r="S1289" s="135" t="s">
        <v>44</v>
      </c>
      <c r="T1289" s="135" t="s">
        <v>44</v>
      </c>
      <c r="U1289" s="135" t="s">
        <v>44</v>
      </c>
      <c r="V1289" s="136">
        <f>ROUND(SUMPRODUCT(F1268:INDEX(F:F,ROW()-1),V1268:INDEX(V:V,ROW()-1)),2)</f>
        <v>0</v>
      </c>
      <c r="W1289" s="136">
        <f>ROUND(SUMPRODUCT(F1268:INDEX(F:F,ROW()-1),W1268:INDEX(W:W,ROW()-1)),2)</f>
        <v>0</v>
      </c>
      <c r="X1289" s="137" t="s">
        <v>44</v>
      </c>
    </row>
    <row r="1290" spans="1:24" s="4" customFormat="1" ht="18" customHeight="1" x14ac:dyDescent="0.15">
      <c r="A1290" s="32">
        <f t="shared" si="251"/>
        <v>22</v>
      </c>
      <c r="B1290" s="139" t="s">
        <v>74</v>
      </c>
      <c r="C1290" s="140"/>
      <c r="D1290" s="95"/>
      <c r="E1290" s="70"/>
      <c r="F1290" s="70"/>
      <c r="G1290" s="103"/>
      <c r="H1290" s="103">
        <f>ROUND(H1289*0.2,2)</f>
        <v>2391.8000000000002</v>
      </c>
      <c r="I1290" s="62" t="s">
        <v>44</v>
      </c>
      <c r="J1290" s="156"/>
      <c r="K1290" s="159"/>
      <c r="L1290" s="131"/>
      <c r="M1290" s="162"/>
      <c r="N1290" s="132"/>
      <c r="O1290" s="133"/>
      <c r="P1290" s="165"/>
      <c r="Q1290" s="134" t="s">
        <v>75</v>
      </c>
      <c r="R1290" s="135"/>
      <c r="S1290" s="135"/>
      <c r="T1290" s="135"/>
      <c r="U1290" s="135"/>
      <c r="V1290" s="136"/>
      <c r="W1290" s="136"/>
      <c r="X1290" s="137"/>
    </row>
    <row r="1291" spans="1:24" s="4" customFormat="1" ht="18" customHeight="1" x14ac:dyDescent="0.15">
      <c r="A1291" s="32">
        <f t="shared" si="251"/>
        <v>23</v>
      </c>
      <c r="B1291" s="95" t="s">
        <v>72</v>
      </c>
      <c r="C1291" s="140"/>
      <c r="D1291" s="95"/>
      <c r="E1291" s="70"/>
      <c r="F1291" s="70"/>
      <c r="G1291" s="103"/>
      <c r="H1291" s="103">
        <f>ROUND(SUM(H1289:H1290),2)</f>
        <v>14350.8</v>
      </c>
      <c r="I1291" s="141"/>
      <c r="J1291" s="156"/>
      <c r="K1291" s="159">
        <f>ROUND(SUM(K1289:K1290),2)</f>
        <v>11959</v>
      </c>
      <c r="L1291" s="142"/>
      <c r="M1291" s="162"/>
      <c r="N1291" s="143"/>
      <c r="O1291" s="144"/>
      <c r="P1291" s="165"/>
      <c r="Q1291" s="134"/>
      <c r="R1291" s="135" t="s">
        <v>44</v>
      </c>
      <c r="S1291" s="135" t="s">
        <v>44</v>
      </c>
      <c r="T1291" s="135" t="s">
        <v>44</v>
      </c>
      <c r="U1291" s="135" t="s">
        <v>44</v>
      </c>
      <c r="V1291" s="136"/>
      <c r="W1291" s="136"/>
      <c r="X1291" s="137" t="s">
        <v>44</v>
      </c>
    </row>
    <row r="1292" spans="1:24" s="4" customFormat="1" ht="18" customHeight="1" x14ac:dyDescent="0.15">
      <c r="A1292" s="145" t="s">
        <v>73</v>
      </c>
      <c r="B1292" s="146"/>
      <c r="C1292" s="147"/>
      <c r="D1292" s="148"/>
      <c r="E1292" s="148" t="s">
        <v>312</v>
      </c>
      <c r="F1292" s="148">
        <v>25</v>
      </c>
      <c r="G1292" s="154">
        <f>ROUND(H1291,2)</f>
        <v>14350.8</v>
      </c>
      <c r="H1292" s="154">
        <f>ROUND(F1292*G1292,2)</f>
        <v>358770</v>
      </c>
      <c r="I1292" s="149"/>
      <c r="J1292" s="157"/>
      <c r="K1292" s="160">
        <f>ROUND(K1291*F1292,2)</f>
        <v>298975</v>
      </c>
      <c r="L1292" s="150"/>
      <c r="M1292" s="163"/>
      <c r="N1292" s="151"/>
      <c r="O1292" s="152"/>
      <c r="P1292" s="166"/>
      <c r="Q1292" s="134"/>
      <c r="R1292" s="135" t="s">
        <v>44</v>
      </c>
      <c r="S1292" s="135" t="s">
        <v>44</v>
      </c>
      <c r="T1292" s="135" t="s">
        <v>44</v>
      </c>
      <c r="U1292" s="135" t="s">
        <v>44</v>
      </c>
      <c r="V1292" s="136"/>
      <c r="W1292" s="136"/>
      <c r="X1292" s="137" t="s">
        <v>44</v>
      </c>
    </row>
    <row r="1293" spans="1:24" s="122" customFormat="1" ht="18" customHeight="1" x14ac:dyDescent="0.15">
      <c r="A1293" s="96"/>
      <c r="B1293" s="120" t="s">
        <v>44</v>
      </c>
      <c r="C1293" s="120" t="s">
        <v>44</v>
      </c>
      <c r="D1293" s="120" t="s">
        <v>44</v>
      </c>
      <c r="Q1293" s="5"/>
      <c r="R1293" s="5"/>
      <c r="S1293" s="5"/>
      <c r="T1293" s="5"/>
      <c r="U1293" s="5"/>
      <c r="X1293" s="120" t="s">
        <v>44</v>
      </c>
    </row>
    <row r="1294" spans="1:24" s="122" customFormat="1" ht="18" customHeight="1" x14ac:dyDescent="0.15">
      <c r="A1294" s="96"/>
      <c r="B1294" s="120" t="s">
        <v>44</v>
      </c>
      <c r="C1294" s="120" t="s">
        <v>44</v>
      </c>
      <c r="D1294" s="120" t="s">
        <v>44</v>
      </c>
      <c r="Q1294" s="5"/>
      <c r="R1294" s="5"/>
      <c r="S1294" s="5"/>
      <c r="T1294" s="5"/>
      <c r="U1294" s="5"/>
      <c r="X1294" s="120" t="s">
        <v>44</v>
      </c>
    </row>
    <row r="1295" spans="1:24" s="4" customFormat="1" ht="18" customHeight="1" x14ac:dyDescent="0.15">
      <c r="A1295" s="98" t="str">
        <f>CONCATENATE("报价人：",项目信息!$B$8)</f>
        <v>报价人：wzr</v>
      </c>
      <c r="B1295" s="98"/>
      <c r="C1295" s="122"/>
      <c r="D1295" s="122"/>
      <c r="E1295" s="122"/>
      <c r="F1295" s="122"/>
      <c r="G1295" s="122"/>
      <c r="H1295" s="153" t="str">
        <f>项目信息!$B$9</f>
        <v>2023.12.06</v>
      </c>
      <c r="Q1295" s="5"/>
      <c r="R1295" s="5"/>
      <c r="S1295" s="5"/>
      <c r="T1295" s="5"/>
      <c r="U1295" s="5"/>
      <c r="X1295" s="129" t="s">
        <v>44</v>
      </c>
    </row>
    <row r="1296" spans="1:24" ht="18" customHeight="1" x14ac:dyDescent="0.15">
      <c r="A1296" s="195" t="str">
        <f>T(项目信息!$B$22)</f>
        <v>利驰软件（苏州）有限公司</v>
      </c>
      <c r="B1296" s="195"/>
      <c r="C1296" s="195"/>
      <c r="D1296" s="195"/>
      <c r="E1296" s="195"/>
      <c r="F1296" s="195"/>
      <c r="G1296" s="195"/>
      <c r="H1296" s="195"/>
      <c r="I1296" s="195"/>
      <c r="Q1296" s="1"/>
      <c r="R1296" s="1"/>
      <c r="S1296" s="1"/>
      <c r="T1296" s="1"/>
      <c r="U1296" s="1"/>
    </row>
    <row r="1297" spans="1:24" ht="18" customHeight="1" x14ac:dyDescent="0.15">
      <c r="A1297" s="196" t="str">
        <f>T(项目信息!$B$23)</f>
        <v/>
      </c>
      <c r="B1297" s="196"/>
      <c r="C1297" s="196"/>
      <c r="D1297" s="196"/>
      <c r="E1297" s="196"/>
      <c r="F1297" s="196"/>
      <c r="G1297" s="196"/>
      <c r="H1297" s="196"/>
      <c r="I1297" s="196"/>
      <c r="Q1297" s="1"/>
      <c r="R1297" s="1"/>
      <c r="S1297" s="1"/>
      <c r="T1297" s="1"/>
      <c r="U1297" s="1"/>
    </row>
    <row r="1298" spans="1:24" ht="18" customHeight="1" x14ac:dyDescent="0.15">
      <c r="A1298" s="197" t="s">
        <v>46</v>
      </c>
      <c r="B1298" s="197"/>
      <c r="C1298" s="197"/>
      <c r="D1298" s="197"/>
      <c r="E1298" s="197"/>
      <c r="F1298" s="197"/>
      <c r="G1298" s="197"/>
      <c r="H1298" s="197"/>
      <c r="I1298" s="197"/>
      <c r="Q1298" s="1"/>
      <c r="R1298" s="1"/>
      <c r="S1298" s="1"/>
      <c r="T1298" s="1"/>
      <c r="U1298" s="1"/>
    </row>
    <row r="1299" spans="1:24" s="122" customFormat="1" ht="18" customHeight="1" x14ac:dyDescent="0.15">
      <c r="A1299" s="114" t="s">
        <v>47</v>
      </c>
      <c r="B1299" s="115" t="s">
        <v>354</v>
      </c>
      <c r="C1299" s="116" t="s">
        <v>48</v>
      </c>
      <c r="D1299" s="198" t="s">
        <v>354</v>
      </c>
      <c r="E1299" s="198"/>
      <c r="F1299" s="117" t="s">
        <v>49</v>
      </c>
      <c r="G1299" s="198" t="s">
        <v>334</v>
      </c>
      <c r="H1299" s="198"/>
      <c r="I1299" s="118" t="s">
        <v>44</v>
      </c>
      <c r="J1299" s="119" t="s">
        <v>50</v>
      </c>
      <c r="K1299" s="120" t="s">
        <v>44</v>
      </c>
      <c r="L1299" s="119" t="s">
        <v>51</v>
      </c>
      <c r="M1299" s="120" t="s">
        <v>44</v>
      </c>
      <c r="N1299" s="121" t="s">
        <v>44</v>
      </c>
      <c r="Q1299" s="5"/>
      <c r="R1299" s="5"/>
      <c r="S1299" s="5"/>
      <c r="T1299" s="5"/>
      <c r="U1299" s="5"/>
    </row>
    <row r="1300" spans="1:24" s="4" customFormat="1" ht="20.100000000000001" customHeight="1" x14ac:dyDescent="0.15">
      <c r="A1300" s="7" t="s">
        <v>30</v>
      </c>
      <c r="B1300" s="8" t="s">
        <v>52</v>
      </c>
      <c r="C1300" s="8" t="s">
        <v>53</v>
      </c>
      <c r="D1300" s="123" t="s">
        <v>43</v>
      </c>
      <c r="E1300" s="46" t="s">
        <v>54</v>
      </c>
      <c r="F1300" s="46" t="s">
        <v>55</v>
      </c>
      <c r="G1300" s="47" t="s">
        <v>56</v>
      </c>
      <c r="H1300" s="9" t="s">
        <v>33</v>
      </c>
      <c r="I1300" s="124" t="s">
        <v>57</v>
      </c>
      <c r="J1300" s="125" t="s">
        <v>58</v>
      </c>
      <c r="K1300" s="125" t="s">
        <v>59</v>
      </c>
      <c r="L1300" s="126" t="s">
        <v>60</v>
      </c>
      <c r="M1300" s="125" t="s">
        <v>61</v>
      </c>
      <c r="N1300" s="126" t="s">
        <v>62</v>
      </c>
      <c r="O1300" s="127" t="s">
        <v>63</v>
      </c>
      <c r="P1300" s="125" t="s">
        <v>64</v>
      </c>
      <c r="Q1300" s="128" t="s">
        <v>65</v>
      </c>
      <c r="R1300" s="128" t="s">
        <v>66</v>
      </c>
      <c r="S1300" s="128" t="s">
        <v>67</v>
      </c>
      <c r="T1300" s="128" t="s">
        <v>68</v>
      </c>
      <c r="U1300" s="128" t="s">
        <v>69</v>
      </c>
      <c r="V1300" s="128" t="s">
        <v>70</v>
      </c>
      <c r="W1300" s="128" t="s">
        <v>71</v>
      </c>
      <c r="X1300" s="129" t="s">
        <v>44</v>
      </c>
    </row>
    <row r="1301" spans="1:24" s="4" customFormat="1" ht="18" customHeight="1" x14ac:dyDescent="0.15">
      <c r="A1301" s="50">
        <f t="shared" ref="A1301:A1323" si="257">ROW()-ROW(A$1300)</f>
        <v>1</v>
      </c>
      <c r="B1301" s="51" t="s">
        <v>142</v>
      </c>
      <c r="C1301" s="51" t="s">
        <v>143</v>
      </c>
      <c r="D1301" s="51" t="s">
        <v>144</v>
      </c>
      <c r="E1301" s="52" t="s">
        <v>45</v>
      </c>
      <c r="F1301" s="52">
        <v>1</v>
      </c>
      <c r="G1301" s="101">
        <f t="shared" ref="G1301:G1320" si="258">IF(AND(B1301="",C1301=""),"",ROUND(M1301*L1301*N1301,2))</f>
        <v>2000</v>
      </c>
      <c r="H1301" s="101">
        <f t="shared" ref="H1301:H1320" si="259">IF(AND(B1301="",C1301=""),"",ROUND(F1301*G1301,2))</f>
        <v>2000</v>
      </c>
      <c r="I1301" s="130" t="s">
        <v>44</v>
      </c>
      <c r="J1301" s="155">
        <f t="shared" ref="J1301:J1320" si="260">IF(AND(B1301="",C1301=""),"",ROUND(M1301*N1301,2))</f>
        <v>2000</v>
      </c>
      <c r="K1301" s="158">
        <f t="shared" ref="K1301:K1320" si="261">IF(AND(B1301="",C1301=""),"",ROUND(J1301*F1301,2))</f>
        <v>2000</v>
      </c>
      <c r="L1301" s="131">
        <v>1</v>
      </c>
      <c r="M1301" s="161">
        <v>2000</v>
      </c>
      <c r="N1301" s="132">
        <v>1</v>
      </c>
      <c r="O1301" s="133">
        <f>IF(AND(B1301="",C1301=""),"",IF(J1301&gt;=20000,0.05,IF(J1301&gt;=10000,0.1,IF(J1301&gt;=5000,0.2,IF(J1301&gt;=1000,0.3,IF(J1301&gt;=0,0.4,{0}))))))</f>
        <v>0.3</v>
      </c>
      <c r="P1301" s="164">
        <f t="shared" ref="P1301:P1320" si="262">IF(AND(B1301="",C1301=""),"",ROUND(H1301*O1301,2))</f>
        <v>600</v>
      </c>
      <c r="Q1301" s="134" t="s">
        <v>145</v>
      </c>
      <c r="R1301" s="135" t="s">
        <v>44</v>
      </c>
      <c r="S1301" s="135" t="s">
        <v>146</v>
      </c>
      <c r="T1301" s="135" t="s">
        <v>147</v>
      </c>
      <c r="U1301" s="135" t="s">
        <v>44</v>
      </c>
      <c r="V1301" s="136"/>
      <c r="W1301" s="136"/>
      <c r="X1301" s="137" t="s">
        <v>44</v>
      </c>
    </row>
    <row r="1302" spans="1:24" s="4" customFormat="1" ht="18" customHeight="1" x14ac:dyDescent="0.15">
      <c r="A1302" s="32">
        <f t="shared" si="257"/>
        <v>2</v>
      </c>
      <c r="B1302" s="69" t="s">
        <v>148</v>
      </c>
      <c r="C1302" s="60" t="s">
        <v>254</v>
      </c>
      <c r="D1302" s="69" t="s">
        <v>150</v>
      </c>
      <c r="E1302" s="70" t="s">
        <v>151</v>
      </c>
      <c r="F1302" s="61">
        <v>1</v>
      </c>
      <c r="G1302" s="103">
        <f t="shared" si="258"/>
        <v>295</v>
      </c>
      <c r="H1302" s="102">
        <f t="shared" si="259"/>
        <v>295</v>
      </c>
      <c r="I1302" s="62" t="s">
        <v>44</v>
      </c>
      <c r="J1302" s="156">
        <f t="shared" si="260"/>
        <v>295</v>
      </c>
      <c r="K1302" s="159">
        <f t="shared" si="261"/>
        <v>295</v>
      </c>
      <c r="L1302" s="131">
        <v>1</v>
      </c>
      <c r="M1302" s="162">
        <v>295</v>
      </c>
      <c r="N1302" s="132">
        <v>1</v>
      </c>
      <c r="O1302" s="133">
        <f>IF(AND(B1302="",C1302=""),"",IF(J1302&gt;=20000,0.05,IF(J1302&gt;=10000,0.1,IF(J1302&gt;=5000,0.2,IF(J1302&gt;=1000,0.3,IF(J1302&gt;=0,0.4,{0}))))))</f>
        <v>0.4</v>
      </c>
      <c r="P1302" s="165">
        <f t="shared" si="262"/>
        <v>118</v>
      </c>
      <c r="Q1302" s="134" t="s">
        <v>152</v>
      </c>
      <c r="R1302" s="135" t="s">
        <v>44</v>
      </c>
      <c r="S1302" s="135" t="s">
        <v>153</v>
      </c>
      <c r="T1302" s="135" t="s">
        <v>147</v>
      </c>
      <c r="U1302" s="135" t="s">
        <v>44</v>
      </c>
      <c r="V1302" s="136"/>
      <c r="W1302" s="136"/>
      <c r="X1302" s="137" t="s">
        <v>44</v>
      </c>
    </row>
    <row r="1303" spans="1:24" s="4" customFormat="1" ht="18" customHeight="1" x14ac:dyDescent="0.15">
      <c r="A1303" s="32">
        <f t="shared" si="257"/>
        <v>3</v>
      </c>
      <c r="B1303" s="69" t="s">
        <v>148</v>
      </c>
      <c r="C1303" s="60" t="s">
        <v>231</v>
      </c>
      <c r="D1303" s="69" t="s">
        <v>150</v>
      </c>
      <c r="E1303" s="70" t="s">
        <v>151</v>
      </c>
      <c r="F1303" s="61">
        <v>1</v>
      </c>
      <c r="G1303" s="102">
        <f t="shared" si="258"/>
        <v>525</v>
      </c>
      <c r="H1303" s="102">
        <f t="shared" si="259"/>
        <v>525</v>
      </c>
      <c r="I1303" s="62" t="s">
        <v>44</v>
      </c>
      <c r="J1303" s="156">
        <f t="shared" si="260"/>
        <v>525</v>
      </c>
      <c r="K1303" s="159">
        <f t="shared" si="261"/>
        <v>525</v>
      </c>
      <c r="L1303" s="131">
        <v>1</v>
      </c>
      <c r="M1303" s="162">
        <v>525</v>
      </c>
      <c r="N1303" s="132">
        <v>1</v>
      </c>
      <c r="O1303" s="133">
        <f>IF(AND(B1303="",C1303=""),"",IF(J1303&gt;=20000,0.05,IF(J1303&gt;=10000,0.1,IF(J1303&gt;=5000,0.2,IF(J1303&gt;=1000,0.3,IF(J1303&gt;=0,0.4,{0}))))))</f>
        <v>0.4</v>
      </c>
      <c r="P1303" s="165">
        <f t="shared" si="262"/>
        <v>210</v>
      </c>
      <c r="Q1303" s="134" t="s">
        <v>152</v>
      </c>
      <c r="R1303" s="135" t="s">
        <v>44</v>
      </c>
      <c r="S1303" s="135" t="s">
        <v>153</v>
      </c>
      <c r="T1303" s="135" t="s">
        <v>147</v>
      </c>
      <c r="U1303" s="135" t="s">
        <v>44</v>
      </c>
      <c r="V1303" s="136"/>
      <c r="W1303" s="136"/>
      <c r="X1303" s="137" t="s">
        <v>44</v>
      </c>
    </row>
    <row r="1304" spans="1:24" s="4" customFormat="1" ht="18" customHeight="1" x14ac:dyDescent="0.15">
      <c r="A1304" s="32">
        <f t="shared" si="257"/>
        <v>4</v>
      </c>
      <c r="B1304" s="60" t="s">
        <v>154</v>
      </c>
      <c r="C1304" s="60" t="s">
        <v>157</v>
      </c>
      <c r="D1304" s="60" t="s">
        <v>156</v>
      </c>
      <c r="E1304" s="61" t="s">
        <v>45</v>
      </c>
      <c r="F1304" s="61">
        <v>1</v>
      </c>
      <c r="G1304" s="102">
        <f t="shared" si="258"/>
        <v>759</v>
      </c>
      <c r="H1304" s="102">
        <f t="shared" si="259"/>
        <v>759</v>
      </c>
      <c r="I1304" s="62" t="s">
        <v>44</v>
      </c>
      <c r="J1304" s="156">
        <f t="shared" si="260"/>
        <v>759</v>
      </c>
      <c r="K1304" s="159">
        <f t="shared" si="261"/>
        <v>759</v>
      </c>
      <c r="L1304" s="131">
        <v>1</v>
      </c>
      <c r="M1304" s="162">
        <v>759</v>
      </c>
      <c r="N1304" s="132">
        <v>1</v>
      </c>
      <c r="O1304" s="133">
        <f>IF(AND(B1304="",C1304=""),"",IF(J1304&gt;=20000,0.05,IF(J1304&gt;=10000,0.1,IF(J1304&gt;=5000,0.2,IF(J1304&gt;=1000,0.3,IF(J1304&gt;=0,0.4,{0}))))))</f>
        <v>0.4</v>
      </c>
      <c r="P1304" s="165">
        <f t="shared" si="262"/>
        <v>303.60000000000002</v>
      </c>
      <c r="Q1304" s="134" t="s">
        <v>152</v>
      </c>
      <c r="R1304" s="135" t="s">
        <v>44</v>
      </c>
      <c r="S1304" s="135" t="s">
        <v>153</v>
      </c>
      <c r="T1304" s="135" t="s">
        <v>147</v>
      </c>
      <c r="U1304" s="135" t="s">
        <v>44</v>
      </c>
      <c r="V1304" s="136"/>
      <c r="W1304" s="136"/>
      <c r="X1304" s="137" t="s">
        <v>44</v>
      </c>
    </row>
    <row r="1305" spans="1:24" s="4" customFormat="1" ht="18" customHeight="1" x14ac:dyDescent="0.15">
      <c r="A1305" s="32">
        <f t="shared" si="257"/>
        <v>5</v>
      </c>
      <c r="B1305" s="69" t="s">
        <v>188</v>
      </c>
      <c r="C1305" s="69" t="s">
        <v>268</v>
      </c>
      <c r="D1305" s="69" t="s">
        <v>190</v>
      </c>
      <c r="E1305" s="70" t="s">
        <v>45</v>
      </c>
      <c r="F1305" s="70">
        <v>2</v>
      </c>
      <c r="G1305" s="103">
        <f t="shared" si="258"/>
        <v>740</v>
      </c>
      <c r="H1305" s="102">
        <f t="shared" si="259"/>
        <v>1480</v>
      </c>
      <c r="I1305" s="62" t="s">
        <v>44</v>
      </c>
      <c r="J1305" s="156">
        <f t="shared" si="260"/>
        <v>740</v>
      </c>
      <c r="K1305" s="159">
        <f t="shared" si="261"/>
        <v>1480</v>
      </c>
      <c r="L1305" s="131">
        <v>1</v>
      </c>
      <c r="M1305" s="162">
        <v>740</v>
      </c>
      <c r="N1305" s="132">
        <v>1</v>
      </c>
      <c r="O1305" s="133">
        <f>IF(AND(B1305="",C1305=""),"",IF(J1305&gt;=20000,0.05,IF(J1305&gt;=10000,0.1,IF(J1305&gt;=5000,0.2,IF(J1305&gt;=1000,0.3,IF(J1305&gt;=0,0.4,{0}))))))</f>
        <v>0.4</v>
      </c>
      <c r="P1305" s="165">
        <f t="shared" si="262"/>
        <v>592</v>
      </c>
      <c r="Q1305" s="134" t="s">
        <v>152</v>
      </c>
      <c r="R1305" s="135" t="s">
        <v>44</v>
      </c>
      <c r="S1305" s="135" t="s">
        <v>153</v>
      </c>
      <c r="T1305" s="135" t="s">
        <v>147</v>
      </c>
      <c r="U1305" s="135" t="s">
        <v>44</v>
      </c>
      <c r="V1305" s="136"/>
      <c r="W1305" s="136"/>
      <c r="X1305" s="137" t="s">
        <v>44</v>
      </c>
    </row>
    <row r="1306" spans="1:24" s="4" customFormat="1" ht="18" customHeight="1" x14ac:dyDescent="0.15">
      <c r="A1306" s="32">
        <f t="shared" si="257"/>
        <v>6</v>
      </c>
      <c r="B1306" s="69" t="s">
        <v>158</v>
      </c>
      <c r="C1306" s="69" t="s">
        <v>269</v>
      </c>
      <c r="D1306" s="69" t="s">
        <v>160</v>
      </c>
      <c r="E1306" s="70" t="s">
        <v>151</v>
      </c>
      <c r="F1306" s="70">
        <v>3</v>
      </c>
      <c r="G1306" s="103">
        <f t="shared" si="258"/>
        <v>30</v>
      </c>
      <c r="H1306" s="102">
        <f t="shared" si="259"/>
        <v>90</v>
      </c>
      <c r="I1306" s="62" t="s">
        <v>44</v>
      </c>
      <c r="J1306" s="156">
        <f t="shared" si="260"/>
        <v>30</v>
      </c>
      <c r="K1306" s="159">
        <f t="shared" si="261"/>
        <v>90</v>
      </c>
      <c r="L1306" s="131">
        <v>1</v>
      </c>
      <c r="M1306" s="162">
        <v>30</v>
      </c>
      <c r="N1306" s="132">
        <v>1</v>
      </c>
      <c r="O1306" s="133">
        <f>IF(AND(B1306="",C1306=""),"",IF(J1306&gt;=20000,0.05,IF(J1306&gt;=10000,0.1,IF(J1306&gt;=5000,0.2,IF(J1306&gt;=1000,0.3,IF(J1306&gt;=0,0.4,{0}))))))</f>
        <v>0.4</v>
      </c>
      <c r="P1306" s="165">
        <f t="shared" si="262"/>
        <v>36</v>
      </c>
      <c r="Q1306" s="134" t="s">
        <v>152</v>
      </c>
      <c r="R1306" s="135" t="s">
        <v>44</v>
      </c>
      <c r="S1306" s="135" t="s">
        <v>153</v>
      </c>
      <c r="T1306" s="135" t="s">
        <v>147</v>
      </c>
      <c r="U1306" s="135" t="s">
        <v>44</v>
      </c>
      <c r="V1306" s="136"/>
      <c r="W1306" s="136"/>
      <c r="X1306" s="137" t="s">
        <v>44</v>
      </c>
    </row>
    <row r="1307" spans="1:24" s="4" customFormat="1" ht="18" customHeight="1" x14ac:dyDescent="0.15">
      <c r="A1307" s="32">
        <f t="shared" si="257"/>
        <v>7</v>
      </c>
      <c r="B1307" s="69" t="s">
        <v>158</v>
      </c>
      <c r="C1307" s="69" t="s">
        <v>270</v>
      </c>
      <c r="D1307" s="69" t="s">
        <v>160</v>
      </c>
      <c r="E1307" s="70" t="s">
        <v>151</v>
      </c>
      <c r="F1307" s="70">
        <v>3</v>
      </c>
      <c r="G1307" s="103">
        <f t="shared" si="258"/>
        <v>40</v>
      </c>
      <c r="H1307" s="103">
        <f t="shared" si="259"/>
        <v>120</v>
      </c>
      <c r="I1307" s="138" t="s">
        <v>44</v>
      </c>
      <c r="J1307" s="156">
        <f t="shared" si="260"/>
        <v>40</v>
      </c>
      <c r="K1307" s="159">
        <f t="shared" si="261"/>
        <v>120</v>
      </c>
      <c r="L1307" s="131">
        <v>1</v>
      </c>
      <c r="M1307" s="162">
        <v>40</v>
      </c>
      <c r="N1307" s="132">
        <v>1</v>
      </c>
      <c r="O1307" s="133">
        <f>IF(AND(B1307="",C1307=""),"",IF(J1307&gt;=20000,0.05,IF(J1307&gt;=10000,0.1,IF(J1307&gt;=5000,0.2,IF(J1307&gt;=1000,0.3,IF(J1307&gt;=0,0.4,{0}))))))</f>
        <v>0.4</v>
      </c>
      <c r="P1307" s="165">
        <f t="shared" si="262"/>
        <v>48</v>
      </c>
      <c r="Q1307" s="134" t="s">
        <v>152</v>
      </c>
      <c r="R1307" s="135" t="s">
        <v>44</v>
      </c>
      <c r="S1307" s="135" t="s">
        <v>153</v>
      </c>
      <c r="T1307" s="135" t="s">
        <v>147</v>
      </c>
      <c r="U1307" s="135" t="s">
        <v>44</v>
      </c>
      <c r="V1307" s="136"/>
      <c r="W1307" s="136"/>
      <c r="X1307" s="137" t="s">
        <v>44</v>
      </c>
    </row>
    <row r="1308" spans="1:24" s="4" customFormat="1" ht="18" customHeight="1" x14ac:dyDescent="0.15">
      <c r="A1308" s="32">
        <f t="shared" si="257"/>
        <v>8</v>
      </c>
      <c r="B1308" s="69" t="s">
        <v>161</v>
      </c>
      <c r="C1308" s="69" t="s">
        <v>162</v>
      </c>
      <c r="D1308" s="69" t="s">
        <v>163</v>
      </c>
      <c r="E1308" s="70" t="s">
        <v>151</v>
      </c>
      <c r="F1308" s="70">
        <v>2</v>
      </c>
      <c r="G1308" s="103">
        <f t="shared" si="258"/>
        <v>90</v>
      </c>
      <c r="H1308" s="103">
        <f t="shared" si="259"/>
        <v>180</v>
      </c>
      <c r="I1308" s="138" t="s">
        <v>44</v>
      </c>
      <c r="J1308" s="156">
        <f t="shared" si="260"/>
        <v>90</v>
      </c>
      <c r="K1308" s="159">
        <f t="shared" si="261"/>
        <v>180</v>
      </c>
      <c r="L1308" s="131">
        <v>1</v>
      </c>
      <c r="M1308" s="162">
        <v>90</v>
      </c>
      <c r="N1308" s="132">
        <v>1</v>
      </c>
      <c r="O1308" s="133">
        <f>IF(AND(B1308="",C1308=""),"",IF(J1308&gt;=20000,0.05,IF(J1308&gt;=10000,0.1,IF(J1308&gt;=5000,0.2,IF(J1308&gt;=1000,0.3,IF(J1308&gt;=0,0.4,{0}))))))</f>
        <v>0.4</v>
      </c>
      <c r="P1308" s="165">
        <f t="shared" si="262"/>
        <v>72</v>
      </c>
      <c r="Q1308" s="134" t="s">
        <v>152</v>
      </c>
      <c r="R1308" s="135" t="s">
        <v>44</v>
      </c>
      <c r="S1308" s="135" t="s">
        <v>164</v>
      </c>
      <c r="T1308" s="135" t="s">
        <v>147</v>
      </c>
      <c r="U1308" s="135" t="s">
        <v>44</v>
      </c>
      <c r="V1308" s="136"/>
      <c r="W1308" s="136"/>
      <c r="X1308" s="137" t="s">
        <v>44</v>
      </c>
    </row>
    <row r="1309" spans="1:24" s="4" customFormat="1" ht="18" customHeight="1" x14ac:dyDescent="0.15">
      <c r="A1309" s="32">
        <f t="shared" si="257"/>
        <v>9</v>
      </c>
      <c r="B1309" s="69" t="s">
        <v>165</v>
      </c>
      <c r="C1309" s="60" t="s">
        <v>166</v>
      </c>
      <c r="D1309" s="69" t="s">
        <v>167</v>
      </c>
      <c r="E1309" s="70" t="s">
        <v>151</v>
      </c>
      <c r="F1309" s="70">
        <v>11</v>
      </c>
      <c r="G1309" s="103">
        <f t="shared" si="258"/>
        <v>5</v>
      </c>
      <c r="H1309" s="103">
        <f t="shared" si="259"/>
        <v>55</v>
      </c>
      <c r="I1309" s="138" t="s">
        <v>44</v>
      </c>
      <c r="J1309" s="156">
        <f t="shared" si="260"/>
        <v>5</v>
      </c>
      <c r="K1309" s="159">
        <f t="shared" si="261"/>
        <v>55</v>
      </c>
      <c r="L1309" s="131">
        <v>1</v>
      </c>
      <c r="M1309" s="162">
        <v>5</v>
      </c>
      <c r="N1309" s="132">
        <v>1</v>
      </c>
      <c r="O1309" s="133">
        <f>IF(AND(B1309="",C1309=""),"",IF(J1309&gt;=20000,0.05,IF(J1309&gt;=10000,0.1,IF(J1309&gt;=5000,0.2,IF(J1309&gt;=1000,0.3,IF(J1309&gt;=0,0.4,{0}))))))</f>
        <v>0.4</v>
      </c>
      <c r="P1309" s="165">
        <f t="shared" si="262"/>
        <v>22</v>
      </c>
      <c r="Q1309" s="134" t="s">
        <v>152</v>
      </c>
      <c r="R1309" s="135" t="s">
        <v>44</v>
      </c>
      <c r="S1309" s="135" t="s">
        <v>168</v>
      </c>
      <c r="T1309" s="135" t="s">
        <v>147</v>
      </c>
      <c r="U1309" s="135" t="s">
        <v>44</v>
      </c>
      <c r="V1309" s="136"/>
      <c r="W1309" s="136"/>
      <c r="X1309" s="137" t="s">
        <v>44</v>
      </c>
    </row>
    <row r="1310" spans="1:24" s="4" customFormat="1" ht="18" customHeight="1" x14ac:dyDescent="0.15">
      <c r="A1310" s="32">
        <f t="shared" si="257"/>
        <v>10</v>
      </c>
      <c r="B1310" s="69" t="s">
        <v>169</v>
      </c>
      <c r="C1310" s="69" t="s">
        <v>170</v>
      </c>
      <c r="D1310" s="69" t="s">
        <v>44</v>
      </c>
      <c r="E1310" s="70" t="s">
        <v>151</v>
      </c>
      <c r="F1310" s="70">
        <v>40</v>
      </c>
      <c r="G1310" s="103">
        <f t="shared" si="258"/>
        <v>1</v>
      </c>
      <c r="H1310" s="103">
        <f t="shared" si="259"/>
        <v>40</v>
      </c>
      <c r="I1310" s="138" t="s">
        <v>44</v>
      </c>
      <c r="J1310" s="156">
        <f t="shared" si="260"/>
        <v>1</v>
      </c>
      <c r="K1310" s="159">
        <f t="shared" si="261"/>
        <v>40</v>
      </c>
      <c r="L1310" s="131">
        <v>1</v>
      </c>
      <c r="M1310" s="162">
        <v>1</v>
      </c>
      <c r="N1310" s="132">
        <v>1</v>
      </c>
      <c r="O1310" s="133">
        <f>IF(AND(B1310="",C1310=""),"",IF(J1310&gt;=20000,0.05,IF(J1310&gt;=10000,0.1,IF(J1310&gt;=5000,0.2,IF(J1310&gt;=1000,0.3,IF(J1310&gt;=0,0.4,{0}))))))</f>
        <v>0.4</v>
      </c>
      <c r="P1310" s="165">
        <f t="shared" si="262"/>
        <v>16</v>
      </c>
      <c r="Q1310" s="134" t="s">
        <v>71</v>
      </c>
      <c r="R1310" s="135" t="s">
        <v>44</v>
      </c>
      <c r="S1310" s="135" t="s">
        <v>44</v>
      </c>
      <c r="T1310" s="135" t="s">
        <v>147</v>
      </c>
      <c r="U1310" s="135" t="s">
        <v>44</v>
      </c>
      <c r="V1310" s="136"/>
      <c r="W1310" s="136"/>
      <c r="X1310" s="137" t="s">
        <v>44</v>
      </c>
    </row>
    <row r="1311" spans="1:24" s="4" customFormat="1" ht="18" customHeight="1" x14ac:dyDescent="0.15">
      <c r="A1311" s="32">
        <f t="shared" si="257"/>
        <v>11</v>
      </c>
      <c r="B1311" s="69" t="s">
        <v>169</v>
      </c>
      <c r="C1311" s="69" t="s">
        <v>171</v>
      </c>
      <c r="D1311" s="69" t="s">
        <v>44</v>
      </c>
      <c r="E1311" s="70" t="s">
        <v>151</v>
      </c>
      <c r="F1311" s="70">
        <v>60</v>
      </c>
      <c r="G1311" s="103">
        <f t="shared" si="258"/>
        <v>1.6</v>
      </c>
      <c r="H1311" s="103">
        <f t="shared" si="259"/>
        <v>96</v>
      </c>
      <c r="I1311" s="138" t="s">
        <v>44</v>
      </c>
      <c r="J1311" s="156">
        <f t="shared" si="260"/>
        <v>1.6</v>
      </c>
      <c r="K1311" s="159">
        <f t="shared" si="261"/>
        <v>96</v>
      </c>
      <c r="L1311" s="131">
        <v>1</v>
      </c>
      <c r="M1311" s="162">
        <v>1.6</v>
      </c>
      <c r="N1311" s="132">
        <v>1</v>
      </c>
      <c r="O1311" s="133">
        <f>IF(AND(B1311="",C1311=""),"",IF(J1311&gt;=20000,0.05,IF(J1311&gt;=10000,0.1,IF(J1311&gt;=5000,0.2,IF(J1311&gt;=1000,0.3,IF(J1311&gt;=0,0.4,{0}))))))</f>
        <v>0.4</v>
      </c>
      <c r="P1311" s="165">
        <f t="shared" si="262"/>
        <v>38.4</v>
      </c>
      <c r="Q1311" s="134" t="s">
        <v>71</v>
      </c>
      <c r="R1311" s="135" t="s">
        <v>44</v>
      </c>
      <c r="S1311" s="135" t="s">
        <v>44</v>
      </c>
      <c r="T1311" s="135" t="s">
        <v>147</v>
      </c>
      <c r="U1311" s="135" t="s">
        <v>44</v>
      </c>
      <c r="V1311" s="136"/>
      <c r="W1311" s="136"/>
      <c r="X1311" s="137" t="s">
        <v>44</v>
      </c>
    </row>
    <row r="1312" spans="1:24" s="4" customFormat="1" ht="18" customHeight="1" x14ac:dyDescent="0.15">
      <c r="A1312" s="32">
        <f t="shared" si="257"/>
        <v>12</v>
      </c>
      <c r="B1312" s="60" t="s">
        <v>172</v>
      </c>
      <c r="C1312" s="60" t="s">
        <v>173</v>
      </c>
      <c r="D1312" s="60" t="s">
        <v>174</v>
      </c>
      <c r="E1312" s="61" t="s">
        <v>151</v>
      </c>
      <c r="F1312" s="61">
        <v>4</v>
      </c>
      <c r="G1312" s="102">
        <f t="shared" si="258"/>
        <v>650</v>
      </c>
      <c r="H1312" s="103">
        <f t="shared" si="259"/>
        <v>2600</v>
      </c>
      <c r="I1312" s="138" t="s">
        <v>44</v>
      </c>
      <c r="J1312" s="156">
        <f t="shared" si="260"/>
        <v>650</v>
      </c>
      <c r="K1312" s="159">
        <f t="shared" si="261"/>
        <v>2600</v>
      </c>
      <c r="L1312" s="131">
        <v>1</v>
      </c>
      <c r="M1312" s="162">
        <v>650</v>
      </c>
      <c r="N1312" s="132">
        <v>1</v>
      </c>
      <c r="O1312" s="133">
        <f>IF(AND(B1312="",C1312=""),"",IF(J1312&gt;=20000,0.05,IF(J1312&gt;=10000,0.1,IF(J1312&gt;=5000,0.2,IF(J1312&gt;=1000,0.3,IF(J1312&gt;=0,0.4,{0}))))))</f>
        <v>0.4</v>
      </c>
      <c r="P1312" s="165">
        <f t="shared" si="262"/>
        <v>1040</v>
      </c>
      <c r="Q1312" s="134" t="s">
        <v>175</v>
      </c>
      <c r="R1312" s="135" t="s">
        <v>44</v>
      </c>
      <c r="S1312" s="135" t="s">
        <v>176</v>
      </c>
      <c r="T1312" s="135" t="s">
        <v>147</v>
      </c>
      <c r="U1312" s="135" t="s">
        <v>44</v>
      </c>
      <c r="V1312" s="136"/>
      <c r="W1312" s="136"/>
      <c r="X1312" s="137" t="s">
        <v>44</v>
      </c>
    </row>
    <row r="1313" spans="1:24" s="4" customFormat="1" ht="18" customHeight="1" x14ac:dyDescent="0.15">
      <c r="A1313" s="32">
        <f t="shared" si="257"/>
        <v>13</v>
      </c>
      <c r="B1313" s="60" t="s">
        <v>271</v>
      </c>
      <c r="C1313" s="60" t="s">
        <v>272</v>
      </c>
      <c r="D1313" s="60" t="s">
        <v>174</v>
      </c>
      <c r="E1313" s="61" t="s">
        <v>151</v>
      </c>
      <c r="F1313" s="61">
        <v>12</v>
      </c>
      <c r="G1313" s="102">
        <f t="shared" si="258"/>
        <v>130</v>
      </c>
      <c r="H1313" s="103">
        <f t="shared" si="259"/>
        <v>1560</v>
      </c>
      <c r="I1313" s="138" t="s">
        <v>44</v>
      </c>
      <c r="J1313" s="156">
        <f t="shared" si="260"/>
        <v>130</v>
      </c>
      <c r="K1313" s="159">
        <f t="shared" si="261"/>
        <v>1560</v>
      </c>
      <c r="L1313" s="131">
        <v>1</v>
      </c>
      <c r="M1313" s="162">
        <v>130</v>
      </c>
      <c r="N1313" s="132">
        <v>1</v>
      </c>
      <c r="O1313" s="133">
        <f>IF(AND(B1313="",C1313=""),"",IF(J1313&gt;=20000,0.05,IF(J1313&gt;=10000,0.1,IF(J1313&gt;=5000,0.2,IF(J1313&gt;=1000,0.3,IF(J1313&gt;=0,0.4,{0}))))))</f>
        <v>0.4</v>
      </c>
      <c r="P1313" s="165">
        <f t="shared" si="262"/>
        <v>624</v>
      </c>
      <c r="Q1313" s="134" t="s">
        <v>175</v>
      </c>
      <c r="R1313" s="135" t="s">
        <v>44</v>
      </c>
      <c r="S1313" s="135" t="s">
        <v>176</v>
      </c>
      <c r="T1313" s="135" t="s">
        <v>147</v>
      </c>
      <c r="U1313" s="135" t="s">
        <v>44</v>
      </c>
      <c r="V1313" s="136"/>
      <c r="W1313" s="136"/>
      <c r="X1313" s="137" t="s">
        <v>44</v>
      </c>
    </row>
    <row r="1314" spans="1:24" s="4" customFormat="1" ht="18" customHeight="1" x14ac:dyDescent="0.15">
      <c r="A1314" s="32">
        <f t="shared" si="257"/>
        <v>14</v>
      </c>
      <c r="B1314" s="60" t="s">
        <v>273</v>
      </c>
      <c r="C1314" s="60" t="s">
        <v>178</v>
      </c>
      <c r="D1314" s="60" t="s">
        <v>174</v>
      </c>
      <c r="E1314" s="61" t="s">
        <v>151</v>
      </c>
      <c r="F1314" s="61">
        <v>6</v>
      </c>
      <c r="G1314" s="102">
        <f t="shared" si="258"/>
        <v>250</v>
      </c>
      <c r="H1314" s="102">
        <f t="shared" si="259"/>
        <v>1500</v>
      </c>
      <c r="I1314" s="62" t="s">
        <v>44</v>
      </c>
      <c r="J1314" s="156">
        <f t="shared" si="260"/>
        <v>250</v>
      </c>
      <c r="K1314" s="159">
        <f t="shared" si="261"/>
        <v>1500</v>
      </c>
      <c r="L1314" s="131">
        <v>1</v>
      </c>
      <c r="M1314" s="162">
        <v>250</v>
      </c>
      <c r="N1314" s="132">
        <v>1</v>
      </c>
      <c r="O1314" s="133">
        <f>IF(AND(B1314="",C1314=""),"",IF(J1314&gt;=20000,0.05,IF(J1314&gt;=10000,0.1,IF(J1314&gt;=5000,0.2,IF(J1314&gt;=1000,0.3,IF(J1314&gt;=0,0.4,{0}))))))</f>
        <v>0.4</v>
      </c>
      <c r="P1314" s="165">
        <f t="shared" si="262"/>
        <v>600</v>
      </c>
      <c r="Q1314" s="134" t="s">
        <v>175</v>
      </c>
      <c r="R1314" s="135" t="s">
        <v>44</v>
      </c>
      <c r="S1314" s="135" t="s">
        <v>176</v>
      </c>
      <c r="T1314" s="135" t="s">
        <v>147</v>
      </c>
      <c r="U1314" s="135" t="s">
        <v>44</v>
      </c>
      <c r="V1314" s="136"/>
      <c r="W1314" s="136"/>
      <c r="X1314" s="137" t="s">
        <v>44</v>
      </c>
    </row>
    <row r="1315" spans="1:24" s="4" customFormat="1" ht="18" customHeight="1" x14ac:dyDescent="0.15">
      <c r="A1315" s="32">
        <f t="shared" si="257"/>
        <v>15</v>
      </c>
      <c r="B1315" s="60" t="s">
        <v>179</v>
      </c>
      <c r="C1315" s="60" t="s">
        <v>180</v>
      </c>
      <c r="D1315" s="60" t="s">
        <v>174</v>
      </c>
      <c r="E1315" s="61" t="s">
        <v>151</v>
      </c>
      <c r="F1315" s="61">
        <v>3</v>
      </c>
      <c r="G1315" s="102">
        <f t="shared" si="258"/>
        <v>78</v>
      </c>
      <c r="H1315" s="102">
        <f t="shared" si="259"/>
        <v>234</v>
      </c>
      <c r="I1315" s="62" t="s">
        <v>44</v>
      </c>
      <c r="J1315" s="156">
        <f t="shared" si="260"/>
        <v>78</v>
      </c>
      <c r="K1315" s="159">
        <f t="shared" si="261"/>
        <v>234</v>
      </c>
      <c r="L1315" s="131">
        <v>1</v>
      </c>
      <c r="M1315" s="162">
        <v>78</v>
      </c>
      <c r="N1315" s="132">
        <v>1</v>
      </c>
      <c r="O1315" s="133">
        <f>IF(AND(B1315="",C1315=""),"",IF(J1315&gt;=20000,0.05,IF(J1315&gt;=10000,0.1,IF(J1315&gt;=5000,0.2,IF(J1315&gt;=1000,0.3,IF(J1315&gt;=0,0.4,{0}))))))</f>
        <v>0.4</v>
      </c>
      <c r="P1315" s="165">
        <f t="shared" si="262"/>
        <v>93.6</v>
      </c>
      <c r="Q1315" s="134" t="s">
        <v>175</v>
      </c>
      <c r="R1315" s="135" t="s">
        <v>44</v>
      </c>
      <c r="S1315" s="135" t="s">
        <v>176</v>
      </c>
      <c r="T1315" s="135" t="s">
        <v>147</v>
      </c>
      <c r="U1315" s="135" t="s">
        <v>44</v>
      </c>
      <c r="V1315" s="136"/>
      <c r="W1315" s="136"/>
      <c r="X1315" s="137" t="s">
        <v>44</v>
      </c>
    </row>
    <row r="1316" spans="1:24" s="4" customFormat="1" ht="18" customHeight="1" x14ac:dyDescent="0.15">
      <c r="A1316" s="32">
        <f t="shared" si="257"/>
        <v>16</v>
      </c>
      <c r="B1316" s="60" t="s">
        <v>183</v>
      </c>
      <c r="C1316" s="60" t="s">
        <v>184</v>
      </c>
      <c r="D1316" s="60" t="s">
        <v>174</v>
      </c>
      <c r="E1316" s="61" t="s">
        <v>151</v>
      </c>
      <c r="F1316" s="61">
        <v>1</v>
      </c>
      <c r="G1316" s="102">
        <f t="shared" si="258"/>
        <v>333</v>
      </c>
      <c r="H1316" s="102">
        <f t="shared" si="259"/>
        <v>333</v>
      </c>
      <c r="I1316" s="62" t="s">
        <v>44</v>
      </c>
      <c r="J1316" s="156">
        <f t="shared" si="260"/>
        <v>333</v>
      </c>
      <c r="K1316" s="159">
        <f t="shared" si="261"/>
        <v>333</v>
      </c>
      <c r="L1316" s="131">
        <v>1</v>
      </c>
      <c r="M1316" s="162">
        <v>333</v>
      </c>
      <c r="N1316" s="132">
        <v>1</v>
      </c>
      <c r="O1316" s="133">
        <f>IF(AND(B1316="",C1316=""),"",IF(J1316&gt;=20000,0.05,IF(J1316&gt;=10000,0.1,IF(J1316&gt;=5000,0.2,IF(J1316&gt;=1000,0.3,IF(J1316&gt;=0,0.4,{0}))))))</f>
        <v>0.4</v>
      </c>
      <c r="P1316" s="165">
        <f t="shared" si="262"/>
        <v>133.19999999999999</v>
      </c>
      <c r="Q1316" s="134" t="s">
        <v>175</v>
      </c>
      <c r="R1316" s="135" t="s">
        <v>44</v>
      </c>
      <c r="S1316" s="135" t="s">
        <v>176</v>
      </c>
      <c r="T1316" s="135" t="s">
        <v>147</v>
      </c>
      <c r="U1316" s="135" t="s">
        <v>44</v>
      </c>
      <c r="V1316" s="136"/>
      <c r="W1316" s="136"/>
      <c r="X1316" s="137" t="s">
        <v>44</v>
      </c>
    </row>
    <row r="1317" spans="1:24" s="4" customFormat="1" ht="18" customHeight="1" x14ac:dyDescent="0.15">
      <c r="A1317" s="32">
        <f t="shared" si="257"/>
        <v>17</v>
      </c>
      <c r="B1317" s="60" t="s">
        <v>185</v>
      </c>
      <c r="C1317" s="60" t="s">
        <v>44</v>
      </c>
      <c r="D1317" s="60" t="s">
        <v>44</v>
      </c>
      <c r="E1317" s="61" t="s">
        <v>151</v>
      </c>
      <c r="F1317" s="61">
        <v>23</v>
      </c>
      <c r="G1317" s="102">
        <f t="shared" si="258"/>
        <v>4</v>
      </c>
      <c r="H1317" s="102">
        <f t="shared" si="259"/>
        <v>92</v>
      </c>
      <c r="I1317" s="62" t="s">
        <v>44</v>
      </c>
      <c r="J1317" s="156">
        <f t="shared" si="260"/>
        <v>4</v>
      </c>
      <c r="K1317" s="159">
        <f t="shared" si="261"/>
        <v>92</v>
      </c>
      <c r="L1317" s="131">
        <v>1</v>
      </c>
      <c r="M1317" s="162">
        <v>4</v>
      </c>
      <c r="N1317" s="132">
        <v>1</v>
      </c>
      <c r="O1317" s="133">
        <f>IF(AND(B1317="",C1317=""),"",IF(J1317&gt;=20000,0.05,IF(J1317&gt;=10000,0.1,IF(J1317&gt;=5000,0.2,IF(J1317&gt;=1000,0.3,IF(J1317&gt;=0,0.4,{0}))))))</f>
        <v>0.4</v>
      </c>
      <c r="P1317" s="165">
        <f t="shared" si="262"/>
        <v>36.799999999999997</v>
      </c>
      <c r="Q1317" s="134" t="s">
        <v>71</v>
      </c>
      <c r="R1317" s="135" t="s">
        <v>44</v>
      </c>
      <c r="S1317" s="135" t="s">
        <v>44</v>
      </c>
      <c r="T1317" s="135" t="s">
        <v>147</v>
      </c>
      <c r="U1317" s="135" t="s">
        <v>44</v>
      </c>
      <c r="V1317" s="136"/>
      <c r="W1317" s="136"/>
      <c r="X1317" s="137" t="s">
        <v>44</v>
      </c>
    </row>
    <row r="1318" spans="1:24" s="4" customFormat="1" ht="18" customHeight="1" x14ac:dyDescent="0.15">
      <c r="A1318" s="32">
        <f t="shared" si="257"/>
        <v>18</v>
      </c>
      <c r="B1318" s="60" t="s">
        <v>44</v>
      </c>
      <c r="C1318" s="60" t="s">
        <v>44</v>
      </c>
      <c r="D1318" s="60" t="s">
        <v>44</v>
      </c>
      <c r="E1318" s="61"/>
      <c r="F1318" s="61" t="str">
        <f>IF(AND(B1318="",C1318=""),"",1)</f>
        <v/>
      </c>
      <c r="G1318" s="102" t="str">
        <f t="shared" si="258"/>
        <v/>
      </c>
      <c r="H1318" s="102" t="str">
        <f t="shared" si="259"/>
        <v/>
      </c>
      <c r="I1318" s="62" t="s">
        <v>44</v>
      </c>
      <c r="J1318" s="156" t="str">
        <f t="shared" si="260"/>
        <v/>
      </c>
      <c r="K1318" s="159" t="str">
        <f t="shared" si="261"/>
        <v/>
      </c>
      <c r="L1318" s="131" t="str">
        <f>IF(AND(B1318="",C1318=""),"",1)</f>
        <v/>
      </c>
      <c r="M1318" s="162"/>
      <c r="N1318" s="132" t="str">
        <f>IF(AND(B1318="",C1318=""),"",1)</f>
        <v/>
      </c>
      <c r="O1318" s="133" t="str">
        <f>IF(AND(B1318="",C1318=""),"",IF(J1318&gt;=20000,0.05,IF(J1318&gt;=10000,0.1,IF(J1318&gt;=5000,0.2,IF(J1318&gt;=1000,0.3,IF(J1318&gt;=0,0.4,{0}))))))</f>
        <v/>
      </c>
      <c r="P1318" s="165" t="str">
        <f t="shared" si="262"/>
        <v/>
      </c>
      <c r="Q1318" s="134" t="str">
        <f>IF(AND(B1318="",C1318=""),"","元件")</f>
        <v/>
      </c>
      <c r="R1318" s="135" t="s">
        <v>44</v>
      </c>
      <c r="S1318" s="135" t="s">
        <v>44</v>
      </c>
      <c r="T1318" s="135" t="s">
        <v>44</v>
      </c>
      <c r="U1318" s="135" t="s">
        <v>44</v>
      </c>
      <c r="V1318" s="136"/>
      <c r="W1318" s="136"/>
      <c r="X1318" s="137" t="s">
        <v>44</v>
      </c>
    </row>
    <row r="1319" spans="1:24" s="4" customFormat="1" ht="18" customHeight="1" x14ac:dyDescent="0.15">
      <c r="A1319" s="32">
        <f t="shared" si="257"/>
        <v>19</v>
      </c>
      <c r="B1319" s="60" t="s">
        <v>44</v>
      </c>
      <c r="C1319" s="60" t="s">
        <v>44</v>
      </c>
      <c r="D1319" s="60" t="s">
        <v>44</v>
      </c>
      <c r="E1319" s="61"/>
      <c r="F1319" s="61" t="str">
        <f>IF(AND(B1319="",C1319=""),"",1)</f>
        <v/>
      </c>
      <c r="G1319" s="102" t="str">
        <f t="shared" si="258"/>
        <v/>
      </c>
      <c r="H1319" s="102" t="str">
        <f t="shared" si="259"/>
        <v/>
      </c>
      <c r="I1319" s="62" t="s">
        <v>44</v>
      </c>
      <c r="J1319" s="156" t="str">
        <f t="shared" si="260"/>
        <v/>
      </c>
      <c r="K1319" s="159" t="str">
        <f t="shared" si="261"/>
        <v/>
      </c>
      <c r="L1319" s="131" t="str">
        <f>IF(AND(B1319="",C1319=""),"",1)</f>
        <v/>
      </c>
      <c r="M1319" s="162"/>
      <c r="N1319" s="132" t="str">
        <f>IF(AND(B1319="",C1319=""),"",1)</f>
        <v/>
      </c>
      <c r="O1319" s="133" t="str">
        <f>IF(AND(B1319="",C1319=""),"",IF(J1319&gt;=20000,0.05,IF(J1319&gt;=10000,0.1,IF(J1319&gt;=5000,0.2,IF(J1319&gt;=1000,0.3,IF(J1319&gt;=0,0.4,{0}))))))</f>
        <v/>
      </c>
      <c r="P1319" s="165" t="str">
        <f t="shared" si="262"/>
        <v/>
      </c>
      <c r="Q1319" s="134" t="str">
        <f>IF(AND(B1319="",C1319=""),"","元件")</f>
        <v/>
      </c>
      <c r="R1319" s="135" t="s">
        <v>44</v>
      </c>
      <c r="S1319" s="135" t="s">
        <v>44</v>
      </c>
      <c r="T1319" s="135" t="s">
        <v>44</v>
      </c>
      <c r="U1319" s="135" t="s">
        <v>44</v>
      </c>
      <c r="V1319" s="136"/>
      <c r="W1319" s="136"/>
      <c r="X1319" s="137" t="s">
        <v>44</v>
      </c>
    </row>
    <row r="1320" spans="1:24" s="4" customFormat="1" ht="18" customHeight="1" x14ac:dyDescent="0.15">
      <c r="A1320" s="32">
        <f t="shared" si="257"/>
        <v>20</v>
      </c>
      <c r="B1320" s="60" t="s">
        <v>44</v>
      </c>
      <c r="C1320" s="60" t="s">
        <v>44</v>
      </c>
      <c r="D1320" s="60" t="s">
        <v>44</v>
      </c>
      <c r="E1320" s="61"/>
      <c r="F1320" s="61" t="str">
        <f>IF(AND(B1320="",C1320=""),"",1)</f>
        <v/>
      </c>
      <c r="G1320" s="102" t="str">
        <f t="shared" si="258"/>
        <v/>
      </c>
      <c r="H1320" s="102" t="str">
        <f t="shared" si="259"/>
        <v/>
      </c>
      <c r="I1320" s="62" t="s">
        <v>44</v>
      </c>
      <c r="J1320" s="156" t="str">
        <f t="shared" si="260"/>
        <v/>
      </c>
      <c r="K1320" s="159" t="str">
        <f t="shared" si="261"/>
        <v/>
      </c>
      <c r="L1320" s="131" t="str">
        <f>IF(AND(B1320="",C1320=""),"",1)</f>
        <v/>
      </c>
      <c r="M1320" s="162"/>
      <c r="N1320" s="132" t="str">
        <f>IF(AND(B1320="",C1320=""),"",1)</f>
        <v/>
      </c>
      <c r="O1320" s="133" t="str">
        <f>IF(AND(B1320="",C1320=""),"",IF(J1320&gt;=20000,0.05,IF(J1320&gt;=10000,0.1,IF(J1320&gt;=5000,0.2,IF(J1320&gt;=1000,0.3,IF(J1320&gt;=0,0.4,{0}))))))</f>
        <v/>
      </c>
      <c r="P1320" s="165" t="str">
        <f t="shared" si="262"/>
        <v/>
      </c>
      <c r="Q1320" s="134" t="str">
        <f>IF(AND(B1320="",C1320=""),"","元件")</f>
        <v/>
      </c>
      <c r="R1320" s="135" t="s">
        <v>44</v>
      </c>
      <c r="S1320" s="135" t="s">
        <v>44</v>
      </c>
      <c r="T1320" s="135" t="s">
        <v>44</v>
      </c>
      <c r="U1320" s="135" t="s">
        <v>44</v>
      </c>
      <c r="V1320" s="136"/>
      <c r="W1320" s="136"/>
      <c r="X1320" s="137" t="s">
        <v>44</v>
      </c>
    </row>
    <row r="1321" spans="1:24" s="4" customFormat="1" ht="18" customHeight="1" x14ac:dyDescent="0.15">
      <c r="A1321" s="32">
        <f t="shared" si="257"/>
        <v>21</v>
      </c>
      <c r="B1321" s="139" t="s">
        <v>38</v>
      </c>
      <c r="C1321" s="140"/>
      <c r="D1321" s="95"/>
      <c r="E1321" s="70"/>
      <c r="F1321" s="70"/>
      <c r="G1321" s="103"/>
      <c r="H1321" s="103">
        <f>ROUND(SUM(H1300:INDEX(H:H,ROW()-1)),2)</f>
        <v>11959</v>
      </c>
      <c r="I1321" s="62" t="s">
        <v>44</v>
      </c>
      <c r="J1321" s="156"/>
      <c r="K1321" s="159">
        <f>ROUND(SUM(K1300:INDEX(K:K,ROW()-1)),2)</f>
        <v>11959</v>
      </c>
      <c r="L1321" s="131"/>
      <c r="M1321" s="162"/>
      <c r="N1321" s="132"/>
      <c r="O1321" s="133"/>
      <c r="P1321" s="165"/>
      <c r="Q1321" s="134"/>
      <c r="R1321" s="135" t="s">
        <v>44</v>
      </c>
      <c r="S1321" s="135" t="s">
        <v>44</v>
      </c>
      <c r="T1321" s="135" t="s">
        <v>44</v>
      </c>
      <c r="U1321" s="135" t="s">
        <v>44</v>
      </c>
      <c r="V1321" s="136">
        <f>ROUND(SUMPRODUCT(F1300:INDEX(F:F,ROW()-1),V1300:INDEX(V:V,ROW()-1)),2)</f>
        <v>0</v>
      </c>
      <c r="W1321" s="136">
        <f>ROUND(SUMPRODUCT(F1300:INDEX(F:F,ROW()-1),W1300:INDEX(W:W,ROW()-1)),2)</f>
        <v>0</v>
      </c>
      <c r="X1321" s="137" t="s">
        <v>44</v>
      </c>
    </row>
    <row r="1322" spans="1:24" s="4" customFormat="1" ht="18" customHeight="1" x14ac:dyDescent="0.15">
      <c r="A1322" s="32">
        <f t="shared" si="257"/>
        <v>22</v>
      </c>
      <c r="B1322" s="139" t="s">
        <v>74</v>
      </c>
      <c r="C1322" s="140"/>
      <c r="D1322" s="95"/>
      <c r="E1322" s="70"/>
      <c r="F1322" s="70"/>
      <c r="G1322" s="103"/>
      <c r="H1322" s="103">
        <f>ROUND(H1321*0.2,2)</f>
        <v>2391.8000000000002</v>
      </c>
      <c r="I1322" s="62" t="s">
        <v>44</v>
      </c>
      <c r="J1322" s="156"/>
      <c r="K1322" s="159"/>
      <c r="L1322" s="131"/>
      <c r="M1322" s="162"/>
      <c r="N1322" s="132"/>
      <c r="O1322" s="133"/>
      <c r="P1322" s="165"/>
      <c r="Q1322" s="134" t="s">
        <v>75</v>
      </c>
      <c r="R1322" s="135"/>
      <c r="S1322" s="135"/>
      <c r="T1322" s="135"/>
      <c r="U1322" s="135"/>
      <c r="V1322" s="136"/>
      <c r="W1322" s="136"/>
      <c r="X1322" s="137"/>
    </row>
    <row r="1323" spans="1:24" s="4" customFormat="1" ht="18" customHeight="1" x14ac:dyDescent="0.15">
      <c r="A1323" s="32">
        <f t="shared" si="257"/>
        <v>23</v>
      </c>
      <c r="B1323" s="95" t="s">
        <v>72</v>
      </c>
      <c r="C1323" s="140"/>
      <c r="D1323" s="95"/>
      <c r="E1323" s="70"/>
      <c r="F1323" s="70"/>
      <c r="G1323" s="103"/>
      <c r="H1323" s="103">
        <f>ROUND(SUM(H1321:H1322),2)</f>
        <v>14350.8</v>
      </c>
      <c r="I1323" s="141"/>
      <c r="J1323" s="156"/>
      <c r="K1323" s="159">
        <f>ROUND(SUM(K1321:K1322),2)</f>
        <v>11959</v>
      </c>
      <c r="L1323" s="142"/>
      <c r="M1323" s="162"/>
      <c r="N1323" s="143"/>
      <c r="O1323" s="144"/>
      <c r="P1323" s="165"/>
      <c r="Q1323" s="134"/>
      <c r="R1323" s="135" t="s">
        <v>44</v>
      </c>
      <c r="S1323" s="135" t="s">
        <v>44</v>
      </c>
      <c r="T1323" s="135" t="s">
        <v>44</v>
      </c>
      <c r="U1323" s="135" t="s">
        <v>44</v>
      </c>
      <c r="V1323" s="136"/>
      <c r="W1323" s="136"/>
      <c r="X1323" s="137" t="s">
        <v>44</v>
      </c>
    </row>
    <row r="1324" spans="1:24" s="4" customFormat="1" ht="18" customHeight="1" x14ac:dyDescent="0.15">
      <c r="A1324" s="145" t="s">
        <v>73</v>
      </c>
      <c r="B1324" s="146"/>
      <c r="C1324" s="147"/>
      <c r="D1324" s="148"/>
      <c r="E1324" s="148" t="s">
        <v>312</v>
      </c>
      <c r="F1324" s="148">
        <v>12</v>
      </c>
      <c r="G1324" s="154">
        <f>ROUND(H1323,2)</f>
        <v>14350.8</v>
      </c>
      <c r="H1324" s="154">
        <f>ROUND(F1324*G1324,2)</f>
        <v>172209.6</v>
      </c>
      <c r="I1324" s="149"/>
      <c r="J1324" s="157"/>
      <c r="K1324" s="160">
        <f>ROUND(K1323*F1324,2)</f>
        <v>143508</v>
      </c>
      <c r="L1324" s="150"/>
      <c r="M1324" s="163"/>
      <c r="N1324" s="151"/>
      <c r="O1324" s="152"/>
      <c r="P1324" s="166"/>
      <c r="Q1324" s="134"/>
      <c r="R1324" s="135" t="s">
        <v>44</v>
      </c>
      <c r="S1324" s="135" t="s">
        <v>44</v>
      </c>
      <c r="T1324" s="135" t="s">
        <v>44</v>
      </c>
      <c r="U1324" s="135" t="s">
        <v>44</v>
      </c>
      <c r="V1324" s="136"/>
      <c r="W1324" s="136"/>
      <c r="X1324" s="137" t="s">
        <v>44</v>
      </c>
    </row>
    <row r="1325" spans="1:24" s="122" customFormat="1" ht="18" customHeight="1" x14ac:dyDescent="0.15">
      <c r="A1325" s="96"/>
      <c r="B1325" s="120" t="s">
        <v>44</v>
      </c>
      <c r="C1325" s="120" t="s">
        <v>44</v>
      </c>
      <c r="D1325" s="120" t="s">
        <v>44</v>
      </c>
      <c r="Q1325" s="5"/>
      <c r="R1325" s="5"/>
      <c r="S1325" s="5"/>
      <c r="T1325" s="5"/>
      <c r="U1325" s="5"/>
      <c r="X1325" s="120" t="s">
        <v>44</v>
      </c>
    </row>
    <row r="1326" spans="1:24" s="122" customFormat="1" ht="18" customHeight="1" x14ac:dyDescent="0.15">
      <c r="A1326" s="96"/>
      <c r="B1326" s="120" t="s">
        <v>44</v>
      </c>
      <c r="C1326" s="120" t="s">
        <v>44</v>
      </c>
      <c r="D1326" s="120" t="s">
        <v>44</v>
      </c>
      <c r="Q1326" s="5"/>
      <c r="R1326" s="5"/>
      <c r="S1326" s="5"/>
      <c r="T1326" s="5"/>
      <c r="U1326" s="5"/>
      <c r="X1326" s="120" t="s">
        <v>44</v>
      </c>
    </row>
    <row r="1327" spans="1:24" s="4" customFormat="1" ht="18" customHeight="1" x14ac:dyDescent="0.15">
      <c r="A1327" s="98" t="str">
        <f>CONCATENATE("报价人：",项目信息!$B$8)</f>
        <v>报价人：wzr</v>
      </c>
      <c r="B1327" s="98"/>
      <c r="C1327" s="122"/>
      <c r="D1327" s="122"/>
      <c r="E1327" s="122"/>
      <c r="F1327" s="122"/>
      <c r="G1327" s="122"/>
      <c r="H1327" s="153" t="str">
        <f>项目信息!$B$9</f>
        <v>2023.12.06</v>
      </c>
      <c r="Q1327" s="5"/>
      <c r="R1327" s="5"/>
      <c r="S1327" s="5"/>
      <c r="T1327" s="5"/>
      <c r="U1327" s="5"/>
      <c r="X1327" s="129" t="s">
        <v>44</v>
      </c>
    </row>
    <row r="1328" spans="1:24" ht="18" customHeight="1" x14ac:dyDescent="0.15">
      <c r="A1328" s="195" t="str">
        <f>T(项目信息!$B$22)</f>
        <v>利驰软件（苏州）有限公司</v>
      </c>
      <c r="B1328" s="195"/>
      <c r="C1328" s="195"/>
      <c r="D1328" s="195"/>
      <c r="E1328" s="195"/>
      <c r="F1328" s="195"/>
      <c r="G1328" s="195"/>
      <c r="H1328" s="195"/>
      <c r="I1328" s="195"/>
      <c r="Q1328" s="1"/>
      <c r="R1328" s="1"/>
      <c r="S1328" s="1"/>
      <c r="T1328" s="1"/>
      <c r="U1328" s="1"/>
    </row>
    <row r="1329" spans="1:24" ht="18" customHeight="1" x14ac:dyDescent="0.15">
      <c r="A1329" s="196" t="str">
        <f>T(项目信息!$B$23)</f>
        <v/>
      </c>
      <c r="B1329" s="196"/>
      <c r="C1329" s="196"/>
      <c r="D1329" s="196"/>
      <c r="E1329" s="196"/>
      <c r="F1329" s="196"/>
      <c r="G1329" s="196"/>
      <c r="H1329" s="196"/>
      <c r="I1329" s="196"/>
      <c r="Q1329" s="1"/>
      <c r="R1329" s="1"/>
      <c r="S1329" s="1"/>
      <c r="T1329" s="1"/>
      <c r="U1329" s="1"/>
    </row>
    <row r="1330" spans="1:24" ht="18" customHeight="1" x14ac:dyDescent="0.15">
      <c r="A1330" s="197" t="s">
        <v>46</v>
      </c>
      <c r="B1330" s="197"/>
      <c r="C1330" s="197"/>
      <c r="D1330" s="197"/>
      <c r="E1330" s="197"/>
      <c r="F1330" s="197"/>
      <c r="G1330" s="197"/>
      <c r="H1330" s="197"/>
      <c r="I1330" s="197"/>
      <c r="Q1330" s="1"/>
      <c r="R1330" s="1"/>
      <c r="S1330" s="1"/>
      <c r="T1330" s="1"/>
      <c r="U1330" s="1"/>
    </row>
    <row r="1331" spans="1:24" s="122" customFormat="1" ht="18" customHeight="1" x14ac:dyDescent="0.15">
      <c r="A1331" s="114" t="s">
        <v>47</v>
      </c>
      <c r="B1331" s="115" t="s">
        <v>356</v>
      </c>
      <c r="C1331" s="116" t="s">
        <v>48</v>
      </c>
      <c r="D1331" s="198" t="s">
        <v>356</v>
      </c>
      <c r="E1331" s="198"/>
      <c r="F1331" s="117" t="s">
        <v>49</v>
      </c>
      <c r="G1331" s="198" t="s">
        <v>352</v>
      </c>
      <c r="H1331" s="198"/>
      <c r="I1331" s="118" t="s">
        <v>44</v>
      </c>
      <c r="J1331" s="119" t="s">
        <v>50</v>
      </c>
      <c r="K1331" s="120" t="s">
        <v>44</v>
      </c>
      <c r="L1331" s="119" t="s">
        <v>51</v>
      </c>
      <c r="M1331" s="120" t="s">
        <v>44</v>
      </c>
      <c r="N1331" s="121" t="s">
        <v>44</v>
      </c>
      <c r="Q1331" s="5"/>
      <c r="R1331" s="5"/>
      <c r="S1331" s="5"/>
      <c r="T1331" s="5"/>
      <c r="U1331" s="5"/>
    </row>
    <row r="1332" spans="1:24" s="4" customFormat="1" ht="20.100000000000001" customHeight="1" x14ac:dyDescent="0.15">
      <c r="A1332" s="7" t="s">
        <v>30</v>
      </c>
      <c r="B1332" s="8" t="s">
        <v>52</v>
      </c>
      <c r="C1332" s="8" t="s">
        <v>53</v>
      </c>
      <c r="D1332" s="123" t="s">
        <v>43</v>
      </c>
      <c r="E1332" s="46" t="s">
        <v>54</v>
      </c>
      <c r="F1332" s="46" t="s">
        <v>55</v>
      </c>
      <c r="G1332" s="47" t="s">
        <v>56</v>
      </c>
      <c r="H1332" s="9" t="s">
        <v>33</v>
      </c>
      <c r="I1332" s="124" t="s">
        <v>57</v>
      </c>
      <c r="J1332" s="125" t="s">
        <v>58</v>
      </c>
      <c r="K1332" s="125" t="s">
        <v>59</v>
      </c>
      <c r="L1332" s="126" t="s">
        <v>60</v>
      </c>
      <c r="M1332" s="125" t="s">
        <v>61</v>
      </c>
      <c r="N1332" s="126" t="s">
        <v>62</v>
      </c>
      <c r="O1332" s="127" t="s">
        <v>63</v>
      </c>
      <c r="P1332" s="125" t="s">
        <v>64</v>
      </c>
      <c r="Q1332" s="128" t="s">
        <v>65</v>
      </c>
      <c r="R1332" s="128" t="s">
        <v>66</v>
      </c>
      <c r="S1332" s="128" t="s">
        <v>67</v>
      </c>
      <c r="T1332" s="128" t="s">
        <v>68</v>
      </c>
      <c r="U1332" s="128" t="s">
        <v>69</v>
      </c>
      <c r="V1332" s="128" t="s">
        <v>70</v>
      </c>
      <c r="W1332" s="128" t="s">
        <v>71</v>
      </c>
      <c r="X1332" s="129" t="s">
        <v>44</v>
      </c>
    </row>
    <row r="1333" spans="1:24" s="4" customFormat="1" ht="18" customHeight="1" x14ac:dyDescent="0.15">
      <c r="A1333" s="50">
        <f t="shared" ref="A1333:A1358" si="263">ROW()-ROW(A$1332)</f>
        <v>1</v>
      </c>
      <c r="B1333" s="51" t="s">
        <v>142</v>
      </c>
      <c r="C1333" s="51" t="s">
        <v>285</v>
      </c>
      <c r="D1333" s="51" t="s">
        <v>144</v>
      </c>
      <c r="E1333" s="52" t="s">
        <v>45</v>
      </c>
      <c r="F1333" s="52">
        <v>1</v>
      </c>
      <c r="G1333" s="101">
        <f t="shared" ref="G1333:G1355" si="264">IF(AND(B1333="",C1333=""),"",ROUND(M1333*L1333*N1333,2))</f>
        <v>2300</v>
      </c>
      <c r="H1333" s="101">
        <f t="shared" ref="H1333:H1355" si="265">IF(AND(B1333="",C1333=""),"",ROUND(F1333*G1333,2))</f>
        <v>2300</v>
      </c>
      <c r="I1333" s="130" t="s">
        <v>44</v>
      </c>
      <c r="J1333" s="155">
        <f t="shared" ref="J1333:J1355" si="266">IF(AND(B1333="",C1333=""),"",ROUND(M1333*N1333,2))</f>
        <v>2300</v>
      </c>
      <c r="K1333" s="158">
        <f t="shared" ref="K1333:K1355" si="267">IF(AND(B1333="",C1333=""),"",ROUND(J1333*F1333,2))</f>
        <v>2300</v>
      </c>
      <c r="L1333" s="131">
        <v>1</v>
      </c>
      <c r="M1333" s="161">
        <v>2300</v>
      </c>
      <c r="N1333" s="132">
        <v>1</v>
      </c>
      <c r="O1333" s="133">
        <f>IF(AND(B1333="",C1333=""),"",IF(J1333&gt;=20000,0.05,IF(J1333&gt;=10000,0.1,IF(J1333&gt;=5000,0.2,IF(J1333&gt;=1000,0.3,IF(J1333&gt;=0,0.4,{0}))))))</f>
        <v>0.3</v>
      </c>
      <c r="P1333" s="164">
        <f t="shared" ref="P1333:P1355" si="268">IF(AND(B1333="",C1333=""),"",ROUND(H1333*O1333,2))</f>
        <v>690</v>
      </c>
      <c r="Q1333" s="134" t="s">
        <v>145</v>
      </c>
      <c r="R1333" s="135" t="s">
        <v>44</v>
      </c>
      <c r="S1333" s="135" t="s">
        <v>146</v>
      </c>
      <c r="T1333" s="135" t="s">
        <v>147</v>
      </c>
      <c r="U1333" s="135" t="s">
        <v>44</v>
      </c>
      <c r="V1333" s="136"/>
      <c r="W1333" s="136"/>
      <c r="X1333" s="137" t="s">
        <v>44</v>
      </c>
    </row>
    <row r="1334" spans="1:24" s="4" customFormat="1" ht="18" customHeight="1" x14ac:dyDescent="0.15">
      <c r="A1334" s="50">
        <f t="shared" si="263"/>
        <v>2</v>
      </c>
      <c r="B1334" s="51" t="s">
        <v>148</v>
      </c>
      <c r="C1334" s="51" t="s">
        <v>286</v>
      </c>
      <c r="D1334" s="51" t="s">
        <v>150</v>
      </c>
      <c r="E1334" s="52" t="s">
        <v>151</v>
      </c>
      <c r="F1334" s="52">
        <v>1</v>
      </c>
      <c r="G1334" s="101">
        <f t="shared" si="264"/>
        <v>280</v>
      </c>
      <c r="H1334" s="101">
        <f t="shared" si="265"/>
        <v>280</v>
      </c>
      <c r="I1334" s="130" t="s">
        <v>44</v>
      </c>
      <c r="J1334" s="155">
        <f t="shared" si="266"/>
        <v>280</v>
      </c>
      <c r="K1334" s="158">
        <f t="shared" si="267"/>
        <v>280</v>
      </c>
      <c r="L1334" s="131">
        <v>1</v>
      </c>
      <c r="M1334" s="161">
        <v>280</v>
      </c>
      <c r="N1334" s="132">
        <v>1</v>
      </c>
      <c r="O1334" s="133">
        <f>IF(AND(B1334="",C1334=""),"",IF(J1334&gt;=20000,0.05,IF(J1334&gt;=10000,0.1,IF(J1334&gt;=5000,0.2,IF(J1334&gt;=1000,0.3,IF(J1334&gt;=0,0.4,{0}))))))</f>
        <v>0.4</v>
      </c>
      <c r="P1334" s="164">
        <f t="shared" si="268"/>
        <v>112</v>
      </c>
      <c r="Q1334" s="134" t="s">
        <v>152</v>
      </c>
      <c r="R1334" s="135" t="s">
        <v>44</v>
      </c>
      <c r="S1334" s="135" t="s">
        <v>153</v>
      </c>
      <c r="T1334" s="135" t="s">
        <v>147</v>
      </c>
      <c r="U1334" s="135" t="s">
        <v>44</v>
      </c>
      <c r="V1334" s="136"/>
      <c r="W1334" s="136"/>
      <c r="X1334" s="137" t="s">
        <v>44</v>
      </c>
    </row>
    <row r="1335" spans="1:24" s="4" customFormat="1" ht="18" customHeight="1" x14ac:dyDescent="0.15">
      <c r="A1335" s="50">
        <f t="shared" si="263"/>
        <v>3</v>
      </c>
      <c r="B1335" s="51" t="s">
        <v>154</v>
      </c>
      <c r="C1335" s="51" t="s">
        <v>155</v>
      </c>
      <c r="D1335" s="51" t="s">
        <v>156</v>
      </c>
      <c r="E1335" s="52" t="s">
        <v>45</v>
      </c>
      <c r="F1335" s="52">
        <v>1</v>
      </c>
      <c r="G1335" s="101">
        <f t="shared" si="264"/>
        <v>420</v>
      </c>
      <c r="H1335" s="101">
        <f t="shared" si="265"/>
        <v>420</v>
      </c>
      <c r="I1335" s="130" t="s">
        <v>44</v>
      </c>
      <c r="J1335" s="155">
        <f t="shared" si="266"/>
        <v>420</v>
      </c>
      <c r="K1335" s="158">
        <f t="shared" si="267"/>
        <v>420</v>
      </c>
      <c r="L1335" s="131">
        <v>1</v>
      </c>
      <c r="M1335" s="161">
        <v>420</v>
      </c>
      <c r="N1335" s="132">
        <v>1</v>
      </c>
      <c r="O1335" s="133">
        <f>IF(AND(B1335="",C1335=""),"",IF(J1335&gt;=20000,0.05,IF(J1335&gt;=10000,0.1,IF(J1335&gt;=5000,0.2,IF(J1335&gt;=1000,0.3,IF(J1335&gt;=0,0.4,{0}))))))</f>
        <v>0.4</v>
      </c>
      <c r="P1335" s="164">
        <f t="shared" si="268"/>
        <v>168</v>
      </c>
      <c r="Q1335" s="134" t="s">
        <v>152</v>
      </c>
      <c r="R1335" s="135" t="s">
        <v>44</v>
      </c>
      <c r="S1335" s="135" t="s">
        <v>153</v>
      </c>
      <c r="T1335" s="135" t="s">
        <v>147</v>
      </c>
      <c r="U1335" s="135" t="s">
        <v>44</v>
      </c>
      <c r="V1335" s="136"/>
      <c r="W1335" s="136"/>
      <c r="X1335" s="137" t="s">
        <v>44</v>
      </c>
    </row>
    <row r="1336" spans="1:24" s="4" customFormat="1" ht="18" customHeight="1" x14ac:dyDescent="0.15">
      <c r="A1336" s="50">
        <f t="shared" si="263"/>
        <v>4</v>
      </c>
      <c r="B1336" s="51" t="s">
        <v>287</v>
      </c>
      <c r="C1336" s="51" t="s">
        <v>288</v>
      </c>
      <c r="D1336" s="51" t="s">
        <v>289</v>
      </c>
      <c r="E1336" s="52" t="s">
        <v>151</v>
      </c>
      <c r="F1336" s="52">
        <v>1</v>
      </c>
      <c r="G1336" s="101">
        <f t="shared" si="264"/>
        <v>130</v>
      </c>
      <c r="H1336" s="101">
        <f t="shared" si="265"/>
        <v>130</v>
      </c>
      <c r="I1336" s="130" t="s">
        <v>44</v>
      </c>
      <c r="J1336" s="155">
        <f t="shared" si="266"/>
        <v>130</v>
      </c>
      <c r="K1336" s="158">
        <f t="shared" si="267"/>
        <v>130</v>
      </c>
      <c r="L1336" s="131">
        <v>1</v>
      </c>
      <c r="M1336" s="161">
        <v>130</v>
      </c>
      <c r="N1336" s="132">
        <v>1</v>
      </c>
      <c r="O1336" s="133">
        <f>IF(AND(B1336="",C1336=""),"",IF(J1336&gt;=20000,0.05,IF(J1336&gt;=10000,0.1,IF(J1336&gt;=5000,0.2,IF(J1336&gt;=1000,0.3,IF(J1336&gt;=0,0.4,{0}))))))</f>
        <v>0.4</v>
      </c>
      <c r="P1336" s="164">
        <f t="shared" si="268"/>
        <v>52</v>
      </c>
      <c r="Q1336" s="134" t="s">
        <v>152</v>
      </c>
      <c r="R1336" s="135" t="s">
        <v>44</v>
      </c>
      <c r="S1336" s="135" t="s">
        <v>153</v>
      </c>
      <c r="T1336" s="135" t="s">
        <v>147</v>
      </c>
      <c r="U1336" s="135" t="s">
        <v>44</v>
      </c>
      <c r="V1336" s="136"/>
      <c r="W1336" s="136"/>
      <c r="X1336" s="137" t="s">
        <v>44</v>
      </c>
    </row>
    <row r="1337" spans="1:24" s="4" customFormat="1" ht="18" customHeight="1" x14ac:dyDescent="0.15">
      <c r="A1337" s="32">
        <f t="shared" si="263"/>
        <v>5</v>
      </c>
      <c r="B1337" s="69" t="s">
        <v>203</v>
      </c>
      <c r="C1337" s="60" t="s">
        <v>290</v>
      </c>
      <c r="D1337" s="69" t="s">
        <v>195</v>
      </c>
      <c r="E1337" s="70" t="s">
        <v>151</v>
      </c>
      <c r="F1337" s="61">
        <v>7</v>
      </c>
      <c r="G1337" s="103">
        <f t="shared" si="264"/>
        <v>40</v>
      </c>
      <c r="H1337" s="102">
        <f t="shared" si="265"/>
        <v>280</v>
      </c>
      <c r="I1337" s="62" t="s">
        <v>44</v>
      </c>
      <c r="J1337" s="156">
        <f t="shared" si="266"/>
        <v>40</v>
      </c>
      <c r="K1337" s="159">
        <f t="shared" si="267"/>
        <v>280</v>
      </c>
      <c r="L1337" s="131">
        <v>1</v>
      </c>
      <c r="M1337" s="162">
        <v>40</v>
      </c>
      <c r="N1337" s="132">
        <v>1</v>
      </c>
      <c r="O1337" s="133">
        <f>IF(AND(B1337="",C1337=""),"",IF(J1337&gt;=20000,0.05,IF(J1337&gt;=10000,0.1,IF(J1337&gt;=5000,0.2,IF(J1337&gt;=1000,0.3,IF(J1337&gt;=0,0.4,{0}))))))</f>
        <v>0.4</v>
      </c>
      <c r="P1337" s="165">
        <f t="shared" si="268"/>
        <v>112</v>
      </c>
      <c r="Q1337" s="134" t="s">
        <v>152</v>
      </c>
      <c r="R1337" s="135" t="s">
        <v>44</v>
      </c>
      <c r="S1337" s="135" t="s">
        <v>153</v>
      </c>
      <c r="T1337" s="135" t="s">
        <v>147</v>
      </c>
      <c r="U1337" s="135" t="s">
        <v>44</v>
      </c>
      <c r="V1337" s="136"/>
      <c r="W1337" s="136"/>
      <c r="X1337" s="137" t="s">
        <v>44</v>
      </c>
    </row>
    <row r="1338" spans="1:24" s="4" customFormat="1" ht="18" customHeight="1" x14ac:dyDescent="0.15">
      <c r="A1338" s="32">
        <f t="shared" si="263"/>
        <v>6</v>
      </c>
      <c r="B1338" s="69" t="s">
        <v>291</v>
      </c>
      <c r="C1338" s="60" t="s">
        <v>292</v>
      </c>
      <c r="D1338" s="69" t="s">
        <v>150</v>
      </c>
      <c r="E1338" s="70" t="s">
        <v>151</v>
      </c>
      <c r="F1338" s="61">
        <v>4</v>
      </c>
      <c r="G1338" s="102">
        <f t="shared" si="264"/>
        <v>95</v>
      </c>
      <c r="H1338" s="102">
        <f t="shared" si="265"/>
        <v>380</v>
      </c>
      <c r="I1338" s="62" t="s">
        <v>44</v>
      </c>
      <c r="J1338" s="156">
        <f t="shared" si="266"/>
        <v>95</v>
      </c>
      <c r="K1338" s="159">
        <f t="shared" si="267"/>
        <v>380</v>
      </c>
      <c r="L1338" s="131">
        <v>1</v>
      </c>
      <c r="M1338" s="162">
        <v>95</v>
      </c>
      <c r="N1338" s="132">
        <v>1</v>
      </c>
      <c r="O1338" s="133">
        <f>IF(AND(B1338="",C1338=""),"",IF(J1338&gt;=20000,0.05,IF(J1338&gt;=10000,0.1,IF(J1338&gt;=5000,0.2,IF(J1338&gt;=1000,0.3,IF(J1338&gt;=0,0.4,{0}))))))</f>
        <v>0.4</v>
      </c>
      <c r="P1338" s="165">
        <f t="shared" si="268"/>
        <v>152</v>
      </c>
      <c r="Q1338" s="134" t="s">
        <v>152</v>
      </c>
      <c r="R1338" s="135" t="s">
        <v>44</v>
      </c>
      <c r="S1338" s="135" t="s">
        <v>153</v>
      </c>
      <c r="T1338" s="135" t="s">
        <v>147</v>
      </c>
      <c r="U1338" s="135" t="s">
        <v>44</v>
      </c>
      <c r="V1338" s="136"/>
      <c r="W1338" s="136"/>
      <c r="X1338" s="137" t="s">
        <v>44</v>
      </c>
    </row>
    <row r="1339" spans="1:24" s="4" customFormat="1" ht="18" customHeight="1" x14ac:dyDescent="0.15">
      <c r="A1339" s="32">
        <f t="shared" si="263"/>
        <v>7</v>
      </c>
      <c r="B1339" s="60" t="s">
        <v>291</v>
      </c>
      <c r="C1339" s="60" t="s">
        <v>293</v>
      </c>
      <c r="D1339" s="60" t="s">
        <v>150</v>
      </c>
      <c r="E1339" s="61" t="s">
        <v>151</v>
      </c>
      <c r="F1339" s="61">
        <v>3</v>
      </c>
      <c r="G1339" s="102">
        <f t="shared" si="264"/>
        <v>105</v>
      </c>
      <c r="H1339" s="102">
        <f t="shared" si="265"/>
        <v>315</v>
      </c>
      <c r="I1339" s="62" t="s">
        <v>44</v>
      </c>
      <c r="J1339" s="156">
        <f t="shared" si="266"/>
        <v>105</v>
      </c>
      <c r="K1339" s="159">
        <f t="shared" si="267"/>
        <v>315</v>
      </c>
      <c r="L1339" s="131">
        <v>1</v>
      </c>
      <c r="M1339" s="162">
        <v>105</v>
      </c>
      <c r="N1339" s="132">
        <v>1</v>
      </c>
      <c r="O1339" s="133">
        <f>IF(AND(B1339="",C1339=""),"",IF(J1339&gt;=20000,0.05,IF(J1339&gt;=10000,0.1,IF(J1339&gt;=5000,0.2,IF(J1339&gt;=1000,0.3,IF(J1339&gt;=0,0.4,{0}))))))</f>
        <v>0.4</v>
      </c>
      <c r="P1339" s="165">
        <f t="shared" si="268"/>
        <v>126</v>
      </c>
      <c r="Q1339" s="134" t="s">
        <v>152</v>
      </c>
      <c r="R1339" s="135" t="s">
        <v>44</v>
      </c>
      <c r="S1339" s="135" t="s">
        <v>153</v>
      </c>
      <c r="T1339" s="135" t="s">
        <v>147</v>
      </c>
      <c r="U1339" s="135" t="s">
        <v>44</v>
      </c>
      <c r="V1339" s="136"/>
      <c r="W1339" s="136"/>
      <c r="X1339" s="137" t="s">
        <v>44</v>
      </c>
    </row>
    <row r="1340" spans="1:24" s="4" customFormat="1" ht="18" customHeight="1" x14ac:dyDescent="0.15">
      <c r="A1340" s="32">
        <f t="shared" si="263"/>
        <v>8</v>
      </c>
      <c r="B1340" s="69" t="s">
        <v>294</v>
      </c>
      <c r="C1340" s="69" t="s">
        <v>295</v>
      </c>
      <c r="D1340" s="69" t="s">
        <v>246</v>
      </c>
      <c r="E1340" s="70" t="s">
        <v>151</v>
      </c>
      <c r="F1340" s="70">
        <v>4</v>
      </c>
      <c r="G1340" s="103">
        <f t="shared" si="264"/>
        <v>125</v>
      </c>
      <c r="H1340" s="102">
        <f t="shared" si="265"/>
        <v>500</v>
      </c>
      <c r="I1340" s="62" t="s">
        <v>44</v>
      </c>
      <c r="J1340" s="156">
        <f t="shared" si="266"/>
        <v>125</v>
      </c>
      <c r="K1340" s="159">
        <f t="shared" si="267"/>
        <v>500</v>
      </c>
      <c r="L1340" s="131">
        <v>1</v>
      </c>
      <c r="M1340" s="162">
        <v>125</v>
      </c>
      <c r="N1340" s="132">
        <v>1</v>
      </c>
      <c r="O1340" s="133">
        <f>IF(AND(B1340="",C1340=""),"",IF(J1340&gt;=20000,0.05,IF(J1340&gt;=10000,0.1,IF(J1340&gt;=5000,0.2,IF(J1340&gt;=1000,0.3,IF(J1340&gt;=0,0.4,{0}))))))</f>
        <v>0.4</v>
      </c>
      <c r="P1340" s="165">
        <f t="shared" si="268"/>
        <v>200</v>
      </c>
      <c r="Q1340" s="134" t="s">
        <v>152</v>
      </c>
      <c r="R1340" s="135" t="s">
        <v>44</v>
      </c>
      <c r="S1340" s="135" t="s">
        <v>153</v>
      </c>
      <c r="T1340" s="135" t="s">
        <v>147</v>
      </c>
      <c r="U1340" s="135" t="s">
        <v>44</v>
      </c>
      <c r="V1340" s="136"/>
      <c r="W1340" s="136"/>
      <c r="X1340" s="137" t="s">
        <v>44</v>
      </c>
    </row>
    <row r="1341" spans="1:24" s="4" customFormat="1" ht="18" customHeight="1" x14ac:dyDescent="0.15">
      <c r="A1341" s="32">
        <f t="shared" si="263"/>
        <v>9</v>
      </c>
      <c r="B1341" s="69" t="s">
        <v>294</v>
      </c>
      <c r="C1341" s="69" t="s">
        <v>296</v>
      </c>
      <c r="D1341" s="69" t="s">
        <v>246</v>
      </c>
      <c r="E1341" s="70" t="s">
        <v>151</v>
      </c>
      <c r="F1341" s="70">
        <v>0</v>
      </c>
      <c r="G1341" s="103">
        <f t="shared" si="264"/>
        <v>250</v>
      </c>
      <c r="H1341" s="102">
        <f t="shared" si="265"/>
        <v>0</v>
      </c>
      <c r="I1341" s="62" t="s">
        <v>44</v>
      </c>
      <c r="J1341" s="156">
        <f t="shared" si="266"/>
        <v>250</v>
      </c>
      <c r="K1341" s="159">
        <f t="shared" si="267"/>
        <v>0</v>
      </c>
      <c r="L1341" s="131">
        <v>1</v>
      </c>
      <c r="M1341" s="162">
        <v>250</v>
      </c>
      <c r="N1341" s="132">
        <v>1</v>
      </c>
      <c r="O1341" s="133">
        <f>IF(AND(B1341="",C1341=""),"",IF(J1341&gt;=20000,0.05,IF(J1341&gt;=10000,0.1,IF(J1341&gt;=5000,0.2,IF(J1341&gt;=1000,0.3,IF(J1341&gt;=0,0.4,{0}))))))</f>
        <v>0.4</v>
      </c>
      <c r="P1341" s="165">
        <f t="shared" si="268"/>
        <v>0</v>
      </c>
      <c r="Q1341" s="134" t="s">
        <v>152</v>
      </c>
      <c r="R1341" s="135" t="s">
        <v>44</v>
      </c>
      <c r="S1341" s="135" t="s">
        <v>153</v>
      </c>
      <c r="T1341" s="135" t="s">
        <v>147</v>
      </c>
      <c r="U1341" s="135" t="s">
        <v>44</v>
      </c>
      <c r="V1341" s="136"/>
      <c r="W1341" s="136"/>
      <c r="X1341" s="137" t="s">
        <v>44</v>
      </c>
    </row>
    <row r="1342" spans="1:24" s="4" customFormat="1" ht="18" customHeight="1" x14ac:dyDescent="0.15">
      <c r="A1342" s="32">
        <f t="shared" si="263"/>
        <v>10</v>
      </c>
      <c r="B1342" s="69" t="s">
        <v>294</v>
      </c>
      <c r="C1342" s="69" t="s">
        <v>297</v>
      </c>
      <c r="D1342" s="69" t="s">
        <v>246</v>
      </c>
      <c r="E1342" s="70" t="s">
        <v>151</v>
      </c>
      <c r="F1342" s="70">
        <v>3</v>
      </c>
      <c r="G1342" s="103">
        <f t="shared" si="264"/>
        <v>90</v>
      </c>
      <c r="H1342" s="103">
        <f t="shared" si="265"/>
        <v>270</v>
      </c>
      <c r="I1342" s="138" t="s">
        <v>44</v>
      </c>
      <c r="J1342" s="156">
        <f t="shared" si="266"/>
        <v>90</v>
      </c>
      <c r="K1342" s="159">
        <f t="shared" si="267"/>
        <v>270</v>
      </c>
      <c r="L1342" s="131">
        <v>1</v>
      </c>
      <c r="M1342" s="162">
        <v>90</v>
      </c>
      <c r="N1342" s="132">
        <v>1</v>
      </c>
      <c r="O1342" s="133">
        <f>IF(AND(B1342="",C1342=""),"",IF(J1342&gt;=20000,0.05,IF(J1342&gt;=10000,0.1,IF(J1342&gt;=5000,0.2,IF(J1342&gt;=1000,0.3,IF(J1342&gt;=0,0.4,{0}))))))</f>
        <v>0.4</v>
      </c>
      <c r="P1342" s="165">
        <f t="shared" si="268"/>
        <v>108</v>
      </c>
      <c r="Q1342" s="134" t="s">
        <v>152</v>
      </c>
      <c r="R1342" s="135" t="s">
        <v>44</v>
      </c>
      <c r="S1342" s="135" t="s">
        <v>153</v>
      </c>
      <c r="T1342" s="135" t="s">
        <v>147</v>
      </c>
      <c r="U1342" s="135" t="s">
        <v>44</v>
      </c>
      <c r="V1342" s="136"/>
      <c r="W1342" s="136"/>
      <c r="X1342" s="137" t="s">
        <v>44</v>
      </c>
    </row>
    <row r="1343" spans="1:24" s="4" customFormat="1" ht="18" customHeight="1" x14ac:dyDescent="0.15">
      <c r="A1343" s="32">
        <f t="shared" si="263"/>
        <v>11</v>
      </c>
      <c r="B1343" s="69" t="s">
        <v>294</v>
      </c>
      <c r="C1343" s="69" t="s">
        <v>298</v>
      </c>
      <c r="D1343" s="69" t="s">
        <v>246</v>
      </c>
      <c r="E1343" s="70" t="s">
        <v>151</v>
      </c>
      <c r="F1343" s="70">
        <v>0</v>
      </c>
      <c r="G1343" s="103">
        <f t="shared" si="264"/>
        <v>180</v>
      </c>
      <c r="H1343" s="103">
        <f t="shared" si="265"/>
        <v>0</v>
      </c>
      <c r="I1343" s="138" t="s">
        <v>44</v>
      </c>
      <c r="J1343" s="156">
        <f t="shared" si="266"/>
        <v>180</v>
      </c>
      <c r="K1343" s="159">
        <f t="shared" si="267"/>
        <v>0</v>
      </c>
      <c r="L1343" s="131">
        <v>1</v>
      </c>
      <c r="M1343" s="162">
        <v>180</v>
      </c>
      <c r="N1343" s="132">
        <v>1</v>
      </c>
      <c r="O1343" s="133">
        <f>IF(AND(B1343="",C1343=""),"",IF(J1343&gt;=20000,0.05,IF(J1343&gt;=10000,0.1,IF(J1343&gt;=5000,0.2,IF(J1343&gt;=1000,0.3,IF(J1343&gt;=0,0.4,{0}))))))</f>
        <v>0.4</v>
      </c>
      <c r="P1343" s="165">
        <f t="shared" si="268"/>
        <v>0</v>
      </c>
      <c r="Q1343" s="134" t="s">
        <v>152</v>
      </c>
      <c r="R1343" s="135" t="s">
        <v>44</v>
      </c>
      <c r="S1343" s="135" t="s">
        <v>153</v>
      </c>
      <c r="T1343" s="135" t="s">
        <v>147</v>
      </c>
      <c r="U1343" s="135" t="s">
        <v>44</v>
      </c>
      <c r="V1343" s="136"/>
      <c r="W1343" s="136"/>
      <c r="X1343" s="137" t="s">
        <v>44</v>
      </c>
    </row>
    <row r="1344" spans="1:24" s="4" customFormat="1" ht="18" customHeight="1" x14ac:dyDescent="0.15">
      <c r="A1344" s="32">
        <f t="shared" si="263"/>
        <v>12</v>
      </c>
      <c r="B1344" s="69" t="s">
        <v>203</v>
      </c>
      <c r="C1344" s="60" t="s">
        <v>299</v>
      </c>
      <c r="D1344" s="69" t="s">
        <v>195</v>
      </c>
      <c r="E1344" s="70" t="s">
        <v>151</v>
      </c>
      <c r="F1344" s="70">
        <v>3</v>
      </c>
      <c r="G1344" s="103">
        <f t="shared" si="264"/>
        <v>8</v>
      </c>
      <c r="H1344" s="103">
        <f t="shared" si="265"/>
        <v>24</v>
      </c>
      <c r="I1344" s="138" t="s">
        <v>44</v>
      </c>
      <c r="J1344" s="156">
        <f t="shared" si="266"/>
        <v>8</v>
      </c>
      <c r="K1344" s="159">
        <f t="shared" si="267"/>
        <v>24</v>
      </c>
      <c r="L1344" s="131">
        <v>1</v>
      </c>
      <c r="M1344" s="162">
        <v>8</v>
      </c>
      <c r="N1344" s="132">
        <v>1</v>
      </c>
      <c r="O1344" s="133">
        <f>IF(AND(B1344="",C1344=""),"",IF(J1344&gt;=20000,0.05,IF(J1344&gt;=10000,0.1,IF(J1344&gt;=5000,0.2,IF(J1344&gt;=1000,0.3,IF(J1344&gt;=0,0.4,{0}))))))</f>
        <v>0.4</v>
      </c>
      <c r="P1344" s="165">
        <f t="shared" si="268"/>
        <v>9.6</v>
      </c>
      <c r="Q1344" s="134" t="s">
        <v>152</v>
      </c>
      <c r="R1344" s="135" t="s">
        <v>44</v>
      </c>
      <c r="S1344" s="135" t="s">
        <v>153</v>
      </c>
      <c r="T1344" s="135" t="s">
        <v>147</v>
      </c>
      <c r="U1344" s="135" t="s">
        <v>44</v>
      </c>
      <c r="V1344" s="136"/>
      <c r="W1344" s="136"/>
      <c r="X1344" s="137" t="s">
        <v>44</v>
      </c>
    </row>
    <row r="1345" spans="1:24" s="4" customFormat="1" ht="18" customHeight="1" x14ac:dyDescent="0.15">
      <c r="A1345" s="32">
        <f t="shared" si="263"/>
        <v>13</v>
      </c>
      <c r="B1345" s="69" t="s">
        <v>235</v>
      </c>
      <c r="C1345" s="69" t="s">
        <v>236</v>
      </c>
      <c r="D1345" s="69" t="s">
        <v>237</v>
      </c>
      <c r="E1345" s="70" t="s">
        <v>151</v>
      </c>
      <c r="F1345" s="70">
        <v>1</v>
      </c>
      <c r="G1345" s="103">
        <f t="shared" si="264"/>
        <v>350</v>
      </c>
      <c r="H1345" s="103">
        <f t="shared" si="265"/>
        <v>350</v>
      </c>
      <c r="I1345" s="138" t="s">
        <v>44</v>
      </c>
      <c r="J1345" s="156">
        <f t="shared" si="266"/>
        <v>350</v>
      </c>
      <c r="K1345" s="159">
        <f t="shared" si="267"/>
        <v>350</v>
      </c>
      <c r="L1345" s="131">
        <v>1</v>
      </c>
      <c r="M1345" s="162">
        <v>350</v>
      </c>
      <c r="N1345" s="132">
        <v>1</v>
      </c>
      <c r="O1345" s="133">
        <f>IF(AND(B1345="",C1345=""),"",IF(J1345&gt;=20000,0.05,IF(J1345&gt;=10000,0.1,IF(J1345&gt;=5000,0.2,IF(J1345&gt;=1000,0.3,IF(J1345&gt;=0,0.4,{0}))))))</f>
        <v>0.4</v>
      </c>
      <c r="P1345" s="165">
        <f t="shared" si="268"/>
        <v>140</v>
      </c>
      <c r="Q1345" s="134" t="s">
        <v>152</v>
      </c>
      <c r="R1345" s="135" t="s">
        <v>44</v>
      </c>
      <c r="S1345" s="135" t="s">
        <v>153</v>
      </c>
      <c r="T1345" s="135" t="s">
        <v>147</v>
      </c>
      <c r="U1345" s="135" t="s">
        <v>44</v>
      </c>
      <c r="V1345" s="136"/>
      <c r="W1345" s="136"/>
      <c r="X1345" s="137" t="s">
        <v>44</v>
      </c>
    </row>
    <row r="1346" spans="1:24" s="4" customFormat="1" ht="18" customHeight="1" x14ac:dyDescent="0.15">
      <c r="A1346" s="32">
        <f t="shared" si="263"/>
        <v>14</v>
      </c>
      <c r="B1346" s="69" t="s">
        <v>158</v>
      </c>
      <c r="C1346" s="69" t="s">
        <v>300</v>
      </c>
      <c r="D1346" s="69" t="s">
        <v>160</v>
      </c>
      <c r="E1346" s="70" t="s">
        <v>151</v>
      </c>
      <c r="F1346" s="70">
        <v>3</v>
      </c>
      <c r="G1346" s="103">
        <f t="shared" si="264"/>
        <v>21</v>
      </c>
      <c r="H1346" s="103">
        <f t="shared" si="265"/>
        <v>63</v>
      </c>
      <c r="I1346" s="138" t="s">
        <v>44</v>
      </c>
      <c r="J1346" s="156">
        <f t="shared" si="266"/>
        <v>21</v>
      </c>
      <c r="K1346" s="159">
        <f t="shared" si="267"/>
        <v>63</v>
      </c>
      <c r="L1346" s="131">
        <v>1</v>
      </c>
      <c r="M1346" s="162">
        <v>21</v>
      </c>
      <c r="N1346" s="132">
        <v>1</v>
      </c>
      <c r="O1346" s="133">
        <f>IF(AND(B1346="",C1346=""),"",IF(J1346&gt;=20000,0.05,IF(J1346&gt;=10000,0.1,IF(J1346&gt;=5000,0.2,IF(J1346&gt;=1000,0.3,IF(J1346&gt;=0,0.4,{0}))))))</f>
        <v>0.4</v>
      </c>
      <c r="P1346" s="165">
        <f t="shared" si="268"/>
        <v>25.2</v>
      </c>
      <c r="Q1346" s="134" t="s">
        <v>152</v>
      </c>
      <c r="R1346" s="135" t="s">
        <v>44</v>
      </c>
      <c r="S1346" s="135" t="s">
        <v>153</v>
      </c>
      <c r="T1346" s="135" t="s">
        <v>147</v>
      </c>
      <c r="U1346" s="135" t="s">
        <v>44</v>
      </c>
      <c r="V1346" s="136"/>
      <c r="W1346" s="136"/>
      <c r="X1346" s="137" t="s">
        <v>44</v>
      </c>
    </row>
    <row r="1347" spans="1:24" s="4" customFormat="1" ht="18" customHeight="1" x14ac:dyDescent="0.15">
      <c r="A1347" s="32">
        <f t="shared" si="263"/>
        <v>15</v>
      </c>
      <c r="B1347" s="60" t="s">
        <v>161</v>
      </c>
      <c r="C1347" s="60" t="s">
        <v>162</v>
      </c>
      <c r="D1347" s="60" t="s">
        <v>163</v>
      </c>
      <c r="E1347" s="61" t="s">
        <v>151</v>
      </c>
      <c r="F1347" s="61">
        <v>1</v>
      </c>
      <c r="G1347" s="102">
        <f t="shared" si="264"/>
        <v>90</v>
      </c>
      <c r="H1347" s="103">
        <f t="shared" si="265"/>
        <v>90</v>
      </c>
      <c r="I1347" s="138" t="s">
        <v>44</v>
      </c>
      <c r="J1347" s="156">
        <f t="shared" si="266"/>
        <v>90</v>
      </c>
      <c r="K1347" s="159">
        <f t="shared" si="267"/>
        <v>90</v>
      </c>
      <c r="L1347" s="131">
        <v>1</v>
      </c>
      <c r="M1347" s="162">
        <v>90</v>
      </c>
      <c r="N1347" s="132">
        <v>1</v>
      </c>
      <c r="O1347" s="133">
        <f>IF(AND(B1347="",C1347=""),"",IF(J1347&gt;=20000,0.05,IF(J1347&gt;=10000,0.1,IF(J1347&gt;=5000,0.2,IF(J1347&gt;=1000,0.3,IF(J1347&gt;=0,0.4,{0}))))))</f>
        <v>0.4</v>
      </c>
      <c r="P1347" s="165">
        <f t="shared" si="268"/>
        <v>36</v>
      </c>
      <c r="Q1347" s="134" t="s">
        <v>152</v>
      </c>
      <c r="R1347" s="135" t="s">
        <v>44</v>
      </c>
      <c r="S1347" s="135" t="s">
        <v>164</v>
      </c>
      <c r="T1347" s="135" t="s">
        <v>147</v>
      </c>
      <c r="U1347" s="135" t="s">
        <v>44</v>
      </c>
      <c r="V1347" s="136"/>
      <c r="W1347" s="136"/>
      <c r="X1347" s="137" t="s">
        <v>44</v>
      </c>
    </row>
    <row r="1348" spans="1:24" s="4" customFormat="1" ht="18" customHeight="1" x14ac:dyDescent="0.15">
      <c r="A1348" s="32">
        <f t="shared" si="263"/>
        <v>16</v>
      </c>
      <c r="B1348" s="60" t="s">
        <v>169</v>
      </c>
      <c r="C1348" s="60" t="s">
        <v>170</v>
      </c>
      <c r="D1348" s="60" t="s">
        <v>44</v>
      </c>
      <c r="E1348" s="61" t="s">
        <v>151</v>
      </c>
      <c r="F1348" s="61">
        <v>150</v>
      </c>
      <c r="G1348" s="102">
        <f t="shared" si="264"/>
        <v>1</v>
      </c>
      <c r="H1348" s="103">
        <f t="shared" si="265"/>
        <v>150</v>
      </c>
      <c r="I1348" s="138" t="s">
        <v>44</v>
      </c>
      <c r="J1348" s="156">
        <f t="shared" si="266"/>
        <v>1</v>
      </c>
      <c r="K1348" s="159">
        <f t="shared" si="267"/>
        <v>150</v>
      </c>
      <c r="L1348" s="131">
        <v>1</v>
      </c>
      <c r="M1348" s="162">
        <v>1</v>
      </c>
      <c r="N1348" s="132">
        <v>1</v>
      </c>
      <c r="O1348" s="133">
        <f>IF(AND(B1348="",C1348=""),"",IF(J1348&gt;=20000,0.05,IF(J1348&gt;=10000,0.1,IF(J1348&gt;=5000,0.2,IF(J1348&gt;=1000,0.3,IF(J1348&gt;=0,0.4,{0}))))))</f>
        <v>0.4</v>
      </c>
      <c r="P1348" s="165">
        <f t="shared" si="268"/>
        <v>60</v>
      </c>
      <c r="Q1348" s="134" t="s">
        <v>71</v>
      </c>
      <c r="R1348" s="135" t="s">
        <v>44</v>
      </c>
      <c r="S1348" s="135" t="s">
        <v>44</v>
      </c>
      <c r="T1348" s="135" t="s">
        <v>147</v>
      </c>
      <c r="U1348" s="135" t="s">
        <v>44</v>
      </c>
      <c r="V1348" s="136"/>
      <c r="W1348" s="136"/>
      <c r="X1348" s="137" t="s">
        <v>44</v>
      </c>
    </row>
    <row r="1349" spans="1:24" s="4" customFormat="1" ht="18" customHeight="1" x14ac:dyDescent="0.15">
      <c r="A1349" s="32">
        <f t="shared" si="263"/>
        <v>17</v>
      </c>
      <c r="B1349" s="60" t="s">
        <v>169</v>
      </c>
      <c r="C1349" s="60" t="s">
        <v>301</v>
      </c>
      <c r="D1349" s="60" t="s">
        <v>44</v>
      </c>
      <c r="E1349" s="61" t="s">
        <v>151</v>
      </c>
      <c r="F1349" s="61">
        <v>50</v>
      </c>
      <c r="G1349" s="102">
        <f t="shared" si="264"/>
        <v>1.6</v>
      </c>
      <c r="H1349" s="102">
        <f t="shared" si="265"/>
        <v>80</v>
      </c>
      <c r="I1349" s="62" t="s">
        <v>44</v>
      </c>
      <c r="J1349" s="156">
        <f t="shared" si="266"/>
        <v>1.6</v>
      </c>
      <c r="K1349" s="159">
        <f t="shared" si="267"/>
        <v>80</v>
      </c>
      <c r="L1349" s="131">
        <v>1</v>
      </c>
      <c r="M1349" s="162">
        <v>1.6</v>
      </c>
      <c r="N1349" s="132">
        <v>1</v>
      </c>
      <c r="O1349" s="133">
        <f>IF(AND(B1349="",C1349=""),"",IF(J1349&gt;=20000,0.05,IF(J1349&gt;=10000,0.1,IF(J1349&gt;=5000,0.2,IF(J1349&gt;=1000,0.3,IF(J1349&gt;=0,0.4,{0}))))))</f>
        <v>0.4</v>
      </c>
      <c r="P1349" s="165">
        <f t="shared" si="268"/>
        <v>32</v>
      </c>
      <c r="Q1349" s="134" t="s">
        <v>71</v>
      </c>
      <c r="R1349" s="135" t="s">
        <v>44</v>
      </c>
      <c r="S1349" s="135" t="s">
        <v>44</v>
      </c>
      <c r="T1349" s="135" t="s">
        <v>147</v>
      </c>
      <c r="U1349" s="135" t="s">
        <v>44</v>
      </c>
      <c r="V1349" s="136"/>
      <c r="W1349" s="136"/>
      <c r="X1349" s="137" t="s">
        <v>44</v>
      </c>
    </row>
    <row r="1350" spans="1:24" s="4" customFormat="1" ht="18" customHeight="1" x14ac:dyDescent="0.15">
      <c r="A1350" s="32">
        <f t="shared" si="263"/>
        <v>18</v>
      </c>
      <c r="B1350" s="60" t="s">
        <v>169</v>
      </c>
      <c r="C1350" s="60" t="s">
        <v>302</v>
      </c>
      <c r="D1350" s="60" t="s">
        <v>44</v>
      </c>
      <c r="E1350" s="61" t="s">
        <v>151</v>
      </c>
      <c r="F1350" s="61">
        <v>100</v>
      </c>
      <c r="G1350" s="102">
        <f t="shared" si="264"/>
        <v>6</v>
      </c>
      <c r="H1350" s="102">
        <f t="shared" si="265"/>
        <v>600</v>
      </c>
      <c r="I1350" s="62" t="s">
        <v>44</v>
      </c>
      <c r="J1350" s="156">
        <f t="shared" si="266"/>
        <v>6</v>
      </c>
      <c r="K1350" s="159">
        <f t="shared" si="267"/>
        <v>600</v>
      </c>
      <c r="L1350" s="131">
        <v>1</v>
      </c>
      <c r="M1350" s="162">
        <v>6</v>
      </c>
      <c r="N1350" s="132">
        <v>1</v>
      </c>
      <c r="O1350" s="133">
        <f>IF(AND(B1350="",C1350=""),"",IF(J1350&gt;=20000,0.05,IF(J1350&gt;=10000,0.1,IF(J1350&gt;=5000,0.2,IF(J1350&gt;=1000,0.3,IF(J1350&gt;=0,0.4,{0}))))))</f>
        <v>0.4</v>
      </c>
      <c r="P1350" s="165">
        <f t="shared" si="268"/>
        <v>240</v>
      </c>
      <c r="Q1350" s="134" t="s">
        <v>71</v>
      </c>
      <c r="R1350" s="135" t="s">
        <v>44</v>
      </c>
      <c r="S1350" s="135" t="s">
        <v>44</v>
      </c>
      <c r="T1350" s="135" t="s">
        <v>147</v>
      </c>
      <c r="U1350" s="135" t="s">
        <v>44</v>
      </c>
      <c r="V1350" s="136"/>
      <c r="W1350" s="136"/>
      <c r="X1350" s="137" t="s">
        <v>44</v>
      </c>
    </row>
    <row r="1351" spans="1:24" s="4" customFormat="1" ht="18" customHeight="1" x14ac:dyDescent="0.15">
      <c r="A1351" s="32">
        <f t="shared" si="263"/>
        <v>19</v>
      </c>
      <c r="B1351" s="60" t="s">
        <v>172</v>
      </c>
      <c r="C1351" s="60" t="s">
        <v>240</v>
      </c>
      <c r="D1351" s="60" t="s">
        <v>174</v>
      </c>
      <c r="E1351" s="61" t="s">
        <v>151</v>
      </c>
      <c r="F1351" s="61">
        <v>4</v>
      </c>
      <c r="G1351" s="102">
        <f t="shared" si="264"/>
        <v>187</v>
      </c>
      <c r="H1351" s="102">
        <f t="shared" si="265"/>
        <v>748</v>
      </c>
      <c r="I1351" s="62" t="s">
        <v>44</v>
      </c>
      <c r="J1351" s="156">
        <f t="shared" si="266"/>
        <v>187</v>
      </c>
      <c r="K1351" s="159">
        <f t="shared" si="267"/>
        <v>748</v>
      </c>
      <c r="L1351" s="131">
        <v>1</v>
      </c>
      <c r="M1351" s="162">
        <v>187</v>
      </c>
      <c r="N1351" s="132">
        <v>1</v>
      </c>
      <c r="O1351" s="133">
        <f>IF(AND(B1351="",C1351=""),"",IF(J1351&gt;=20000,0.05,IF(J1351&gt;=10000,0.1,IF(J1351&gt;=5000,0.2,IF(J1351&gt;=1000,0.3,IF(J1351&gt;=0,0.4,{0}))))))</f>
        <v>0.4</v>
      </c>
      <c r="P1351" s="165">
        <f t="shared" si="268"/>
        <v>299.2</v>
      </c>
      <c r="Q1351" s="134" t="s">
        <v>175</v>
      </c>
      <c r="R1351" s="135" t="s">
        <v>44</v>
      </c>
      <c r="S1351" s="135" t="s">
        <v>176</v>
      </c>
      <c r="T1351" s="135" t="s">
        <v>147</v>
      </c>
      <c r="U1351" s="135" t="s">
        <v>44</v>
      </c>
      <c r="V1351" s="136"/>
      <c r="W1351" s="136"/>
      <c r="X1351" s="137" t="s">
        <v>44</v>
      </c>
    </row>
    <row r="1352" spans="1:24" s="4" customFormat="1" ht="18" customHeight="1" x14ac:dyDescent="0.15">
      <c r="A1352" s="32">
        <f t="shared" si="263"/>
        <v>20</v>
      </c>
      <c r="B1352" s="60" t="s">
        <v>181</v>
      </c>
      <c r="C1352" s="60" t="s">
        <v>182</v>
      </c>
      <c r="D1352" s="60" t="s">
        <v>174</v>
      </c>
      <c r="E1352" s="61" t="s">
        <v>151</v>
      </c>
      <c r="F1352" s="61">
        <v>6</v>
      </c>
      <c r="G1352" s="102">
        <f t="shared" si="264"/>
        <v>39</v>
      </c>
      <c r="H1352" s="102">
        <f t="shared" si="265"/>
        <v>234</v>
      </c>
      <c r="I1352" s="62" t="s">
        <v>44</v>
      </c>
      <c r="J1352" s="156">
        <f t="shared" si="266"/>
        <v>39</v>
      </c>
      <c r="K1352" s="159">
        <f t="shared" si="267"/>
        <v>234</v>
      </c>
      <c r="L1352" s="131">
        <v>1</v>
      </c>
      <c r="M1352" s="162">
        <v>39</v>
      </c>
      <c r="N1352" s="132">
        <v>1</v>
      </c>
      <c r="O1352" s="133">
        <f>IF(AND(B1352="",C1352=""),"",IF(J1352&gt;=20000,0.05,IF(J1352&gt;=10000,0.1,IF(J1352&gt;=5000,0.2,IF(J1352&gt;=1000,0.3,IF(J1352&gt;=0,0.4,{0}))))))</f>
        <v>0.4</v>
      </c>
      <c r="P1352" s="165">
        <f t="shared" si="268"/>
        <v>93.6</v>
      </c>
      <c r="Q1352" s="134" t="s">
        <v>175</v>
      </c>
      <c r="R1352" s="135" t="s">
        <v>44</v>
      </c>
      <c r="S1352" s="135" t="s">
        <v>176</v>
      </c>
      <c r="T1352" s="135" t="s">
        <v>147</v>
      </c>
      <c r="U1352" s="135" t="s">
        <v>44</v>
      </c>
      <c r="V1352" s="136"/>
      <c r="W1352" s="136"/>
      <c r="X1352" s="137" t="s">
        <v>44</v>
      </c>
    </row>
    <row r="1353" spans="1:24" s="4" customFormat="1" ht="18" customHeight="1" x14ac:dyDescent="0.15">
      <c r="A1353" s="32">
        <f t="shared" si="263"/>
        <v>21</v>
      </c>
      <c r="B1353" s="60" t="s">
        <v>183</v>
      </c>
      <c r="C1353" s="60" t="s">
        <v>241</v>
      </c>
      <c r="D1353" s="60" t="s">
        <v>174</v>
      </c>
      <c r="E1353" s="61" t="s">
        <v>151</v>
      </c>
      <c r="F1353" s="61">
        <v>1</v>
      </c>
      <c r="G1353" s="102">
        <f t="shared" si="264"/>
        <v>83</v>
      </c>
      <c r="H1353" s="102">
        <f t="shared" si="265"/>
        <v>83</v>
      </c>
      <c r="I1353" s="62" t="s">
        <v>44</v>
      </c>
      <c r="J1353" s="156">
        <f t="shared" si="266"/>
        <v>83</v>
      </c>
      <c r="K1353" s="159">
        <f t="shared" si="267"/>
        <v>83</v>
      </c>
      <c r="L1353" s="131">
        <v>1</v>
      </c>
      <c r="M1353" s="162">
        <v>83</v>
      </c>
      <c r="N1353" s="132">
        <v>1</v>
      </c>
      <c r="O1353" s="133">
        <f>IF(AND(B1353="",C1353=""),"",IF(J1353&gt;=20000,0.05,IF(J1353&gt;=10000,0.1,IF(J1353&gt;=5000,0.2,IF(J1353&gt;=1000,0.3,IF(J1353&gt;=0,0.4,{0}))))))</f>
        <v>0.4</v>
      </c>
      <c r="P1353" s="165">
        <f t="shared" si="268"/>
        <v>33.200000000000003</v>
      </c>
      <c r="Q1353" s="134" t="s">
        <v>175</v>
      </c>
      <c r="R1353" s="135" t="s">
        <v>44</v>
      </c>
      <c r="S1353" s="135" t="s">
        <v>176</v>
      </c>
      <c r="T1353" s="135" t="s">
        <v>147</v>
      </c>
      <c r="U1353" s="135" t="s">
        <v>44</v>
      </c>
      <c r="V1353" s="136"/>
      <c r="W1353" s="136"/>
      <c r="X1353" s="137" t="s">
        <v>44</v>
      </c>
    </row>
    <row r="1354" spans="1:24" s="4" customFormat="1" ht="18" customHeight="1" x14ac:dyDescent="0.15">
      <c r="A1354" s="32">
        <f t="shared" si="263"/>
        <v>22</v>
      </c>
      <c r="B1354" s="60" t="s">
        <v>185</v>
      </c>
      <c r="C1354" s="60" t="s">
        <v>44</v>
      </c>
      <c r="D1354" s="60" t="s">
        <v>44</v>
      </c>
      <c r="E1354" s="61" t="s">
        <v>151</v>
      </c>
      <c r="F1354" s="61">
        <v>10</v>
      </c>
      <c r="G1354" s="102">
        <f t="shared" si="264"/>
        <v>6.5</v>
      </c>
      <c r="H1354" s="102">
        <f t="shared" si="265"/>
        <v>65</v>
      </c>
      <c r="I1354" s="62" t="s">
        <v>44</v>
      </c>
      <c r="J1354" s="156">
        <f t="shared" si="266"/>
        <v>6.5</v>
      </c>
      <c r="K1354" s="159">
        <f t="shared" si="267"/>
        <v>65</v>
      </c>
      <c r="L1354" s="131">
        <v>1</v>
      </c>
      <c r="M1354" s="162">
        <v>6.5</v>
      </c>
      <c r="N1354" s="132">
        <v>1</v>
      </c>
      <c r="O1354" s="133">
        <f>IF(AND(B1354="",C1354=""),"",IF(J1354&gt;=20000,0.05,IF(J1354&gt;=10000,0.1,IF(J1354&gt;=5000,0.2,IF(J1354&gt;=1000,0.3,IF(J1354&gt;=0,0.4,{0}))))))</f>
        <v>0.4</v>
      </c>
      <c r="P1354" s="165">
        <f t="shared" si="268"/>
        <v>26</v>
      </c>
      <c r="Q1354" s="134" t="s">
        <v>71</v>
      </c>
      <c r="R1354" s="135" t="s">
        <v>44</v>
      </c>
      <c r="S1354" s="135" t="s">
        <v>44</v>
      </c>
      <c r="T1354" s="135" t="s">
        <v>147</v>
      </c>
      <c r="U1354" s="135" t="s">
        <v>44</v>
      </c>
      <c r="V1354" s="136"/>
      <c r="W1354" s="136"/>
      <c r="X1354" s="137" t="s">
        <v>44</v>
      </c>
    </row>
    <row r="1355" spans="1:24" s="4" customFormat="1" ht="18" customHeight="1" x14ac:dyDescent="0.15">
      <c r="A1355" s="32">
        <f t="shared" si="263"/>
        <v>23</v>
      </c>
      <c r="B1355" s="60" t="s">
        <v>44</v>
      </c>
      <c r="C1355" s="60" t="s">
        <v>44</v>
      </c>
      <c r="D1355" s="60" t="s">
        <v>44</v>
      </c>
      <c r="E1355" s="61"/>
      <c r="F1355" s="61" t="str">
        <f>IF(AND(B1355="",C1355=""),"",1)</f>
        <v/>
      </c>
      <c r="G1355" s="102" t="str">
        <f t="shared" si="264"/>
        <v/>
      </c>
      <c r="H1355" s="102" t="str">
        <f t="shared" si="265"/>
        <v/>
      </c>
      <c r="I1355" s="62" t="s">
        <v>44</v>
      </c>
      <c r="J1355" s="156" t="str">
        <f t="shared" si="266"/>
        <v/>
      </c>
      <c r="K1355" s="159" t="str">
        <f t="shared" si="267"/>
        <v/>
      </c>
      <c r="L1355" s="131" t="str">
        <f>IF(AND(B1355="",C1355=""),"",1)</f>
        <v/>
      </c>
      <c r="M1355" s="162"/>
      <c r="N1355" s="132" t="str">
        <f>IF(AND(B1355="",C1355=""),"",1)</f>
        <v/>
      </c>
      <c r="O1355" s="133" t="str">
        <f>IF(AND(B1355="",C1355=""),"",IF(J1355&gt;=20000,0.05,IF(J1355&gt;=10000,0.1,IF(J1355&gt;=5000,0.2,IF(J1355&gt;=1000,0.3,IF(J1355&gt;=0,0.4,{0}))))))</f>
        <v/>
      </c>
      <c r="P1355" s="165" t="str">
        <f t="shared" si="268"/>
        <v/>
      </c>
      <c r="Q1355" s="134" t="str">
        <f>IF(AND(B1355="",C1355=""),"","元件")</f>
        <v/>
      </c>
      <c r="R1355" s="135" t="s">
        <v>44</v>
      </c>
      <c r="S1355" s="135" t="s">
        <v>44</v>
      </c>
      <c r="T1355" s="135" t="s">
        <v>44</v>
      </c>
      <c r="U1355" s="135" t="s">
        <v>44</v>
      </c>
      <c r="V1355" s="136"/>
      <c r="W1355" s="136"/>
      <c r="X1355" s="137" t="s">
        <v>44</v>
      </c>
    </row>
    <row r="1356" spans="1:24" s="4" customFormat="1" ht="18" customHeight="1" x14ac:dyDescent="0.15">
      <c r="A1356" s="32">
        <f t="shared" si="263"/>
        <v>24</v>
      </c>
      <c r="B1356" s="139" t="s">
        <v>38</v>
      </c>
      <c r="C1356" s="140"/>
      <c r="D1356" s="95"/>
      <c r="E1356" s="70"/>
      <c r="F1356" s="70"/>
      <c r="G1356" s="103"/>
      <c r="H1356" s="103">
        <f>ROUND(SUM(H1332:INDEX(H:H,ROW()-1)),2)</f>
        <v>7362</v>
      </c>
      <c r="I1356" s="62" t="s">
        <v>44</v>
      </c>
      <c r="J1356" s="156"/>
      <c r="K1356" s="159">
        <f>ROUND(SUM(K1332:INDEX(K:K,ROW()-1)),2)</f>
        <v>7362</v>
      </c>
      <c r="L1356" s="131"/>
      <c r="M1356" s="162"/>
      <c r="N1356" s="132"/>
      <c r="O1356" s="133"/>
      <c r="P1356" s="165"/>
      <c r="Q1356" s="134"/>
      <c r="R1356" s="135" t="s">
        <v>44</v>
      </c>
      <c r="S1356" s="135" t="s">
        <v>44</v>
      </c>
      <c r="T1356" s="135" t="s">
        <v>44</v>
      </c>
      <c r="U1356" s="135" t="s">
        <v>44</v>
      </c>
      <c r="V1356" s="136">
        <f>ROUND(SUMPRODUCT(F1332:INDEX(F:F,ROW()-1),V1332:INDEX(V:V,ROW()-1)),2)</f>
        <v>0</v>
      </c>
      <c r="W1356" s="136">
        <f>ROUND(SUMPRODUCT(F1332:INDEX(F:F,ROW()-1),W1332:INDEX(W:W,ROW()-1)),2)</f>
        <v>0</v>
      </c>
      <c r="X1356" s="137" t="s">
        <v>44</v>
      </c>
    </row>
    <row r="1357" spans="1:24" s="4" customFormat="1" ht="18" customHeight="1" x14ac:dyDescent="0.15">
      <c r="A1357" s="32">
        <f t="shared" si="263"/>
        <v>25</v>
      </c>
      <c r="B1357" s="139" t="s">
        <v>74</v>
      </c>
      <c r="C1357" s="140"/>
      <c r="D1357" s="95"/>
      <c r="E1357" s="70"/>
      <c r="F1357" s="70"/>
      <c r="G1357" s="103"/>
      <c r="H1357" s="103">
        <f>ROUND(H1356*0.2,2)</f>
        <v>1472.4</v>
      </c>
      <c r="I1357" s="62" t="s">
        <v>44</v>
      </c>
      <c r="J1357" s="156"/>
      <c r="K1357" s="159"/>
      <c r="L1357" s="131"/>
      <c r="M1357" s="162"/>
      <c r="N1357" s="132"/>
      <c r="O1357" s="133"/>
      <c r="P1357" s="165"/>
      <c r="Q1357" s="134" t="s">
        <v>75</v>
      </c>
      <c r="R1357" s="135"/>
      <c r="S1357" s="135"/>
      <c r="T1357" s="135"/>
      <c r="U1357" s="135"/>
      <c r="V1357" s="136"/>
      <c r="W1357" s="136"/>
      <c r="X1357" s="137"/>
    </row>
    <row r="1358" spans="1:24" s="4" customFormat="1" ht="18" customHeight="1" x14ac:dyDescent="0.15">
      <c r="A1358" s="32">
        <f t="shared" si="263"/>
        <v>26</v>
      </c>
      <c r="B1358" s="95" t="s">
        <v>72</v>
      </c>
      <c r="C1358" s="140"/>
      <c r="D1358" s="95"/>
      <c r="E1358" s="70"/>
      <c r="F1358" s="70"/>
      <c r="G1358" s="103"/>
      <c r="H1358" s="103">
        <f>ROUND(SUM(H1356:H1357),2)</f>
        <v>8834.4</v>
      </c>
      <c r="I1358" s="141"/>
      <c r="J1358" s="156"/>
      <c r="K1358" s="159">
        <f>ROUND(SUM(K1356:K1357),2)</f>
        <v>7362</v>
      </c>
      <c r="L1358" s="142"/>
      <c r="M1358" s="162"/>
      <c r="N1358" s="143"/>
      <c r="O1358" s="144"/>
      <c r="P1358" s="165"/>
      <c r="Q1358" s="134"/>
      <c r="R1358" s="135" t="s">
        <v>44</v>
      </c>
      <c r="S1358" s="135" t="s">
        <v>44</v>
      </c>
      <c r="T1358" s="135" t="s">
        <v>44</v>
      </c>
      <c r="U1358" s="135" t="s">
        <v>44</v>
      </c>
      <c r="V1358" s="136"/>
      <c r="W1358" s="136"/>
      <c r="X1358" s="137" t="s">
        <v>44</v>
      </c>
    </row>
    <row r="1359" spans="1:24" s="4" customFormat="1" ht="18" customHeight="1" x14ac:dyDescent="0.15">
      <c r="A1359" s="145" t="s">
        <v>73</v>
      </c>
      <c r="B1359" s="146"/>
      <c r="C1359" s="147"/>
      <c r="D1359" s="148"/>
      <c r="E1359" s="148" t="s">
        <v>312</v>
      </c>
      <c r="F1359" s="148">
        <v>1</v>
      </c>
      <c r="G1359" s="154">
        <f>ROUND(H1358,2)</f>
        <v>8834.4</v>
      </c>
      <c r="H1359" s="154">
        <f>ROUND(F1359*G1359,2)</f>
        <v>8834.4</v>
      </c>
      <c r="I1359" s="149"/>
      <c r="J1359" s="157"/>
      <c r="K1359" s="160">
        <f>ROUND(K1358*F1359,2)</f>
        <v>7362</v>
      </c>
      <c r="L1359" s="150"/>
      <c r="M1359" s="163"/>
      <c r="N1359" s="151"/>
      <c r="O1359" s="152"/>
      <c r="P1359" s="166"/>
      <c r="Q1359" s="134"/>
      <c r="R1359" s="135" t="s">
        <v>44</v>
      </c>
      <c r="S1359" s="135" t="s">
        <v>44</v>
      </c>
      <c r="T1359" s="135" t="s">
        <v>44</v>
      </c>
      <c r="U1359" s="135" t="s">
        <v>44</v>
      </c>
      <c r="V1359" s="136"/>
      <c r="W1359" s="136"/>
      <c r="X1359" s="137" t="s">
        <v>44</v>
      </c>
    </row>
    <row r="1360" spans="1:24" s="122" customFormat="1" ht="18" customHeight="1" x14ac:dyDescent="0.15">
      <c r="A1360" s="96"/>
      <c r="B1360" s="120" t="s">
        <v>44</v>
      </c>
      <c r="C1360" s="120" t="s">
        <v>44</v>
      </c>
      <c r="D1360" s="120" t="s">
        <v>44</v>
      </c>
      <c r="Q1360" s="5"/>
      <c r="R1360" s="5"/>
      <c r="S1360" s="5"/>
      <c r="T1360" s="5"/>
      <c r="U1360" s="5"/>
      <c r="X1360" s="120" t="s">
        <v>44</v>
      </c>
    </row>
    <row r="1361" spans="1:24" s="122" customFormat="1" ht="18" customHeight="1" x14ac:dyDescent="0.15">
      <c r="A1361" s="96"/>
      <c r="B1361" s="120" t="s">
        <v>44</v>
      </c>
      <c r="C1361" s="120" t="s">
        <v>44</v>
      </c>
      <c r="D1361" s="120" t="s">
        <v>44</v>
      </c>
      <c r="Q1361" s="5"/>
      <c r="R1361" s="5"/>
      <c r="S1361" s="5"/>
      <c r="T1361" s="5"/>
      <c r="U1361" s="5"/>
      <c r="X1361" s="120" t="s">
        <v>44</v>
      </c>
    </row>
    <row r="1362" spans="1:24" s="4" customFormat="1" ht="18" customHeight="1" x14ac:dyDescent="0.15">
      <c r="A1362" s="98" t="str">
        <f>CONCATENATE("报价人：",项目信息!$B$8)</f>
        <v>报价人：wzr</v>
      </c>
      <c r="B1362" s="98"/>
      <c r="C1362" s="122"/>
      <c r="D1362" s="122"/>
      <c r="E1362" s="122"/>
      <c r="F1362" s="122"/>
      <c r="G1362" s="122"/>
      <c r="H1362" s="153" t="str">
        <f>项目信息!$B$9</f>
        <v>2023.12.06</v>
      </c>
      <c r="Q1362" s="5"/>
      <c r="R1362" s="5"/>
      <c r="S1362" s="5"/>
      <c r="T1362" s="5"/>
      <c r="U1362" s="5"/>
      <c r="X1362" s="129" t="s">
        <v>44</v>
      </c>
    </row>
    <row r="1363" spans="1:24" ht="18" customHeight="1" x14ac:dyDescent="0.15">
      <c r="A1363" s="195" t="str">
        <f>T(项目信息!$B$22)</f>
        <v>利驰软件（苏州）有限公司</v>
      </c>
      <c r="B1363" s="195"/>
      <c r="C1363" s="195"/>
      <c r="D1363" s="195"/>
      <c r="E1363" s="195"/>
      <c r="F1363" s="195"/>
      <c r="G1363" s="195"/>
      <c r="H1363" s="195"/>
      <c r="I1363" s="195"/>
      <c r="Q1363" s="1"/>
      <c r="R1363" s="1"/>
      <c r="S1363" s="1"/>
      <c r="T1363" s="1"/>
      <c r="U1363" s="1"/>
    </row>
    <row r="1364" spans="1:24" ht="18" customHeight="1" x14ac:dyDescent="0.15">
      <c r="A1364" s="196" t="str">
        <f>T(项目信息!$B$23)</f>
        <v/>
      </c>
      <c r="B1364" s="196"/>
      <c r="C1364" s="196"/>
      <c r="D1364" s="196"/>
      <c r="E1364" s="196"/>
      <c r="F1364" s="196"/>
      <c r="G1364" s="196"/>
      <c r="H1364" s="196"/>
      <c r="I1364" s="196"/>
      <c r="Q1364" s="1"/>
      <c r="R1364" s="1"/>
      <c r="S1364" s="1"/>
      <c r="T1364" s="1"/>
      <c r="U1364" s="1"/>
    </row>
    <row r="1365" spans="1:24" ht="18" customHeight="1" x14ac:dyDescent="0.15">
      <c r="A1365" s="197" t="s">
        <v>46</v>
      </c>
      <c r="B1365" s="197"/>
      <c r="C1365" s="197"/>
      <c r="D1365" s="197"/>
      <c r="E1365" s="197"/>
      <c r="F1365" s="197"/>
      <c r="G1365" s="197"/>
      <c r="H1365" s="197"/>
      <c r="I1365" s="197"/>
      <c r="Q1365" s="1"/>
      <c r="R1365" s="1"/>
      <c r="S1365" s="1"/>
      <c r="T1365" s="1"/>
      <c r="U1365" s="1"/>
    </row>
    <row r="1366" spans="1:24" s="122" customFormat="1" ht="18" customHeight="1" x14ac:dyDescent="0.15">
      <c r="A1366" s="114" t="s">
        <v>47</v>
      </c>
      <c r="B1366" s="115" t="s">
        <v>357</v>
      </c>
      <c r="C1366" s="116" t="s">
        <v>48</v>
      </c>
      <c r="D1366" s="198" t="s">
        <v>357</v>
      </c>
      <c r="E1366" s="198"/>
      <c r="F1366" s="117" t="s">
        <v>49</v>
      </c>
      <c r="G1366" s="198" t="s">
        <v>343</v>
      </c>
      <c r="H1366" s="198"/>
      <c r="I1366" s="118" t="s">
        <v>44</v>
      </c>
      <c r="J1366" s="119" t="s">
        <v>50</v>
      </c>
      <c r="K1366" s="120" t="s">
        <v>44</v>
      </c>
      <c r="L1366" s="119" t="s">
        <v>51</v>
      </c>
      <c r="M1366" s="120" t="s">
        <v>44</v>
      </c>
      <c r="N1366" s="121" t="s">
        <v>44</v>
      </c>
      <c r="Q1366" s="5"/>
      <c r="R1366" s="5"/>
      <c r="S1366" s="5"/>
      <c r="T1366" s="5"/>
      <c r="U1366" s="5"/>
    </row>
    <row r="1367" spans="1:24" s="4" customFormat="1" ht="20.100000000000001" customHeight="1" x14ac:dyDescent="0.15">
      <c r="A1367" s="7" t="s">
        <v>30</v>
      </c>
      <c r="B1367" s="8" t="s">
        <v>52</v>
      </c>
      <c r="C1367" s="8" t="s">
        <v>53</v>
      </c>
      <c r="D1367" s="123" t="s">
        <v>43</v>
      </c>
      <c r="E1367" s="46" t="s">
        <v>54</v>
      </c>
      <c r="F1367" s="46" t="s">
        <v>55</v>
      </c>
      <c r="G1367" s="47" t="s">
        <v>56</v>
      </c>
      <c r="H1367" s="9" t="s">
        <v>33</v>
      </c>
      <c r="I1367" s="124" t="s">
        <v>57</v>
      </c>
      <c r="J1367" s="125" t="s">
        <v>58</v>
      </c>
      <c r="K1367" s="125" t="s">
        <v>59</v>
      </c>
      <c r="L1367" s="126" t="s">
        <v>60</v>
      </c>
      <c r="M1367" s="125" t="s">
        <v>61</v>
      </c>
      <c r="N1367" s="126" t="s">
        <v>62</v>
      </c>
      <c r="O1367" s="127" t="s">
        <v>63</v>
      </c>
      <c r="P1367" s="125" t="s">
        <v>64</v>
      </c>
      <c r="Q1367" s="128" t="s">
        <v>65</v>
      </c>
      <c r="R1367" s="128" t="s">
        <v>66</v>
      </c>
      <c r="S1367" s="128" t="s">
        <v>67</v>
      </c>
      <c r="T1367" s="128" t="s">
        <v>68</v>
      </c>
      <c r="U1367" s="128" t="s">
        <v>69</v>
      </c>
      <c r="V1367" s="128" t="s">
        <v>70</v>
      </c>
      <c r="W1367" s="128" t="s">
        <v>71</v>
      </c>
      <c r="X1367" s="129" t="s">
        <v>44</v>
      </c>
    </row>
    <row r="1368" spans="1:24" s="4" customFormat="1" ht="18" customHeight="1" x14ac:dyDescent="0.15">
      <c r="A1368" s="50">
        <f t="shared" ref="A1368:A1390" si="269">ROW()-ROW(A$1367)</f>
        <v>1</v>
      </c>
      <c r="B1368" s="51" t="s">
        <v>142</v>
      </c>
      <c r="C1368" s="51" t="s">
        <v>274</v>
      </c>
      <c r="D1368" s="51" t="s">
        <v>144</v>
      </c>
      <c r="E1368" s="52" t="s">
        <v>45</v>
      </c>
      <c r="F1368" s="52">
        <v>1</v>
      </c>
      <c r="G1368" s="101">
        <f t="shared" ref="G1368:G1387" si="270">IF(AND(B1368="",C1368=""),"",ROUND(M1368*L1368*N1368,2))</f>
        <v>2300</v>
      </c>
      <c r="H1368" s="101">
        <f t="shared" ref="H1368:H1387" si="271">IF(AND(B1368="",C1368=""),"",ROUND(F1368*G1368,2))</f>
        <v>2300</v>
      </c>
      <c r="I1368" s="130" t="s">
        <v>44</v>
      </c>
      <c r="J1368" s="155">
        <f t="shared" ref="J1368:J1387" si="272">IF(AND(B1368="",C1368=""),"",ROUND(M1368*N1368,2))</f>
        <v>2300</v>
      </c>
      <c r="K1368" s="158">
        <f t="shared" ref="K1368:K1387" si="273">IF(AND(B1368="",C1368=""),"",ROUND(J1368*F1368,2))</f>
        <v>2300</v>
      </c>
      <c r="L1368" s="131">
        <v>1</v>
      </c>
      <c r="M1368" s="161">
        <v>2300</v>
      </c>
      <c r="N1368" s="132">
        <v>1</v>
      </c>
      <c r="O1368" s="133">
        <f>IF(AND(B1368="",C1368=""),"",IF(J1368&gt;=20000,0.05,IF(J1368&gt;=10000,0.1,IF(J1368&gt;=5000,0.2,IF(J1368&gt;=1000,0.3,IF(J1368&gt;=0,0.4,{0}))))))</f>
        <v>0.3</v>
      </c>
      <c r="P1368" s="164">
        <f t="shared" ref="P1368:P1387" si="274">IF(AND(B1368="",C1368=""),"",ROUND(H1368*O1368,2))</f>
        <v>690</v>
      </c>
      <c r="Q1368" s="134" t="s">
        <v>145</v>
      </c>
      <c r="R1368" s="135" t="s">
        <v>44</v>
      </c>
      <c r="S1368" s="135" t="s">
        <v>146</v>
      </c>
      <c r="T1368" s="135" t="s">
        <v>147</v>
      </c>
      <c r="U1368" s="135" t="s">
        <v>44</v>
      </c>
      <c r="V1368" s="136"/>
      <c r="W1368" s="136"/>
      <c r="X1368" s="137" t="s">
        <v>44</v>
      </c>
    </row>
    <row r="1369" spans="1:24" s="4" customFormat="1" ht="18" customHeight="1" x14ac:dyDescent="0.15">
      <c r="A1369" s="32">
        <f t="shared" si="269"/>
        <v>2</v>
      </c>
      <c r="B1369" s="69" t="s">
        <v>188</v>
      </c>
      <c r="C1369" s="60" t="s">
        <v>275</v>
      </c>
      <c r="D1369" s="69" t="s">
        <v>190</v>
      </c>
      <c r="E1369" s="70" t="s">
        <v>45</v>
      </c>
      <c r="F1369" s="61">
        <v>1</v>
      </c>
      <c r="G1369" s="103">
        <f t="shared" si="270"/>
        <v>8721</v>
      </c>
      <c r="H1369" s="102">
        <f t="shared" si="271"/>
        <v>8721</v>
      </c>
      <c r="I1369" s="62" t="s">
        <v>44</v>
      </c>
      <c r="J1369" s="156">
        <f t="shared" si="272"/>
        <v>8721</v>
      </c>
      <c r="K1369" s="159">
        <f t="shared" si="273"/>
        <v>8721</v>
      </c>
      <c r="L1369" s="131">
        <v>1</v>
      </c>
      <c r="M1369" s="162">
        <v>8721</v>
      </c>
      <c r="N1369" s="132">
        <v>1</v>
      </c>
      <c r="O1369" s="133">
        <f>IF(AND(B1369="",C1369=""),"",IF(J1369&gt;=20000,0.05,IF(J1369&gt;=10000,0.1,IF(J1369&gt;=5000,0.2,IF(J1369&gt;=1000,0.3,IF(J1369&gt;=0,0.4,{0}))))))</f>
        <v>0.2</v>
      </c>
      <c r="P1369" s="165">
        <f t="shared" si="274"/>
        <v>1744.2</v>
      </c>
      <c r="Q1369" s="134" t="s">
        <v>152</v>
      </c>
      <c r="R1369" s="135" t="s">
        <v>44</v>
      </c>
      <c r="S1369" s="135" t="s">
        <v>153</v>
      </c>
      <c r="T1369" s="135" t="s">
        <v>147</v>
      </c>
      <c r="U1369" s="135" t="s">
        <v>44</v>
      </c>
      <c r="V1369" s="136"/>
      <c r="W1369" s="136"/>
      <c r="X1369" s="137" t="s">
        <v>44</v>
      </c>
    </row>
    <row r="1370" spans="1:24" s="4" customFormat="1" ht="18" customHeight="1" x14ac:dyDescent="0.15">
      <c r="A1370" s="32">
        <f t="shared" si="269"/>
        <v>3</v>
      </c>
      <c r="B1370" s="69" t="s">
        <v>233</v>
      </c>
      <c r="C1370" s="60" t="s">
        <v>252</v>
      </c>
      <c r="D1370" s="69" t="s">
        <v>160</v>
      </c>
      <c r="E1370" s="70" t="s">
        <v>151</v>
      </c>
      <c r="F1370" s="61">
        <v>3</v>
      </c>
      <c r="G1370" s="102">
        <f t="shared" si="270"/>
        <v>240</v>
      </c>
      <c r="H1370" s="102">
        <f t="shared" si="271"/>
        <v>720</v>
      </c>
      <c r="I1370" s="62" t="s">
        <v>44</v>
      </c>
      <c r="J1370" s="156">
        <f t="shared" si="272"/>
        <v>240</v>
      </c>
      <c r="K1370" s="159">
        <f t="shared" si="273"/>
        <v>720</v>
      </c>
      <c r="L1370" s="131">
        <v>1</v>
      </c>
      <c r="M1370" s="162">
        <v>240</v>
      </c>
      <c r="N1370" s="132">
        <v>1</v>
      </c>
      <c r="O1370" s="133">
        <f>IF(AND(B1370="",C1370=""),"",IF(J1370&gt;=20000,0.05,IF(J1370&gt;=10000,0.1,IF(J1370&gt;=5000,0.2,IF(J1370&gt;=1000,0.3,IF(J1370&gt;=0,0.4,{0}))))))</f>
        <v>0.4</v>
      </c>
      <c r="P1370" s="165">
        <f t="shared" si="274"/>
        <v>288</v>
      </c>
      <c r="Q1370" s="134" t="s">
        <v>152</v>
      </c>
      <c r="R1370" s="135" t="s">
        <v>44</v>
      </c>
      <c r="S1370" s="135" t="s">
        <v>153</v>
      </c>
      <c r="T1370" s="135" t="s">
        <v>147</v>
      </c>
      <c r="U1370" s="135" t="s">
        <v>44</v>
      </c>
      <c r="V1370" s="136"/>
      <c r="W1370" s="136"/>
      <c r="X1370" s="137" t="s">
        <v>44</v>
      </c>
    </row>
    <row r="1371" spans="1:24" s="4" customFormat="1" ht="18" customHeight="1" x14ac:dyDescent="0.15">
      <c r="A1371" s="32">
        <f t="shared" si="269"/>
        <v>4</v>
      </c>
      <c r="B1371" s="60" t="s">
        <v>158</v>
      </c>
      <c r="C1371" s="60" t="s">
        <v>253</v>
      </c>
      <c r="D1371" s="60" t="s">
        <v>160</v>
      </c>
      <c r="E1371" s="61" t="s">
        <v>151</v>
      </c>
      <c r="F1371" s="61">
        <v>6</v>
      </c>
      <c r="G1371" s="102">
        <f t="shared" si="270"/>
        <v>60</v>
      </c>
      <c r="H1371" s="102">
        <f t="shared" si="271"/>
        <v>360</v>
      </c>
      <c r="I1371" s="62" t="s">
        <v>44</v>
      </c>
      <c r="J1371" s="156">
        <f t="shared" si="272"/>
        <v>60</v>
      </c>
      <c r="K1371" s="159">
        <f t="shared" si="273"/>
        <v>360</v>
      </c>
      <c r="L1371" s="131">
        <v>1</v>
      </c>
      <c r="M1371" s="162">
        <v>60</v>
      </c>
      <c r="N1371" s="132">
        <v>1</v>
      </c>
      <c r="O1371" s="133">
        <f>IF(AND(B1371="",C1371=""),"",IF(J1371&gt;=20000,0.05,IF(J1371&gt;=10000,0.1,IF(J1371&gt;=5000,0.2,IF(J1371&gt;=1000,0.3,IF(J1371&gt;=0,0.4,{0}))))))</f>
        <v>0.4</v>
      </c>
      <c r="P1371" s="165">
        <f t="shared" si="274"/>
        <v>144</v>
      </c>
      <c r="Q1371" s="134" t="s">
        <v>152</v>
      </c>
      <c r="R1371" s="135" t="s">
        <v>44</v>
      </c>
      <c r="S1371" s="135" t="s">
        <v>153</v>
      </c>
      <c r="T1371" s="135" t="s">
        <v>147</v>
      </c>
      <c r="U1371" s="135" t="s">
        <v>44</v>
      </c>
      <c r="V1371" s="136"/>
      <c r="W1371" s="136"/>
      <c r="X1371" s="137" t="s">
        <v>44</v>
      </c>
    </row>
    <row r="1372" spans="1:24" s="4" customFormat="1" ht="18" customHeight="1" x14ac:dyDescent="0.15">
      <c r="A1372" s="32">
        <f t="shared" si="269"/>
        <v>5</v>
      </c>
      <c r="B1372" s="69" t="s">
        <v>193</v>
      </c>
      <c r="C1372" s="69" t="s">
        <v>194</v>
      </c>
      <c r="D1372" s="69" t="s">
        <v>195</v>
      </c>
      <c r="E1372" s="70" t="s">
        <v>151</v>
      </c>
      <c r="F1372" s="70">
        <v>1</v>
      </c>
      <c r="G1372" s="103">
        <f t="shared" si="270"/>
        <v>260</v>
      </c>
      <c r="H1372" s="102">
        <f t="shared" si="271"/>
        <v>260</v>
      </c>
      <c r="I1372" s="62" t="s">
        <v>44</v>
      </c>
      <c r="J1372" s="156">
        <f t="shared" si="272"/>
        <v>260</v>
      </c>
      <c r="K1372" s="159">
        <f t="shared" si="273"/>
        <v>260</v>
      </c>
      <c r="L1372" s="131">
        <v>1</v>
      </c>
      <c r="M1372" s="162">
        <v>260</v>
      </c>
      <c r="N1372" s="132">
        <v>1</v>
      </c>
      <c r="O1372" s="133">
        <f>IF(AND(B1372="",C1372=""),"",IF(J1372&gt;=20000,0.05,IF(J1372&gt;=10000,0.1,IF(J1372&gt;=5000,0.2,IF(J1372&gt;=1000,0.3,IF(J1372&gt;=0,0.4,{0}))))))</f>
        <v>0.4</v>
      </c>
      <c r="P1372" s="165">
        <f t="shared" si="274"/>
        <v>104</v>
      </c>
      <c r="Q1372" s="134" t="s">
        <v>152</v>
      </c>
      <c r="R1372" s="135" t="s">
        <v>44</v>
      </c>
      <c r="S1372" s="135" t="s">
        <v>153</v>
      </c>
      <c r="T1372" s="135" t="s">
        <v>147</v>
      </c>
      <c r="U1372" s="135" t="s">
        <v>44</v>
      </c>
      <c r="V1372" s="136"/>
      <c r="W1372" s="136"/>
      <c r="X1372" s="137" t="s">
        <v>44</v>
      </c>
    </row>
    <row r="1373" spans="1:24" s="4" customFormat="1" ht="18" customHeight="1" x14ac:dyDescent="0.15">
      <c r="A1373" s="32">
        <f t="shared" si="269"/>
        <v>6</v>
      </c>
      <c r="B1373" s="69" t="s">
        <v>235</v>
      </c>
      <c r="C1373" s="69" t="s">
        <v>236</v>
      </c>
      <c r="D1373" s="69" t="s">
        <v>237</v>
      </c>
      <c r="E1373" s="70" t="s">
        <v>151</v>
      </c>
      <c r="F1373" s="70">
        <v>1</v>
      </c>
      <c r="G1373" s="103">
        <f t="shared" si="270"/>
        <v>350</v>
      </c>
      <c r="H1373" s="102">
        <f t="shared" si="271"/>
        <v>350</v>
      </c>
      <c r="I1373" s="62" t="s">
        <v>44</v>
      </c>
      <c r="J1373" s="156">
        <f t="shared" si="272"/>
        <v>350</v>
      </c>
      <c r="K1373" s="159">
        <f t="shared" si="273"/>
        <v>350</v>
      </c>
      <c r="L1373" s="131">
        <v>1</v>
      </c>
      <c r="M1373" s="162">
        <v>350</v>
      </c>
      <c r="N1373" s="132">
        <v>1</v>
      </c>
      <c r="O1373" s="133">
        <f>IF(AND(B1373="",C1373=""),"",IF(J1373&gt;=20000,0.05,IF(J1373&gt;=10000,0.1,IF(J1373&gt;=5000,0.2,IF(J1373&gt;=1000,0.3,IF(J1373&gt;=0,0.4,{0}))))))</f>
        <v>0.4</v>
      </c>
      <c r="P1373" s="165">
        <f t="shared" si="274"/>
        <v>140</v>
      </c>
      <c r="Q1373" s="134" t="s">
        <v>152</v>
      </c>
      <c r="R1373" s="135" t="s">
        <v>44</v>
      </c>
      <c r="S1373" s="135" t="s">
        <v>153</v>
      </c>
      <c r="T1373" s="135" t="s">
        <v>147</v>
      </c>
      <c r="U1373" s="135" t="s">
        <v>44</v>
      </c>
      <c r="V1373" s="136"/>
      <c r="W1373" s="136"/>
      <c r="X1373" s="137" t="s">
        <v>44</v>
      </c>
    </row>
    <row r="1374" spans="1:24" s="4" customFormat="1" ht="18" customHeight="1" x14ac:dyDescent="0.15">
      <c r="A1374" s="32">
        <f t="shared" si="269"/>
        <v>7</v>
      </c>
      <c r="B1374" s="69" t="s">
        <v>203</v>
      </c>
      <c r="C1374" s="69" t="s">
        <v>249</v>
      </c>
      <c r="D1374" s="69" t="s">
        <v>195</v>
      </c>
      <c r="E1374" s="70" t="s">
        <v>151</v>
      </c>
      <c r="F1374" s="70">
        <v>3</v>
      </c>
      <c r="G1374" s="103">
        <f t="shared" si="270"/>
        <v>10</v>
      </c>
      <c r="H1374" s="103">
        <f t="shared" si="271"/>
        <v>30</v>
      </c>
      <c r="I1374" s="138" t="s">
        <v>44</v>
      </c>
      <c r="J1374" s="156">
        <f t="shared" si="272"/>
        <v>10</v>
      </c>
      <c r="K1374" s="159">
        <f t="shared" si="273"/>
        <v>30</v>
      </c>
      <c r="L1374" s="131">
        <v>1</v>
      </c>
      <c r="M1374" s="162">
        <v>10</v>
      </c>
      <c r="N1374" s="132">
        <v>1</v>
      </c>
      <c r="O1374" s="133">
        <f>IF(AND(B1374="",C1374=""),"",IF(J1374&gt;=20000,0.05,IF(J1374&gt;=10000,0.1,IF(J1374&gt;=5000,0.2,IF(J1374&gt;=1000,0.3,IF(J1374&gt;=0,0.4,{0}))))))</f>
        <v>0.4</v>
      </c>
      <c r="P1374" s="165">
        <f t="shared" si="274"/>
        <v>12</v>
      </c>
      <c r="Q1374" s="134" t="s">
        <v>152</v>
      </c>
      <c r="R1374" s="135" t="s">
        <v>44</v>
      </c>
      <c r="S1374" s="135" t="s">
        <v>153</v>
      </c>
      <c r="T1374" s="135" t="s">
        <v>147</v>
      </c>
      <c r="U1374" s="135" t="s">
        <v>44</v>
      </c>
      <c r="V1374" s="136"/>
      <c r="W1374" s="136"/>
      <c r="X1374" s="137" t="s">
        <v>44</v>
      </c>
    </row>
    <row r="1375" spans="1:24" s="4" customFormat="1" ht="18" customHeight="1" x14ac:dyDescent="0.15">
      <c r="A1375" s="32">
        <f t="shared" si="269"/>
        <v>8</v>
      </c>
      <c r="B1375" s="69" t="s">
        <v>165</v>
      </c>
      <c r="C1375" s="69" t="s">
        <v>166</v>
      </c>
      <c r="D1375" s="69" t="s">
        <v>167</v>
      </c>
      <c r="E1375" s="70" t="s">
        <v>151</v>
      </c>
      <c r="F1375" s="70">
        <v>3</v>
      </c>
      <c r="G1375" s="103">
        <f t="shared" si="270"/>
        <v>5</v>
      </c>
      <c r="H1375" s="103">
        <f t="shared" si="271"/>
        <v>15</v>
      </c>
      <c r="I1375" s="138" t="s">
        <v>44</v>
      </c>
      <c r="J1375" s="156">
        <f t="shared" si="272"/>
        <v>5</v>
      </c>
      <c r="K1375" s="159">
        <f t="shared" si="273"/>
        <v>15</v>
      </c>
      <c r="L1375" s="131">
        <v>1</v>
      </c>
      <c r="M1375" s="162">
        <v>5</v>
      </c>
      <c r="N1375" s="132">
        <v>1</v>
      </c>
      <c r="O1375" s="133">
        <f>IF(AND(B1375="",C1375=""),"",IF(J1375&gt;=20000,0.05,IF(J1375&gt;=10000,0.1,IF(J1375&gt;=5000,0.2,IF(J1375&gt;=1000,0.3,IF(J1375&gt;=0,0.4,{0}))))))</f>
        <v>0.4</v>
      </c>
      <c r="P1375" s="165">
        <f t="shared" si="274"/>
        <v>6</v>
      </c>
      <c r="Q1375" s="134" t="s">
        <v>152</v>
      </c>
      <c r="R1375" s="135" t="s">
        <v>44</v>
      </c>
      <c r="S1375" s="135" t="s">
        <v>168</v>
      </c>
      <c r="T1375" s="135" t="s">
        <v>147</v>
      </c>
      <c r="U1375" s="135" t="s">
        <v>44</v>
      </c>
      <c r="V1375" s="136"/>
      <c r="W1375" s="136"/>
      <c r="X1375" s="137" t="s">
        <v>44</v>
      </c>
    </row>
    <row r="1376" spans="1:24" s="4" customFormat="1" ht="18" customHeight="1" x14ac:dyDescent="0.15">
      <c r="A1376" s="32">
        <f t="shared" si="269"/>
        <v>9</v>
      </c>
      <c r="B1376" s="69" t="s">
        <v>205</v>
      </c>
      <c r="C1376" s="60" t="s">
        <v>206</v>
      </c>
      <c r="D1376" s="69" t="s">
        <v>195</v>
      </c>
      <c r="E1376" s="70" t="s">
        <v>151</v>
      </c>
      <c r="F1376" s="70">
        <v>2</v>
      </c>
      <c r="G1376" s="103">
        <f t="shared" si="270"/>
        <v>7</v>
      </c>
      <c r="H1376" s="103">
        <f t="shared" si="271"/>
        <v>14</v>
      </c>
      <c r="I1376" s="138" t="s">
        <v>44</v>
      </c>
      <c r="J1376" s="156">
        <f t="shared" si="272"/>
        <v>7</v>
      </c>
      <c r="K1376" s="159">
        <f t="shared" si="273"/>
        <v>14</v>
      </c>
      <c r="L1376" s="131">
        <v>1</v>
      </c>
      <c r="M1376" s="162">
        <v>7</v>
      </c>
      <c r="N1376" s="132">
        <v>1</v>
      </c>
      <c r="O1376" s="133">
        <f>IF(AND(B1376="",C1376=""),"",IF(J1376&gt;=20000,0.05,IF(J1376&gt;=10000,0.1,IF(J1376&gt;=5000,0.2,IF(J1376&gt;=1000,0.3,IF(J1376&gt;=0,0.4,{0}))))))</f>
        <v>0.4</v>
      </c>
      <c r="P1376" s="165">
        <f t="shared" si="274"/>
        <v>5.6</v>
      </c>
      <c r="Q1376" s="134" t="s">
        <v>152</v>
      </c>
      <c r="R1376" s="135" t="s">
        <v>44</v>
      </c>
      <c r="S1376" s="135" t="s">
        <v>153</v>
      </c>
      <c r="T1376" s="135" t="s">
        <v>147</v>
      </c>
      <c r="U1376" s="135" t="s">
        <v>44</v>
      </c>
      <c r="V1376" s="136"/>
      <c r="W1376" s="136"/>
      <c r="X1376" s="137" t="s">
        <v>44</v>
      </c>
    </row>
    <row r="1377" spans="1:24" s="4" customFormat="1" ht="18" customHeight="1" x14ac:dyDescent="0.15">
      <c r="A1377" s="32">
        <f t="shared" si="269"/>
        <v>10</v>
      </c>
      <c r="B1377" s="69" t="s">
        <v>169</v>
      </c>
      <c r="C1377" s="69" t="s">
        <v>170</v>
      </c>
      <c r="D1377" s="69" t="s">
        <v>44</v>
      </c>
      <c r="E1377" s="70" t="s">
        <v>151</v>
      </c>
      <c r="F1377" s="70">
        <v>100</v>
      </c>
      <c r="G1377" s="103">
        <f t="shared" si="270"/>
        <v>1</v>
      </c>
      <c r="H1377" s="103">
        <f t="shared" si="271"/>
        <v>100</v>
      </c>
      <c r="I1377" s="138" t="s">
        <v>44</v>
      </c>
      <c r="J1377" s="156">
        <f t="shared" si="272"/>
        <v>1</v>
      </c>
      <c r="K1377" s="159">
        <f t="shared" si="273"/>
        <v>100</v>
      </c>
      <c r="L1377" s="131">
        <v>1</v>
      </c>
      <c r="M1377" s="162">
        <v>1</v>
      </c>
      <c r="N1377" s="132">
        <v>1</v>
      </c>
      <c r="O1377" s="133">
        <f>IF(AND(B1377="",C1377=""),"",IF(J1377&gt;=20000,0.05,IF(J1377&gt;=10000,0.1,IF(J1377&gt;=5000,0.2,IF(J1377&gt;=1000,0.3,IF(J1377&gt;=0,0.4,{0}))))))</f>
        <v>0.4</v>
      </c>
      <c r="P1377" s="165">
        <f t="shared" si="274"/>
        <v>40</v>
      </c>
      <c r="Q1377" s="134" t="s">
        <v>71</v>
      </c>
      <c r="R1377" s="135" t="s">
        <v>44</v>
      </c>
      <c r="S1377" s="135" t="s">
        <v>44</v>
      </c>
      <c r="T1377" s="135" t="s">
        <v>147</v>
      </c>
      <c r="U1377" s="135" t="s">
        <v>44</v>
      </c>
      <c r="V1377" s="136"/>
      <c r="W1377" s="136"/>
      <c r="X1377" s="137" t="s">
        <v>44</v>
      </c>
    </row>
    <row r="1378" spans="1:24" s="4" customFormat="1" ht="18" customHeight="1" x14ac:dyDescent="0.15">
      <c r="A1378" s="32">
        <f t="shared" si="269"/>
        <v>11</v>
      </c>
      <c r="B1378" s="69" t="s">
        <v>169</v>
      </c>
      <c r="C1378" s="69" t="s">
        <v>171</v>
      </c>
      <c r="D1378" s="69" t="s">
        <v>44</v>
      </c>
      <c r="E1378" s="70" t="s">
        <v>151</v>
      </c>
      <c r="F1378" s="70">
        <v>20</v>
      </c>
      <c r="G1378" s="103">
        <f t="shared" si="270"/>
        <v>1.6</v>
      </c>
      <c r="H1378" s="103">
        <f t="shared" si="271"/>
        <v>32</v>
      </c>
      <c r="I1378" s="138" t="s">
        <v>44</v>
      </c>
      <c r="J1378" s="156">
        <f t="shared" si="272"/>
        <v>1.6</v>
      </c>
      <c r="K1378" s="159">
        <f t="shared" si="273"/>
        <v>32</v>
      </c>
      <c r="L1378" s="131">
        <v>1</v>
      </c>
      <c r="M1378" s="162">
        <v>1.6</v>
      </c>
      <c r="N1378" s="132">
        <v>1</v>
      </c>
      <c r="O1378" s="133">
        <f>IF(AND(B1378="",C1378=""),"",IF(J1378&gt;=20000,0.05,IF(J1378&gt;=10000,0.1,IF(J1378&gt;=5000,0.2,IF(J1378&gt;=1000,0.3,IF(J1378&gt;=0,0.4,{0}))))))</f>
        <v>0.4</v>
      </c>
      <c r="P1378" s="165">
        <f t="shared" si="274"/>
        <v>12.8</v>
      </c>
      <c r="Q1378" s="134" t="s">
        <v>71</v>
      </c>
      <c r="R1378" s="135" t="s">
        <v>44</v>
      </c>
      <c r="S1378" s="135" t="s">
        <v>44</v>
      </c>
      <c r="T1378" s="135" t="s">
        <v>147</v>
      </c>
      <c r="U1378" s="135" t="s">
        <v>44</v>
      </c>
      <c r="V1378" s="136"/>
      <c r="W1378" s="136"/>
      <c r="X1378" s="137" t="s">
        <v>44</v>
      </c>
    </row>
    <row r="1379" spans="1:24" s="4" customFormat="1" ht="18" customHeight="1" x14ac:dyDescent="0.15">
      <c r="A1379" s="32">
        <f t="shared" si="269"/>
        <v>12</v>
      </c>
      <c r="B1379" s="60" t="s">
        <v>169</v>
      </c>
      <c r="C1379" s="60" t="s">
        <v>239</v>
      </c>
      <c r="D1379" s="60" t="s">
        <v>44</v>
      </c>
      <c r="E1379" s="61" t="s">
        <v>151</v>
      </c>
      <c r="F1379" s="61">
        <v>10</v>
      </c>
      <c r="G1379" s="102">
        <f t="shared" si="270"/>
        <v>2.5</v>
      </c>
      <c r="H1379" s="103">
        <f t="shared" si="271"/>
        <v>25</v>
      </c>
      <c r="I1379" s="138" t="s">
        <v>44</v>
      </c>
      <c r="J1379" s="156">
        <f t="shared" si="272"/>
        <v>2.5</v>
      </c>
      <c r="K1379" s="159">
        <f t="shared" si="273"/>
        <v>25</v>
      </c>
      <c r="L1379" s="131">
        <v>1</v>
      </c>
      <c r="M1379" s="162">
        <v>2.5</v>
      </c>
      <c r="N1379" s="132">
        <v>1</v>
      </c>
      <c r="O1379" s="133">
        <f>IF(AND(B1379="",C1379=""),"",IF(J1379&gt;=20000,0.05,IF(J1379&gt;=10000,0.1,IF(J1379&gt;=5000,0.2,IF(J1379&gt;=1000,0.3,IF(J1379&gt;=0,0.4,{0}))))))</f>
        <v>0.4</v>
      </c>
      <c r="P1379" s="165">
        <f t="shared" si="274"/>
        <v>10</v>
      </c>
      <c r="Q1379" s="134" t="s">
        <v>71</v>
      </c>
      <c r="R1379" s="135" t="s">
        <v>44</v>
      </c>
      <c r="S1379" s="135" t="s">
        <v>44</v>
      </c>
      <c r="T1379" s="135" t="s">
        <v>147</v>
      </c>
      <c r="U1379" s="135" t="s">
        <v>44</v>
      </c>
      <c r="V1379" s="136"/>
      <c r="W1379" s="136"/>
      <c r="X1379" s="137" t="s">
        <v>44</v>
      </c>
    </row>
    <row r="1380" spans="1:24" s="4" customFormat="1" ht="18" customHeight="1" x14ac:dyDescent="0.15">
      <c r="A1380" s="32">
        <f t="shared" si="269"/>
        <v>13</v>
      </c>
      <c r="B1380" s="60" t="s">
        <v>169</v>
      </c>
      <c r="C1380" s="60" t="s">
        <v>207</v>
      </c>
      <c r="D1380" s="60" t="s">
        <v>44</v>
      </c>
      <c r="E1380" s="61" t="s">
        <v>151</v>
      </c>
      <c r="F1380" s="61">
        <v>10</v>
      </c>
      <c r="G1380" s="102">
        <f t="shared" si="270"/>
        <v>3.5</v>
      </c>
      <c r="H1380" s="103">
        <f t="shared" si="271"/>
        <v>35</v>
      </c>
      <c r="I1380" s="138" t="s">
        <v>44</v>
      </c>
      <c r="J1380" s="156">
        <f t="shared" si="272"/>
        <v>3.5</v>
      </c>
      <c r="K1380" s="159">
        <f t="shared" si="273"/>
        <v>35</v>
      </c>
      <c r="L1380" s="131">
        <v>1</v>
      </c>
      <c r="M1380" s="162">
        <v>3.5</v>
      </c>
      <c r="N1380" s="132">
        <v>1</v>
      </c>
      <c r="O1380" s="133">
        <f>IF(AND(B1380="",C1380=""),"",IF(J1380&gt;=20000,0.05,IF(J1380&gt;=10000,0.1,IF(J1380&gt;=5000,0.2,IF(J1380&gt;=1000,0.3,IF(J1380&gt;=0,0.4,{0}))))))</f>
        <v>0.4</v>
      </c>
      <c r="P1380" s="165">
        <f t="shared" si="274"/>
        <v>14</v>
      </c>
      <c r="Q1380" s="134" t="s">
        <v>71</v>
      </c>
      <c r="R1380" s="135" t="s">
        <v>44</v>
      </c>
      <c r="S1380" s="135" t="s">
        <v>44</v>
      </c>
      <c r="T1380" s="135" t="s">
        <v>147</v>
      </c>
      <c r="U1380" s="135" t="s">
        <v>44</v>
      </c>
      <c r="V1380" s="136"/>
      <c r="W1380" s="136"/>
      <c r="X1380" s="137" t="s">
        <v>44</v>
      </c>
    </row>
    <row r="1381" spans="1:24" s="4" customFormat="1" ht="18" customHeight="1" x14ac:dyDescent="0.15">
      <c r="A1381" s="32">
        <f t="shared" si="269"/>
        <v>14</v>
      </c>
      <c r="B1381" s="60" t="s">
        <v>169</v>
      </c>
      <c r="C1381" s="60" t="s">
        <v>208</v>
      </c>
      <c r="D1381" s="60" t="s">
        <v>44</v>
      </c>
      <c r="E1381" s="61" t="s">
        <v>151</v>
      </c>
      <c r="F1381" s="61">
        <v>15</v>
      </c>
      <c r="G1381" s="102">
        <f t="shared" si="270"/>
        <v>9</v>
      </c>
      <c r="H1381" s="102">
        <f t="shared" si="271"/>
        <v>135</v>
      </c>
      <c r="I1381" s="62" t="s">
        <v>44</v>
      </c>
      <c r="J1381" s="156">
        <f t="shared" si="272"/>
        <v>9</v>
      </c>
      <c r="K1381" s="159">
        <f t="shared" si="273"/>
        <v>135</v>
      </c>
      <c r="L1381" s="131">
        <v>1</v>
      </c>
      <c r="M1381" s="162">
        <v>9</v>
      </c>
      <c r="N1381" s="132">
        <v>1</v>
      </c>
      <c r="O1381" s="133">
        <f>IF(AND(B1381="",C1381=""),"",IF(J1381&gt;=20000,0.05,IF(J1381&gt;=10000,0.1,IF(J1381&gt;=5000,0.2,IF(J1381&gt;=1000,0.3,IF(J1381&gt;=0,0.4,{0}))))))</f>
        <v>0.4</v>
      </c>
      <c r="P1381" s="165">
        <f t="shared" si="274"/>
        <v>54</v>
      </c>
      <c r="Q1381" s="134" t="s">
        <v>71</v>
      </c>
      <c r="R1381" s="135" t="s">
        <v>44</v>
      </c>
      <c r="S1381" s="135" t="s">
        <v>44</v>
      </c>
      <c r="T1381" s="135" t="s">
        <v>147</v>
      </c>
      <c r="U1381" s="135" t="s">
        <v>44</v>
      </c>
      <c r="V1381" s="136"/>
      <c r="W1381" s="136"/>
      <c r="X1381" s="137" t="s">
        <v>44</v>
      </c>
    </row>
    <row r="1382" spans="1:24" s="4" customFormat="1" ht="18" customHeight="1" x14ac:dyDescent="0.15">
      <c r="A1382" s="32">
        <f t="shared" si="269"/>
        <v>15</v>
      </c>
      <c r="B1382" s="60" t="s">
        <v>172</v>
      </c>
      <c r="C1382" s="60" t="s">
        <v>173</v>
      </c>
      <c r="D1382" s="60" t="s">
        <v>174</v>
      </c>
      <c r="E1382" s="61" t="s">
        <v>151</v>
      </c>
      <c r="F1382" s="61">
        <v>16</v>
      </c>
      <c r="G1382" s="102">
        <f t="shared" si="270"/>
        <v>650</v>
      </c>
      <c r="H1382" s="102">
        <f t="shared" si="271"/>
        <v>10400</v>
      </c>
      <c r="I1382" s="62" t="s">
        <v>44</v>
      </c>
      <c r="J1382" s="156">
        <f t="shared" si="272"/>
        <v>650</v>
      </c>
      <c r="K1382" s="159">
        <f t="shared" si="273"/>
        <v>10400</v>
      </c>
      <c r="L1382" s="131">
        <v>1</v>
      </c>
      <c r="M1382" s="162">
        <v>650</v>
      </c>
      <c r="N1382" s="132">
        <v>1</v>
      </c>
      <c r="O1382" s="133">
        <f>IF(AND(B1382="",C1382=""),"",IF(J1382&gt;=20000,0.05,IF(J1382&gt;=10000,0.1,IF(J1382&gt;=5000,0.2,IF(J1382&gt;=1000,0.3,IF(J1382&gt;=0,0.4,{0}))))))</f>
        <v>0.4</v>
      </c>
      <c r="P1382" s="165">
        <f t="shared" si="274"/>
        <v>4160</v>
      </c>
      <c r="Q1382" s="134" t="s">
        <v>175</v>
      </c>
      <c r="R1382" s="135" t="s">
        <v>44</v>
      </c>
      <c r="S1382" s="135" t="s">
        <v>176</v>
      </c>
      <c r="T1382" s="135" t="s">
        <v>147</v>
      </c>
      <c r="U1382" s="135" t="s">
        <v>44</v>
      </c>
      <c r="V1382" s="136"/>
      <c r="W1382" s="136"/>
      <c r="X1382" s="137" t="s">
        <v>44</v>
      </c>
    </row>
    <row r="1383" spans="1:24" s="4" customFormat="1" ht="18" customHeight="1" x14ac:dyDescent="0.15">
      <c r="A1383" s="32">
        <f t="shared" si="269"/>
        <v>16</v>
      </c>
      <c r="B1383" s="60" t="s">
        <v>183</v>
      </c>
      <c r="C1383" s="60" t="s">
        <v>184</v>
      </c>
      <c r="D1383" s="60" t="s">
        <v>174</v>
      </c>
      <c r="E1383" s="61" t="s">
        <v>151</v>
      </c>
      <c r="F1383" s="61">
        <v>1</v>
      </c>
      <c r="G1383" s="102">
        <f t="shared" si="270"/>
        <v>333</v>
      </c>
      <c r="H1383" s="102">
        <f t="shared" si="271"/>
        <v>333</v>
      </c>
      <c r="I1383" s="62" t="s">
        <v>44</v>
      </c>
      <c r="J1383" s="156">
        <f t="shared" si="272"/>
        <v>333</v>
      </c>
      <c r="K1383" s="159">
        <f t="shared" si="273"/>
        <v>333</v>
      </c>
      <c r="L1383" s="131">
        <v>1</v>
      </c>
      <c r="M1383" s="162">
        <v>333</v>
      </c>
      <c r="N1383" s="132">
        <v>1</v>
      </c>
      <c r="O1383" s="133">
        <f>IF(AND(B1383="",C1383=""),"",IF(J1383&gt;=20000,0.05,IF(J1383&gt;=10000,0.1,IF(J1383&gt;=5000,0.2,IF(J1383&gt;=1000,0.3,IF(J1383&gt;=0,0.4,{0}))))))</f>
        <v>0.4</v>
      </c>
      <c r="P1383" s="165">
        <f t="shared" si="274"/>
        <v>133.19999999999999</v>
      </c>
      <c r="Q1383" s="134" t="s">
        <v>175</v>
      </c>
      <c r="R1383" s="135" t="s">
        <v>44</v>
      </c>
      <c r="S1383" s="135" t="s">
        <v>176</v>
      </c>
      <c r="T1383" s="135" t="s">
        <v>147</v>
      </c>
      <c r="U1383" s="135" t="s">
        <v>44</v>
      </c>
      <c r="V1383" s="136"/>
      <c r="W1383" s="136"/>
      <c r="X1383" s="137" t="s">
        <v>44</v>
      </c>
    </row>
    <row r="1384" spans="1:24" s="4" customFormat="1" ht="18" customHeight="1" x14ac:dyDescent="0.15">
      <c r="A1384" s="32">
        <f t="shared" si="269"/>
        <v>17</v>
      </c>
      <c r="B1384" s="60" t="s">
        <v>242</v>
      </c>
      <c r="C1384" s="60" t="s">
        <v>243</v>
      </c>
      <c r="D1384" s="60" t="s">
        <v>195</v>
      </c>
      <c r="E1384" s="61" t="s">
        <v>151</v>
      </c>
      <c r="F1384" s="61">
        <v>2</v>
      </c>
      <c r="G1384" s="102">
        <f t="shared" si="270"/>
        <v>10</v>
      </c>
      <c r="H1384" s="102">
        <f t="shared" si="271"/>
        <v>20</v>
      </c>
      <c r="I1384" s="62" t="s">
        <v>44</v>
      </c>
      <c r="J1384" s="156">
        <f t="shared" si="272"/>
        <v>10</v>
      </c>
      <c r="K1384" s="159">
        <f t="shared" si="273"/>
        <v>20</v>
      </c>
      <c r="L1384" s="131">
        <v>1</v>
      </c>
      <c r="M1384" s="162">
        <v>10</v>
      </c>
      <c r="N1384" s="132">
        <v>1</v>
      </c>
      <c r="O1384" s="133">
        <f>IF(AND(B1384="",C1384=""),"",IF(J1384&gt;=20000,0.05,IF(J1384&gt;=10000,0.1,IF(J1384&gt;=5000,0.2,IF(J1384&gt;=1000,0.3,IF(J1384&gt;=0,0.4,{0}))))))</f>
        <v>0.4</v>
      </c>
      <c r="P1384" s="165">
        <f t="shared" si="274"/>
        <v>8</v>
      </c>
      <c r="Q1384" s="134" t="s">
        <v>152</v>
      </c>
      <c r="R1384" s="135" t="s">
        <v>44</v>
      </c>
      <c r="S1384" s="135" t="s">
        <v>153</v>
      </c>
      <c r="T1384" s="135" t="s">
        <v>147</v>
      </c>
      <c r="U1384" s="135" t="s">
        <v>44</v>
      </c>
      <c r="V1384" s="136"/>
      <c r="W1384" s="136"/>
      <c r="X1384" s="137" t="s">
        <v>44</v>
      </c>
    </row>
    <row r="1385" spans="1:24" s="4" customFormat="1" ht="18" customHeight="1" x14ac:dyDescent="0.15">
      <c r="A1385" s="32">
        <f t="shared" si="269"/>
        <v>18</v>
      </c>
      <c r="B1385" s="60" t="s">
        <v>244</v>
      </c>
      <c r="C1385" s="60" t="s">
        <v>245</v>
      </c>
      <c r="D1385" s="60" t="s">
        <v>246</v>
      </c>
      <c r="E1385" s="61" t="s">
        <v>151</v>
      </c>
      <c r="F1385" s="61">
        <v>1</v>
      </c>
      <c r="G1385" s="102">
        <f t="shared" si="270"/>
        <v>20</v>
      </c>
      <c r="H1385" s="102">
        <f t="shared" si="271"/>
        <v>20</v>
      </c>
      <c r="I1385" s="62" t="s">
        <v>44</v>
      </c>
      <c r="J1385" s="156">
        <f t="shared" si="272"/>
        <v>20</v>
      </c>
      <c r="K1385" s="159">
        <f t="shared" si="273"/>
        <v>20</v>
      </c>
      <c r="L1385" s="131">
        <v>1</v>
      </c>
      <c r="M1385" s="162">
        <v>20</v>
      </c>
      <c r="N1385" s="132">
        <v>1</v>
      </c>
      <c r="O1385" s="133">
        <f>IF(AND(B1385="",C1385=""),"",IF(J1385&gt;=20000,0.05,IF(J1385&gt;=10000,0.1,IF(J1385&gt;=5000,0.2,IF(J1385&gt;=1000,0.3,IF(J1385&gt;=0,0.4,{0}))))))</f>
        <v>0.4</v>
      </c>
      <c r="P1385" s="165">
        <f t="shared" si="274"/>
        <v>8</v>
      </c>
      <c r="Q1385" s="134" t="s">
        <v>152</v>
      </c>
      <c r="R1385" s="135" t="s">
        <v>44</v>
      </c>
      <c r="S1385" s="135" t="s">
        <v>153</v>
      </c>
      <c r="T1385" s="135" t="s">
        <v>147</v>
      </c>
      <c r="U1385" s="135" t="s">
        <v>44</v>
      </c>
      <c r="V1385" s="136"/>
      <c r="W1385" s="136"/>
      <c r="X1385" s="137" t="s">
        <v>44</v>
      </c>
    </row>
    <row r="1386" spans="1:24" s="4" customFormat="1" ht="18" customHeight="1" x14ac:dyDescent="0.15">
      <c r="A1386" s="32">
        <f t="shared" si="269"/>
        <v>19</v>
      </c>
      <c r="B1386" s="60" t="s">
        <v>185</v>
      </c>
      <c r="C1386" s="60" t="s">
        <v>44</v>
      </c>
      <c r="D1386" s="60" t="s">
        <v>44</v>
      </c>
      <c r="E1386" s="61" t="s">
        <v>151</v>
      </c>
      <c r="F1386" s="61">
        <v>16</v>
      </c>
      <c r="G1386" s="102">
        <f t="shared" si="270"/>
        <v>8.5</v>
      </c>
      <c r="H1386" s="102">
        <f t="shared" si="271"/>
        <v>136</v>
      </c>
      <c r="I1386" s="62" t="s">
        <v>44</v>
      </c>
      <c r="J1386" s="156">
        <f t="shared" si="272"/>
        <v>8.5</v>
      </c>
      <c r="K1386" s="159">
        <f t="shared" si="273"/>
        <v>136</v>
      </c>
      <c r="L1386" s="131">
        <v>1</v>
      </c>
      <c r="M1386" s="162">
        <v>8.5</v>
      </c>
      <c r="N1386" s="132">
        <v>1</v>
      </c>
      <c r="O1386" s="133">
        <f>IF(AND(B1386="",C1386=""),"",IF(J1386&gt;=20000,0.05,IF(J1386&gt;=10000,0.1,IF(J1386&gt;=5000,0.2,IF(J1386&gt;=1000,0.3,IF(J1386&gt;=0,0.4,{0}))))))</f>
        <v>0.4</v>
      </c>
      <c r="P1386" s="165">
        <f t="shared" si="274"/>
        <v>54.4</v>
      </c>
      <c r="Q1386" s="134" t="s">
        <v>71</v>
      </c>
      <c r="R1386" s="135" t="s">
        <v>44</v>
      </c>
      <c r="S1386" s="135" t="s">
        <v>44</v>
      </c>
      <c r="T1386" s="135" t="s">
        <v>147</v>
      </c>
      <c r="U1386" s="135" t="s">
        <v>44</v>
      </c>
      <c r="V1386" s="136"/>
      <c r="W1386" s="136"/>
      <c r="X1386" s="137" t="s">
        <v>44</v>
      </c>
    </row>
    <row r="1387" spans="1:24" s="4" customFormat="1" ht="18" customHeight="1" x14ac:dyDescent="0.15">
      <c r="A1387" s="32">
        <f t="shared" si="269"/>
        <v>20</v>
      </c>
      <c r="B1387" s="60" t="s">
        <v>44</v>
      </c>
      <c r="C1387" s="60" t="s">
        <v>44</v>
      </c>
      <c r="D1387" s="60" t="s">
        <v>44</v>
      </c>
      <c r="E1387" s="61"/>
      <c r="F1387" s="61" t="str">
        <f>IF(AND(B1387="",C1387=""),"",1)</f>
        <v/>
      </c>
      <c r="G1387" s="102" t="str">
        <f t="shared" si="270"/>
        <v/>
      </c>
      <c r="H1387" s="102" t="str">
        <f t="shared" si="271"/>
        <v/>
      </c>
      <c r="I1387" s="62" t="s">
        <v>44</v>
      </c>
      <c r="J1387" s="156" t="str">
        <f t="shared" si="272"/>
        <v/>
      </c>
      <c r="K1387" s="159" t="str">
        <f t="shared" si="273"/>
        <v/>
      </c>
      <c r="L1387" s="131" t="str">
        <f>IF(AND(B1387="",C1387=""),"",1)</f>
        <v/>
      </c>
      <c r="M1387" s="162"/>
      <c r="N1387" s="132" t="str">
        <f>IF(AND(B1387="",C1387=""),"",1)</f>
        <v/>
      </c>
      <c r="O1387" s="133" t="str">
        <f>IF(AND(B1387="",C1387=""),"",IF(J1387&gt;=20000,0.05,IF(J1387&gt;=10000,0.1,IF(J1387&gt;=5000,0.2,IF(J1387&gt;=1000,0.3,IF(J1387&gt;=0,0.4,{0}))))))</f>
        <v/>
      </c>
      <c r="P1387" s="165" t="str">
        <f t="shared" si="274"/>
        <v/>
      </c>
      <c r="Q1387" s="134" t="str">
        <f>IF(AND(B1387="",C1387=""),"","元件")</f>
        <v/>
      </c>
      <c r="R1387" s="135" t="s">
        <v>44</v>
      </c>
      <c r="S1387" s="135" t="s">
        <v>44</v>
      </c>
      <c r="T1387" s="135" t="s">
        <v>44</v>
      </c>
      <c r="U1387" s="135" t="s">
        <v>44</v>
      </c>
      <c r="V1387" s="136"/>
      <c r="W1387" s="136"/>
      <c r="X1387" s="137" t="s">
        <v>44</v>
      </c>
    </row>
    <row r="1388" spans="1:24" s="4" customFormat="1" ht="18" customHeight="1" x14ac:dyDescent="0.15">
      <c r="A1388" s="32">
        <f t="shared" si="269"/>
        <v>21</v>
      </c>
      <c r="B1388" s="139" t="s">
        <v>38</v>
      </c>
      <c r="C1388" s="140"/>
      <c r="D1388" s="95"/>
      <c r="E1388" s="70"/>
      <c r="F1388" s="70"/>
      <c r="G1388" s="103"/>
      <c r="H1388" s="103">
        <f>ROUND(SUM(H1367:INDEX(H:H,ROW()-1)),2)</f>
        <v>24006</v>
      </c>
      <c r="I1388" s="62" t="s">
        <v>44</v>
      </c>
      <c r="J1388" s="156"/>
      <c r="K1388" s="159">
        <f>ROUND(SUM(K1367:INDEX(K:K,ROW()-1)),2)</f>
        <v>24006</v>
      </c>
      <c r="L1388" s="131"/>
      <c r="M1388" s="162"/>
      <c r="N1388" s="132"/>
      <c r="O1388" s="133"/>
      <c r="P1388" s="165"/>
      <c r="Q1388" s="134"/>
      <c r="R1388" s="135" t="s">
        <v>44</v>
      </c>
      <c r="S1388" s="135" t="s">
        <v>44</v>
      </c>
      <c r="T1388" s="135" t="s">
        <v>44</v>
      </c>
      <c r="U1388" s="135" t="s">
        <v>44</v>
      </c>
      <c r="V1388" s="136">
        <f>ROUND(SUMPRODUCT(F1367:INDEX(F:F,ROW()-1),V1367:INDEX(V:V,ROW()-1)),2)</f>
        <v>0</v>
      </c>
      <c r="W1388" s="136">
        <f>ROUND(SUMPRODUCT(F1367:INDEX(F:F,ROW()-1),W1367:INDEX(W:W,ROW()-1)),2)</f>
        <v>0</v>
      </c>
      <c r="X1388" s="137" t="s">
        <v>44</v>
      </c>
    </row>
    <row r="1389" spans="1:24" s="4" customFormat="1" ht="18" customHeight="1" x14ac:dyDescent="0.15">
      <c r="A1389" s="32">
        <f t="shared" si="269"/>
        <v>22</v>
      </c>
      <c r="B1389" s="139" t="s">
        <v>74</v>
      </c>
      <c r="C1389" s="140"/>
      <c r="D1389" s="95"/>
      <c r="E1389" s="70"/>
      <c r="F1389" s="70"/>
      <c r="G1389" s="103"/>
      <c r="H1389" s="103">
        <f>ROUND(H1388*0.2,2)</f>
        <v>4801.2</v>
      </c>
      <c r="I1389" s="62" t="s">
        <v>44</v>
      </c>
      <c r="J1389" s="156"/>
      <c r="K1389" s="159"/>
      <c r="L1389" s="131"/>
      <c r="M1389" s="162"/>
      <c r="N1389" s="132"/>
      <c r="O1389" s="133"/>
      <c r="P1389" s="165"/>
      <c r="Q1389" s="134" t="s">
        <v>75</v>
      </c>
      <c r="R1389" s="135"/>
      <c r="S1389" s="135"/>
      <c r="T1389" s="135"/>
      <c r="U1389" s="135"/>
      <c r="V1389" s="136"/>
      <c r="W1389" s="136"/>
      <c r="X1389" s="137"/>
    </row>
    <row r="1390" spans="1:24" s="4" customFormat="1" ht="18" customHeight="1" x14ac:dyDescent="0.15">
      <c r="A1390" s="32">
        <f t="shared" si="269"/>
        <v>23</v>
      </c>
      <c r="B1390" s="95" t="s">
        <v>72</v>
      </c>
      <c r="C1390" s="140"/>
      <c r="D1390" s="95"/>
      <c r="E1390" s="70"/>
      <c r="F1390" s="70"/>
      <c r="G1390" s="103"/>
      <c r="H1390" s="103">
        <f>ROUND(SUM(H1388:H1389),2)</f>
        <v>28807.200000000001</v>
      </c>
      <c r="I1390" s="141"/>
      <c r="J1390" s="156"/>
      <c r="K1390" s="159">
        <f>ROUND(SUM(K1388:K1389),2)</f>
        <v>24006</v>
      </c>
      <c r="L1390" s="142"/>
      <c r="M1390" s="162"/>
      <c r="N1390" s="143"/>
      <c r="O1390" s="144"/>
      <c r="P1390" s="165"/>
      <c r="Q1390" s="134"/>
      <c r="R1390" s="135" t="s">
        <v>44</v>
      </c>
      <c r="S1390" s="135" t="s">
        <v>44</v>
      </c>
      <c r="T1390" s="135" t="s">
        <v>44</v>
      </c>
      <c r="U1390" s="135" t="s">
        <v>44</v>
      </c>
      <c r="V1390" s="136"/>
      <c r="W1390" s="136"/>
      <c r="X1390" s="137" t="s">
        <v>44</v>
      </c>
    </row>
    <row r="1391" spans="1:24" s="4" customFormat="1" ht="18" customHeight="1" x14ac:dyDescent="0.15">
      <c r="A1391" s="145" t="s">
        <v>73</v>
      </c>
      <c r="B1391" s="146"/>
      <c r="C1391" s="147"/>
      <c r="D1391" s="148"/>
      <c r="E1391" s="148" t="s">
        <v>312</v>
      </c>
      <c r="F1391" s="148">
        <v>1</v>
      </c>
      <c r="G1391" s="154">
        <f>ROUND(H1390,2)</f>
        <v>28807.200000000001</v>
      </c>
      <c r="H1391" s="154">
        <f>ROUND(F1391*G1391,2)</f>
        <v>28807.200000000001</v>
      </c>
      <c r="I1391" s="149"/>
      <c r="J1391" s="157"/>
      <c r="K1391" s="160">
        <f>ROUND(K1390*F1391,2)</f>
        <v>24006</v>
      </c>
      <c r="L1391" s="150"/>
      <c r="M1391" s="163"/>
      <c r="N1391" s="151"/>
      <c r="O1391" s="152"/>
      <c r="P1391" s="166"/>
      <c r="Q1391" s="134"/>
      <c r="R1391" s="135" t="s">
        <v>44</v>
      </c>
      <c r="S1391" s="135" t="s">
        <v>44</v>
      </c>
      <c r="T1391" s="135" t="s">
        <v>44</v>
      </c>
      <c r="U1391" s="135" t="s">
        <v>44</v>
      </c>
      <c r="V1391" s="136"/>
      <c r="W1391" s="136"/>
      <c r="X1391" s="137" t="s">
        <v>44</v>
      </c>
    </row>
    <row r="1392" spans="1:24" s="122" customFormat="1" ht="18" customHeight="1" x14ac:dyDescent="0.15">
      <c r="A1392" s="96"/>
      <c r="B1392" s="120" t="s">
        <v>44</v>
      </c>
      <c r="C1392" s="120" t="s">
        <v>44</v>
      </c>
      <c r="D1392" s="120" t="s">
        <v>44</v>
      </c>
      <c r="Q1392" s="5"/>
      <c r="R1392" s="5"/>
      <c r="S1392" s="5"/>
      <c r="T1392" s="5"/>
      <c r="U1392" s="5"/>
      <c r="X1392" s="120" t="s">
        <v>44</v>
      </c>
    </row>
    <row r="1393" spans="1:24" s="122" customFormat="1" ht="18" customHeight="1" x14ac:dyDescent="0.15">
      <c r="A1393" s="96"/>
      <c r="B1393" s="120" t="s">
        <v>44</v>
      </c>
      <c r="C1393" s="120" t="s">
        <v>44</v>
      </c>
      <c r="D1393" s="120" t="s">
        <v>44</v>
      </c>
      <c r="Q1393" s="5"/>
      <c r="R1393" s="5"/>
      <c r="S1393" s="5"/>
      <c r="T1393" s="5"/>
      <c r="U1393" s="5"/>
      <c r="X1393" s="120" t="s">
        <v>44</v>
      </c>
    </row>
    <row r="1394" spans="1:24" s="4" customFormat="1" ht="18" customHeight="1" x14ac:dyDescent="0.15">
      <c r="A1394" s="98" t="str">
        <f>CONCATENATE("报价人：",项目信息!$B$8)</f>
        <v>报价人：wzr</v>
      </c>
      <c r="B1394" s="98"/>
      <c r="C1394" s="122"/>
      <c r="D1394" s="122"/>
      <c r="E1394" s="122"/>
      <c r="F1394" s="122"/>
      <c r="G1394" s="122"/>
      <c r="H1394" s="153" t="str">
        <f>项目信息!$B$9</f>
        <v>2023.12.06</v>
      </c>
      <c r="Q1394" s="5"/>
      <c r="R1394" s="5"/>
      <c r="S1394" s="5"/>
      <c r="T1394" s="5"/>
      <c r="U1394" s="5"/>
      <c r="X1394" s="129" t="s">
        <v>44</v>
      </c>
    </row>
    <row r="1395" spans="1:24" ht="18" customHeight="1" x14ac:dyDescent="0.15">
      <c r="A1395" s="195" t="str">
        <f>T(项目信息!$B$22)</f>
        <v>利驰软件（苏州）有限公司</v>
      </c>
      <c r="B1395" s="195"/>
      <c r="C1395" s="195"/>
      <c r="D1395" s="195"/>
      <c r="E1395" s="195"/>
      <c r="F1395" s="195"/>
      <c r="G1395" s="195"/>
      <c r="H1395" s="195"/>
      <c r="I1395" s="195"/>
      <c r="Q1395" s="1"/>
      <c r="R1395" s="1"/>
      <c r="S1395" s="1"/>
      <c r="T1395" s="1"/>
      <c r="U1395" s="1"/>
    </row>
    <row r="1396" spans="1:24" ht="18" customHeight="1" x14ac:dyDescent="0.15">
      <c r="A1396" s="196" t="str">
        <f>T(项目信息!$B$23)</f>
        <v/>
      </c>
      <c r="B1396" s="196"/>
      <c r="C1396" s="196"/>
      <c r="D1396" s="196"/>
      <c r="E1396" s="196"/>
      <c r="F1396" s="196"/>
      <c r="G1396" s="196"/>
      <c r="H1396" s="196"/>
      <c r="I1396" s="196"/>
      <c r="Q1396" s="1"/>
      <c r="R1396" s="1"/>
      <c r="S1396" s="1"/>
      <c r="T1396" s="1"/>
      <c r="U1396" s="1"/>
    </row>
    <row r="1397" spans="1:24" ht="18" customHeight="1" x14ac:dyDescent="0.15">
      <c r="A1397" s="197" t="s">
        <v>46</v>
      </c>
      <c r="B1397" s="197"/>
      <c r="C1397" s="197"/>
      <c r="D1397" s="197"/>
      <c r="E1397" s="197"/>
      <c r="F1397" s="197"/>
      <c r="G1397" s="197"/>
      <c r="H1397" s="197"/>
      <c r="I1397" s="197"/>
      <c r="Q1397" s="1"/>
      <c r="R1397" s="1"/>
      <c r="S1397" s="1"/>
      <c r="T1397" s="1"/>
      <c r="U1397" s="1"/>
    </row>
    <row r="1398" spans="1:24" s="122" customFormat="1" ht="18" customHeight="1" x14ac:dyDescent="0.15">
      <c r="A1398" s="114" t="s">
        <v>47</v>
      </c>
      <c r="B1398" s="115" t="s">
        <v>330</v>
      </c>
      <c r="C1398" s="116" t="s">
        <v>48</v>
      </c>
      <c r="D1398" s="198" t="s">
        <v>330</v>
      </c>
      <c r="E1398" s="198"/>
      <c r="F1398" s="117" t="s">
        <v>49</v>
      </c>
      <c r="G1398" s="198" t="s">
        <v>358</v>
      </c>
      <c r="H1398" s="198"/>
      <c r="I1398" s="118" t="s">
        <v>44</v>
      </c>
      <c r="J1398" s="119" t="s">
        <v>50</v>
      </c>
      <c r="K1398" s="120" t="s">
        <v>44</v>
      </c>
      <c r="L1398" s="119" t="s">
        <v>51</v>
      </c>
      <c r="M1398" s="120" t="s">
        <v>44</v>
      </c>
      <c r="N1398" s="121" t="s">
        <v>44</v>
      </c>
      <c r="Q1398" s="5"/>
      <c r="R1398" s="5"/>
      <c r="S1398" s="5"/>
      <c r="T1398" s="5"/>
      <c r="U1398" s="5"/>
    </row>
    <row r="1399" spans="1:24" s="4" customFormat="1" ht="20.100000000000001" customHeight="1" x14ac:dyDescent="0.15">
      <c r="A1399" s="7" t="s">
        <v>30</v>
      </c>
      <c r="B1399" s="8" t="s">
        <v>52</v>
      </c>
      <c r="C1399" s="8" t="s">
        <v>53</v>
      </c>
      <c r="D1399" s="123" t="s">
        <v>43</v>
      </c>
      <c r="E1399" s="46" t="s">
        <v>54</v>
      </c>
      <c r="F1399" s="46" t="s">
        <v>55</v>
      </c>
      <c r="G1399" s="47" t="s">
        <v>56</v>
      </c>
      <c r="H1399" s="9" t="s">
        <v>33</v>
      </c>
      <c r="I1399" s="124" t="s">
        <v>57</v>
      </c>
      <c r="J1399" s="125" t="s">
        <v>58</v>
      </c>
      <c r="K1399" s="125" t="s">
        <v>59</v>
      </c>
      <c r="L1399" s="126" t="s">
        <v>60</v>
      </c>
      <c r="M1399" s="125" t="s">
        <v>61</v>
      </c>
      <c r="N1399" s="126" t="s">
        <v>62</v>
      </c>
      <c r="O1399" s="127" t="s">
        <v>63</v>
      </c>
      <c r="P1399" s="125" t="s">
        <v>64</v>
      </c>
      <c r="Q1399" s="128" t="s">
        <v>65</v>
      </c>
      <c r="R1399" s="128" t="s">
        <v>66</v>
      </c>
      <c r="S1399" s="128" t="s">
        <v>67</v>
      </c>
      <c r="T1399" s="128" t="s">
        <v>68</v>
      </c>
      <c r="U1399" s="128" t="s">
        <v>69</v>
      </c>
      <c r="V1399" s="128" t="s">
        <v>70</v>
      </c>
      <c r="W1399" s="128" t="s">
        <v>71</v>
      </c>
      <c r="X1399" s="129" t="s">
        <v>44</v>
      </c>
    </row>
    <row r="1400" spans="1:24" s="4" customFormat="1" ht="18" customHeight="1" x14ac:dyDescent="0.15">
      <c r="A1400" s="50">
        <f t="shared" ref="A1400:A1425" si="275">ROW()-ROW(A$1399)</f>
        <v>1</v>
      </c>
      <c r="B1400" s="51" t="s">
        <v>142</v>
      </c>
      <c r="C1400" s="51" t="s">
        <v>285</v>
      </c>
      <c r="D1400" s="51" t="s">
        <v>144</v>
      </c>
      <c r="E1400" s="52" t="s">
        <v>45</v>
      </c>
      <c r="F1400" s="52">
        <v>1</v>
      </c>
      <c r="G1400" s="101">
        <f t="shared" ref="G1400:G1422" si="276">IF(AND(B1400="",C1400=""),"",ROUND(M1400*L1400*N1400,2))</f>
        <v>2300</v>
      </c>
      <c r="H1400" s="101">
        <f t="shared" ref="H1400:H1422" si="277">IF(AND(B1400="",C1400=""),"",ROUND(F1400*G1400,2))</f>
        <v>2300</v>
      </c>
      <c r="I1400" s="130" t="s">
        <v>44</v>
      </c>
      <c r="J1400" s="155">
        <f t="shared" ref="J1400:J1422" si="278">IF(AND(B1400="",C1400=""),"",ROUND(M1400*N1400,2))</f>
        <v>2300</v>
      </c>
      <c r="K1400" s="158">
        <f t="shared" ref="K1400:K1422" si="279">IF(AND(B1400="",C1400=""),"",ROUND(J1400*F1400,2))</f>
        <v>2300</v>
      </c>
      <c r="L1400" s="131">
        <v>1</v>
      </c>
      <c r="M1400" s="161">
        <v>2300</v>
      </c>
      <c r="N1400" s="132">
        <v>1</v>
      </c>
      <c r="O1400" s="133">
        <f>IF(AND(B1400="",C1400=""),"",IF(J1400&gt;=20000,0.05,IF(J1400&gt;=10000,0.1,IF(J1400&gt;=5000,0.2,IF(J1400&gt;=1000,0.3,IF(J1400&gt;=0,0.4,{0}))))))</f>
        <v>0.3</v>
      </c>
      <c r="P1400" s="164">
        <f t="shared" ref="P1400:P1422" si="280">IF(AND(B1400="",C1400=""),"",ROUND(H1400*O1400,2))</f>
        <v>690</v>
      </c>
      <c r="Q1400" s="134" t="s">
        <v>145</v>
      </c>
      <c r="R1400" s="135" t="s">
        <v>44</v>
      </c>
      <c r="S1400" s="135" t="s">
        <v>146</v>
      </c>
      <c r="T1400" s="135" t="s">
        <v>147</v>
      </c>
      <c r="U1400" s="135" t="s">
        <v>44</v>
      </c>
      <c r="V1400" s="136"/>
      <c r="W1400" s="136"/>
      <c r="X1400" s="137" t="s">
        <v>44</v>
      </c>
    </row>
    <row r="1401" spans="1:24" s="4" customFormat="1" ht="18" customHeight="1" x14ac:dyDescent="0.15">
      <c r="A1401" s="50">
        <f t="shared" si="275"/>
        <v>2</v>
      </c>
      <c r="B1401" s="51" t="s">
        <v>148</v>
      </c>
      <c r="C1401" s="51" t="s">
        <v>303</v>
      </c>
      <c r="D1401" s="51" t="s">
        <v>150</v>
      </c>
      <c r="E1401" s="52" t="s">
        <v>151</v>
      </c>
      <c r="F1401" s="52">
        <v>1</v>
      </c>
      <c r="G1401" s="101">
        <f t="shared" si="276"/>
        <v>750</v>
      </c>
      <c r="H1401" s="101">
        <f t="shared" si="277"/>
        <v>750</v>
      </c>
      <c r="I1401" s="130" t="s">
        <v>44</v>
      </c>
      <c r="J1401" s="155">
        <f t="shared" si="278"/>
        <v>750</v>
      </c>
      <c r="K1401" s="158">
        <f t="shared" si="279"/>
        <v>750</v>
      </c>
      <c r="L1401" s="131">
        <v>1</v>
      </c>
      <c r="M1401" s="161">
        <v>750</v>
      </c>
      <c r="N1401" s="132">
        <v>1</v>
      </c>
      <c r="O1401" s="133">
        <f>IF(AND(B1401="",C1401=""),"",IF(J1401&gt;=20000,0.05,IF(J1401&gt;=10000,0.1,IF(J1401&gt;=5000,0.2,IF(J1401&gt;=1000,0.3,IF(J1401&gt;=0,0.4,{0}))))))</f>
        <v>0.4</v>
      </c>
      <c r="P1401" s="164">
        <f t="shared" si="280"/>
        <v>300</v>
      </c>
      <c r="Q1401" s="134" t="s">
        <v>152</v>
      </c>
      <c r="R1401" s="135" t="s">
        <v>44</v>
      </c>
      <c r="S1401" s="135" t="s">
        <v>153</v>
      </c>
      <c r="T1401" s="135" t="s">
        <v>147</v>
      </c>
      <c r="U1401" s="135" t="s">
        <v>44</v>
      </c>
      <c r="V1401" s="136"/>
      <c r="W1401" s="136"/>
      <c r="X1401" s="137" t="s">
        <v>44</v>
      </c>
    </row>
    <row r="1402" spans="1:24" s="4" customFormat="1" ht="18" customHeight="1" x14ac:dyDescent="0.15">
      <c r="A1402" s="50">
        <f t="shared" si="275"/>
        <v>3</v>
      </c>
      <c r="B1402" s="51" t="s">
        <v>154</v>
      </c>
      <c r="C1402" s="51" t="s">
        <v>304</v>
      </c>
      <c r="D1402" s="51" t="s">
        <v>156</v>
      </c>
      <c r="E1402" s="52" t="s">
        <v>45</v>
      </c>
      <c r="F1402" s="52">
        <v>1</v>
      </c>
      <c r="G1402" s="101">
        <f t="shared" si="276"/>
        <v>740</v>
      </c>
      <c r="H1402" s="101">
        <f t="shared" si="277"/>
        <v>740</v>
      </c>
      <c r="I1402" s="130" t="s">
        <v>44</v>
      </c>
      <c r="J1402" s="155">
        <f t="shared" si="278"/>
        <v>740</v>
      </c>
      <c r="K1402" s="158">
        <f t="shared" si="279"/>
        <v>740</v>
      </c>
      <c r="L1402" s="131">
        <v>1</v>
      </c>
      <c r="M1402" s="161">
        <v>740</v>
      </c>
      <c r="N1402" s="132">
        <v>1</v>
      </c>
      <c r="O1402" s="133">
        <f>IF(AND(B1402="",C1402=""),"",IF(J1402&gt;=20000,0.05,IF(J1402&gt;=10000,0.1,IF(J1402&gt;=5000,0.2,IF(J1402&gt;=1000,0.3,IF(J1402&gt;=0,0.4,{0}))))))</f>
        <v>0.4</v>
      </c>
      <c r="P1402" s="164">
        <f t="shared" si="280"/>
        <v>296</v>
      </c>
      <c r="Q1402" s="134" t="s">
        <v>152</v>
      </c>
      <c r="R1402" s="135" t="s">
        <v>44</v>
      </c>
      <c r="S1402" s="135" t="s">
        <v>153</v>
      </c>
      <c r="T1402" s="135" t="s">
        <v>147</v>
      </c>
      <c r="U1402" s="135" t="s">
        <v>44</v>
      </c>
      <c r="V1402" s="136"/>
      <c r="W1402" s="136"/>
      <c r="X1402" s="137" t="s">
        <v>44</v>
      </c>
    </row>
    <row r="1403" spans="1:24" s="4" customFormat="1" ht="18" customHeight="1" x14ac:dyDescent="0.15">
      <c r="A1403" s="50">
        <f t="shared" si="275"/>
        <v>4</v>
      </c>
      <c r="B1403" s="51" t="s">
        <v>287</v>
      </c>
      <c r="C1403" s="51" t="s">
        <v>288</v>
      </c>
      <c r="D1403" s="51" t="s">
        <v>289</v>
      </c>
      <c r="E1403" s="52" t="s">
        <v>151</v>
      </c>
      <c r="F1403" s="52">
        <v>1</v>
      </c>
      <c r="G1403" s="101">
        <f t="shared" si="276"/>
        <v>130</v>
      </c>
      <c r="H1403" s="101">
        <f t="shared" si="277"/>
        <v>130</v>
      </c>
      <c r="I1403" s="130" t="s">
        <v>44</v>
      </c>
      <c r="J1403" s="155">
        <f t="shared" si="278"/>
        <v>130</v>
      </c>
      <c r="K1403" s="158">
        <f t="shared" si="279"/>
        <v>130</v>
      </c>
      <c r="L1403" s="131">
        <v>1</v>
      </c>
      <c r="M1403" s="161">
        <v>130</v>
      </c>
      <c r="N1403" s="132">
        <v>1</v>
      </c>
      <c r="O1403" s="133">
        <f>IF(AND(B1403="",C1403=""),"",IF(J1403&gt;=20000,0.05,IF(J1403&gt;=10000,0.1,IF(J1403&gt;=5000,0.2,IF(J1403&gt;=1000,0.3,IF(J1403&gt;=0,0.4,{0}))))))</f>
        <v>0.4</v>
      </c>
      <c r="P1403" s="164">
        <f t="shared" si="280"/>
        <v>52</v>
      </c>
      <c r="Q1403" s="134" t="s">
        <v>152</v>
      </c>
      <c r="R1403" s="135" t="s">
        <v>44</v>
      </c>
      <c r="S1403" s="135" t="s">
        <v>153</v>
      </c>
      <c r="T1403" s="135" t="s">
        <v>147</v>
      </c>
      <c r="U1403" s="135" t="s">
        <v>44</v>
      </c>
      <c r="V1403" s="136"/>
      <c r="W1403" s="136"/>
      <c r="X1403" s="137" t="s">
        <v>44</v>
      </c>
    </row>
    <row r="1404" spans="1:24" s="4" customFormat="1" ht="18" customHeight="1" x14ac:dyDescent="0.15">
      <c r="A1404" s="32">
        <f t="shared" si="275"/>
        <v>5</v>
      </c>
      <c r="B1404" s="69" t="s">
        <v>203</v>
      </c>
      <c r="C1404" s="60" t="s">
        <v>290</v>
      </c>
      <c r="D1404" s="69" t="s">
        <v>195</v>
      </c>
      <c r="E1404" s="70" t="s">
        <v>151</v>
      </c>
      <c r="F1404" s="61">
        <v>7</v>
      </c>
      <c r="G1404" s="103">
        <f t="shared" si="276"/>
        <v>40</v>
      </c>
      <c r="H1404" s="102">
        <f t="shared" si="277"/>
        <v>280</v>
      </c>
      <c r="I1404" s="62" t="s">
        <v>44</v>
      </c>
      <c r="J1404" s="156">
        <f t="shared" si="278"/>
        <v>40</v>
      </c>
      <c r="K1404" s="159">
        <f t="shared" si="279"/>
        <v>280</v>
      </c>
      <c r="L1404" s="131">
        <v>1</v>
      </c>
      <c r="M1404" s="162">
        <v>40</v>
      </c>
      <c r="N1404" s="132">
        <v>1</v>
      </c>
      <c r="O1404" s="133">
        <f>IF(AND(B1404="",C1404=""),"",IF(J1404&gt;=20000,0.05,IF(J1404&gt;=10000,0.1,IF(J1404&gt;=5000,0.2,IF(J1404&gt;=1000,0.3,IF(J1404&gt;=0,0.4,{0}))))))</f>
        <v>0.4</v>
      </c>
      <c r="P1404" s="165">
        <f t="shared" si="280"/>
        <v>112</v>
      </c>
      <c r="Q1404" s="134" t="s">
        <v>152</v>
      </c>
      <c r="R1404" s="135" t="s">
        <v>44</v>
      </c>
      <c r="S1404" s="135" t="s">
        <v>153</v>
      </c>
      <c r="T1404" s="135" t="s">
        <v>147</v>
      </c>
      <c r="U1404" s="135" t="s">
        <v>44</v>
      </c>
      <c r="V1404" s="136"/>
      <c r="W1404" s="136"/>
      <c r="X1404" s="137" t="s">
        <v>44</v>
      </c>
    </row>
    <row r="1405" spans="1:24" s="4" customFormat="1" ht="18" customHeight="1" x14ac:dyDescent="0.15">
      <c r="A1405" s="32">
        <f t="shared" si="275"/>
        <v>6</v>
      </c>
      <c r="B1405" s="69" t="s">
        <v>291</v>
      </c>
      <c r="C1405" s="60" t="s">
        <v>305</v>
      </c>
      <c r="D1405" s="69" t="s">
        <v>150</v>
      </c>
      <c r="E1405" s="70" t="s">
        <v>151</v>
      </c>
      <c r="F1405" s="61">
        <v>3</v>
      </c>
      <c r="G1405" s="102">
        <f t="shared" si="276"/>
        <v>160</v>
      </c>
      <c r="H1405" s="102">
        <f t="shared" si="277"/>
        <v>480</v>
      </c>
      <c r="I1405" s="62" t="s">
        <v>44</v>
      </c>
      <c r="J1405" s="156">
        <f t="shared" si="278"/>
        <v>160</v>
      </c>
      <c r="K1405" s="159">
        <f t="shared" si="279"/>
        <v>480</v>
      </c>
      <c r="L1405" s="131">
        <v>1</v>
      </c>
      <c r="M1405" s="162">
        <v>160</v>
      </c>
      <c r="N1405" s="132">
        <v>1</v>
      </c>
      <c r="O1405" s="133">
        <f>IF(AND(B1405="",C1405=""),"",IF(J1405&gt;=20000,0.05,IF(J1405&gt;=10000,0.1,IF(J1405&gt;=5000,0.2,IF(J1405&gt;=1000,0.3,IF(J1405&gt;=0,0.4,{0}))))))</f>
        <v>0.4</v>
      </c>
      <c r="P1405" s="165">
        <f t="shared" si="280"/>
        <v>192</v>
      </c>
      <c r="Q1405" s="134" t="s">
        <v>152</v>
      </c>
      <c r="R1405" s="135" t="s">
        <v>44</v>
      </c>
      <c r="S1405" s="135" t="s">
        <v>153</v>
      </c>
      <c r="T1405" s="135" t="s">
        <v>147</v>
      </c>
      <c r="U1405" s="135" t="s">
        <v>44</v>
      </c>
      <c r="V1405" s="136"/>
      <c r="W1405" s="136"/>
      <c r="X1405" s="137" t="s">
        <v>44</v>
      </c>
    </row>
    <row r="1406" spans="1:24" s="4" customFormat="1" ht="18" customHeight="1" x14ac:dyDescent="0.15">
      <c r="A1406" s="32">
        <f t="shared" si="275"/>
        <v>7</v>
      </c>
      <c r="B1406" s="60" t="s">
        <v>291</v>
      </c>
      <c r="C1406" s="60" t="s">
        <v>293</v>
      </c>
      <c r="D1406" s="60" t="s">
        <v>150</v>
      </c>
      <c r="E1406" s="61" t="s">
        <v>151</v>
      </c>
      <c r="F1406" s="61">
        <v>9</v>
      </c>
      <c r="G1406" s="102">
        <f t="shared" si="276"/>
        <v>105</v>
      </c>
      <c r="H1406" s="102">
        <f t="shared" si="277"/>
        <v>945</v>
      </c>
      <c r="I1406" s="62" t="s">
        <v>44</v>
      </c>
      <c r="J1406" s="156">
        <f t="shared" si="278"/>
        <v>105</v>
      </c>
      <c r="K1406" s="159">
        <f t="shared" si="279"/>
        <v>945</v>
      </c>
      <c r="L1406" s="131">
        <v>1</v>
      </c>
      <c r="M1406" s="162">
        <v>105</v>
      </c>
      <c r="N1406" s="132">
        <v>1</v>
      </c>
      <c r="O1406" s="133">
        <f>IF(AND(B1406="",C1406=""),"",IF(J1406&gt;=20000,0.05,IF(J1406&gt;=10000,0.1,IF(J1406&gt;=5000,0.2,IF(J1406&gt;=1000,0.3,IF(J1406&gt;=0,0.4,{0}))))))</f>
        <v>0.4</v>
      </c>
      <c r="P1406" s="165">
        <f t="shared" si="280"/>
        <v>378</v>
      </c>
      <c r="Q1406" s="134" t="s">
        <v>152</v>
      </c>
      <c r="R1406" s="135" t="s">
        <v>44</v>
      </c>
      <c r="S1406" s="135" t="s">
        <v>153</v>
      </c>
      <c r="T1406" s="135" t="s">
        <v>147</v>
      </c>
      <c r="U1406" s="135" t="s">
        <v>44</v>
      </c>
      <c r="V1406" s="136"/>
      <c r="W1406" s="136"/>
      <c r="X1406" s="137" t="s">
        <v>44</v>
      </c>
    </row>
    <row r="1407" spans="1:24" s="4" customFormat="1" ht="18" customHeight="1" x14ac:dyDescent="0.15">
      <c r="A1407" s="32">
        <f t="shared" si="275"/>
        <v>8</v>
      </c>
      <c r="B1407" s="69" t="s">
        <v>294</v>
      </c>
      <c r="C1407" s="69" t="s">
        <v>295</v>
      </c>
      <c r="D1407" s="69" t="s">
        <v>246</v>
      </c>
      <c r="E1407" s="70" t="s">
        <v>151</v>
      </c>
      <c r="F1407" s="70">
        <v>0</v>
      </c>
      <c r="G1407" s="103">
        <f t="shared" si="276"/>
        <v>125</v>
      </c>
      <c r="H1407" s="102">
        <f t="shared" si="277"/>
        <v>0</v>
      </c>
      <c r="I1407" s="62" t="s">
        <v>44</v>
      </c>
      <c r="J1407" s="156">
        <f t="shared" si="278"/>
        <v>125</v>
      </c>
      <c r="K1407" s="159">
        <f t="shared" si="279"/>
        <v>0</v>
      </c>
      <c r="L1407" s="131">
        <v>1</v>
      </c>
      <c r="M1407" s="162">
        <v>125</v>
      </c>
      <c r="N1407" s="132">
        <v>1</v>
      </c>
      <c r="O1407" s="133">
        <f>IF(AND(B1407="",C1407=""),"",IF(J1407&gt;=20000,0.05,IF(J1407&gt;=10000,0.1,IF(J1407&gt;=5000,0.2,IF(J1407&gt;=1000,0.3,IF(J1407&gt;=0,0.4,{0}))))))</f>
        <v>0.4</v>
      </c>
      <c r="P1407" s="165">
        <f t="shared" si="280"/>
        <v>0</v>
      </c>
      <c r="Q1407" s="134" t="s">
        <v>152</v>
      </c>
      <c r="R1407" s="135" t="s">
        <v>44</v>
      </c>
      <c r="S1407" s="135" t="s">
        <v>153</v>
      </c>
      <c r="T1407" s="135" t="s">
        <v>147</v>
      </c>
      <c r="U1407" s="135" t="s">
        <v>44</v>
      </c>
      <c r="V1407" s="136"/>
      <c r="W1407" s="136"/>
      <c r="X1407" s="137" t="s">
        <v>44</v>
      </c>
    </row>
    <row r="1408" spans="1:24" s="4" customFormat="1" ht="18" customHeight="1" x14ac:dyDescent="0.15">
      <c r="A1408" s="32">
        <f t="shared" si="275"/>
        <v>9</v>
      </c>
      <c r="B1408" s="69" t="s">
        <v>294</v>
      </c>
      <c r="C1408" s="69" t="s">
        <v>296</v>
      </c>
      <c r="D1408" s="69" t="s">
        <v>246</v>
      </c>
      <c r="E1408" s="70" t="s">
        <v>151</v>
      </c>
      <c r="F1408" s="70">
        <v>3</v>
      </c>
      <c r="G1408" s="103">
        <f t="shared" si="276"/>
        <v>250</v>
      </c>
      <c r="H1408" s="102">
        <f t="shared" si="277"/>
        <v>750</v>
      </c>
      <c r="I1408" s="62" t="s">
        <v>44</v>
      </c>
      <c r="J1408" s="156">
        <f t="shared" si="278"/>
        <v>250</v>
      </c>
      <c r="K1408" s="159">
        <f t="shared" si="279"/>
        <v>750</v>
      </c>
      <c r="L1408" s="131">
        <v>1</v>
      </c>
      <c r="M1408" s="162">
        <v>250</v>
      </c>
      <c r="N1408" s="132">
        <v>1</v>
      </c>
      <c r="O1408" s="133">
        <f>IF(AND(B1408="",C1408=""),"",IF(J1408&gt;=20000,0.05,IF(J1408&gt;=10000,0.1,IF(J1408&gt;=5000,0.2,IF(J1408&gt;=1000,0.3,IF(J1408&gt;=0,0.4,{0}))))))</f>
        <v>0.4</v>
      </c>
      <c r="P1408" s="165">
        <f t="shared" si="280"/>
        <v>300</v>
      </c>
      <c r="Q1408" s="134" t="s">
        <v>152</v>
      </c>
      <c r="R1408" s="135" t="s">
        <v>44</v>
      </c>
      <c r="S1408" s="135" t="s">
        <v>153</v>
      </c>
      <c r="T1408" s="135" t="s">
        <v>147</v>
      </c>
      <c r="U1408" s="135" t="s">
        <v>44</v>
      </c>
      <c r="V1408" s="136"/>
      <c r="W1408" s="136"/>
      <c r="X1408" s="137" t="s">
        <v>44</v>
      </c>
    </row>
    <row r="1409" spans="1:24" s="4" customFormat="1" ht="18" customHeight="1" x14ac:dyDescent="0.15">
      <c r="A1409" s="32">
        <f t="shared" si="275"/>
        <v>10</v>
      </c>
      <c r="B1409" s="69" t="s">
        <v>294</v>
      </c>
      <c r="C1409" s="69" t="s">
        <v>297</v>
      </c>
      <c r="D1409" s="69" t="s">
        <v>246</v>
      </c>
      <c r="E1409" s="70" t="s">
        <v>151</v>
      </c>
      <c r="F1409" s="70">
        <v>9</v>
      </c>
      <c r="G1409" s="103">
        <f t="shared" si="276"/>
        <v>90</v>
      </c>
      <c r="H1409" s="103">
        <f t="shared" si="277"/>
        <v>810</v>
      </c>
      <c r="I1409" s="138" t="s">
        <v>44</v>
      </c>
      <c r="J1409" s="156">
        <f t="shared" si="278"/>
        <v>90</v>
      </c>
      <c r="K1409" s="159">
        <f t="shared" si="279"/>
        <v>810</v>
      </c>
      <c r="L1409" s="131">
        <v>1</v>
      </c>
      <c r="M1409" s="162">
        <v>90</v>
      </c>
      <c r="N1409" s="132">
        <v>1</v>
      </c>
      <c r="O1409" s="133">
        <f>IF(AND(B1409="",C1409=""),"",IF(J1409&gt;=20000,0.05,IF(J1409&gt;=10000,0.1,IF(J1409&gt;=5000,0.2,IF(J1409&gt;=1000,0.3,IF(J1409&gt;=0,0.4,{0}))))))</f>
        <v>0.4</v>
      </c>
      <c r="P1409" s="165">
        <f t="shared" si="280"/>
        <v>324</v>
      </c>
      <c r="Q1409" s="134" t="s">
        <v>152</v>
      </c>
      <c r="R1409" s="135" t="s">
        <v>44</v>
      </c>
      <c r="S1409" s="135" t="s">
        <v>153</v>
      </c>
      <c r="T1409" s="135" t="s">
        <v>147</v>
      </c>
      <c r="U1409" s="135" t="s">
        <v>44</v>
      </c>
      <c r="V1409" s="136"/>
      <c r="W1409" s="136"/>
      <c r="X1409" s="137" t="s">
        <v>44</v>
      </c>
    </row>
    <row r="1410" spans="1:24" s="4" customFormat="1" ht="18" customHeight="1" x14ac:dyDescent="0.15">
      <c r="A1410" s="32">
        <f t="shared" si="275"/>
        <v>11</v>
      </c>
      <c r="B1410" s="69" t="s">
        <v>294</v>
      </c>
      <c r="C1410" s="69" t="s">
        <v>298</v>
      </c>
      <c r="D1410" s="69" t="s">
        <v>246</v>
      </c>
      <c r="E1410" s="70" t="s">
        <v>151</v>
      </c>
      <c r="F1410" s="70">
        <v>0</v>
      </c>
      <c r="G1410" s="103">
        <f t="shared" si="276"/>
        <v>180</v>
      </c>
      <c r="H1410" s="103">
        <f t="shared" si="277"/>
        <v>0</v>
      </c>
      <c r="I1410" s="138" t="s">
        <v>44</v>
      </c>
      <c r="J1410" s="156">
        <f t="shared" si="278"/>
        <v>180</v>
      </c>
      <c r="K1410" s="159">
        <f t="shared" si="279"/>
        <v>0</v>
      </c>
      <c r="L1410" s="131">
        <v>1</v>
      </c>
      <c r="M1410" s="162">
        <v>180</v>
      </c>
      <c r="N1410" s="132">
        <v>1</v>
      </c>
      <c r="O1410" s="133">
        <f>IF(AND(B1410="",C1410=""),"",IF(J1410&gt;=20000,0.05,IF(J1410&gt;=10000,0.1,IF(J1410&gt;=5000,0.2,IF(J1410&gt;=1000,0.3,IF(J1410&gt;=0,0.4,{0}))))))</f>
        <v>0.4</v>
      </c>
      <c r="P1410" s="165">
        <f t="shared" si="280"/>
        <v>0</v>
      </c>
      <c r="Q1410" s="134" t="s">
        <v>152</v>
      </c>
      <c r="R1410" s="135" t="s">
        <v>44</v>
      </c>
      <c r="S1410" s="135" t="s">
        <v>153</v>
      </c>
      <c r="T1410" s="135" t="s">
        <v>147</v>
      </c>
      <c r="U1410" s="135" t="s">
        <v>44</v>
      </c>
      <c r="V1410" s="136"/>
      <c r="W1410" s="136"/>
      <c r="X1410" s="137" t="s">
        <v>44</v>
      </c>
    </row>
    <row r="1411" spans="1:24" s="4" customFormat="1" ht="18" customHeight="1" x14ac:dyDescent="0.15">
      <c r="A1411" s="32">
        <f t="shared" si="275"/>
        <v>12</v>
      </c>
      <c r="B1411" s="69" t="s">
        <v>203</v>
      </c>
      <c r="C1411" s="60" t="s">
        <v>299</v>
      </c>
      <c r="D1411" s="69" t="s">
        <v>195</v>
      </c>
      <c r="E1411" s="70" t="s">
        <v>151</v>
      </c>
      <c r="F1411" s="70">
        <v>3</v>
      </c>
      <c r="G1411" s="103">
        <f t="shared" si="276"/>
        <v>8</v>
      </c>
      <c r="H1411" s="103">
        <f t="shared" si="277"/>
        <v>24</v>
      </c>
      <c r="I1411" s="138" t="s">
        <v>44</v>
      </c>
      <c r="J1411" s="156">
        <f t="shared" si="278"/>
        <v>8</v>
      </c>
      <c r="K1411" s="159">
        <f t="shared" si="279"/>
        <v>24</v>
      </c>
      <c r="L1411" s="131">
        <v>1</v>
      </c>
      <c r="M1411" s="162">
        <v>8</v>
      </c>
      <c r="N1411" s="132">
        <v>1</v>
      </c>
      <c r="O1411" s="133">
        <f>IF(AND(B1411="",C1411=""),"",IF(J1411&gt;=20000,0.05,IF(J1411&gt;=10000,0.1,IF(J1411&gt;=5000,0.2,IF(J1411&gt;=1000,0.3,IF(J1411&gt;=0,0.4,{0}))))))</f>
        <v>0.4</v>
      </c>
      <c r="P1411" s="165">
        <f t="shared" si="280"/>
        <v>9.6</v>
      </c>
      <c r="Q1411" s="134" t="s">
        <v>152</v>
      </c>
      <c r="R1411" s="135" t="s">
        <v>44</v>
      </c>
      <c r="S1411" s="135" t="s">
        <v>153</v>
      </c>
      <c r="T1411" s="135" t="s">
        <v>147</v>
      </c>
      <c r="U1411" s="135" t="s">
        <v>44</v>
      </c>
      <c r="V1411" s="136"/>
      <c r="W1411" s="136"/>
      <c r="X1411" s="137" t="s">
        <v>44</v>
      </c>
    </row>
    <row r="1412" spans="1:24" s="4" customFormat="1" ht="18" customHeight="1" x14ac:dyDescent="0.15">
      <c r="A1412" s="32">
        <f t="shared" si="275"/>
        <v>13</v>
      </c>
      <c r="B1412" s="69" t="s">
        <v>235</v>
      </c>
      <c r="C1412" s="69" t="s">
        <v>236</v>
      </c>
      <c r="D1412" s="69" t="s">
        <v>237</v>
      </c>
      <c r="E1412" s="70" t="s">
        <v>151</v>
      </c>
      <c r="F1412" s="70">
        <v>1</v>
      </c>
      <c r="G1412" s="103">
        <f t="shared" si="276"/>
        <v>350</v>
      </c>
      <c r="H1412" s="103">
        <f t="shared" si="277"/>
        <v>350</v>
      </c>
      <c r="I1412" s="138" t="s">
        <v>44</v>
      </c>
      <c r="J1412" s="156">
        <f t="shared" si="278"/>
        <v>350</v>
      </c>
      <c r="K1412" s="159">
        <f t="shared" si="279"/>
        <v>350</v>
      </c>
      <c r="L1412" s="131">
        <v>1</v>
      </c>
      <c r="M1412" s="162">
        <v>350</v>
      </c>
      <c r="N1412" s="132">
        <v>1</v>
      </c>
      <c r="O1412" s="133">
        <f>IF(AND(B1412="",C1412=""),"",IF(J1412&gt;=20000,0.05,IF(J1412&gt;=10000,0.1,IF(J1412&gt;=5000,0.2,IF(J1412&gt;=1000,0.3,IF(J1412&gt;=0,0.4,{0}))))))</f>
        <v>0.4</v>
      </c>
      <c r="P1412" s="165">
        <f t="shared" si="280"/>
        <v>140</v>
      </c>
      <c r="Q1412" s="134" t="s">
        <v>152</v>
      </c>
      <c r="R1412" s="135" t="s">
        <v>44</v>
      </c>
      <c r="S1412" s="135" t="s">
        <v>153</v>
      </c>
      <c r="T1412" s="135" t="s">
        <v>147</v>
      </c>
      <c r="U1412" s="135" t="s">
        <v>44</v>
      </c>
      <c r="V1412" s="136"/>
      <c r="W1412" s="136"/>
      <c r="X1412" s="137" t="s">
        <v>44</v>
      </c>
    </row>
    <row r="1413" spans="1:24" s="4" customFormat="1" ht="18" customHeight="1" x14ac:dyDescent="0.15">
      <c r="A1413" s="32">
        <f t="shared" si="275"/>
        <v>14</v>
      </c>
      <c r="B1413" s="69" t="s">
        <v>158</v>
      </c>
      <c r="C1413" s="69" t="s">
        <v>300</v>
      </c>
      <c r="D1413" s="69" t="s">
        <v>160</v>
      </c>
      <c r="E1413" s="70" t="s">
        <v>151</v>
      </c>
      <c r="F1413" s="70">
        <v>3</v>
      </c>
      <c r="G1413" s="103">
        <f t="shared" si="276"/>
        <v>21</v>
      </c>
      <c r="H1413" s="103">
        <f t="shared" si="277"/>
        <v>63</v>
      </c>
      <c r="I1413" s="138" t="s">
        <v>44</v>
      </c>
      <c r="J1413" s="156">
        <f t="shared" si="278"/>
        <v>21</v>
      </c>
      <c r="K1413" s="159">
        <f t="shared" si="279"/>
        <v>63</v>
      </c>
      <c r="L1413" s="131">
        <v>1</v>
      </c>
      <c r="M1413" s="162">
        <v>21</v>
      </c>
      <c r="N1413" s="132">
        <v>1</v>
      </c>
      <c r="O1413" s="133">
        <f>IF(AND(B1413="",C1413=""),"",IF(J1413&gt;=20000,0.05,IF(J1413&gt;=10000,0.1,IF(J1413&gt;=5000,0.2,IF(J1413&gt;=1000,0.3,IF(J1413&gt;=0,0.4,{0}))))))</f>
        <v>0.4</v>
      </c>
      <c r="P1413" s="165">
        <f t="shared" si="280"/>
        <v>25.2</v>
      </c>
      <c r="Q1413" s="134" t="s">
        <v>152</v>
      </c>
      <c r="R1413" s="135" t="s">
        <v>44</v>
      </c>
      <c r="S1413" s="135" t="s">
        <v>153</v>
      </c>
      <c r="T1413" s="135" t="s">
        <v>147</v>
      </c>
      <c r="U1413" s="135" t="s">
        <v>44</v>
      </c>
      <c r="V1413" s="136"/>
      <c r="W1413" s="136"/>
      <c r="X1413" s="137" t="s">
        <v>44</v>
      </c>
    </row>
    <row r="1414" spans="1:24" s="4" customFormat="1" ht="18" customHeight="1" x14ac:dyDescent="0.15">
      <c r="A1414" s="32">
        <f t="shared" si="275"/>
        <v>15</v>
      </c>
      <c r="B1414" s="60" t="s">
        <v>161</v>
      </c>
      <c r="C1414" s="60" t="s">
        <v>162</v>
      </c>
      <c r="D1414" s="60" t="s">
        <v>163</v>
      </c>
      <c r="E1414" s="61" t="s">
        <v>151</v>
      </c>
      <c r="F1414" s="61">
        <v>1</v>
      </c>
      <c r="G1414" s="102">
        <f t="shared" si="276"/>
        <v>90</v>
      </c>
      <c r="H1414" s="103">
        <f t="shared" si="277"/>
        <v>90</v>
      </c>
      <c r="I1414" s="138" t="s">
        <v>44</v>
      </c>
      <c r="J1414" s="156">
        <f t="shared" si="278"/>
        <v>90</v>
      </c>
      <c r="K1414" s="159">
        <f t="shared" si="279"/>
        <v>90</v>
      </c>
      <c r="L1414" s="131">
        <v>1</v>
      </c>
      <c r="M1414" s="162">
        <v>90</v>
      </c>
      <c r="N1414" s="132">
        <v>1</v>
      </c>
      <c r="O1414" s="133">
        <f>IF(AND(B1414="",C1414=""),"",IF(J1414&gt;=20000,0.05,IF(J1414&gt;=10000,0.1,IF(J1414&gt;=5000,0.2,IF(J1414&gt;=1000,0.3,IF(J1414&gt;=0,0.4,{0}))))))</f>
        <v>0.4</v>
      </c>
      <c r="P1414" s="165">
        <f t="shared" si="280"/>
        <v>36</v>
      </c>
      <c r="Q1414" s="134" t="s">
        <v>152</v>
      </c>
      <c r="R1414" s="135" t="s">
        <v>44</v>
      </c>
      <c r="S1414" s="135" t="s">
        <v>164</v>
      </c>
      <c r="T1414" s="135" t="s">
        <v>147</v>
      </c>
      <c r="U1414" s="135" t="s">
        <v>44</v>
      </c>
      <c r="V1414" s="136"/>
      <c r="W1414" s="136"/>
      <c r="X1414" s="137" t="s">
        <v>44</v>
      </c>
    </row>
    <row r="1415" spans="1:24" s="4" customFormat="1" ht="18" customHeight="1" x14ac:dyDescent="0.15">
      <c r="A1415" s="32">
        <f t="shared" si="275"/>
        <v>16</v>
      </c>
      <c r="B1415" s="60" t="s">
        <v>169</v>
      </c>
      <c r="C1415" s="60" t="s">
        <v>170</v>
      </c>
      <c r="D1415" s="60" t="s">
        <v>44</v>
      </c>
      <c r="E1415" s="61" t="s">
        <v>151</v>
      </c>
      <c r="F1415" s="61">
        <v>200</v>
      </c>
      <c r="G1415" s="102">
        <f t="shared" si="276"/>
        <v>1</v>
      </c>
      <c r="H1415" s="103">
        <f t="shared" si="277"/>
        <v>200</v>
      </c>
      <c r="I1415" s="138" t="s">
        <v>44</v>
      </c>
      <c r="J1415" s="156">
        <f t="shared" si="278"/>
        <v>1</v>
      </c>
      <c r="K1415" s="159">
        <f t="shared" si="279"/>
        <v>200</v>
      </c>
      <c r="L1415" s="131">
        <v>1</v>
      </c>
      <c r="M1415" s="162">
        <v>1</v>
      </c>
      <c r="N1415" s="132">
        <v>1</v>
      </c>
      <c r="O1415" s="133">
        <f>IF(AND(B1415="",C1415=""),"",IF(J1415&gt;=20000,0.05,IF(J1415&gt;=10000,0.1,IF(J1415&gt;=5000,0.2,IF(J1415&gt;=1000,0.3,IF(J1415&gt;=0,0.4,{0}))))))</f>
        <v>0.4</v>
      </c>
      <c r="P1415" s="165">
        <f t="shared" si="280"/>
        <v>80</v>
      </c>
      <c r="Q1415" s="134" t="s">
        <v>71</v>
      </c>
      <c r="R1415" s="135" t="s">
        <v>44</v>
      </c>
      <c r="S1415" s="135" t="s">
        <v>44</v>
      </c>
      <c r="T1415" s="135" t="s">
        <v>147</v>
      </c>
      <c r="U1415" s="135" t="s">
        <v>44</v>
      </c>
      <c r="V1415" s="136"/>
      <c r="W1415" s="136"/>
      <c r="X1415" s="137" t="s">
        <v>44</v>
      </c>
    </row>
    <row r="1416" spans="1:24" s="4" customFormat="1" ht="18" customHeight="1" x14ac:dyDescent="0.15">
      <c r="A1416" s="32">
        <f t="shared" si="275"/>
        <v>17</v>
      </c>
      <c r="B1416" s="60" t="s">
        <v>169</v>
      </c>
      <c r="C1416" s="60" t="s">
        <v>301</v>
      </c>
      <c r="D1416" s="60" t="s">
        <v>44</v>
      </c>
      <c r="E1416" s="61" t="s">
        <v>151</v>
      </c>
      <c r="F1416" s="61">
        <v>50</v>
      </c>
      <c r="G1416" s="102">
        <f t="shared" si="276"/>
        <v>1.6</v>
      </c>
      <c r="H1416" s="102">
        <f t="shared" si="277"/>
        <v>80</v>
      </c>
      <c r="I1416" s="62" t="s">
        <v>44</v>
      </c>
      <c r="J1416" s="156">
        <f t="shared" si="278"/>
        <v>1.6</v>
      </c>
      <c r="K1416" s="159">
        <f t="shared" si="279"/>
        <v>80</v>
      </c>
      <c r="L1416" s="131">
        <v>1</v>
      </c>
      <c r="M1416" s="162">
        <v>1.6</v>
      </c>
      <c r="N1416" s="132">
        <v>1</v>
      </c>
      <c r="O1416" s="133">
        <f>IF(AND(B1416="",C1416=""),"",IF(J1416&gt;=20000,0.05,IF(J1416&gt;=10000,0.1,IF(J1416&gt;=5000,0.2,IF(J1416&gt;=1000,0.3,IF(J1416&gt;=0,0.4,{0}))))))</f>
        <v>0.4</v>
      </c>
      <c r="P1416" s="165">
        <f t="shared" si="280"/>
        <v>32</v>
      </c>
      <c r="Q1416" s="134" t="s">
        <v>71</v>
      </c>
      <c r="R1416" s="135" t="s">
        <v>44</v>
      </c>
      <c r="S1416" s="135" t="s">
        <v>44</v>
      </c>
      <c r="T1416" s="135" t="s">
        <v>147</v>
      </c>
      <c r="U1416" s="135" t="s">
        <v>44</v>
      </c>
      <c r="V1416" s="136"/>
      <c r="W1416" s="136"/>
      <c r="X1416" s="137" t="s">
        <v>44</v>
      </c>
    </row>
    <row r="1417" spans="1:24" s="4" customFormat="1" ht="18" customHeight="1" x14ac:dyDescent="0.15">
      <c r="A1417" s="32">
        <f t="shared" si="275"/>
        <v>18</v>
      </c>
      <c r="B1417" s="60" t="s">
        <v>169</v>
      </c>
      <c r="C1417" s="60" t="s">
        <v>302</v>
      </c>
      <c r="D1417" s="60" t="s">
        <v>44</v>
      </c>
      <c r="E1417" s="61" t="s">
        <v>151</v>
      </c>
      <c r="F1417" s="61">
        <v>100</v>
      </c>
      <c r="G1417" s="102">
        <f t="shared" si="276"/>
        <v>6</v>
      </c>
      <c r="H1417" s="102">
        <f t="shared" si="277"/>
        <v>600</v>
      </c>
      <c r="I1417" s="62" t="s">
        <v>44</v>
      </c>
      <c r="J1417" s="156">
        <f t="shared" si="278"/>
        <v>6</v>
      </c>
      <c r="K1417" s="159">
        <f t="shared" si="279"/>
        <v>600</v>
      </c>
      <c r="L1417" s="131">
        <v>1</v>
      </c>
      <c r="M1417" s="162">
        <v>6</v>
      </c>
      <c r="N1417" s="132">
        <v>1</v>
      </c>
      <c r="O1417" s="133">
        <f>IF(AND(B1417="",C1417=""),"",IF(J1417&gt;=20000,0.05,IF(J1417&gt;=10000,0.1,IF(J1417&gt;=5000,0.2,IF(J1417&gt;=1000,0.3,IF(J1417&gt;=0,0.4,{0}))))))</f>
        <v>0.4</v>
      </c>
      <c r="P1417" s="165">
        <f t="shared" si="280"/>
        <v>240</v>
      </c>
      <c r="Q1417" s="134" t="s">
        <v>71</v>
      </c>
      <c r="R1417" s="135" t="s">
        <v>44</v>
      </c>
      <c r="S1417" s="135" t="s">
        <v>44</v>
      </c>
      <c r="T1417" s="135" t="s">
        <v>147</v>
      </c>
      <c r="U1417" s="135" t="s">
        <v>44</v>
      </c>
      <c r="V1417" s="136"/>
      <c r="W1417" s="136"/>
      <c r="X1417" s="137" t="s">
        <v>44</v>
      </c>
    </row>
    <row r="1418" spans="1:24" s="4" customFormat="1" ht="18" customHeight="1" x14ac:dyDescent="0.15">
      <c r="A1418" s="32">
        <f t="shared" si="275"/>
        <v>19</v>
      </c>
      <c r="B1418" s="60" t="s">
        <v>172</v>
      </c>
      <c r="C1418" s="60" t="s">
        <v>306</v>
      </c>
      <c r="D1418" s="60" t="s">
        <v>174</v>
      </c>
      <c r="E1418" s="61" t="s">
        <v>151</v>
      </c>
      <c r="F1418" s="61">
        <v>4</v>
      </c>
      <c r="G1418" s="102">
        <f t="shared" si="276"/>
        <v>650</v>
      </c>
      <c r="H1418" s="102">
        <f t="shared" si="277"/>
        <v>2600</v>
      </c>
      <c r="I1418" s="62" t="s">
        <v>44</v>
      </c>
      <c r="J1418" s="156">
        <f t="shared" si="278"/>
        <v>650</v>
      </c>
      <c r="K1418" s="159">
        <f t="shared" si="279"/>
        <v>2600</v>
      </c>
      <c r="L1418" s="131">
        <v>1</v>
      </c>
      <c r="M1418" s="162">
        <v>650</v>
      </c>
      <c r="N1418" s="132">
        <v>1</v>
      </c>
      <c r="O1418" s="133">
        <f>IF(AND(B1418="",C1418=""),"",IF(J1418&gt;=20000,0.05,IF(J1418&gt;=10000,0.1,IF(J1418&gt;=5000,0.2,IF(J1418&gt;=1000,0.3,IF(J1418&gt;=0,0.4,{0}))))))</f>
        <v>0.4</v>
      </c>
      <c r="P1418" s="165">
        <f t="shared" si="280"/>
        <v>1040</v>
      </c>
      <c r="Q1418" s="134" t="s">
        <v>175</v>
      </c>
      <c r="R1418" s="135" t="s">
        <v>44</v>
      </c>
      <c r="S1418" s="135" t="s">
        <v>176</v>
      </c>
      <c r="T1418" s="135" t="s">
        <v>147</v>
      </c>
      <c r="U1418" s="135" t="s">
        <v>44</v>
      </c>
      <c r="V1418" s="136"/>
      <c r="W1418" s="136"/>
      <c r="X1418" s="137" t="s">
        <v>44</v>
      </c>
    </row>
    <row r="1419" spans="1:24" s="4" customFormat="1" ht="18" customHeight="1" x14ac:dyDescent="0.15">
      <c r="A1419" s="32">
        <f t="shared" si="275"/>
        <v>20</v>
      </c>
      <c r="B1419" s="60" t="s">
        <v>44</v>
      </c>
      <c r="C1419" s="60" t="s">
        <v>307</v>
      </c>
      <c r="D1419" s="60" t="s">
        <v>174</v>
      </c>
      <c r="E1419" s="61" t="s">
        <v>151</v>
      </c>
      <c r="F1419" s="61">
        <v>6</v>
      </c>
      <c r="G1419" s="102">
        <f t="shared" si="276"/>
        <v>187</v>
      </c>
      <c r="H1419" s="102">
        <f t="shared" si="277"/>
        <v>1122</v>
      </c>
      <c r="I1419" s="62" t="s">
        <v>44</v>
      </c>
      <c r="J1419" s="156">
        <f t="shared" si="278"/>
        <v>187</v>
      </c>
      <c r="K1419" s="159">
        <f t="shared" si="279"/>
        <v>1122</v>
      </c>
      <c r="L1419" s="131">
        <v>1</v>
      </c>
      <c r="M1419" s="162">
        <v>187</v>
      </c>
      <c r="N1419" s="132">
        <v>1</v>
      </c>
      <c r="O1419" s="133">
        <f>IF(AND(B1419="",C1419=""),"",IF(J1419&gt;=20000,0.05,IF(J1419&gt;=10000,0.1,IF(J1419&gt;=5000,0.2,IF(J1419&gt;=1000,0.3,IF(J1419&gt;=0,0.4,{0}))))))</f>
        <v>0.4</v>
      </c>
      <c r="P1419" s="165">
        <f t="shared" si="280"/>
        <v>448.8</v>
      </c>
      <c r="Q1419" s="134" t="s">
        <v>175</v>
      </c>
      <c r="R1419" s="135" t="s">
        <v>44</v>
      </c>
      <c r="S1419" s="135" t="s">
        <v>176</v>
      </c>
      <c r="T1419" s="135" t="s">
        <v>147</v>
      </c>
      <c r="U1419" s="135" t="s">
        <v>44</v>
      </c>
      <c r="V1419" s="136"/>
      <c r="W1419" s="136"/>
      <c r="X1419" s="137" t="s">
        <v>44</v>
      </c>
    </row>
    <row r="1420" spans="1:24" s="4" customFormat="1" ht="18" customHeight="1" x14ac:dyDescent="0.15">
      <c r="A1420" s="32">
        <f t="shared" si="275"/>
        <v>21</v>
      </c>
      <c r="B1420" s="60" t="s">
        <v>183</v>
      </c>
      <c r="C1420" s="60" t="s">
        <v>308</v>
      </c>
      <c r="D1420" s="60" t="s">
        <v>174</v>
      </c>
      <c r="E1420" s="61" t="s">
        <v>151</v>
      </c>
      <c r="F1420" s="61">
        <v>1</v>
      </c>
      <c r="G1420" s="102">
        <f t="shared" si="276"/>
        <v>333</v>
      </c>
      <c r="H1420" s="102">
        <f t="shared" si="277"/>
        <v>333</v>
      </c>
      <c r="I1420" s="62" t="s">
        <v>44</v>
      </c>
      <c r="J1420" s="156">
        <f t="shared" si="278"/>
        <v>333</v>
      </c>
      <c r="K1420" s="159">
        <f t="shared" si="279"/>
        <v>333</v>
      </c>
      <c r="L1420" s="131">
        <v>1</v>
      </c>
      <c r="M1420" s="162">
        <v>333</v>
      </c>
      <c r="N1420" s="132">
        <v>1</v>
      </c>
      <c r="O1420" s="133">
        <f>IF(AND(B1420="",C1420=""),"",IF(J1420&gt;=20000,0.05,IF(J1420&gt;=10000,0.1,IF(J1420&gt;=5000,0.2,IF(J1420&gt;=1000,0.3,IF(J1420&gt;=0,0.4,{0}))))))</f>
        <v>0.4</v>
      </c>
      <c r="P1420" s="165">
        <f t="shared" si="280"/>
        <v>133.19999999999999</v>
      </c>
      <c r="Q1420" s="134" t="s">
        <v>175</v>
      </c>
      <c r="R1420" s="135" t="s">
        <v>44</v>
      </c>
      <c r="S1420" s="135" t="s">
        <v>176</v>
      </c>
      <c r="T1420" s="135" t="s">
        <v>147</v>
      </c>
      <c r="U1420" s="135" t="s">
        <v>44</v>
      </c>
      <c r="V1420" s="136"/>
      <c r="W1420" s="136"/>
      <c r="X1420" s="137" t="s">
        <v>44</v>
      </c>
    </row>
    <row r="1421" spans="1:24" s="4" customFormat="1" ht="18" customHeight="1" x14ac:dyDescent="0.15">
      <c r="A1421" s="32">
        <f t="shared" si="275"/>
        <v>22</v>
      </c>
      <c r="B1421" s="60" t="s">
        <v>185</v>
      </c>
      <c r="C1421" s="60" t="s">
        <v>44</v>
      </c>
      <c r="D1421" s="60" t="s">
        <v>44</v>
      </c>
      <c r="E1421" s="61" t="s">
        <v>151</v>
      </c>
      <c r="F1421" s="61">
        <v>10</v>
      </c>
      <c r="G1421" s="102">
        <f t="shared" si="276"/>
        <v>6.5</v>
      </c>
      <c r="H1421" s="102">
        <f t="shared" si="277"/>
        <v>65</v>
      </c>
      <c r="I1421" s="62" t="s">
        <v>44</v>
      </c>
      <c r="J1421" s="156">
        <f t="shared" si="278"/>
        <v>6.5</v>
      </c>
      <c r="K1421" s="159">
        <f t="shared" si="279"/>
        <v>65</v>
      </c>
      <c r="L1421" s="131">
        <v>1</v>
      </c>
      <c r="M1421" s="162">
        <v>6.5</v>
      </c>
      <c r="N1421" s="132">
        <v>1</v>
      </c>
      <c r="O1421" s="133">
        <f>IF(AND(B1421="",C1421=""),"",IF(J1421&gt;=20000,0.05,IF(J1421&gt;=10000,0.1,IF(J1421&gt;=5000,0.2,IF(J1421&gt;=1000,0.3,IF(J1421&gt;=0,0.4,{0}))))))</f>
        <v>0.4</v>
      </c>
      <c r="P1421" s="165">
        <f t="shared" si="280"/>
        <v>26</v>
      </c>
      <c r="Q1421" s="134" t="s">
        <v>71</v>
      </c>
      <c r="R1421" s="135" t="s">
        <v>44</v>
      </c>
      <c r="S1421" s="135" t="s">
        <v>44</v>
      </c>
      <c r="T1421" s="135" t="s">
        <v>147</v>
      </c>
      <c r="U1421" s="135" t="s">
        <v>44</v>
      </c>
      <c r="V1421" s="136"/>
      <c r="W1421" s="136"/>
      <c r="X1421" s="137" t="s">
        <v>44</v>
      </c>
    </row>
    <row r="1422" spans="1:24" s="4" customFormat="1" ht="18" customHeight="1" x14ac:dyDescent="0.15">
      <c r="A1422" s="32">
        <f t="shared" si="275"/>
        <v>23</v>
      </c>
      <c r="B1422" s="60" t="s">
        <v>44</v>
      </c>
      <c r="C1422" s="60" t="s">
        <v>44</v>
      </c>
      <c r="D1422" s="60" t="s">
        <v>44</v>
      </c>
      <c r="E1422" s="61"/>
      <c r="F1422" s="61" t="str">
        <f>IF(AND(B1422="",C1422=""),"",1)</f>
        <v/>
      </c>
      <c r="G1422" s="102" t="str">
        <f t="shared" si="276"/>
        <v/>
      </c>
      <c r="H1422" s="102" t="str">
        <f t="shared" si="277"/>
        <v/>
      </c>
      <c r="I1422" s="62" t="s">
        <v>44</v>
      </c>
      <c r="J1422" s="156" t="str">
        <f t="shared" si="278"/>
        <v/>
      </c>
      <c r="K1422" s="159" t="str">
        <f t="shared" si="279"/>
        <v/>
      </c>
      <c r="L1422" s="131" t="str">
        <f>IF(AND(B1422="",C1422=""),"",1)</f>
        <v/>
      </c>
      <c r="M1422" s="162"/>
      <c r="N1422" s="132" t="str">
        <f>IF(AND(B1422="",C1422=""),"",1)</f>
        <v/>
      </c>
      <c r="O1422" s="133" t="str">
        <f>IF(AND(B1422="",C1422=""),"",IF(J1422&gt;=20000,0.05,IF(J1422&gt;=10000,0.1,IF(J1422&gt;=5000,0.2,IF(J1422&gt;=1000,0.3,IF(J1422&gt;=0,0.4,{0}))))))</f>
        <v/>
      </c>
      <c r="P1422" s="165" t="str">
        <f t="shared" si="280"/>
        <v/>
      </c>
      <c r="Q1422" s="134" t="str">
        <f>IF(AND(B1422="",C1422=""),"","元件")</f>
        <v/>
      </c>
      <c r="R1422" s="135" t="s">
        <v>44</v>
      </c>
      <c r="S1422" s="135" t="s">
        <v>44</v>
      </c>
      <c r="T1422" s="135" t="s">
        <v>44</v>
      </c>
      <c r="U1422" s="135" t="s">
        <v>44</v>
      </c>
      <c r="V1422" s="136"/>
      <c r="W1422" s="136"/>
      <c r="X1422" s="137" t="s">
        <v>44</v>
      </c>
    </row>
    <row r="1423" spans="1:24" s="4" customFormat="1" ht="18" customHeight="1" x14ac:dyDescent="0.15">
      <c r="A1423" s="32">
        <f t="shared" si="275"/>
        <v>24</v>
      </c>
      <c r="B1423" s="139" t="s">
        <v>38</v>
      </c>
      <c r="C1423" s="140"/>
      <c r="D1423" s="95"/>
      <c r="E1423" s="70"/>
      <c r="F1423" s="70"/>
      <c r="G1423" s="103"/>
      <c r="H1423" s="103">
        <f>ROUND(SUM(H1399:INDEX(H:H,ROW()-1)),2)</f>
        <v>12712</v>
      </c>
      <c r="I1423" s="62" t="s">
        <v>44</v>
      </c>
      <c r="J1423" s="156"/>
      <c r="K1423" s="159">
        <f>ROUND(SUM(K1399:INDEX(K:K,ROW()-1)),2)</f>
        <v>12712</v>
      </c>
      <c r="L1423" s="131"/>
      <c r="M1423" s="162"/>
      <c r="N1423" s="132"/>
      <c r="O1423" s="133"/>
      <c r="P1423" s="165"/>
      <c r="Q1423" s="134"/>
      <c r="R1423" s="135" t="s">
        <v>44</v>
      </c>
      <c r="S1423" s="135" t="s">
        <v>44</v>
      </c>
      <c r="T1423" s="135" t="s">
        <v>44</v>
      </c>
      <c r="U1423" s="135" t="s">
        <v>44</v>
      </c>
      <c r="V1423" s="136">
        <f>ROUND(SUMPRODUCT(F1399:INDEX(F:F,ROW()-1),V1399:INDEX(V:V,ROW()-1)),2)</f>
        <v>0</v>
      </c>
      <c r="W1423" s="136">
        <f>ROUND(SUMPRODUCT(F1399:INDEX(F:F,ROW()-1),W1399:INDEX(W:W,ROW()-1)),2)</f>
        <v>0</v>
      </c>
      <c r="X1423" s="137" t="s">
        <v>44</v>
      </c>
    </row>
    <row r="1424" spans="1:24" s="4" customFormat="1" ht="18" customHeight="1" x14ac:dyDescent="0.15">
      <c r="A1424" s="32">
        <f t="shared" si="275"/>
        <v>25</v>
      </c>
      <c r="B1424" s="139" t="s">
        <v>74</v>
      </c>
      <c r="C1424" s="140"/>
      <c r="D1424" s="95"/>
      <c r="E1424" s="70"/>
      <c r="F1424" s="70"/>
      <c r="G1424" s="103"/>
      <c r="H1424" s="103">
        <f>ROUND(H1423*0.2,2)</f>
        <v>2542.4</v>
      </c>
      <c r="I1424" s="62" t="s">
        <v>44</v>
      </c>
      <c r="J1424" s="156"/>
      <c r="K1424" s="159"/>
      <c r="L1424" s="131"/>
      <c r="M1424" s="162"/>
      <c r="N1424" s="132"/>
      <c r="O1424" s="133"/>
      <c r="P1424" s="165"/>
      <c r="Q1424" s="134" t="s">
        <v>75</v>
      </c>
      <c r="R1424" s="135"/>
      <c r="S1424" s="135"/>
      <c r="T1424" s="135"/>
      <c r="U1424" s="135"/>
      <c r="V1424" s="136"/>
      <c r="W1424" s="136"/>
      <c r="X1424" s="137"/>
    </row>
    <row r="1425" spans="1:24" s="4" customFormat="1" ht="18" customHeight="1" x14ac:dyDescent="0.15">
      <c r="A1425" s="32">
        <f t="shared" si="275"/>
        <v>26</v>
      </c>
      <c r="B1425" s="95" t="s">
        <v>72</v>
      </c>
      <c r="C1425" s="140"/>
      <c r="D1425" s="95"/>
      <c r="E1425" s="70"/>
      <c r="F1425" s="70"/>
      <c r="G1425" s="103"/>
      <c r="H1425" s="103">
        <f>ROUND(SUM(H1423:H1424),2)</f>
        <v>15254.4</v>
      </c>
      <c r="I1425" s="141"/>
      <c r="J1425" s="156"/>
      <c r="K1425" s="159">
        <f>ROUND(SUM(K1423:K1424),2)</f>
        <v>12712</v>
      </c>
      <c r="L1425" s="142"/>
      <c r="M1425" s="162"/>
      <c r="N1425" s="143"/>
      <c r="O1425" s="144"/>
      <c r="P1425" s="165"/>
      <c r="Q1425" s="134"/>
      <c r="R1425" s="135" t="s">
        <v>44</v>
      </c>
      <c r="S1425" s="135" t="s">
        <v>44</v>
      </c>
      <c r="T1425" s="135" t="s">
        <v>44</v>
      </c>
      <c r="U1425" s="135" t="s">
        <v>44</v>
      </c>
      <c r="V1425" s="136"/>
      <c r="W1425" s="136"/>
      <c r="X1425" s="137" t="s">
        <v>44</v>
      </c>
    </row>
    <row r="1426" spans="1:24" s="4" customFormat="1" ht="18" customHeight="1" x14ac:dyDescent="0.15">
      <c r="A1426" s="145" t="s">
        <v>73</v>
      </c>
      <c r="B1426" s="146"/>
      <c r="C1426" s="147"/>
      <c r="D1426" s="148"/>
      <c r="E1426" s="148" t="s">
        <v>312</v>
      </c>
      <c r="F1426" s="148">
        <v>2</v>
      </c>
      <c r="G1426" s="154">
        <f>ROUND(H1425,2)</f>
        <v>15254.4</v>
      </c>
      <c r="H1426" s="154">
        <f>ROUND(F1426*G1426,2)</f>
        <v>30508.799999999999</v>
      </c>
      <c r="I1426" s="149"/>
      <c r="J1426" s="157"/>
      <c r="K1426" s="160">
        <f>ROUND(K1425*F1426,2)</f>
        <v>25424</v>
      </c>
      <c r="L1426" s="150"/>
      <c r="M1426" s="163"/>
      <c r="N1426" s="151"/>
      <c r="O1426" s="152"/>
      <c r="P1426" s="166"/>
      <c r="Q1426" s="134"/>
      <c r="R1426" s="135" t="s">
        <v>44</v>
      </c>
      <c r="S1426" s="135" t="s">
        <v>44</v>
      </c>
      <c r="T1426" s="135" t="s">
        <v>44</v>
      </c>
      <c r="U1426" s="135" t="s">
        <v>44</v>
      </c>
      <c r="V1426" s="136"/>
      <c r="W1426" s="136"/>
      <c r="X1426" s="137" t="s">
        <v>44</v>
      </c>
    </row>
    <row r="1427" spans="1:24" s="122" customFormat="1" ht="18" customHeight="1" x14ac:dyDescent="0.15">
      <c r="A1427" s="96"/>
      <c r="B1427" s="120" t="s">
        <v>44</v>
      </c>
      <c r="C1427" s="120" t="s">
        <v>44</v>
      </c>
      <c r="D1427" s="120" t="s">
        <v>44</v>
      </c>
      <c r="Q1427" s="5"/>
      <c r="R1427" s="5"/>
      <c r="S1427" s="5"/>
      <c r="T1427" s="5"/>
      <c r="U1427" s="5"/>
      <c r="X1427" s="120" t="s">
        <v>44</v>
      </c>
    </row>
    <row r="1428" spans="1:24" s="122" customFormat="1" ht="18" customHeight="1" x14ac:dyDescent="0.15">
      <c r="A1428" s="96"/>
      <c r="B1428" s="120" t="s">
        <v>44</v>
      </c>
      <c r="C1428" s="120" t="s">
        <v>44</v>
      </c>
      <c r="D1428" s="120" t="s">
        <v>44</v>
      </c>
      <c r="Q1428" s="5"/>
      <c r="R1428" s="5"/>
      <c r="S1428" s="5"/>
      <c r="T1428" s="5"/>
      <c r="U1428" s="5"/>
      <c r="X1428" s="120" t="s">
        <v>44</v>
      </c>
    </row>
    <row r="1429" spans="1:24" s="4" customFormat="1" ht="18" customHeight="1" x14ac:dyDescent="0.15">
      <c r="A1429" s="98" t="str">
        <f>CONCATENATE("报价人：",项目信息!$B$8)</f>
        <v>报价人：wzr</v>
      </c>
      <c r="B1429" s="98"/>
      <c r="C1429" s="122"/>
      <c r="D1429" s="122"/>
      <c r="E1429" s="122"/>
      <c r="F1429" s="122"/>
      <c r="G1429" s="122"/>
      <c r="H1429" s="153" t="str">
        <f>项目信息!$B$9</f>
        <v>2023.12.06</v>
      </c>
      <c r="Q1429" s="5"/>
      <c r="R1429" s="5"/>
      <c r="S1429" s="5"/>
      <c r="T1429" s="5"/>
      <c r="U1429" s="5"/>
      <c r="X1429" s="129" t="s">
        <v>44</v>
      </c>
    </row>
    <row r="1430" spans="1:24" ht="18" customHeight="1" x14ac:dyDescent="0.15">
      <c r="A1430" s="195" t="str">
        <f>T(项目信息!$B$22)</f>
        <v>利驰软件（苏州）有限公司</v>
      </c>
      <c r="B1430" s="195"/>
      <c r="C1430" s="195"/>
      <c r="D1430" s="195"/>
      <c r="E1430" s="195"/>
      <c r="F1430" s="195"/>
      <c r="G1430" s="195"/>
      <c r="H1430" s="195"/>
      <c r="I1430" s="195"/>
      <c r="Q1430" s="1"/>
      <c r="R1430" s="1"/>
      <c r="S1430" s="1"/>
      <c r="T1430" s="1"/>
      <c r="U1430" s="1"/>
    </row>
    <row r="1431" spans="1:24" ht="18" customHeight="1" x14ac:dyDescent="0.15">
      <c r="A1431" s="196" t="str">
        <f>T(项目信息!$B$23)</f>
        <v/>
      </c>
      <c r="B1431" s="196"/>
      <c r="C1431" s="196"/>
      <c r="D1431" s="196"/>
      <c r="E1431" s="196"/>
      <c r="F1431" s="196"/>
      <c r="G1431" s="196"/>
      <c r="H1431" s="196"/>
      <c r="I1431" s="196"/>
      <c r="Q1431" s="1"/>
      <c r="R1431" s="1"/>
      <c r="S1431" s="1"/>
      <c r="T1431" s="1"/>
      <c r="U1431" s="1"/>
    </row>
    <row r="1432" spans="1:24" ht="18" customHeight="1" x14ac:dyDescent="0.15">
      <c r="A1432" s="197" t="s">
        <v>46</v>
      </c>
      <c r="B1432" s="197"/>
      <c r="C1432" s="197"/>
      <c r="D1432" s="197"/>
      <c r="E1432" s="197"/>
      <c r="F1432" s="197"/>
      <c r="G1432" s="197"/>
      <c r="H1432" s="197"/>
      <c r="I1432" s="197"/>
      <c r="Q1432" s="1"/>
      <c r="R1432" s="1"/>
      <c r="S1432" s="1"/>
      <c r="T1432" s="1"/>
      <c r="U1432" s="1"/>
    </row>
    <row r="1433" spans="1:24" s="122" customFormat="1" ht="18" customHeight="1" x14ac:dyDescent="0.15">
      <c r="A1433" s="114" t="s">
        <v>47</v>
      </c>
      <c r="B1433" s="115" t="s">
        <v>337</v>
      </c>
      <c r="C1433" s="116" t="s">
        <v>48</v>
      </c>
      <c r="D1433" s="198" t="s">
        <v>337</v>
      </c>
      <c r="E1433" s="198"/>
      <c r="F1433" s="117" t="s">
        <v>49</v>
      </c>
      <c r="G1433" s="198" t="s">
        <v>359</v>
      </c>
      <c r="H1433" s="198"/>
      <c r="I1433" s="118" t="s">
        <v>44</v>
      </c>
      <c r="J1433" s="119" t="s">
        <v>50</v>
      </c>
      <c r="K1433" s="120" t="s">
        <v>44</v>
      </c>
      <c r="L1433" s="119" t="s">
        <v>51</v>
      </c>
      <c r="M1433" s="120" t="s">
        <v>44</v>
      </c>
      <c r="N1433" s="121" t="s">
        <v>44</v>
      </c>
      <c r="Q1433" s="5"/>
      <c r="R1433" s="5"/>
      <c r="S1433" s="5"/>
      <c r="T1433" s="5"/>
      <c r="U1433" s="5"/>
    </row>
    <row r="1434" spans="1:24" s="4" customFormat="1" ht="20.100000000000001" customHeight="1" x14ac:dyDescent="0.15">
      <c r="A1434" s="7" t="s">
        <v>30</v>
      </c>
      <c r="B1434" s="8" t="s">
        <v>52</v>
      </c>
      <c r="C1434" s="8" t="s">
        <v>53</v>
      </c>
      <c r="D1434" s="123" t="s">
        <v>43</v>
      </c>
      <c r="E1434" s="46" t="s">
        <v>54</v>
      </c>
      <c r="F1434" s="46" t="s">
        <v>55</v>
      </c>
      <c r="G1434" s="47" t="s">
        <v>56</v>
      </c>
      <c r="H1434" s="9" t="s">
        <v>33</v>
      </c>
      <c r="I1434" s="124" t="s">
        <v>57</v>
      </c>
      <c r="J1434" s="125" t="s">
        <v>58</v>
      </c>
      <c r="K1434" s="125" t="s">
        <v>59</v>
      </c>
      <c r="L1434" s="126" t="s">
        <v>60</v>
      </c>
      <c r="M1434" s="125" t="s">
        <v>61</v>
      </c>
      <c r="N1434" s="126" t="s">
        <v>62</v>
      </c>
      <c r="O1434" s="127" t="s">
        <v>63</v>
      </c>
      <c r="P1434" s="125" t="s">
        <v>64</v>
      </c>
      <c r="Q1434" s="128" t="s">
        <v>65</v>
      </c>
      <c r="R1434" s="128" t="s">
        <v>66</v>
      </c>
      <c r="S1434" s="128" t="s">
        <v>67</v>
      </c>
      <c r="T1434" s="128" t="s">
        <v>68</v>
      </c>
      <c r="U1434" s="128" t="s">
        <v>69</v>
      </c>
      <c r="V1434" s="128" t="s">
        <v>70</v>
      </c>
      <c r="W1434" s="128" t="s">
        <v>71</v>
      </c>
      <c r="X1434" s="129" t="s">
        <v>44</v>
      </c>
    </row>
    <row r="1435" spans="1:24" s="4" customFormat="1" ht="18" customHeight="1" x14ac:dyDescent="0.15">
      <c r="A1435" s="50">
        <f t="shared" ref="A1435:A1460" si="281">ROW()-ROW(A$1434)</f>
        <v>1</v>
      </c>
      <c r="B1435" s="51" t="s">
        <v>142</v>
      </c>
      <c r="C1435" s="51" t="s">
        <v>285</v>
      </c>
      <c r="D1435" s="51" t="s">
        <v>144</v>
      </c>
      <c r="E1435" s="52" t="s">
        <v>45</v>
      </c>
      <c r="F1435" s="52">
        <v>1</v>
      </c>
      <c r="G1435" s="101">
        <f t="shared" ref="G1435:G1457" si="282">IF(AND(B1435="",C1435=""),"",ROUND(M1435*L1435*N1435,2))</f>
        <v>2300</v>
      </c>
      <c r="H1435" s="101">
        <f t="shared" ref="H1435:H1457" si="283">IF(AND(B1435="",C1435=""),"",ROUND(F1435*G1435,2))</f>
        <v>2300</v>
      </c>
      <c r="I1435" s="130" t="s">
        <v>44</v>
      </c>
      <c r="J1435" s="155">
        <f t="shared" ref="J1435:J1457" si="284">IF(AND(B1435="",C1435=""),"",ROUND(M1435*N1435,2))</f>
        <v>2300</v>
      </c>
      <c r="K1435" s="158">
        <f t="shared" ref="K1435:K1457" si="285">IF(AND(B1435="",C1435=""),"",ROUND(J1435*F1435,2))</f>
        <v>2300</v>
      </c>
      <c r="L1435" s="131">
        <v>1</v>
      </c>
      <c r="M1435" s="161">
        <v>2300</v>
      </c>
      <c r="N1435" s="132">
        <v>1</v>
      </c>
      <c r="O1435" s="133">
        <f>IF(AND(B1435="",C1435=""),"",IF(J1435&gt;=20000,0.05,IF(J1435&gt;=10000,0.1,IF(J1435&gt;=5000,0.2,IF(J1435&gt;=1000,0.3,IF(J1435&gt;=0,0.4,{0}))))))</f>
        <v>0.3</v>
      </c>
      <c r="P1435" s="164">
        <f t="shared" ref="P1435:P1457" si="286">IF(AND(B1435="",C1435=""),"",ROUND(H1435*O1435,2))</f>
        <v>690</v>
      </c>
      <c r="Q1435" s="134" t="s">
        <v>145</v>
      </c>
      <c r="R1435" s="135" t="s">
        <v>44</v>
      </c>
      <c r="S1435" s="135" t="s">
        <v>146</v>
      </c>
      <c r="T1435" s="135" t="s">
        <v>147</v>
      </c>
      <c r="U1435" s="135" t="s">
        <v>44</v>
      </c>
      <c r="V1435" s="136"/>
      <c r="W1435" s="136"/>
      <c r="X1435" s="137" t="s">
        <v>44</v>
      </c>
    </row>
    <row r="1436" spans="1:24" s="4" customFormat="1" ht="18" customHeight="1" x14ac:dyDescent="0.15">
      <c r="A1436" s="50">
        <f t="shared" si="281"/>
        <v>2</v>
      </c>
      <c r="B1436" s="51" t="s">
        <v>148</v>
      </c>
      <c r="C1436" s="51" t="s">
        <v>309</v>
      </c>
      <c r="D1436" s="51" t="s">
        <v>150</v>
      </c>
      <c r="E1436" s="52" t="s">
        <v>151</v>
      </c>
      <c r="F1436" s="52">
        <v>1</v>
      </c>
      <c r="G1436" s="101">
        <f t="shared" si="282"/>
        <v>2110</v>
      </c>
      <c r="H1436" s="101">
        <f t="shared" si="283"/>
        <v>2110</v>
      </c>
      <c r="I1436" s="130" t="s">
        <v>44</v>
      </c>
      <c r="J1436" s="155">
        <f t="shared" si="284"/>
        <v>2110</v>
      </c>
      <c r="K1436" s="158">
        <f t="shared" si="285"/>
        <v>2110</v>
      </c>
      <c r="L1436" s="131">
        <v>1</v>
      </c>
      <c r="M1436" s="161">
        <v>2110</v>
      </c>
      <c r="N1436" s="132">
        <v>1</v>
      </c>
      <c r="O1436" s="133">
        <f>IF(AND(B1436="",C1436=""),"",IF(J1436&gt;=20000,0.05,IF(J1436&gt;=10000,0.1,IF(J1436&gt;=5000,0.2,IF(J1436&gt;=1000,0.3,IF(J1436&gt;=0,0.4,{0}))))))</f>
        <v>0.3</v>
      </c>
      <c r="P1436" s="164">
        <f t="shared" si="286"/>
        <v>633</v>
      </c>
      <c r="Q1436" s="134" t="s">
        <v>152</v>
      </c>
      <c r="R1436" s="135" t="s">
        <v>44</v>
      </c>
      <c r="S1436" s="135" t="s">
        <v>153</v>
      </c>
      <c r="T1436" s="135" t="s">
        <v>147</v>
      </c>
      <c r="U1436" s="135" t="s">
        <v>44</v>
      </c>
      <c r="V1436" s="136"/>
      <c r="W1436" s="136"/>
      <c r="X1436" s="137" t="s">
        <v>44</v>
      </c>
    </row>
    <row r="1437" spans="1:24" s="4" customFormat="1" ht="18" customHeight="1" x14ac:dyDescent="0.15">
      <c r="A1437" s="50">
        <f t="shared" si="281"/>
        <v>3</v>
      </c>
      <c r="B1437" s="51" t="s">
        <v>154</v>
      </c>
      <c r="C1437" s="51" t="s">
        <v>304</v>
      </c>
      <c r="D1437" s="51" t="s">
        <v>156</v>
      </c>
      <c r="E1437" s="52" t="s">
        <v>45</v>
      </c>
      <c r="F1437" s="52">
        <v>1</v>
      </c>
      <c r="G1437" s="101">
        <f t="shared" si="282"/>
        <v>740</v>
      </c>
      <c r="H1437" s="101">
        <f t="shared" si="283"/>
        <v>740</v>
      </c>
      <c r="I1437" s="130" t="s">
        <v>44</v>
      </c>
      <c r="J1437" s="155">
        <f t="shared" si="284"/>
        <v>740</v>
      </c>
      <c r="K1437" s="158">
        <f t="shared" si="285"/>
        <v>740</v>
      </c>
      <c r="L1437" s="131">
        <v>1</v>
      </c>
      <c r="M1437" s="161">
        <v>740</v>
      </c>
      <c r="N1437" s="132">
        <v>1</v>
      </c>
      <c r="O1437" s="133">
        <f>IF(AND(B1437="",C1437=""),"",IF(J1437&gt;=20000,0.05,IF(J1437&gt;=10000,0.1,IF(J1437&gt;=5000,0.2,IF(J1437&gt;=1000,0.3,IF(J1437&gt;=0,0.4,{0}))))))</f>
        <v>0.4</v>
      </c>
      <c r="P1437" s="164">
        <f t="shared" si="286"/>
        <v>296</v>
      </c>
      <c r="Q1437" s="134" t="s">
        <v>152</v>
      </c>
      <c r="R1437" s="135" t="s">
        <v>44</v>
      </c>
      <c r="S1437" s="135" t="s">
        <v>153</v>
      </c>
      <c r="T1437" s="135" t="s">
        <v>147</v>
      </c>
      <c r="U1437" s="135" t="s">
        <v>44</v>
      </c>
      <c r="V1437" s="136"/>
      <c r="W1437" s="136"/>
      <c r="X1437" s="137" t="s">
        <v>44</v>
      </c>
    </row>
    <row r="1438" spans="1:24" s="4" customFormat="1" ht="18" customHeight="1" x14ac:dyDescent="0.15">
      <c r="A1438" s="50">
        <f t="shared" si="281"/>
        <v>4</v>
      </c>
      <c r="B1438" s="51" t="s">
        <v>287</v>
      </c>
      <c r="C1438" s="51" t="s">
        <v>288</v>
      </c>
      <c r="D1438" s="51" t="s">
        <v>289</v>
      </c>
      <c r="E1438" s="52" t="s">
        <v>151</v>
      </c>
      <c r="F1438" s="52">
        <v>1</v>
      </c>
      <c r="G1438" s="101">
        <f t="shared" si="282"/>
        <v>130</v>
      </c>
      <c r="H1438" s="101">
        <f t="shared" si="283"/>
        <v>130</v>
      </c>
      <c r="I1438" s="130" t="s">
        <v>44</v>
      </c>
      <c r="J1438" s="155">
        <f t="shared" si="284"/>
        <v>130</v>
      </c>
      <c r="K1438" s="158">
        <f t="shared" si="285"/>
        <v>130</v>
      </c>
      <c r="L1438" s="131">
        <v>1</v>
      </c>
      <c r="M1438" s="161">
        <v>130</v>
      </c>
      <c r="N1438" s="132">
        <v>1</v>
      </c>
      <c r="O1438" s="133">
        <f>IF(AND(B1438="",C1438=""),"",IF(J1438&gt;=20000,0.05,IF(J1438&gt;=10000,0.1,IF(J1438&gt;=5000,0.2,IF(J1438&gt;=1000,0.3,IF(J1438&gt;=0,0.4,{0}))))))</f>
        <v>0.4</v>
      </c>
      <c r="P1438" s="164">
        <f t="shared" si="286"/>
        <v>52</v>
      </c>
      <c r="Q1438" s="134" t="s">
        <v>152</v>
      </c>
      <c r="R1438" s="135" t="s">
        <v>44</v>
      </c>
      <c r="S1438" s="135" t="s">
        <v>153</v>
      </c>
      <c r="T1438" s="135" t="s">
        <v>147</v>
      </c>
      <c r="U1438" s="135" t="s">
        <v>44</v>
      </c>
      <c r="V1438" s="136"/>
      <c r="W1438" s="136"/>
      <c r="X1438" s="137" t="s">
        <v>44</v>
      </c>
    </row>
    <row r="1439" spans="1:24" s="4" customFormat="1" ht="18" customHeight="1" x14ac:dyDescent="0.15">
      <c r="A1439" s="32">
        <f t="shared" si="281"/>
        <v>5</v>
      </c>
      <c r="B1439" s="69" t="s">
        <v>203</v>
      </c>
      <c r="C1439" s="60" t="s">
        <v>290</v>
      </c>
      <c r="D1439" s="69" t="s">
        <v>195</v>
      </c>
      <c r="E1439" s="70" t="s">
        <v>151</v>
      </c>
      <c r="F1439" s="61">
        <v>10</v>
      </c>
      <c r="G1439" s="103">
        <f t="shared" si="282"/>
        <v>40</v>
      </c>
      <c r="H1439" s="102">
        <f t="shared" si="283"/>
        <v>400</v>
      </c>
      <c r="I1439" s="62" t="s">
        <v>44</v>
      </c>
      <c r="J1439" s="156">
        <f t="shared" si="284"/>
        <v>40</v>
      </c>
      <c r="K1439" s="159">
        <f t="shared" si="285"/>
        <v>400</v>
      </c>
      <c r="L1439" s="131">
        <v>1</v>
      </c>
      <c r="M1439" s="162">
        <v>40</v>
      </c>
      <c r="N1439" s="132">
        <v>1</v>
      </c>
      <c r="O1439" s="133">
        <f>IF(AND(B1439="",C1439=""),"",IF(J1439&gt;=20000,0.05,IF(J1439&gt;=10000,0.1,IF(J1439&gt;=5000,0.2,IF(J1439&gt;=1000,0.3,IF(J1439&gt;=0,0.4,{0}))))))</f>
        <v>0.4</v>
      </c>
      <c r="P1439" s="165">
        <f t="shared" si="286"/>
        <v>160</v>
      </c>
      <c r="Q1439" s="134" t="s">
        <v>152</v>
      </c>
      <c r="R1439" s="135" t="s">
        <v>44</v>
      </c>
      <c r="S1439" s="135" t="s">
        <v>153</v>
      </c>
      <c r="T1439" s="135" t="s">
        <v>147</v>
      </c>
      <c r="U1439" s="135" t="s">
        <v>44</v>
      </c>
      <c r="V1439" s="136"/>
      <c r="W1439" s="136"/>
      <c r="X1439" s="137" t="s">
        <v>44</v>
      </c>
    </row>
    <row r="1440" spans="1:24" s="4" customFormat="1" ht="18" customHeight="1" x14ac:dyDescent="0.15">
      <c r="A1440" s="32">
        <f t="shared" si="281"/>
        <v>6</v>
      </c>
      <c r="B1440" s="69" t="s">
        <v>291</v>
      </c>
      <c r="C1440" s="60" t="s">
        <v>292</v>
      </c>
      <c r="D1440" s="69" t="s">
        <v>150</v>
      </c>
      <c r="E1440" s="70" t="s">
        <v>151</v>
      </c>
      <c r="F1440" s="61">
        <v>4</v>
      </c>
      <c r="G1440" s="102">
        <f t="shared" si="282"/>
        <v>95</v>
      </c>
      <c r="H1440" s="102">
        <f t="shared" si="283"/>
        <v>380</v>
      </c>
      <c r="I1440" s="62" t="s">
        <v>44</v>
      </c>
      <c r="J1440" s="156">
        <f t="shared" si="284"/>
        <v>95</v>
      </c>
      <c r="K1440" s="159">
        <f t="shared" si="285"/>
        <v>380</v>
      </c>
      <c r="L1440" s="131">
        <v>1</v>
      </c>
      <c r="M1440" s="162">
        <v>95</v>
      </c>
      <c r="N1440" s="132">
        <v>1</v>
      </c>
      <c r="O1440" s="133">
        <f>IF(AND(B1440="",C1440=""),"",IF(J1440&gt;=20000,0.05,IF(J1440&gt;=10000,0.1,IF(J1440&gt;=5000,0.2,IF(J1440&gt;=1000,0.3,IF(J1440&gt;=0,0.4,{0}))))))</f>
        <v>0.4</v>
      </c>
      <c r="P1440" s="165">
        <f t="shared" si="286"/>
        <v>152</v>
      </c>
      <c r="Q1440" s="134" t="s">
        <v>152</v>
      </c>
      <c r="R1440" s="135" t="s">
        <v>44</v>
      </c>
      <c r="S1440" s="135" t="s">
        <v>153</v>
      </c>
      <c r="T1440" s="135" t="s">
        <v>147</v>
      </c>
      <c r="U1440" s="135" t="s">
        <v>44</v>
      </c>
      <c r="V1440" s="136"/>
      <c r="W1440" s="136"/>
      <c r="X1440" s="137" t="s">
        <v>44</v>
      </c>
    </row>
    <row r="1441" spans="1:24" s="4" customFormat="1" ht="18" customHeight="1" x14ac:dyDescent="0.15">
      <c r="A1441" s="32">
        <f t="shared" si="281"/>
        <v>7</v>
      </c>
      <c r="B1441" s="60" t="s">
        <v>291</v>
      </c>
      <c r="C1441" s="60" t="s">
        <v>293</v>
      </c>
      <c r="D1441" s="60" t="s">
        <v>150</v>
      </c>
      <c r="E1441" s="61" t="s">
        <v>151</v>
      </c>
      <c r="F1441" s="61">
        <v>5</v>
      </c>
      <c r="G1441" s="102">
        <f t="shared" si="282"/>
        <v>105</v>
      </c>
      <c r="H1441" s="102">
        <f t="shared" si="283"/>
        <v>525</v>
      </c>
      <c r="I1441" s="62" t="s">
        <v>44</v>
      </c>
      <c r="J1441" s="156">
        <f t="shared" si="284"/>
        <v>105</v>
      </c>
      <c r="K1441" s="159">
        <f t="shared" si="285"/>
        <v>525</v>
      </c>
      <c r="L1441" s="131">
        <v>1</v>
      </c>
      <c r="M1441" s="162">
        <v>105</v>
      </c>
      <c r="N1441" s="132">
        <v>1</v>
      </c>
      <c r="O1441" s="133">
        <f>IF(AND(B1441="",C1441=""),"",IF(J1441&gt;=20000,0.05,IF(J1441&gt;=10000,0.1,IF(J1441&gt;=5000,0.2,IF(J1441&gt;=1000,0.3,IF(J1441&gt;=0,0.4,{0}))))))</f>
        <v>0.4</v>
      </c>
      <c r="P1441" s="165">
        <f t="shared" si="286"/>
        <v>210</v>
      </c>
      <c r="Q1441" s="134" t="s">
        <v>152</v>
      </c>
      <c r="R1441" s="135" t="s">
        <v>44</v>
      </c>
      <c r="S1441" s="135" t="s">
        <v>153</v>
      </c>
      <c r="T1441" s="135" t="s">
        <v>147</v>
      </c>
      <c r="U1441" s="135" t="s">
        <v>44</v>
      </c>
      <c r="V1441" s="136"/>
      <c r="W1441" s="136"/>
      <c r="X1441" s="137" t="s">
        <v>44</v>
      </c>
    </row>
    <row r="1442" spans="1:24" s="4" customFormat="1" ht="18" customHeight="1" x14ac:dyDescent="0.15">
      <c r="A1442" s="32">
        <f t="shared" si="281"/>
        <v>8</v>
      </c>
      <c r="B1442" s="69" t="s">
        <v>294</v>
      </c>
      <c r="C1442" s="69" t="s">
        <v>295</v>
      </c>
      <c r="D1442" s="69" t="s">
        <v>246</v>
      </c>
      <c r="E1442" s="70" t="s">
        <v>151</v>
      </c>
      <c r="F1442" s="70">
        <v>0</v>
      </c>
      <c r="G1442" s="103">
        <f t="shared" si="282"/>
        <v>125</v>
      </c>
      <c r="H1442" s="102">
        <f t="shared" si="283"/>
        <v>0</v>
      </c>
      <c r="I1442" s="62" t="s">
        <v>44</v>
      </c>
      <c r="J1442" s="156">
        <f t="shared" si="284"/>
        <v>125</v>
      </c>
      <c r="K1442" s="159">
        <f t="shared" si="285"/>
        <v>0</v>
      </c>
      <c r="L1442" s="131">
        <v>1</v>
      </c>
      <c r="M1442" s="162">
        <v>125</v>
      </c>
      <c r="N1442" s="132">
        <v>1</v>
      </c>
      <c r="O1442" s="133">
        <f>IF(AND(B1442="",C1442=""),"",IF(J1442&gt;=20000,0.05,IF(J1442&gt;=10000,0.1,IF(J1442&gt;=5000,0.2,IF(J1442&gt;=1000,0.3,IF(J1442&gt;=0,0.4,{0}))))))</f>
        <v>0.4</v>
      </c>
      <c r="P1442" s="165">
        <f t="shared" si="286"/>
        <v>0</v>
      </c>
      <c r="Q1442" s="134" t="s">
        <v>152</v>
      </c>
      <c r="R1442" s="135" t="s">
        <v>44</v>
      </c>
      <c r="S1442" s="135" t="s">
        <v>153</v>
      </c>
      <c r="T1442" s="135" t="s">
        <v>147</v>
      </c>
      <c r="U1442" s="135" t="s">
        <v>44</v>
      </c>
      <c r="V1442" s="136"/>
      <c r="W1442" s="136"/>
      <c r="X1442" s="137" t="s">
        <v>44</v>
      </c>
    </row>
    <row r="1443" spans="1:24" s="4" customFormat="1" ht="18" customHeight="1" x14ac:dyDescent="0.15">
      <c r="A1443" s="32">
        <f t="shared" si="281"/>
        <v>9</v>
      </c>
      <c r="B1443" s="69" t="s">
        <v>294</v>
      </c>
      <c r="C1443" s="69" t="s">
        <v>296</v>
      </c>
      <c r="D1443" s="69" t="s">
        <v>246</v>
      </c>
      <c r="E1443" s="70" t="s">
        <v>151</v>
      </c>
      <c r="F1443" s="70">
        <v>4</v>
      </c>
      <c r="G1443" s="103">
        <f t="shared" si="282"/>
        <v>250</v>
      </c>
      <c r="H1443" s="102">
        <f t="shared" si="283"/>
        <v>1000</v>
      </c>
      <c r="I1443" s="62" t="s">
        <v>44</v>
      </c>
      <c r="J1443" s="156">
        <f t="shared" si="284"/>
        <v>250</v>
      </c>
      <c r="K1443" s="159">
        <f t="shared" si="285"/>
        <v>1000</v>
      </c>
      <c r="L1443" s="131">
        <v>1</v>
      </c>
      <c r="M1443" s="162">
        <v>250</v>
      </c>
      <c r="N1443" s="132">
        <v>1</v>
      </c>
      <c r="O1443" s="133">
        <f>IF(AND(B1443="",C1443=""),"",IF(J1443&gt;=20000,0.05,IF(J1443&gt;=10000,0.1,IF(J1443&gt;=5000,0.2,IF(J1443&gt;=1000,0.3,IF(J1443&gt;=0,0.4,{0}))))))</f>
        <v>0.4</v>
      </c>
      <c r="P1443" s="165">
        <f t="shared" si="286"/>
        <v>400</v>
      </c>
      <c r="Q1443" s="134" t="s">
        <v>152</v>
      </c>
      <c r="R1443" s="135" t="s">
        <v>44</v>
      </c>
      <c r="S1443" s="135" t="s">
        <v>153</v>
      </c>
      <c r="T1443" s="135" t="s">
        <v>147</v>
      </c>
      <c r="U1443" s="135" t="s">
        <v>44</v>
      </c>
      <c r="V1443" s="136"/>
      <c r="W1443" s="136"/>
      <c r="X1443" s="137" t="s">
        <v>44</v>
      </c>
    </row>
    <row r="1444" spans="1:24" s="4" customFormat="1" ht="18" customHeight="1" x14ac:dyDescent="0.15">
      <c r="A1444" s="32">
        <f t="shared" si="281"/>
        <v>10</v>
      </c>
      <c r="B1444" s="69" t="s">
        <v>294</v>
      </c>
      <c r="C1444" s="69" t="s">
        <v>297</v>
      </c>
      <c r="D1444" s="69" t="s">
        <v>246</v>
      </c>
      <c r="E1444" s="70" t="s">
        <v>151</v>
      </c>
      <c r="F1444" s="70">
        <v>0</v>
      </c>
      <c r="G1444" s="103">
        <f t="shared" si="282"/>
        <v>90</v>
      </c>
      <c r="H1444" s="103">
        <f t="shared" si="283"/>
        <v>0</v>
      </c>
      <c r="I1444" s="138" t="s">
        <v>44</v>
      </c>
      <c r="J1444" s="156">
        <f t="shared" si="284"/>
        <v>90</v>
      </c>
      <c r="K1444" s="159">
        <f t="shared" si="285"/>
        <v>0</v>
      </c>
      <c r="L1444" s="131">
        <v>1</v>
      </c>
      <c r="M1444" s="162">
        <v>90</v>
      </c>
      <c r="N1444" s="132">
        <v>1</v>
      </c>
      <c r="O1444" s="133">
        <f>IF(AND(B1444="",C1444=""),"",IF(J1444&gt;=20000,0.05,IF(J1444&gt;=10000,0.1,IF(J1444&gt;=5000,0.2,IF(J1444&gt;=1000,0.3,IF(J1444&gt;=0,0.4,{0}))))))</f>
        <v>0.4</v>
      </c>
      <c r="P1444" s="165">
        <f t="shared" si="286"/>
        <v>0</v>
      </c>
      <c r="Q1444" s="134" t="s">
        <v>152</v>
      </c>
      <c r="R1444" s="135" t="s">
        <v>44</v>
      </c>
      <c r="S1444" s="135" t="s">
        <v>153</v>
      </c>
      <c r="T1444" s="135" t="s">
        <v>147</v>
      </c>
      <c r="U1444" s="135" t="s">
        <v>44</v>
      </c>
      <c r="V1444" s="136"/>
      <c r="W1444" s="136"/>
      <c r="X1444" s="137" t="s">
        <v>44</v>
      </c>
    </row>
    <row r="1445" spans="1:24" s="4" customFormat="1" ht="18" customHeight="1" x14ac:dyDescent="0.15">
      <c r="A1445" s="32">
        <f t="shared" si="281"/>
        <v>11</v>
      </c>
      <c r="B1445" s="69" t="s">
        <v>294</v>
      </c>
      <c r="C1445" s="69" t="s">
        <v>298</v>
      </c>
      <c r="D1445" s="69" t="s">
        <v>246</v>
      </c>
      <c r="E1445" s="70" t="s">
        <v>151</v>
      </c>
      <c r="F1445" s="70">
        <v>5</v>
      </c>
      <c r="G1445" s="103">
        <f t="shared" si="282"/>
        <v>180</v>
      </c>
      <c r="H1445" s="103">
        <f t="shared" si="283"/>
        <v>900</v>
      </c>
      <c r="I1445" s="138" t="s">
        <v>44</v>
      </c>
      <c r="J1445" s="156">
        <f t="shared" si="284"/>
        <v>180</v>
      </c>
      <c r="K1445" s="159">
        <f t="shared" si="285"/>
        <v>900</v>
      </c>
      <c r="L1445" s="131">
        <v>1</v>
      </c>
      <c r="M1445" s="162">
        <v>180</v>
      </c>
      <c r="N1445" s="132">
        <v>1</v>
      </c>
      <c r="O1445" s="133">
        <f>IF(AND(B1445="",C1445=""),"",IF(J1445&gt;=20000,0.05,IF(J1445&gt;=10000,0.1,IF(J1445&gt;=5000,0.2,IF(J1445&gt;=1000,0.3,IF(J1445&gt;=0,0.4,{0}))))))</f>
        <v>0.4</v>
      </c>
      <c r="P1445" s="165">
        <f t="shared" si="286"/>
        <v>360</v>
      </c>
      <c r="Q1445" s="134" t="s">
        <v>152</v>
      </c>
      <c r="R1445" s="135" t="s">
        <v>44</v>
      </c>
      <c r="S1445" s="135" t="s">
        <v>153</v>
      </c>
      <c r="T1445" s="135" t="s">
        <v>147</v>
      </c>
      <c r="U1445" s="135" t="s">
        <v>44</v>
      </c>
      <c r="V1445" s="136"/>
      <c r="W1445" s="136"/>
      <c r="X1445" s="137" t="s">
        <v>44</v>
      </c>
    </row>
    <row r="1446" spans="1:24" s="4" customFormat="1" ht="18" customHeight="1" x14ac:dyDescent="0.15">
      <c r="A1446" s="32">
        <f t="shared" si="281"/>
        <v>12</v>
      </c>
      <c r="B1446" s="69" t="s">
        <v>203</v>
      </c>
      <c r="C1446" s="60" t="s">
        <v>299</v>
      </c>
      <c r="D1446" s="69" t="s">
        <v>195</v>
      </c>
      <c r="E1446" s="70" t="s">
        <v>151</v>
      </c>
      <c r="F1446" s="70">
        <v>3</v>
      </c>
      <c r="G1446" s="103">
        <f t="shared" si="282"/>
        <v>8</v>
      </c>
      <c r="H1446" s="103">
        <f t="shared" si="283"/>
        <v>24</v>
      </c>
      <c r="I1446" s="138" t="s">
        <v>44</v>
      </c>
      <c r="J1446" s="156">
        <f t="shared" si="284"/>
        <v>8</v>
      </c>
      <c r="K1446" s="159">
        <f t="shared" si="285"/>
        <v>24</v>
      </c>
      <c r="L1446" s="131">
        <v>1</v>
      </c>
      <c r="M1446" s="162">
        <v>8</v>
      </c>
      <c r="N1446" s="132">
        <v>1</v>
      </c>
      <c r="O1446" s="133">
        <f>IF(AND(B1446="",C1446=""),"",IF(J1446&gt;=20000,0.05,IF(J1446&gt;=10000,0.1,IF(J1446&gt;=5000,0.2,IF(J1446&gt;=1000,0.3,IF(J1446&gt;=0,0.4,{0}))))))</f>
        <v>0.4</v>
      </c>
      <c r="P1446" s="165">
        <f t="shared" si="286"/>
        <v>9.6</v>
      </c>
      <c r="Q1446" s="134" t="s">
        <v>152</v>
      </c>
      <c r="R1446" s="135" t="s">
        <v>44</v>
      </c>
      <c r="S1446" s="135" t="s">
        <v>153</v>
      </c>
      <c r="T1446" s="135" t="s">
        <v>147</v>
      </c>
      <c r="U1446" s="135" t="s">
        <v>44</v>
      </c>
      <c r="V1446" s="136"/>
      <c r="W1446" s="136"/>
      <c r="X1446" s="137" t="s">
        <v>44</v>
      </c>
    </row>
    <row r="1447" spans="1:24" s="4" customFormat="1" ht="18" customHeight="1" x14ac:dyDescent="0.15">
      <c r="A1447" s="32">
        <f t="shared" si="281"/>
        <v>13</v>
      </c>
      <c r="B1447" s="69" t="s">
        <v>235</v>
      </c>
      <c r="C1447" s="69" t="s">
        <v>236</v>
      </c>
      <c r="D1447" s="69" t="s">
        <v>237</v>
      </c>
      <c r="E1447" s="70" t="s">
        <v>151</v>
      </c>
      <c r="F1447" s="70">
        <v>1</v>
      </c>
      <c r="G1447" s="103">
        <f t="shared" si="282"/>
        <v>350</v>
      </c>
      <c r="H1447" s="103">
        <f t="shared" si="283"/>
        <v>350</v>
      </c>
      <c r="I1447" s="138" t="s">
        <v>44</v>
      </c>
      <c r="J1447" s="156">
        <f t="shared" si="284"/>
        <v>350</v>
      </c>
      <c r="K1447" s="159">
        <f t="shared" si="285"/>
        <v>350</v>
      </c>
      <c r="L1447" s="131">
        <v>1</v>
      </c>
      <c r="M1447" s="162">
        <v>350</v>
      </c>
      <c r="N1447" s="132">
        <v>1</v>
      </c>
      <c r="O1447" s="133">
        <f>IF(AND(B1447="",C1447=""),"",IF(J1447&gt;=20000,0.05,IF(J1447&gt;=10000,0.1,IF(J1447&gt;=5000,0.2,IF(J1447&gt;=1000,0.3,IF(J1447&gt;=0,0.4,{0}))))))</f>
        <v>0.4</v>
      </c>
      <c r="P1447" s="165">
        <f t="shared" si="286"/>
        <v>140</v>
      </c>
      <c r="Q1447" s="134" t="s">
        <v>152</v>
      </c>
      <c r="R1447" s="135" t="s">
        <v>44</v>
      </c>
      <c r="S1447" s="135" t="s">
        <v>153</v>
      </c>
      <c r="T1447" s="135" t="s">
        <v>147</v>
      </c>
      <c r="U1447" s="135" t="s">
        <v>44</v>
      </c>
      <c r="V1447" s="136"/>
      <c r="W1447" s="136"/>
      <c r="X1447" s="137" t="s">
        <v>44</v>
      </c>
    </row>
    <row r="1448" spans="1:24" s="4" customFormat="1" ht="18" customHeight="1" x14ac:dyDescent="0.15">
      <c r="A1448" s="32">
        <f t="shared" si="281"/>
        <v>14</v>
      </c>
      <c r="B1448" s="69" t="s">
        <v>158</v>
      </c>
      <c r="C1448" s="69" t="s">
        <v>300</v>
      </c>
      <c r="D1448" s="69" t="s">
        <v>160</v>
      </c>
      <c r="E1448" s="70" t="s">
        <v>151</v>
      </c>
      <c r="F1448" s="70">
        <v>3</v>
      </c>
      <c r="G1448" s="103">
        <f t="shared" si="282"/>
        <v>21</v>
      </c>
      <c r="H1448" s="103">
        <f t="shared" si="283"/>
        <v>63</v>
      </c>
      <c r="I1448" s="138" t="s">
        <v>44</v>
      </c>
      <c r="J1448" s="156">
        <f t="shared" si="284"/>
        <v>21</v>
      </c>
      <c r="K1448" s="159">
        <f t="shared" si="285"/>
        <v>63</v>
      </c>
      <c r="L1448" s="131">
        <v>1</v>
      </c>
      <c r="M1448" s="162">
        <v>21</v>
      </c>
      <c r="N1448" s="132">
        <v>1</v>
      </c>
      <c r="O1448" s="133">
        <f>IF(AND(B1448="",C1448=""),"",IF(J1448&gt;=20000,0.05,IF(J1448&gt;=10000,0.1,IF(J1448&gt;=5000,0.2,IF(J1448&gt;=1000,0.3,IF(J1448&gt;=0,0.4,{0}))))))</f>
        <v>0.4</v>
      </c>
      <c r="P1448" s="165">
        <f t="shared" si="286"/>
        <v>25.2</v>
      </c>
      <c r="Q1448" s="134" t="s">
        <v>152</v>
      </c>
      <c r="R1448" s="135" t="s">
        <v>44</v>
      </c>
      <c r="S1448" s="135" t="s">
        <v>153</v>
      </c>
      <c r="T1448" s="135" t="s">
        <v>147</v>
      </c>
      <c r="U1448" s="135" t="s">
        <v>44</v>
      </c>
      <c r="V1448" s="136"/>
      <c r="W1448" s="136"/>
      <c r="X1448" s="137" t="s">
        <v>44</v>
      </c>
    </row>
    <row r="1449" spans="1:24" s="4" customFormat="1" ht="18" customHeight="1" x14ac:dyDescent="0.15">
      <c r="A1449" s="32">
        <f t="shared" si="281"/>
        <v>15</v>
      </c>
      <c r="B1449" s="60" t="s">
        <v>161</v>
      </c>
      <c r="C1449" s="60" t="s">
        <v>162</v>
      </c>
      <c r="D1449" s="60" t="s">
        <v>163</v>
      </c>
      <c r="E1449" s="61" t="s">
        <v>151</v>
      </c>
      <c r="F1449" s="61">
        <v>1</v>
      </c>
      <c r="G1449" s="102">
        <f t="shared" si="282"/>
        <v>90</v>
      </c>
      <c r="H1449" s="103">
        <f t="shared" si="283"/>
        <v>90</v>
      </c>
      <c r="I1449" s="138" t="s">
        <v>44</v>
      </c>
      <c r="J1449" s="156">
        <f t="shared" si="284"/>
        <v>90</v>
      </c>
      <c r="K1449" s="159">
        <f t="shared" si="285"/>
        <v>90</v>
      </c>
      <c r="L1449" s="131">
        <v>1</v>
      </c>
      <c r="M1449" s="162">
        <v>90</v>
      </c>
      <c r="N1449" s="132">
        <v>1</v>
      </c>
      <c r="O1449" s="133">
        <f>IF(AND(B1449="",C1449=""),"",IF(J1449&gt;=20000,0.05,IF(J1449&gt;=10000,0.1,IF(J1449&gt;=5000,0.2,IF(J1449&gt;=1000,0.3,IF(J1449&gt;=0,0.4,{0}))))))</f>
        <v>0.4</v>
      </c>
      <c r="P1449" s="165">
        <f t="shared" si="286"/>
        <v>36</v>
      </c>
      <c r="Q1449" s="134" t="s">
        <v>152</v>
      </c>
      <c r="R1449" s="135" t="s">
        <v>44</v>
      </c>
      <c r="S1449" s="135" t="s">
        <v>164</v>
      </c>
      <c r="T1449" s="135" t="s">
        <v>147</v>
      </c>
      <c r="U1449" s="135" t="s">
        <v>44</v>
      </c>
      <c r="V1449" s="136"/>
      <c r="W1449" s="136"/>
      <c r="X1449" s="137" t="s">
        <v>44</v>
      </c>
    </row>
    <row r="1450" spans="1:24" s="4" customFormat="1" ht="18" customHeight="1" x14ac:dyDescent="0.15">
      <c r="A1450" s="32">
        <f t="shared" si="281"/>
        <v>16</v>
      </c>
      <c r="B1450" s="60" t="s">
        <v>169</v>
      </c>
      <c r="C1450" s="60" t="s">
        <v>170</v>
      </c>
      <c r="D1450" s="60" t="s">
        <v>44</v>
      </c>
      <c r="E1450" s="61" t="s">
        <v>151</v>
      </c>
      <c r="F1450" s="61">
        <v>200</v>
      </c>
      <c r="G1450" s="102">
        <f t="shared" si="282"/>
        <v>1</v>
      </c>
      <c r="H1450" s="103">
        <f t="shared" si="283"/>
        <v>200</v>
      </c>
      <c r="I1450" s="138" t="s">
        <v>44</v>
      </c>
      <c r="J1450" s="156">
        <f t="shared" si="284"/>
        <v>1</v>
      </c>
      <c r="K1450" s="159">
        <f t="shared" si="285"/>
        <v>200</v>
      </c>
      <c r="L1450" s="131">
        <v>1</v>
      </c>
      <c r="M1450" s="162">
        <v>1</v>
      </c>
      <c r="N1450" s="132">
        <v>1</v>
      </c>
      <c r="O1450" s="133">
        <f>IF(AND(B1450="",C1450=""),"",IF(J1450&gt;=20000,0.05,IF(J1450&gt;=10000,0.1,IF(J1450&gt;=5000,0.2,IF(J1450&gt;=1000,0.3,IF(J1450&gt;=0,0.4,{0}))))))</f>
        <v>0.4</v>
      </c>
      <c r="P1450" s="165">
        <f t="shared" si="286"/>
        <v>80</v>
      </c>
      <c r="Q1450" s="134" t="s">
        <v>71</v>
      </c>
      <c r="R1450" s="135" t="s">
        <v>44</v>
      </c>
      <c r="S1450" s="135" t="s">
        <v>44</v>
      </c>
      <c r="T1450" s="135" t="s">
        <v>147</v>
      </c>
      <c r="U1450" s="135" t="s">
        <v>44</v>
      </c>
      <c r="V1450" s="136"/>
      <c r="W1450" s="136"/>
      <c r="X1450" s="137" t="s">
        <v>44</v>
      </c>
    </row>
    <row r="1451" spans="1:24" s="4" customFormat="1" ht="18" customHeight="1" x14ac:dyDescent="0.15">
      <c r="A1451" s="32">
        <f t="shared" si="281"/>
        <v>17</v>
      </c>
      <c r="B1451" s="60" t="s">
        <v>169</v>
      </c>
      <c r="C1451" s="60" t="s">
        <v>301</v>
      </c>
      <c r="D1451" s="60" t="s">
        <v>44</v>
      </c>
      <c r="E1451" s="61" t="s">
        <v>151</v>
      </c>
      <c r="F1451" s="61">
        <v>100</v>
      </c>
      <c r="G1451" s="102">
        <f t="shared" si="282"/>
        <v>1.6</v>
      </c>
      <c r="H1451" s="102">
        <f t="shared" si="283"/>
        <v>160</v>
      </c>
      <c r="I1451" s="62" t="s">
        <v>44</v>
      </c>
      <c r="J1451" s="156">
        <f t="shared" si="284"/>
        <v>1.6</v>
      </c>
      <c r="K1451" s="159">
        <f t="shared" si="285"/>
        <v>160</v>
      </c>
      <c r="L1451" s="131">
        <v>1</v>
      </c>
      <c r="M1451" s="162">
        <v>1.6</v>
      </c>
      <c r="N1451" s="132">
        <v>1</v>
      </c>
      <c r="O1451" s="133">
        <f>IF(AND(B1451="",C1451=""),"",IF(J1451&gt;=20000,0.05,IF(J1451&gt;=10000,0.1,IF(J1451&gt;=5000,0.2,IF(J1451&gt;=1000,0.3,IF(J1451&gt;=0,0.4,{0}))))))</f>
        <v>0.4</v>
      </c>
      <c r="P1451" s="165">
        <f t="shared" si="286"/>
        <v>64</v>
      </c>
      <c r="Q1451" s="134" t="s">
        <v>71</v>
      </c>
      <c r="R1451" s="135" t="s">
        <v>44</v>
      </c>
      <c r="S1451" s="135" t="s">
        <v>44</v>
      </c>
      <c r="T1451" s="135" t="s">
        <v>147</v>
      </c>
      <c r="U1451" s="135" t="s">
        <v>44</v>
      </c>
      <c r="V1451" s="136"/>
      <c r="W1451" s="136"/>
      <c r="X1451" s="137" t="s">
        <v>44</v>
      </c>
    </row>
    <row r="1452" spans="1:24" s="4" customFormat="1" ht="18" customHeight="1" x14ac:dyDescent="0.15">
      <c r="A1452" s="32">
        <f t="shared" si="281"/>
        <v>18</v>
      </c>
      <c r="B1452" s="60" t="s">
        <v>169</v>
      </c>
      <c r="C1452" s="60" t="s">
        <v>302</v>
      </c>
      <c r="D1452" s="60" t="s">
        <v>44</v>
      </c>
      <c r="E1452" s="61" t="s">
        <v>151</v>
      </c>
      <c r="F1452" s="61">
        <v>150</v>
      </c>
      <c r="G1452" s="102">
        <f t="shared" si="282"/>
        <v>6</v>
      </c>
      <c r="H1452" s="102">
        <f t="shared" si="283"/>
        <v>900</v>
      </c>
      <c r="I1452" s="62" t="s">
        <v>44</v>
      </c>
      <c r="J1452" s="156">
        <f t="shared" si="284"/>
        <v>6</v>
      </c>
      <c r="K1452" s="159">
        <f t="shared" si="285"/>
        <v>900</v>
      </c>
      <c r="L1452" s="131">
        <v>1</v>
      </c>
      <c r="M1452" s="162">
        <v>6</v>
      </c>
      <c r="N1452" s="132">
        <v>1</v>
      </c>
      <c r="O1452" s="133">
        <f>IF(AND(B1452="",C1452=""),"",IF(J1452&gt;=20000,0.05,IF(J1452&gt;=10000,0.1,IF(J1452&gt;=5000,0.2,IF(J1452&gt;=1000,0.3,IF(J1452&gt;=0,0.4,{0}))))))</f>
        <v>0.4</v>
      </c>
      <c r="P1452" s="165">
        <f t="shared" si="286"/>
        <v>360</v>
      </c>
      <c r="Q1452" s="134" t="s">
        <v>71</v>
      </c>
      <c r="R1452" s="135" t="s">
        <v>44</v>
      </c>
      <c r="S1452" s="135" t="s">
        <v>44</v>
      </c>
      <c r="T1452" s="135" t="s">
        <v>147</v>
      </c>
      <c r="U1452" s="135" t="s">
        <v>44</v>
      </c>
      <c r="V1452" s="136"/>
      <c r="W1452" s="136"/>
      <c r="X1452" s="137" t="s">
        <v>44</v>
      </c>
    </row>
    <row r="1453" spans="1:24" s="4" customFormat="1" ht="18" customHeight="1" x14ac:dyDescent="0.15">
      <c r="A1453" s="32">
        <f t="shared" si="281"/>
        <v>19</v>
      </c>
      <c r="B1453" s="60" t="s">
        <v>172</v>
      </c>
      <c r="C1453" s="60" t="s">
        <v>306</v>
      </c>
      <c r="D1453" s="60" t="s">
        <v>174</v>
      </c>
      <c r="E1453" s="61" t="s">
        <v>151</v>
      </c>
      <c r="F1453" s="61">
        <v>4</v>
      </c>
      <c r="G1453" s="102">
        <f t="shared" si="282"/>
        <v>650</v>
      </c>
      <c r="H1453" s="102">
        <f t="shared" si="283"/>
        <v>2600</v>
      </c>
      <c r="I1453" s="62" t="s">
        <v>44</v>
      </c>
      <c r="J1453" s="156">
        <f t="shared" si="284"/>
        <v>650</v>
      </c>
      <c r="K1453" s="159">
        <f t="shared" si="285"/>
        <v>2600</v>
      </c>
      <c r="L1453" s="131">
        <v>1</v>
      </c>
      <c r="M1453" s="162">
        <v>650</v>
      </c>
      <c r="N1453" s="132">
        <v>1</v>
      </c>
      <c r="O1453" s="133">
        <f>IF(AND(B1453="",C1453=""),"",IF(J1453&gt;=20000,0.05,IF(J1453&gt;=10000,0.1,IF(J1453&gt;=5000,0.2,IF(J1453&gt;=1000,0.3,IF(J1453&gt;=0,0.4,{0}))))))</f>
        <v>0.4</v>
      </c>
      <c r="P1453" s="165">
        <f t="shared" si="286"/>
        <v>1040</v>
      </c>
      <c r="Q1453" s="134" t="s">
        <v>175</v>
      </c>
      <c r="R1453" s="135" t="s">
        <v>44</v>
      </c>
      <c r="S1453" s="135" t="s">
        <v>176</v>
      </c>
      <c r="T1453" s="135" t="s">
        <v>147</v>
      </c>
      <c r="U1453" s="135" t="s">
        <v>44</v>
      </c>
      <c r="V1453" s="136"/>
      <c r="W1453" s="136"/>
      <c r="X1453" s="137" t="s">
        <v>44</v>
      </c>
    </row>
    <row r="1454" spans="1:24" s="4" customFormat="1" ht="18" customHeight="1" x14ac:dyDescent="0.15">
      <c r="A1454" s="32">
        <f t="shared" si="281"/>
        <v>20</v>
      </c>
      <c r="B1454" s="60" t="s">
        <v>44</v>
      </c>
      <c r="C1454" s="60" t="s">
        <v>307</v>
      </c>
      <c r="D1454" s="60" t="s">
        <v>174</v>
      </c>
      <c r="E1454" s="61" t="s">
        <v>151</v>
      </c>
      <c r="F1454" s="61">
        <v>6</v>
      </c>
      <c r="G1454" s="102">
        <f t="shared" si="282"/>
        <v>187</v>
      </c>
      <c r="H1454" s="102">
        <f t="shared" si="283"/>
        <v>1122</v>
      </c>
      <c r="I1454" s="62" t="s">
        <v>44</v>
      </c>
      <c r="J1454" s="156">
        <f t="shared" si="284"/>
        <v>187</v>
      </c>
      <c r="K1454" s="159">
        <f t="shared" si="285"/>
        <v>1122</v>
      </c>
      <c r="L1454" s="131">
        <v>1</v>
      </c>
      <c r="M1454" s="162">
        <v>187</v>
      </c>
      <c r="N1454" s="132">
        <v>1</v>
      </c>
      <c r="O1454" s="133">
        <f>IF(AND(B1454="",C1454=""),"",IF(J1454&gt;=20000,0.05,IF(J1454&gt;=10000,0.1,IF(J1454&gt;=5000,0.2,IF(J1454&gt;=1000,0.3,IF(J1454&gt;=0,0.4,{0}))))))</f>
        <v>0.4</v>
      </c>
      <c r="P1454" s="165">
        <f t="shared" si="286"/>
        <v>448.8</v>
      </c>
      <c r="Q1454" s="134" t="s">
        <v>175</v>
      </c>
      <c r="R1454" s="135" t="s">
        <v>44</v>
      </c>
      <c r="S1454" s="135" t="s">
        <v>176</v>
      </c>
      <c r="T1454" s="135" t="s">
        <v>147</v>
      </c>
      <c r="U1454" s="135" t="s">
        <v>44</v>
      </c>
      <c r="V1454" s="136"/>
      <c r="W1454" s="136"/>
      <c r="X1454" s="137" t="s">
        <v>44</v>
      </c>
    </row>
    <row r="1455" spans="1:24" s="4" customFormat="1" ht="18" customHeight="1" x14ac:dyDescent="0.15">
      <c r="A1455" s="32">
        <f t="shared" si="281"/>
        <v>21</v>
      </c>
      <c r="B1455" s="60" t="s">
        <v>183</v>
      </c>
      <c r="C1455" s="60" t="s">
        <v>308</v>
      </c>
      <c r="D1455" s="60" t="s">
        <v>174</v>
      </c>
      <c r="E1455" s="61" t="s">
        <v>151</v>
      </c>
      <c r="F1455" s="61">
        <v>1</v>
      </c>
      <c r="G1455" s="102">
        <f t="shared" si="282"/>
        <v>333</v>
      </c>
      <c r="H1455" s="102">
        <f t="shared" si="283"/>
        <v>333</v>
      </c>
      <c r="I1455" s="62" t="s">
        <v>44</v>
      </c>
      <c r="J1455" s="156">
        <f t="shared" si="284"/>
        <v>333</v>
      </c>
      <c r="K1455" s="159">
        <f t="shared" si="285"/>
        <v>333</v>
      </c>
      <c r="L1455" s="131">
        <v>1</v>
      </c>
      <c r="M1455" s="162">
        <v>333</v>
      </c>
      <c r="N1455" s="132">
        <v>1</v>
      </c>
      <c r="O1455" s="133">
        <f>IF(AND(B1455="",C1455=""),"",IF(J1455&gt;=20000,0.05,IF(J1455&gt;=10000,0.1,IF(J1455&gt;=5000,0.2,IF(J1455&gt;=1000,0.3,IF(J1455&gt;=0,0.4,{0}))))))</f>
        <v>0.4</v>
      </c>
      <c r="P1455" s="165">
        <f t="shared" si="286"/>
        <v>133.19999999999999</v>
      </c>
      <c r="Q1455" s="134" t="s">
        <v>175</v>
      </c>
      <c r="R1455" s="135" t="s">
        <v>44</v>
      </c>
      <c r="S1455" s="135" t="s">
        <v>176</v>
      </c>
      <c r="T1455" s="135" t="s">
        <v>147</v>
      </c>
      <c r="U1455" s="135" t="s">
        <v>44</v>
      </c>
      <c r="V1455" s="136"/>
      <c r="W1455" s="136"/>
      <c r="X1455" s="137" t="s">
        <v>44</v>
      </c>
    </row>
    <row r="1456" spans="1:24" s="4" customFormat="1" ht="18" customHeight="1" x14ac:dyDescent="0.15">
      <c r="A1456" s="32">
        <f t="shared" si="281"/>
        <v>22</v>
      </c>
      <c r="B1456" s="60" t="s">
        <v>185</v>
      </c>
      <c r="C1456" s="60" t="s">
        <v>44</v>
      </c>
      <c r="D1456" s="60" t="s">
        <v>44</v>
      </c>
      <c r="E1456" s="61" t="s">
        <v>151</v>
      </c>
      <c r="F1456" s="61">
        <v>10</v>
      </c>
      <c r="G1456" s="102">
        <f t="shared" si="282"/>
        <v>6.5</v>
      </c>
      <c r="H1456" s="102">
        <f t="shared" si="283"/>
        <v>65</v>
      </c>
      <c r="I1456" s="62" t="s">
        <v>44</v>
      </c>
      <c r="J1456" s="156">
        <f t="shared" si="284"/>
        <v>6.5</v>
      </c>
      <c r="K1456" s="159">
        <f t="shared" si="285"/>
        <v>65</v>
      </c>
      <c r="L1456" s="131">
        <v>1</v>
      </c>
      <c r="M1456" s="162">
        <v>6.5</v>
      </c>
      <c r="N1456" s="132">
        <v>1</v>
      </c>
      <c r="O1456" s="133">
        <f>IF(AND(B1456="",C1456=""),"",IF(J1456&gt;=20000,0.05,IF(J1456&gt;=10000,0.1,IF(J1456&gt;=5000,0.2,IF(J1456&gt;=1000,0.3,IF(J1456&gt;=0,0.4,{0}))))))</f>
        <v>0.4</v>
      </c>
      <c r="P1456" s="165">
        <f t="shared" si="286"/>
        <v>26</v>
      </c>
      <c r="Q1456" s="134" t="s">
        <v>71</v>
      </c>
      <c r="R1456" s="135" t="s">
        <v>44</v>
      </c>
      <c r="S1456" s="135" t="s">
        <v>44</v>
      </c>
      <c r="T1456" s="135" t="s">
        <v>147</v>
      </c>
      <c r="U1456" s="135" t="s">
        <v>44</v>
      </c>
      <c r="V1456" s="136"/>
      <c r="W1456" s="136"/>
      <c r="X1456" s="137" t="s">
        <v>44</v>
      </c>
    </row>
    <row r="1457" spans="1:24" s="4" customFormat="1" ht="18" customHeight="1" x14ac:dyDescent="0.15">
      <c r="A1457" s="32">
        <f t="shared" si="281"/>
        <v>23</v>
      </c>
      <c r="B1457" s="60" t="s">
        <v>44</v>
      </c>
      <c r="C1457" s="60" t="s">
        <v>44</v>
      </c>
      <c r="D1457" s="60" t="s">
        <v>44</v>
      </c>
      <c r="E1457" s="61"/>
      <c r="F1457" s="61" t="str">
        <f>IF(AND(B1457="",C1457=""),"",1)</f>
        <v/>
      </c>
      <c r="G1457" s="102" t="str">
        <f t="shared" si="282"/>
        <v/>
      </c>
      <c r="H1457" s="102" t="str">
        <f t="shared" si="283"/>
        <v/>
      </c>
      <c r="I1457" s="62" t="s">
        <v>44</v>
      </c>
      <c r="J1457" s="156" t="str">
        <f t="shared" si="284"/>
        <v/>
      </c>
      <c r="K1457" s="159" t="str">
        <f t="shared" si="285"/>
        <v/>
      </c>
      <c r="L1457" s="131" t="str">
        <f>IF(AND(B1457="",C1457=""),"",1)</f>
        <v/>
      </c>
      <c r="M1457" s="162"/>
      <c r="N1457" s="132" t="str">
        <f>IF(AND(B1457="",C1457=""),"",1)</f>
        <v/>
      </c>
      <c r="O1457" s="133" t="str">
        <f>IF(AND(B1457="",C1457=""),"",IF(J1457&gt;=20000,0.05,IF(J1457&gt;=10000,0.1,IF(J1457&gt;=5000,0.2,IF(J1457&gt;=1000,0.3,IF(J1457&gt;=0,0.4,{0}))))))</f>
        <v/>
      </c>
      <c r="P1457" s="165" t="str">
        <f t="shared" si="286"/>
        <v/>
      </c>
      <c r="Q1457" s="134" t="str">
        <f>IF(AND(B1457="",C1457=""),"","元件")</f>
        <v/>
      </c>
      <c r="R1457" s="135" t="s">
        <v>44</v>
      </c>
      <c r="S1457" s="135" t="s">
        <v>44</v>
      </c>
      <c r="T1457" s="135" t="s">
        <v>44</v>
      </c>
      <c r="U1457" s="135" t="s">
        <v>44</v>
      </c>
      <c r="V1457" s="136"/>
      <c r="W1457" s="136"/>
      <c r="X1457" s="137" t="s">
        <v>44</v>
      </c>
    </row>
    <row r="1458" spans="1:24" s="4" customFormat="1" ht="18" customHeight="1" x14ac:dyDescent="0.15">
      <c r="A1458" s="32">
        <f t="shared" si="281"/>
        <v>24</v>
      </c>
      <c r="B1458" s="139" t="s">
        <v>38</v>
      </c>
      <c r="C1458" s="140"/>
      <c r="D1458" s="95"/>
      <c r="E1458" s="70"/>
      <c r="F1458" s="70"/>
      <c r="G1458" s="103"/>
      <c r="H1458" s="103">
        <f>ROUND(SUM(H1434:INDEX(H:H,ROW()-1)),2)</f>
        <v>14392</v>
      </c>
      <c r="I1458" s="62" t="s">
        <v>44</v>
      </c>
      <c r="J1458" s="156"/>
      <c r="K1458" s="159">
        <f>ROUND(SUM(K1434:INDEX(K:K,ROW()-1)),2)</f>
        <v>14392</v>
      </c>
      <c r="L1458" s="131"/>
      <c r="M1458" s="162"/>
      <c r="N1458" s="132"/>
      <c r="O1458" s="133"/>
      <c r="P1458" s="165"/>
      <c r="Q1458" s="134"/>
      <c r="R1458" s="135" t="s">
        <v>44</v>
      </c>
      <c r="S1458" s="135" t="s">
        <v>44</v>
      </c>
      <c r="T1458" s="135" t="s">
        <v>44</v>
      </c>
      <c r="U1458" s="135" t="s">
        <v>44</v>
      </c>
      <c r="V1458" s="136">
        <f>ROUND(SUMPRODUCT(F1434:INDEX(F:F,ROW()-1),V1434:INDEX(V:V,ROW()-1)),2)</f>
        <v>0</v>
      </c>
      <c r="W1458" s="136">
        <f>ROUND(SUMPRODUCT(F1434:INDEX(F:F,ROW()-1),W1434:INDEX(W:W,ROW()-1)),2)</f>
        <v>0</v>
      </c>
      <c r="X1458" s="137" t="s">
        <v>44</v>
      </c>
    </row>
    <row r="1459" spans="1:24" s="4" customFormat="1" ht="18" customHeight="1" x14ac:dyDescent="0.15">
      <c r="A1459" s="32">
        <f t="shared" si="281"/>
        <v>25</v>
      </c>
      <c r="B1459" s="139" t="s">
        <v>74</v>
      </c>
      <c r="C1459" s="140"/>
      <c r="D1459" s="95"/>
      <c r="E1459" s="70"/>
      <c r="F1459" s="70"/>
      <c r="G1459" s="103"/>
      <c r="H1459" s="103">
        <f>ROUND(H1458*0.2,2)</f>
        <v>2878.4</v>
      </c>
      <c r="I1459" s="62" t="s">
        <v>44</v>
      </c>
      <c r="J1459" s="156"/>
      <c r="K1459" s="159"/>
      <c r="L1459" s="131"/>
      <c r="M1459" s="162"/>
      <c r="N1459" s="132"/>
      <c r="O1459" s="133"/>
      <c r="P1459" s="165"/>
      <c r="Q1459" s="134" t="s">
        <v>75</v>
      </c>
      <c r="R1459" s="135"/>
      <c r="S1459" s="135"/>
      <c r="T1459" s="135"/>
      <c r="U1459" s="135"/>
      <c r="V1459" s="136"/>
      <c r="W1459" s="136"/>
      <c r="X1459" s="137"/>
    </row>
    <row r="1460" spans="1:24" s="4" customFormat="1" ht="18" customHeight="1" x14ac:dyDescent="0.15">
      <c r="A1460" s="32">
        <f t="shared" si="281"/>
        <v>26</v>
      </c>
      <c r="B1460" s="95" t="s">
        <v>72</v>
      </c>
      <c r="C1460" s="140"/>
      <c r="D1460" s="95"/>
      <c r="E1460" s="70"/>
      <c r="F1460" s="70"/>
      <c r="G1460" s="103"/>
      <c r="H1460" s="103">
        <f>ROUND(SUM(H1458:H1459),2)</f>
        <v>17270.400000000001</v>
      </c>
      <c r="I1460" s="141"/>
      <c r="J1460" s="156"/>
      <c r="K1460" s="159">
        <f>ROUND(SUM(K1458:K1459),2)</f>
        <v>14392</v>
      </c>
      <c r="L1460" s="142"/>
      <c r="M1460" s="162"/>
      <c r="N1460" s="143"/>
      <c r="O1460" s="144"/>
      <c r="P1460" s="165"/>
      <c r="Q1460" s="134"/>
      <c r="R1460" s="135" t="s">
        <v>44</v>
      </c>
      <c r="S1460" s="135" t="s">
        <v>44</v>
      </c>
      <c r="T1460" s="135" t="s">
        <v>44</v>
      </c>
      <c r="U1460" s="135" t="s">
        <v>44</v>
      </c>
      <c r="V1460" s="136"/>
      <c r="W1460" s="136"/>
      <c r="X1460" s="137" t="s">
        <v>44</v>
      </c>
    </row>
    <row r="1461" spans="1:24" s="4" customFormat="1" ht="18" customHeight="1" x14ac:dyDescent="0.15">
      <c r="A1461" s="145" t="s">
        <v>73</v>
      </c>
      <c r="B1461" s="146"/>
      <c r="C1461" s="147"/>
      <c r="D1461" s="148"/>
      <c r="E1461" s="148" t="s">
        <v>312</v>
      </c>
      <c r="F1461" s="148">
        <v>1</v>
      </c>
      <c r="G1461" s="154">
        <f>ROUND(H1460,2)</f>
        <v>17270.400000000001</v>
      </c>
      <c r="H1461" s="154">
        <f>ROUND(F1461*G1461,2)</f>
        <v>17270.400000000001</v>
      </c>
      <c r="I1461" s="149"/>
      <c r="J1461" s="157"/>
      <c r="K1461" s="160">
        <f>ROUND(K1460*F1461,2)</f>
        <v>14392</v>
      </c>
      <c r="L1461" s="150"/>
      <c r="M1461" s="163"/>
      <c r="N1461" s="151"/>
      <c r="O1461" s="152"/>
      <c r="P1461" s="166"/>
      <c r="Q1461" s="134"/>
      <c r="R1461" s="135" t="s">
        <v>44</v>
      </c>
      <c r="S1461" s="135" t="s">
        <v>44</v>
      </c>
      <c r="T1461" s="135" t="s">
        <v>44</v>
      </c>
      <c r="U1461" s="135" t="s">
        <v>44</v>
      </c>
      <c r="V1461" s="136"/>
      <c r="W1461" s="136"/>
      <c r="X1461" s="137" t="s">
        <v>44</v>
      </c>
    </row>
    <row r="1462" spans="1:24" s="122" customFormat="1" ht="18" customHeight="1" x14ac:dyDescent="0.15">
      <c r="A1462" s="96"/>
      <c r="B1462" s="120" t="s">
        <v>44</v>
      </c>
      <c r="C1462" s="120" t="s">
        <v>44</v>
      </c>
      <c r="D1462" s="120" t="s">
        <v>44</v>
      </c>
      <c r="Q1462" s="5"/>
      <c r="R1462" s="5"/>
      <c r="S1462" s="5"/>
      <c r="T1462" s="5"/>
      <c r="U1462" s="5"/>
      <c r="X1462" s="120" t="s">
        <v>44</v>
      </c>
    </row>
    <row r="1463" spans="1:24" s="122" customFormat="1" ht="18" customHeight="1" x14ac:dyDescent="0.15">
      <c r="A1463" s="96"/>
      <c r="B1463" s="120" t="s">
        <v>44</v>
      </c>
      <c r="C1463" s="120" t="s">
        <v>44</v>
      </c>
      <c r="D1463" s="120" t="s">
        <v>44</v>
      </c>
      <c r="Q1463" s="5"/>
      <c r="R1463" s="5"/>
      <c r="S1463" s="5"/>
      <c r="T1463" s="5"/>
      <c r="U1463" s="5"/>
      <c r="X1463" s="120" t="s">
        <v>44</v>
      </c>
    </row>
    <row r="1464" spans="1:24" s="4" customFormat="1" ht="18" customHeight="1" x14ac:dyDescent="0.15">
      <c r="A1464" s="98" t="str">
        <f>CONCATENATE("报价人：",项目信息!$B$8)</f>
        <v>报价人：wzr</v>
      </c>
      <c r="B1464" s="98"/>
      <c r="C1464" s="122"/>
      <c r="D1464" s="122"/>
      <c r="E1464" s="122"/>
      <c r="F1464" s="122"/>
      <c r="G1464" s="122"/>
      <c r="H1464" s="153" t="str">
        <f>项目信息!$B$9</f>
        <v>2023.12.06</v>
      </c>
      <c r="Q1464" s="5"/>
      <c r="R1464" s="5"/>
      <c r="S1464" s="5"/>
      <c r="T1464" s="5"/>
      <c r="U1464" s="5"/>
      <c r="X1464" s="129" t="s">
        <v>44</v>
      </c>
    </row>
    <row r="1465" spans="1:24" ht="18" customHeight="1" x14ac:dyDescent="0.15">
      <c r="A1465" s="195" t="str">
        <f>T(项目信息!$B$22)</f>
        <v>利驰软件（苏州）有限公司</v>
      </c>
      <c r="B1465" s="195"/>
      <c r="C1465" s="195"/>
      <c r="D1465" s="195"/>
      <c r="E1465" s="195"/>
      <c r="F1465" s="195"/>
      <c r="G1465" s="195"/>
      <c r="H1465" s="195"/>
      <c r="I1465" s="195"/>
      <c r="Q1465" s="1"/>
      <c r="R1465" s="1"/>
      <c r="S1465" s="1"/>
      <c r="T1465" s="1"/>
      <c r="U1465" s="1"/>
    </row>
    <row r="1466" spans="1:24" ht="18" customHeight="1" x14ac:dyDescent="0.15">
      <c r="A1466" s="196" t="str">
        <f>T(项目信息!$B$23)</f>
        <v/>
      </c>
      <c r="B1466" s="196"/>
      <c r="C1466" s="196"/>
      <c r="D1466" s="196"/>
      <c r="E1466" s="196"/>
      <c r="F1466" s="196"/>
      <c r="G1466" s="196"/>
      <c r="H1466" s="196"/>
      <c r="I1466" s="196"/>
      <c r="Q1466" s="1"/>
      <c r="R1466" s="1"/>
      <c r="S1466" s="1"/>
      <c r="T1466" s="1"/>
      <c r="U1466" s="1"/>
    </row>
    <row r="1467" spans="1:24" ht="18" customHeight="1" x14ac:dyDescent="0.15">
      <c r="A1467" s="197" t="s">
        <v>46</v>
      </c>
      <c r="B1467" s="197"/>
      <c r="C1467" s="197"/>
      <c r="D1467" s="197"/>
      <c r="E1467" s="197"/>
      <c r="F1467" s="197"/>
      <c r="G1467" s="197"/>
      <c r="H1467" s="197"/>
      <c r="I1467" s="197"/>
      <c r="Q1467" s="1"/>
      <c r="R1467" s="1"/>
      <c r="S1467" s="1"/>
      <c r="T1467" s="1"/>
      <c r="U1467" s="1"/>
    </row>
    <row r="1468" spans="1:24" s="122" customFormat="1" ht="18" customHeight="1" x14ac:dyDescent="0.15">
      <c r="A1468" s="114" t="s">
        <v>47</v>
      </c>
      <c r="B1468" s="115" t="s">
        <v>360</v>
      </c>
      <c r="C1468" s="116" t="s">
        <v>48</v>
      </c>
      <c r="D1468" s="198" t="s">
        <v>360</v>
      </c>
      <c r="E1468" s="198"/>
      <c r="F1468" s="117" t="s">
        <v>49</v>
      </c>
      <c r="G1468" s="198" t="s">
        <v>361</v>
      </c>
      <c r="H1468" s="198"/>
      <c r="I1468" s="118" t="s">
        <v>44</v>
      </c>
      <c r="J1468" s="119" t="s">
        <v>50</v>
      </c>
      <c r="K1468" s="120" t="s">
        <v>44</v>
      </c>
      <c r="L1468" s="119" t="s">
        <v>51</v>
      </c>
      <c r="M1468" s="120" t="s">
        <v>44</v>
      </c>
      <c r="N1468" s="121" t="s">
        <v>44</v>
      </c>
      <c r="Q1468" s="5"/>
      <c r="R1468" s="5"/>
      <c r="S1468" s="5"/>
      <c r="T1468" s="5"/>
      <c r="U1468" s="5"/>
    </row>
    <row r="1469" spans="1:24" s="4" customFormat="1" ht="20.100000000000001" customHeight="1" x14ac:dyDescent="0.15">
      <c r="A1469" s="7" t="s">
        <v>30</v>
      </c>
      <c r="B1469" s="8" t="s">
        <v>52</v>
      </c>
      <c r="C1469" s="8" t="s">
        <v>53</v>
      </c>
      <c r="D1469" s="123" t="s">
        <v>43</v>
      </c>
      <c r="E1469" s="46" t="s">
        <v>54</v>
      </c>
      <c r="F1469" s="46" t="s">
        <v>55</v>
      </c>
      <c r="G1469" s="47" t="s">
        <v>56</v>
      </c>
      <c r="H1469" s="9" t="s">
        <v>33</v>
      </c>
      <c r="I1469" s="124" t="s">
        <v>57</v>
      </c>
      <c r="J1469" s="125" t="s">
        <v>58</v>
      </c>
      <c r="K1469" s="125" t="s">
        <v>59</v>
      </c>
      <c r="L1469" s="126" t="s">
        <v>60</v>
      </c>
      <c r="M1469" s="125" t="s">
        <v>61</v>
      </c>
      <c r="N1469" s="126" t="s">
        <v>62</v>
      </c>
      <c r="O1469" s="127" t="s">
        <v>63</v>
      </c>
      <c r="P1469" s="125" t="s">
        <v>64</v>
      </c>
      <c r="Q1469" s="128" t="s">
        <v>65</v>
      </c>
      <c r="R1469" s="128" t="s">
        <v>66</v>
      </c>
      <c r="S1469" s="128" t="s">
        <v>67</v>
      </c>
      <c r="T1469" s="128" t="s">
        <v>68</v>
      </c>
      <c r="U1469" s="128" t="s">
        <v>69</v>
      </c>
      <c r="V1469" s="128" t="s">
        <v>70</v>
      </c>
      <c r="W1469" s="128" t="s">
        <v>71</v>
      </c>
      <c r="X1469" s="129" t="s">
        <v>44</v>
      </c>
    </row>
    <row r="1470" spans="1:24" s="4" customFormat="1" ht="18" customHeight="1" x14ac:dyDescent="0.15">
      <c r="A1470" s="50">
        <f t="shared" ref="A1470:A1492" si="287">ROW()-ROW(A$1469)</f>
        <v>1</v>
      </c>
      <c r="B1470" s="51" t="s">
        <v>211</v>
      </c>
      <c r="C1470" s="51" t="s">
        <v>212</v>
      </c>
      <c r="D1470" s="51" t="s">
        <v>156</v>
      </c>
      <c r="E1470" s="52" t="s">
        <v>151</v>
      </c>
      <c r="F1470" s="52">
        <v>2</v>
      </c>
      <c r="G1470" s="101">
        <f t="shared" ref="G1470:G1489" si="288">IF(AND(B1470="",C1470=""),"",ROUND(M1470*L1470*N1470,2))</f>
        <v>880.99</v>
      </c>
      <c r="H1470" s="101">
        <f t="shared" ref="H1470:H1489" si="289">IF(AND(B1470="",C1470=""),"",ROUND(F1470*G1470,2))</f>
        <v>1761.98</v>
      </c>
      <c r="I1470" s="130" t="s">
        <v>213</v>
      </c>
      <c r="J1470" s="155">
        <f t="shared" ref="J1470:J1489" si="290">IF(AND(B1470="",C1470=""),"",ROUND(M1470*N1470,2))</f>
        <v>880.99</v>
      </c>
      <c r="K1470" s="158">
        <f t="shared" ref="K1470:K1489" si="291">IF(AND(B1470="",C1470=""),"",ROUND(J1470*F1470,2))</f>
        <v>1761.98</v>
      </c>
      <c r="L1470" s="131">
        <v>1</v>
      </c>
      <c r="M1470" s="161">
        <v>880.99</v>
      </c>
      <c r="N1470" s="132">
        <v>1</v>
      </c>
      <c r="O1470" s="133">
        <f>IF(AND(B1470="",C1470=""),"",IF(J1470&gt;=20000,0.05,IF(J1470&gt;=10000,0.1,IF(J1470&gt;=5000,0.2,IF(J1470&gt;=1000,0.3,IF(J1470&gt;=0,0.4,{0}))))))</f>
        <v>0.4</v>
      </c>
      <c r="P1470" s="164">
        <f t="shared" ref="P1470:P1489" si="292">IF(AND(B1470="",C1470=""),"",ROUND(H1470*O1470,2))</f>
        <v>704.79</v>
      </c>
      <c r="Q1470" s="134" t="s">
        <v>152</v>
      </c>
      <c r="R1470" s="135" t="s">
        <v>44</v>
      </c>
      <c r="S1470" s="135" t="s">
        <v>153</v>
      </c>
      <c r="T1470" s="135" t="s">
        <v>147</v>
      </c>
      <c r="U1470" s="135" t="s">
        <v>44</v>
      </c>
      <c r="V1470" s="136"/>
      <c r="W1470" s="136"/>
      <c r="X1470" s="137" t="s">
        <v>44</v>
      </c>
    </row>
    <row r="1471" spans="1:24" s="4" customFormat="1" ht="18" customHeight="1" x14ac:dyDescent="0.15">
      <c r="A1471" s="32">
        <f t="shared" si="287"/>
        <v>2</v>
      </c>
      <c r="B1471" s="69" t="s">
        <v>211</v>
      </c>
      <c r="C1471" s="60" t="s">
        <v>214</v>
      </c>
      <c r="D1471" s="69" t="s">
        <v>156</v>
      </c>
      <c r="E1471" s="70" t="s">
        <v>151</v>
      </c>
      <c r="F1471" s="61">
        <v>3</v>
      </c>
      <c r="G1471" s="103">
        <f t="shared" si="288"/>
        <v>364</v>
      </c>
      <c r="H1471" s="102">
        <f t="shared" si="289"/>
        <v>1092</v>
      </c>
      <c r="I1471" s="62" t="s">
        <v>213</v>
      </c>
      <c r="J1471" s="156">
        <f t="shared" si="290"/>
        <v>364</v>
      </c>
      <c r="K1471" s="159">
        <f t="shared" si="291"/>
        <v>1092</v>
      </c>
      <c r="L1471" s="131">
        <v>1</v>
      </c>
      <c r="M1471" s="162">
        <v>364</v>
      </c>
      <c r="N1471" s="132">
        <v>1</v>
      </c>
      <c r="O1471" s="133">
        <f>IF(AND(B1471="",C1471=""),"",IF(J1471&gt;=20000,0.05,IF(J1471&gt;=10000,0.1,IF(J1471&gt;=5000,0.2,IF(J1471&gt;=1000,0.3,IF(J1471&gt;=0,0.4,{0}))))))</f>
        <v>0.4</v>
      </c>
      <c r="P1471" s="165">
        <f t="shared" si="292"/>
        <v>436.8</v>
      </c>
      <c r="Q1471" s="134" t="s">
        <v>152</v>
      </c>
      <c r="R1471" s="135" t="s">
        <v>44</v>
      </c>
      <c r="S1471" s="135" t="s">
        <v>153</v>
      </c>
      <c r="T1471" s="135" t="s">
        <v>147</v>
      </c>
      <c r="U1471" s="135" t="s">
        <v>44</v>
      </c>
      <c r="V1471" s="136"/>
      <c r="W1471" s="136"/>
      <c r="X1471" s="137" t="s">
        <v>44</v>
      </c>
    </row>
    <row r="1472" spans="1:24" s="4" customFormat="1" ht="18" customHeight="1" x14ac:dyDescent="0.15">
      <c r="A1472" s="32">
        <f t="shared" si="287"/>
        <v>3</v>
      </c>
      <c r="B1472" s="69" t="s">
        <v>158</v>
      </c>
      <c r="C1472" s="60" t="s">
        <v>216</v>
      </c>
      <c r="D1472" s="69" t="s">
        <v>217</v>
      </c>
      <c r="E1472" s="70" t="s">
        <v>151</v>
      </c>
      <c r="F1472" s="61">
        <v>15</v>
      </c>
      <c r="G1472" s="102">
        <f t="shared" si="288"/>
        <v>40</v>
      </c>
      <c r="H1472" s="102">
        <f t="shared" si="289"/>
        <v>600</v>
      </c>
      <c r="I1472" s="62" t="s">
        <v>213</v>
      </c>
      <c r="J1472" s="156">
        <f t="shared" si="290"/>
        <v>40</v>
      </c>
      <c r="K1472" s="159">
        <f t="shared" si="291"/>
        <v>600</v>
      </c>
      <c r="L1472" s="131">
        <v>1</v>
      </c>
      <c r="M1472" s="162">
        <v>40</v>
      </c>
      <c r="N1472" s="132">
        <v>1</v>
      </c>
      <c r="O1472" s="133">
        <f>IF(AND(B1472="",C1472=""),"",IF(J1472&gt;=20000,0.05,IF(J1472&gt;=10000,0.1,IF(J1472&gt;=5000,0.2,IF(J1472&gt;=1000,0.3,IF(J1472&gt;=0,0.4,{0}))))))</f>
        <v>0.4</v>
      </c>
      <c r="P1472" s="165">
        <f t="shared" si="292"/>
        <v>240</v>
      </c>
      <c r="Q1472" s="134" t="s">
        <v>152</v>
      </c>
      <c r="R1472" s="135" t="s">
        <v>44</v>
      </c>
      <c r="S1472" s="135" t="s">
        <v>218</v>
      </c>
      <c r="T1472" s="135" t="s">
        <v>147</v>
      </c>
      <c r="U1472" s="135" t="s">
        <v>44</v>
      </c>
      <c r="V1472" s="136"/>
      <c r="W1472" s="136"/>
      <c r="X1472" s="137" t="s">
        <v>44</v>
      </c>
    </row>
    <row r="1473" spans="1:24" s="4" customFormat="1" ht="18" customHeight="1" x14ac:dyDescent="0.15">
      <c r="A1473" s="32">
        <f t="shared" si="287"/>
        <v>4</v>
      </c>
      <c r="B1473" s="60" t="s">
        <v>161</v>
      </c>
      <c r="C1473" s="60" t="s">
        <v>219</v>
      </c>
      <c r="D1473" s="60" t="s">
        <v>163</v>
      </c>
      <c r="E1473" s="61" t="s">
        <v>151</v>
      </c>
      <c r="F1473" s="61">
        <v>5</v>
      </c>
      <c r="G1473" s="102">
        <f t="shared" si="288"/>
        <v>93.6</v>
      </c>
      <c r="H1473" s="102">
        <f t="shared" si="289"/>
        <v>468</v>
      </c>
      <c r="I1473" s="62" t="s">
        <v>213</v>
      </c>
      <c r="J1473" s="156">
        <f t="shared" si="290"/>
        <v>93.6</v>
      </c>
      <c r="K1473" s="159">
        <f t="shared" si="291"/>
        <v>468</v>
      </c>
      <c r="L1473" s="131">
        <v>1</v>
      </c>
      <c r="M1473" s="162">
        <v>93.6</v>
      </c>
      <c r="N1473" s="132">
        <v>1</v>
      </c>
      <c r="O1473" s="133">
        <f>IF(AND(B1473="",C1473=""),"",IF(J1473&gt;=20000,0.05,IF(J1473&gt;=10000,0.1,IF(J1473&gt;=5000,0.2,IF(J1473&gt;=1000,0.3,IF(J1473&gt;=0,0.4,{0}))))))</f>
        <v>0.4</v>
      </c>
      <c r="P1473" s="165">
        <f t="shared" si="292"/>
        <v>187.2</v>
      </c>
      <c r="Q1473" s="134" t="s">
        <v>152</v>
      </c>
      <c r="R1473" s="135" t="s">
        <v>44</v>
      </c>
      <c r="S1473" s="135" t="s">
        <v>220</v>
      </c>
      <c r="T1473" s="135" t="s">
        <v>147</v>
      </c>
      <c r="U1473" s="135" t="s">
        <v>44</v>
      </c>
      <c r="V1473" s="136"/>
      <c r="W1473" s="136"/>
      <c r="X1473" s="137" t="s">
        <v>44</v>
      </c>
    </row>
    <row r="1474" spans="1:24" s="4" customFormat="1" ht="18" customHeight="1" x14ac:dyDescent="0.15">
      <c r="A1474" s="32">
        <f t="shared" si="287"/>
        <v>5</v>
      </c>
      <c r="B1474" s="69" t="s">
        <v>165</v>
      </c>
      <c r="C1474" s="69" t="s">
        <v>166</v>
      </c>
      <c r="D1474" s="69" t="s">
        <v>195</v>
      </c>
      <c r="E1474" s="70" t="s">
        <v>151</v>
      </c>
      <c r="F1474" s="70">
        <v>5</v>
      </c>
      <c r="G1474" s="103">
        <f t="shared" si="288"/>
        <v>5.2</v>
      </c>
      <c r="H1474" s="102">
        <f t="shared" si="289"/>
        <v>26</v>
      </c>
      <c r="I1474" s="62" t="s">
        <v>213</v>
      </c>
      <c r="J1474" s="156">
        <f t="shared" si="290"/>
        <v>5.2</v>
      </c>
      <c r="K1474" s="159">
        <f t="shared" si="291"/>
        <v>26</v>
      </c>
      <c r="L1474" s="131">
        <v>1</v>
      </c>
      <c r="M1474" s="162">
        <v>5.2</v>
      </c>
      <c r="N1474" s="132">
        <v>1</v>
      </c>
      <c r="O1474" s="133">
        <f>IF(AND(B1474="",C1474=""),"",IF(J1474&gt;=20000,0.05,IF(J1474&gt;=10000,0.1,IF(J1474&gt;=5000,0.2,IF(J1474&gt;=1000,0.3,IF(J1474&gt;=0,0.4,{0}))))))</f>
        <v>0.4</v>
      </c>
      <c r="P1474" s="165">
        <f t="shared" si="292"/>
        <v>10.4</v>
      </c>
      <c r="Q1474" s="134" t="s">
        <v>152</v>
      </c>
      <c r="R1474" s="135" t="s">
        <v>44</v>
      </c>
      <c r="S1474" s="135" t="s">
        <v>153</v>
      </c>
      <c r="T1474" s="135" t="s">
        <v>147</v>
      </c>
      <c r="U1474" s="135" t="s">
        <v>44</v>
      </c>
      <c r="V1474" s="136"/>
      <c r="W1474" s="136"/>
      <c r="X1474" s="137" t="s">
        <v>44</v>
      </c>
    </row>
    <row r="1475" spans="1:24" s="4" customFormat="1" ht="18" customHeight="1" x14ac:dyDescent="0.15">
      <c r="A1475" s="32">
        <f t="shared" si="287"/>
        <v>6</v>
      </c>
      <c r="B1475" s="69" t="s">
        <v>172</v>
      </c>
      <c r="C1475" s="69" t="s">
        <v>240</v>
      </c>
      <c r="D1475" s="69" t="s">
        <v>221</v>
      </c>
      <c r="E1475" s="70" t="s">
        <v>222</v>
      </c>
      <c r="F1475" s="70">
        <v>2.4</v>
      </c>
      <c r="G1475" s="103">
        <f t="shared" si="288"/>
        <v>194.72</v>
      </c>
      <c r="H1475" s="102">
        <f t="shared" si="289"/>
        <v>467.33</v>
      </c>
      <c r="I1475" s="62" t="s">
        <v>44</v>
      </c>
      <c r="J1475" s="156">
        <f t="shared" si="290"/>
        <v>194.72</v>
      </c>
      <c r="K1475" s="159">
        <f t="shared" si="291"/>
        <v>467.33</v>
      </c>
      <c r="L1475" s="131">
        <v>1</v>
      </c>
      <c r="M1475" s="162">
        <v>194.72</v>
      </c>
      <c r="N1475" s="132">
        <v>1</v>
      </c>
      <c r="O1475" s="133">
        <f>IF(AND(B1475="",C1475=""),"",IF(J1475&gt;=20000,0.05,IF(J1475&gt;=10000,0.1,IF(J1475&gt;=5000,0.2,IF(J1475&gt;=1000,0.3,IF(J1475&gt;=0,0.4,{0}))))))</f>
        <v>0.4</v>
      </c>
      <c r="P1475" s="165">
        <f t="shared" si="292"/>
        <v>186.93</v>
      </c>
      <c r="Q1475" s="134" t="s">
        <v>175</v>
      </c>
      <c r="R1475" s="135" t="s">
        <v>44</v>
      </c>
      <c r="S1475" s="135" t="s">
        <v>153</v>
      </c>
      <c r="T1475" s="135" t="s">
        <v>147</v>
      </c>
      <c r="U1475" s="135" t="s">
        <v>44</v>
      </c>
      <c r="V1475" s="136"/>
      <c r="W1475" s="136"/>
      <c r="X1475" s="137" t="s">
        <v>44</v>
      </c>
    </row>
    <row r="1476" spans="1:24" s="4" customFormat="1" ht="18" customHeight="1" x14ac:dyDescent="0.15">
      <c r="A1476" s="32">
        <f t="shared" si="287"/>
        <v>7</v>
      </c>
      <c r="B1476" s="69" t="s">
        <v>223</v>
      </c>
      <c r="C1476" s="69" t="s">
        <v>210</v>
      </c>
      <c r="D1476" s="69" t="s">
        <v>221</v>
      </c>
      <c r="E1476" s="70" t="s">
        <v>222</v>
      </c>
      <c r="F1476" s="70">
        <v>6</v>
      </c>
      <c r="G1476" s="103">
        <f t="shared" si="288"/>
        <v>194.72</v>
      </c>
      <c r="H1476" s="103">
        <f t="shared" si="289"/>
        <v>1168.32</v>
      </c>
      <c r="I1476" s="138" t="s">
        <v>44</v>
      </c>
      <c r="J1476" s="156">
        <f t="shared" si="290"/>
        <v>194.72</v>
      </c>
      <c r="K1476" s="159">
        <f t="shared" si="291"/>
        <v>1168.32</v>
      </c>
      <c r="L1476" s="131">
        <v>1</v>
      </c>
      <c r="M1476" s="162">
        <v>194.72</v>
      </c>
      <c r="N1476" s="132">
        <v>1</v>
      </c>
      <c r="O1476" s="133">
        <f>IF(AND(B1476="",C1476=""),"",IF(J1476&gt;=20000,0.05,IF(J1476&gt;=10000,0.1,IF(J1476&gt;=5000,0.2,IF(J1476&gt;=1000,0.3,IF(J1476&gt;=0,0.4,{0}))))))</f>
        <v>0.4</v>
      </c>
      <c r="P1476" s="165">
        <f t="shared" si="292"/>
        <v>467.33</v>
      </c>
      <c r="Q1476" s="134" t="s">
        <v>175</v>
      </c>
      <c r="R1476" s="135" t="s">
        <v>44</v>
      </c>
      <c r="S1476" s="135" t="s">
        <v>153</v>
      </c>
      <c r="T1476" s="135" t="s">
        <v>147</v>
      </c>
      <c r="U1476" s="135" t="s">
        <v>44</v>
      </c>
      <c r="V1476" s="136"/>
      <c r="W1476" s="136"/>
      <c r="X1476" s="137" t="s">
        <v>44</v>
      </c>
    </row>
    <row r="1477" spans="1:24" s="4" customFormat="1" ht="18" customHeight="1" x14ac:dyDescent="0.15">
      <c r="A1477" s="32">
        <f t="shared" si="287"/>
        <v>8</v>
      </c>
      <c r="B1477" s="69" t="s">
        <v>181</v>
      </c>
      <c r="C1477" s="69" t="s">
        <v>182</v>
      </c>
      <c r="D1477" s="69" t="s">
        <v>221</v>
      </c>
      <c r="E1477" s="70" t="s">
        <v>222</v>
      </c>
      <c r="F1477" s="70">
        <v>5.4</v>
      </c>
      <c r="G1477" s="103">
        <f t="shared" si="288"/>
        <v>40.57</v>
      </c>
      <c r="H1477" s="103">
        <f t="shared" si="289"/>
        <v>219.08</v>
      </c>
      <c r="I1477" s="138" t="s">
        <v>44</v>
      </c>
      <c r="J1477" s="156">
        <f t="shared" si="290"/>
        <v>40.57</v>
      </c>
      <c r="K1477" s="159">
        <f t="shared" si="291"/>
        <v>219.08</v>
      </c>
      <c r="L1477" s="131">
        <v>1</v>
      </c>
      <c r="M1477" s="162">
        <v>40.57</v>
      </c>
      <c r="N1477" s="132">
        <v>1</v>
      </c>
      <c r="O1477" s="133">
        <f>IF(AND(B1477="",C1477=""),"",IF(J1477&gt;=20000,0.05,IF(J1477&gt;=10000,0.1,IF(J1477&gt;=5000,0.2,IF(J1477&gt;=1000,0.3,IF(J1477&gt;=0,0.4,{0}))))))</f>
        <v>0.4</v>
      </c>
      <c r="P1477" s="165">
        <f t="shared" si="292"/>
        <v>87.63</v>
      </c>
      <c r="Q1477" s="134" t="s">
        <v>175</v>
      </c>
      <c r="R1477" s="135" t="s">
        <v>44</v>
      </c>
      <c r="S1477" s="135" t="s">
        <v>153</v>
      </c>
      <c r="T1477" s="135" t="s">
        <v>147</v>
      </c>
      <c r="U1477" s="135" t="s">
        <v>44</v>
      </c>
      <c r="V1477" s="136"/>
      <c r="W1477" s="136"/>
      <c r="X1477" s="137" t="s">
        <v>44</v>
      </c>
    </row>
    <row r="1478" spans="1:24" s="4" customFormat="1" ht="18" customHeight="1" x14ac:dyDescent="0.15">
      <c r="A1478" s="32">
        <f t="shared" si="287"/>
        <v>9</v>
      </c>
      <c r="B1478" s="69" t="s">
        <v>179</v>
      </c>
      <c r="C1478" s="60" t="s">
        <v>180</v>
      </c>
      <c r="D1478" s="69" t="s">
        <v>221</v>
      </c>
      <c r="E1478" s="70" t="s">
        <v>222</v>
      </c>
      <c r="F1478" s="70">
        <v>3.6</v>
      </c>
      <c r="G1478" s="103">
        <f t="shared" si="288"/>
        <v>81.13</v>
      </c>
      <c r="H1478" s="103">
        <f t="shared" si="289"/>
        <v>292.07</v>
      </c>
      <c r="I1478" s="138" t="s">
        <v>44</v>
      </c>
      <c r="J1478" s="156">
        <f t="shared" si="290"/>
        <v>81.13</v>
      </c>
      <c r="K1478" s="159">
        <f t="shared" si="291"/>
        <v>292.07</v>
      </c>
      <c r="L1478" s="131">
        <v>1</v>
      </c>
      <c r="M1478" s="162">
        <v>81.13</v>
      </c>
      <c r="N1478" s="132">
        <v>1</v>
      </c>
      <c r="O1478" s="133">
        <f>IF(AND(B1478="",C1478=""),"",IF(J1478&gt;=20000,0.05,IF(J1478&gt;=10000,0.1,IF(J1478&gt;=5000,0.2,IF(J1478&gt;=1000,0.3,IF(J1478&gt;=0,0.4,{0}))))))</f>
        <v>0.4</v>
      </c>
      <c r="P1478" s="165">
        <f t="shared" si="292"/>
        <v>116.83</v>
      </c>
      <c r="Q1478" s="134" t="s">
        <v>175</v>
      </c>
      <c r="R1478" s="135" t="s">
        <v>44</v>
      </c>
      <c r="S1478" s="135" t="s">
        <v>153</v>
      </c>
      <c r="T1478" s="135" t="s">
        <v>147</v>
      </c>
      <c r="U1478" s="135" t="s">
        <v>44</v>
      </c>
      <c r="V1478" s="136"/>
      <c r="W1478" s="136"/>
      <c r="X1478" s="137" t="s">
        <v>44</v>
      </c>
    </row>
    <row r="1479" spans="1:24" s="4" customFormat="1" ht="18" customHeight="1" x14ac:dyDescent="0.15">
      <c r="A1479" s="32">
        <f t="shared" si="287"/>
        <v>10</v>
      </c>
      <c r="B1479" s="69" t="s">
        <v>183</v>
      </c>
      <c r="C1479" s="69" t="s">
        <v>241</v>
      </c>
      <c r="D1479" s="69" t="s">
        <v>221</v>
      </c>
      <c r="E1479" s="70" t="s">
        <v>222</v>
      </c>
      <c r="F1479" s="70">
        <v>2</v>
      </c>
      <c r="G1479" s="103">
        <f t="shared" si="288"/>
        <v>86.54</v>
      </c>
      <c r="H1479" s="103">
        <f t="shared" si="289"/>
        <v>173.08</v>
      </c>
      <c r="I1479" s="138" t="s">
        <v>44</v>
      </c>
      <c r="J1479" s="156">
        <f t="shared" si="290"/>
        <v>86.54</v>
      </c>
      <c r="K1479" s="159">
        <f t="shared" si="291"/>
        <v>173.08</v>
      </c>
      <c r="L1479" s="131">
        <v>1</v>
      </c>
      <c r="M1479" s="162">
        <v>86.54</v>
      </c>
      <c r="N1479" s="132">
        <v>1</v>
      </c>
      <c r="O1479" s="133">
        <f>IF(AND(B1479="",C1479=""),"",IF(J1479&gt;=20000,0.05,IF(J1479&gt;=10000,0.1,IF(J1479&gt;=5000,0.2,IF(J1479&gt;=1000,0.3,IF(J1479&gt;=0,0.4,{0}))))))</f>
        <v>0.4</v>
      </c>
      <c r="P1479" s="165">
        <f t="shared" si="292"/>
        <v>69.23</v>
      </c>
      <c r="Q1479" s="134" t="s">
        <v>175</v>
      </c>
      <c r="R1479" s="135" t="s">
        <v>44</v>
      </c>
      <c r="S1479" s="135" t="s">
        <v>153</v>
      </c>
      <c r="T1479" s="135" t="s">
        <v>147</v>
      </c>
      <c r="U1479" s="135" t="s">
        <v>44</v>
      </c>
      <c r="V1479" s="136"/>
      <c r="W1479" s="136"/>
      <c r="X1479" s="137" t="s">
        <v>44</v>
      </c>
    </row>
    <row r="1480" spans="1:24" s="4" customFormat="1" ht="18" customHeight="1" x14ac:dyDescent="0.15">
      <c r="A1480" s="32">
        <f t="shared" si="287"/>
        <v>11</v>
      </c>
      <c r="B1480" s="69" t="s">
        <v>226</v>
      </c>
      <c r="C1480" s="69" t="s">
        <v>227</v>
      </c>
      <c r="D1480" s="69" t="s">
        <v>228</v>
      </c>
      <c r="E1480" s="70" t="s">
        <v>45</v>
      </c>
      <c r="F1480" s="70">
        <v>1</v>
      </c>
      <c r="G1480" s="103">
        <f t="shared" si="288"/>
        <v>6956.56</v>
      </c>
      <c r="H1480" s="103">
        <f t="shared" si="289"/>
        <v>6956.56</v>
      </c>
      <c r="I1480" s="138" t="s">
        <v>44</v>
      </c>
      <c r="J1480" s="156">
        <f t="shared" si="290"/>
        <v>6956.56</v>
      </c>
      <c r="K1480" s="159">
        <f t="shared" si="291"/>
        <v>6956.56</v>
      </c>
      <c r="L1480" s="131">
        <v>1</v>
      </c>
      <c r="M1480" s="162">
        <v>6956.56</v>
      </c>
      <c r="N1480" s="132">
        <v>1</v>
      </c>
      <c r="O1480" s="133">
        <f>IF(AND(B1480="",C1480=""),"",IF(J1480&gt;=20000,0.05,IF(J1480&gt;=10000,0.1,IF(J1480&gt;=5000,0.2,IF(J1480&gt;=1000,0.3,IF(J1480&gt;=0,0.4,{0}))))))</f>
        <v>0.2</v>
      </c>
      <c r="P1480" s="165">
        <f t="shared" si="292"/>
        <v>1391.31</v>
      </c>
      <c r="Q1480" s="134" t="s">
        <v>145</v>
      </c>
      <c r="R1480" s="135" t="s">
        <v>44</v>
      </c>
      <c r="S1480" s="135" t="s">
        <v>229</v>
      </c>
      <c r="T1480" s="135" t="s">
        <v>147</v>
      </c>
      <c r="U1480" s="135" t="s">
        <v>44</v>
      </c>
      <c r="V1480" s="136"/>
      <c r="W1480" s="136"/>
      <c r="X1480" s="137" t="s">
        <v>44</v>
      </c>
    </row>
    <row r="1481" spans="1:24" s="4" customFormat="1" ht="18" customHeight="1" x14ac:dyDescent="0.15">
      <c r="A1481" s="32">
        <f t="shared" si="287"/>
        <v>12</v>
      </c>
      <c r="B1481" s="60" t="s">
        <v>44</v>
      </c>
      <c r="C1481" s="60" t="s">
        <v>44</v>
      </c>
      <c r="D1481" s="60" t="s">
        <v>44</v>
      </c>
      <c r="E1481" s="61"/>
      <c r="F1481" s="61" t="str">
        <f t="shared" ref="F1481:F1489" si="293">IF(AND(B1481="",C1481=""),"",1)</f>
        <v/>
      </c>
      <c r="G1481" s="102" t="str">
        <f t="shared" si="288"/>
        <v/>
      </c>
      <c r="H1481" s="103" t="str">
        <f t="shared" si="289"/>
        <v/>
      </c>
      <c r="I1481" s="138" t="s">
        <v>44</v>
      </c>
      <c r="J1481" s="156" t="str">
        <f t="shared" si="290"/>
        <v/>
      </c>
      <c r="K1481" s="159" t="str">
        <f t="shared" si="291"/>
        <v/>
      </c>
      <c r="L1481" s="131" t="str">
        <f t="shared" ref="L1481:L1489" si="294">IF(AND(B1481="",C1481=""),"",1)</f>
        <v/>
      </c>
      <c r="M1481" s="162"/>
      <c r="N1481" s="132" t="str">
        <f t="shared" ref="N1481:N1489" si="295">IF(AND(B1481="",C1481=""),"",1)</f>
        <v/>
      </c>
      <c r="O1481" s="133" t="str">
        <f>IF(AND(B1481="",C1481=""),"",IF(J1481&gt;=20000,0.05,IF(J1481&gt;=10000,0.1,IF(J1481&gt;=5000,0.2,IF(J1481&gt;=1000,0.3,IF(J1481&gt;=0,0.4,{0}))))))</f>
        <v/>
      </c>
      <c r="P1481" s="165" t="str">
        <f t="shared" si="292"/>
        <v/>
      </c>
      <c r="Q1481" s="134" t="str">
        <f t="shared" ref="Q1481:Q1489" si="296">IF(AND(B1481="",C1481=""),"","元件")</f>
        <v/>
      </c>
      <c r="R1481" s="135" t="s">
        <v>44</v>
      </c>
      <c r="S1481" s="135" t="s">
        <v>44</v>
      </c>
      <c r="T1481" s="135" t="s">
        <v>44</v>
      </c>
      <c r="U1481" s="135" t="s">
        <v>44</v>
      </c>
      <c r="V1481" s="136"/>
      <c r="W1481" s="136"/>
      <c r="X1481" s="137" t="s">
        <v>44</v>
      </c>
    </row>
    <row r="1482" spans="1:24" s="4" customFormat="1" ht="18" customHeight="1" x14ac:dyDescent="0.15">
      <c r="A1482" s="32">
        <f t="shared" si="287"/>
        <v>13</v>
      </c>
      <c r="B1482" s="60" t="s">
        <v>44</v>
      </c>
      <c r="C1482" s="60" t="s">
        <v>44</v>
      </c>
      <c r="D1482" s="60" t="s">
        <v>44</v>
      </c>
      <c r="E1482" s="61"/>
      <c r="F1482" s="61" t="str">
        <f t="shared" si="293"/>
        <v/>
      </c>
      <c r="G1482" s="102" t="str">
        <f t="shared" si="288"/>
        <v/>
      </c>
      <c r="H1482" s="103" t="str">
        <f t="shared" si="289"/>
        <v/>
      </c>
      <c r="I1482" s="138" t="s">
        <v>44</v>
      </c>
      <c r="J1482" s="156" t="str">
        <f t="shared" si="290"/>
        <v/>
      </c>
      <c r="K1482" s="159" t="str">
        <f t="shared" si="291"/>
        <v/>
      </c>
      <c r="L1482" s="131" t="str">
        <f t="shared" si="294"/>
        <v/>
      </c>
      <c r="M1482" s="162"/>
      <c r="N1482" s="132" t="str">
        <f t="shared" si="295"/>
        <v/>
      </c>
      <c r="O1482" s="133" t="str">
        <f>IF(AND(B1482="",C1482=""),"",IF(J1482&gt;=20000,0.05,IF(J1482&gt;=10000,0.1,IF(J1482&gt;=5000,0.2,IF(J1482&gt;=1000,0.3,IF(J1482&gt;=0,0.4,{0}))))))</f>
        <v/>
      </c>
      <c r="P1482" s="165" t="str">
        <f t="shared" si="292"/>
        <v/>
      </c>
      <c r="Q1482" s="134" t="str">
        <f t="shared" si="296"/>
        <v/>
      </c>
      <c r="R1482" s="135" t="s">
        <v>44</v>
      </c>
      <c r="S1482" s="135" t="s">
        <v>44</v>
      </c>
      <c r="T1482" s="135" t="s">
        <v>44</v>
      </c>
      <c r="U1482" s="135" t="s">
        <v>44</v>
      </c>
      <c r="V1482" s="136"/>
      <c r="W1482" s="136"/>
      <c r="X1482" s="137" t="s">
        <v>44</v>
      </c>
    </row>
    <row r="1483" spans="1:24" s="4" customFormat="1" ht="18" customHeight="1" x14ac:dyDescent="0.15">
      <c r="A1483" s="32">
        <f t="shared" si="287"/>
        <v>14</v>
      </c>
      <c r="B1483" s="60" t="s">
        <v>44</v>
      </c>
      <c r="C1483" s="60" t="s">
        <v>44</v>
      </c>
      <c r="D1483" s="60" t="s">
        <v>44</v>
      </c>
      <c r="E1483" s="61"/>
      <c r="F1483" s="61" t="str">
        <f t="shared" si="293"/>
        <v/>
      </c>
      <c r="G1483" s="102" t="str">
        <f t="shared" si="288"/>
        <v/>
      </c>
      <c r="H1483" s="102" t="str">
        <f t="shared" si="289"/>
        <v/>
      </c>
      <c r="I1483" s="62" t="s">
        <v>44</v>
      </c>
      <c r="J1483" s="156" t="str">
        <f t="shared" si="290"/>
        <v/>
      </c>
      <c r="K1483" s="159" t="str">
        <f t="shared" si="291"/>
        <v/>
      </c>
      <c r="L1483" s="131" t="str">
        <f t="shared" si="294"/>
        <v/>
      </c>
      <c r="M1483" s="162"/>
      <c r="N1483" s="132" t="str">
        <f t="shared" si="295"/>
        <v/>
      </c>
      <c r="O1483" s="133" t="str">
        <f>IF(AND(B1483="",C1483=""),"",IF(J1483&gt;=20000,0.05,IF(J1483&gt;=10000,0.1,IF(J1483&gt;=5000,0.2,IF(J1483&gt;=1000,0.3,IF(J1483&gt;=0,0.4,{0}))))))</f>
        <v/>
      </c>
      <c r="P1483" s="165" t="str">
        <f t="shared" si="292"/>
        <v/>
      </c>
      <c r="Q1483" s="134" t="str">
        <f t="shared" si="296"/>
        <v/>
      </c>
      <c r="R1483" s="135" t="s">
        <v>44</v>
      </c>
      <c r="S1483" s="135" t="s">
        <v>44</v>
      </c>
      <c r="T1483" s="135" t="s">
        <v>44</v>
      </c>
      <c r="U1483" s="135" t="s">
        <v>44</v>
      </c>
      <c r="V1483" s="136"/>
      <c r="W1483" s="136"/>
      <c r="X1483" s="137" t="s">
        <v>44</v>
      </c>
    </row>
    <row r="1484" spans="1:24" s="4" customFormat="1" ht="18" customHeight="1" x14ac:dyDescent="0.15">
      <c r="A1484" s="32">
        <f t="shared" si="287"/>
        <v>15</v>
      </c>
      <c r="B1484" s="60" t="s">
        <v>44</v>
      </c>
      <c r="C1484" s="60" t="s">
        <v>44</v>
      </c>
      <c r="D1484" s="60" t="s">
        <v>44</v>
      </c>
      <c r="E1484" s="61"/>
      <c r="F1484" s="61" t="str">
        <f t="shared" si="293"/>
        <v/>
      </c>
      <c r="G1484" s="102" t="str">
        <f t="shared" si="288"/>
        <v/>
      </c>
      <c r="H1484" s="102" t="str">
        <f t="shared" si="289"/>
        <v/>
      </c>
      <c r="I1484" s="62" t="s">
        <v>44</v>
      </c>
      <c r="J1484" s="156" t="str">
        <f t="shared" si="290"/>
        <v/>
      </c>
      <c r="K1484" s="159" t="str">
        <f t="shared" si="291"/>
        <v/>
      </c>
      <c r="L1484" s="131" t="str">
        <f t="shared" si="294"/>
        <v/>
      </c>
      <c r="M1484" s="162"/>
      <c r="N1484" s="132" t="str">
        <f t="shared" si="295"/>
        <v/>
      </c>
      <c r="O1484" s="133" t="str">
        <f>IF(AND(B1484="",C1484=""),"",IF(J1484&gt;=20000,0.05,IF(J1484&gt;=10000,0.1,IF(J1484&gt;=5000,0.2,IF(J1484&gt;=1000,0.3,IF(J1484&gt;=0,0.4,{0}))))))</f>
        <v/>
      </c>
      <c r="P1484" s="165" t="str">
        <f t="shared" si="292"/>
        <v/>
      </c>
      <c r="Q1484" s="134" t="str">
        <f t="shared" si="296"/>
        <v/>
      </c>
      <c r="R1484" s="135" t="s">
        <v>44</v>
      </c>
      <c r="S1484" s="135" t="s">
        <v>44</v>
      </c>
      <c r="T1484" s="135" t="s">
        <v>44</v>
      </c>
      <c r="U1484" s="135" t="s">
        <v>44</v>
      </c>
      <c r="V1484" s="136"/>
      <c r="W1484" s="136"/>
      <c r="X1484" s="137" t="s">
        <v>44</v>
      </c>
    </row>
    <row r="1485" spans="1:24" s="4" customFormat="1" ht="18" customHeight="1" x14ac:dyDescent="0.15">
      <c r="A1485" s="32">
        <f t="shared" si="287"/>
        <v>16</v>
      </c>
      <c r="B1485" s="60" t="s">
        <v>44</v>
      </c>
      <c r="C1485" s="60" t="s">
        <v>44</v>
      </c>
      <c r="D1485" s="60" t="s">
        <v>44</v>
      </c>
      <c r="E1485" s="61"/>
      <c r="F1485" s="61" t="str">
        <f t="shared" si="293"/>
        <v/>
      </c>
      <c r="G1485" s="102" t="str">
        <f t="shared" si="288"/>
        <v/>
      </c>
      <c r="H1485" s="102" t="str">
        <f t="shared" si="289"/>
        <v/>
      </c>
      <c r="I1485" s="62" t="s">
        <v>44</v>
      </c>
      <c r="J1485" s="156" t="str">
        <f t="shared" si="290"/>
        <v/>
      </c>
      <c r="K1485" s="159" t="str">
        <f t="shared" si="291"/>
        <v/>
      </c>
      <c r="L1485" s="131" t="str">
        <f t="shared" si="294"/>
        <v/>
      </c>
      <c r="M1485" s="162"/>
      <c r="N1485" s="132" t="str">
        <f t="shared" si="295"/>
        <v/>
      </c>
      <c r="O1485" s="133" t="str">
        <f>IF(AND(B1485="",C1485=""),"",IF(J1485&gt;=20000,0.05,IF(J1485&gt;=10000,0.1,IF(J1485&gt;=5000,0.2,IF(J1485&gt;=1000,0.3,IF(J1485&gt;=0,0.4,{0}))))))</f>
        <v/>
      </c>
      <c r="P1485" s="165" t="str">
        <f t="shared" si="292"/>
        <v/>
      </c>
      <c r="Q1485" s="134" t="str">
        <f t="shared" si="296"/>
        <v/>
      </c>
      <c r="R1485" s="135" t="s">
        <v>44</v>
      </c>
      <c r="S1485" s="135" t="s">
        <v>44</v>
      </c>
      <c r="T1485" s="135" t="s">
        <v>44</v>
      </c>
      <c r="U1485" s="135" t="s">
        <v>44</v>
      </c>
      <c r="V1485" s="136"/>
      <c r="W1485" s="136"/>
      <c r="X1485" s="137" t="s">
        <v>44</v>
      </c>
    </row>
    <row r="1486" spans="1:24" s="4" customFormat="1" ht="18" customHeight="1" x14ac:dyDescent="0.15">
      <c r="A1486" s="32">
        <f t="shared" si="287"/>
        <v>17</v>
      </c>
      <c r="B1486" s="60" t="s">
        <v>44</v>
      </c>
      <c r="C1486" s="60" t="s">
        <v>44</v>
      </c>
      <c r="D1486" s="60" t="s">
        <v>44</v>
      </c>
      <c r="E1486" s="61"/>
      <c r="F1486" s="61" t="str">
        <f t="shared" si="293"/>
        <v/>
      </c>
      <c r="G1486" s="102" t="str">
        <f t="shared" si="288"/>
        <v/>
      </c>
      <c r="H1486" s="102" t="str">
        <f t="shared" si="289"/>
        <v/>
      </c>
      <c r="I1486" s="62" t="s">
        <v>44</v>
      </c>
      <c r="J1486" s="156" t="str">
        <f t="shared" si="290"/>
        <v/>
      </c>
      <c r="K1486" s="159" t="str">
        <f t="shared" si="291"/>
        <v/>
      </c>
      <c r="L1486" s="131" t="str">
        <f t="shared" si="294"/>
        <v/>
      </c>
      <c r="M1486" s="162"/>
      <c r="N1486" s="132" t="str">
        <f t="shared" si="295"/>
        <v/>
      </c>
      <c r="O1486" s="133" t="str">
        <f>IF(AND(B1486="",C1486=""),"",IF(J1486&gt;=20000,0.05,IF(J1486&gt;=10000,0.1,IF(J1486&gt;=5000,0.2,IF(J1486&gt;=1000,0.3,IF(J1486&gt;=0,0.4,{0}))))))</f>
        <v/>
      </c>
      <c r="P1486" s="165" t="str">
        <f t="shared" si="292"/>
        <v/>
      </c>
      <c r="Q1486" s="134" t="str">
        <f t="shared" si="296"/>
        <v/>
      </c>
      <c r="R1486" s="135" t="s">
        <v>44</v>
      </c>
      <c r="S1486" s="135" t="s">
        <v>44</v>
      </c>
      <c r="T1486" s="135" t="s">
        <v>44</v>
      </c>
      <c r="U1486" s="135" t="s">
        <v>44</v>
      </c>
      <c r="V1486" s="136"/>
      <c r="W1486" s="136"/>
      <c r="X1486" s="137" t="s">
        <v>44</v>
      </c>
    </row>
    <row r="1487" spans="1:24" s="4" customFormat="1" ht="18" customHeight="1" x14ac:dyDescent="0.15">
      <c r="A1487" s="32">
        <f t="shared" si="287"/>
        <v>18</v>
      </c>
      <c r="B1487" s="60" t="s">
        <v>44</v>
      </c>
      <c r="C1487" s="60" t="s">
        <v>44</v>
      </c>
      <c r="D1487" s="60" t="s">
        <v>44</v>
      </c>
      <c r="E1487" s="61"/>
      <c r="F1487" s="61" t="str">
        <f t="shared" si="293"/>
        <v/>
      </c>
      <c r="G1487" s="102" t="str">
        <f t="shared" si="288"/>
        <v/>
      </c>
      <c r="H1487" s="102" t="str">
        <f t="shared" si="289"/>
        <v/>
      </c>
      <c r="I1487" s="62" t="s">
        <v>44</v>
      </c>
      <c r="J1487" s="156" t="str">
        <f t="shared" si="290"/>
        <v/>
      </c>
      <c r="K1487" s="159" t="str">
        <f t="shared" si="291"/>
        <v/>
      </c>
      <c r="L1487" s="131" t="str">
        <f t="shared" si="294"/>
        <v/>
      </c>
      <c r="M1487" s="162"/>
      <c r="N1487" s="132" t="str">
        <f t="shared" si="295"/>
        <v/>
      </c>
      <c r="O1487" s="133" t="str">
        <f>IF(AND(B1487="",C1487=""),"",IF(J1487&gt;=20000,0.05,IF(J1487&gt;=10000,0.1,IF(J1487&gt;=5000,0.2,IF(J1487&gt;=1000,0.3,IF(J1487&gt;=0,0.4,{0}))))))</f>
        <v/>
      </c>
      <c r="P1487" s="165" t="str">
        <f t="shared" si="292"/>
        <v/>
      </c>
      <c r="Q1487" s="134" t="str">
        <f t="shared" si="296"/>
        <v/>
      </c>
      <c r="R1487" s="135" t="s">
        <v>44</v>
      </c>
      <c r="S1487" s="135" t="s">
        <v>44</v>
      </c>
      <c r="T1487" s="135" t="s">
        <v>44</v>
      </c>
      <c r="U1487" s="135" t="s">
        <v>44</v>
      </c>
      <c r="V1487" s="136"/>
      <c r="W1487" s="136"/>
      <c r="X1487" s="137" t="s">
        <v>44</v>
      </c>
    </row>
    <row r="1488" spans="1:24" s="4" customFormat="1" ht="18" customHeight="1" x14ac:dyDescent="0.15">
      <c r="A1488" s="32">
        <f t="shared" si="287"/>
        <v>19</v>
      </c>
      <c r="B1488" s="60" t="s">
        <v>44</v>
      </c>
      <c r="C1488" s="60" t="s">
        <v>44</v>
      </c>
      <c r="D1488" s="60" t="s">
        <v>44</v>
      </c>
      <c r="E1488" s="61"/>
      <c r="F1488" s="61" t="str">
        <f t="shared" si="293"/>
        <v/>
      </c>
      <c r="G1488" s="102" t="str">
        <f t="shared" si="288"/>
        <v/>
      </c>
      <c r="H1488" s="102" t="str">
        <f t="shared" si="289"/>
        <v/>
      </c>
      <c r="I1488" s="62" t="s">
        <v>44</v>
      </c>
      <c r="J1488" s="156" t="str">
        <f t="shared" si="290"/>
        <v/>
      </c>
      <c r="K1488" s="159" t="str">
        <f t="shared" si="291"/>
        <v/>
      </c>
      <c r="L1488" s="131" t="str">
        <f t="shared" si="294"/>
        <v/>
      </c>
      <c r="M1488" s="162"/>
      <c r="N1488" s="132" t="str">
        <f t="shared" si="295"/>
        <v/>
      </c>
      <c r="O1488" s="133" t="str">
        <f>IF(AND(B1488="",C1488=""),"",IF(J1488&gt;=20000,0.05,IF(J1488&gt;=10000,0.1,IF(J1488&gt;=5000,0.2,IF(J1488&gt;=1000,0.3,IF(J1488&gt;=0,0.4,{0}))))))</f>
        <v/>
      </c>
      <c r="P1488" s="165" t="str">
        <f t="shared" si="292"/>
        <v/>
      </c>
      <c r="Q1488" s="134" t="str">
        <f t="shared" si="296"/>
        <v/>
      </c>
      <c r="R1488" s="135" t="s">
        <v>44</v>
      </c>
      <c r="S1488" s="135" t="s">
        <v>44</v>
      </c>
      <c r="T1488" s="135" t="s">
        <v>44</v>
      </c>
      <c r="U1488" s="135" t="s">
        <v>44</v>
      </c>
      <c r="V1488" s="136"/>
      <c r="W1488" s="136"/>
      <c r="X1488" s="137" t="s">
        <v>44</v>
      </c>
    </row>
    <row r="1489" spans="1:24" s="4" customFormat="1" ht="18" customHeight="1" x14ac:dyDescent="0.15">
      <c r="A1489" s="32">
        <f t="shared" si="287"/>
        <v>20</v>
      </c>
      <c r="B1489" s="60" t="s">
        <v>44</v>
      </c>
      <c r="C1489" s="60" t="s">
        <v>44</v>
      </c>
      <c r="D1489" s="60" t="s">
        <v>44</v>
      </c>
      <c r="E1489" s="61"/>
      <c r="F1489" s="61" t="str">
        <f t="shared" si="293"/>
        <v/>
      </c>
      <c r="G1489" s="102" t="str">
        <f t="shared" si="288"/>
        <v/>
      </c>
      <c r="H1489" s="102" t="str">
        <f t="shared" si="289"/>
        <v/>
      </c>
      <c r="I1489" s="62" t="s">
        <v>44</v>
      </c>
      <c r="J1489" s="156" t="str">
        <f t="shared" si="290"/>
        <v/>
      </c>
      <c r="K1489" s="159" t="str">
        <f t="shared" si="291"/>
        <v/>
      </c>
      <c r="L1489" s="131" t="str">
        <f t="shared" si="294"/>
        <v/>
      </c>
      <c r="M1489" s="162"/>
      <c r="N1489" s="132" t="str">
        <f t="shared" si="295"/>
        <v/>
      </c>
      <c r="O1489" s="133" t="str">
        <f>IF(AND(B1489="",C1489=""),"",IF(J1489&gt;=20000,0.05,IF(J1489&gt;=10000,0.1,IF(J1489&gt;=5000,0.2,IF(J1489&gt;=1000,0.3,IF(J1489&gt;=0,0.4,{0}))))))</f>
        <v/>
      </c>
      <c r="P1489" s="165" t="str">
        <f t="shared" si="292"/>
        <v/>
      </c>
      <c r="Q1489" s="134" t="str">
        <f t="shared" si="296"/>
        <v/>
      </c>
      <c r="R1489" s="135" t="s">
        <v>44</v>
      </c>
      <c r="S1489" s="135" t="s">
        <v>44</v>
      </c>
      <c r="T1489" s="135" t="s">
        <v>44</v>
      </c>
      <c r="U1489" s="135" t="s">
        <v>44</v>
      </c>
      <c r="V1489" s="136"/>
      <c r="W1489" s="136"/>
      <c r="X1489" s="137" t="s">
        <v>44</v>
      </c>
    </row>
    <row r="1490" spans="1:24" s="4" customFormat="1" ht="18" customHeight="1" x14ac:dyDescent="0.15">
      <c r="A1490" s="32">
        <f t="shared" si="287"/>
        <v>21</v>
      </c>
      <c r="B1490" s="139" t="s">
        <v>38</v>
      </c>
      <c r="C1490" s="140"/>
      <c r="D1490" s="95"/>
      <c r="E1490" s="70"/>
      <c r="F1490" s="70"/>
      <c r="G1490" s="103"/>
      <c r="H1490" s="103">
        <f>ROUND(SUM(H1469:INDEX(H:H,ROW()-1)),2)</f>
        <v>13224.42</v>
      </c>
      <c r="I1490" s="62" t="s">
        <v>44</v>
      </c>
      <c r="J1490" s="156"/>
      <c r="K1490" s="159">
        <f>ROUND(SUM(K1469:INDEX(K:K,ROW()-1)),2)</f>
        <v>13224.42</v>
      </c>
      <c r="L1490" s="131"/>
      <c r="M1490" s="162"/>
      <c r="N1490" s="132"/>
      <c r="O1490" s="133"/>
      <c r="P1490" s="165"/>
      <c r="Q1490" s="134"/>
      <c r="R1490" s="135" t="s">
        <v>44</v>
      </c>
      <c r="S1490" s="135" t="s">
        <v>44</v>
      </c>
      <c r="T1490" s="135" t="s">
        <v>44</v>
      </c>
      <c r="U1490" s="135" t="s">
        <v>44</v>
      </c>
      <c r="V1490" s="136">
        <f>ROUND(SUMPRODUCT(F1469:INDEX(F:F,ROW()-1),V1469:INDEX(V:V,ROW()-1)),2)</f>
        <v>0</v>
      </c>
      <c r="W1490" s="136">
        <f>ROUND(SUMPRODUCT(F1469:INDEX(F:F,ROW()-1),W1469:INDEX(W:W,ROW()-1)),2)</f>
        <v>0</v>
      </c>
      <c r="X1490" s="137" t="s">
        <v>44</v>
      </c>
    </row>
    <row r="1491" spans="1:24" s="4" customFormat="1" ht="18" customHeight="1" x14ac:dyDescent="0.15">
      <c r="A1491" s="32">
        <f t="shared" si="287"/>
        <v>22</v>
      </c>
      <c r="B1491" s="139" t="s">
        <v>74</v>
      </c>
      <c r="C1491" s="140"/>
      <c r="D1491" s="95"/>
      <c r="E1491" s="70"/>
      <c r="F1491" s="70"/>
      <c r="G1491" s="103"/>
      <c r="H1491" s="103">
        <f>ROUND(H1490*0.2,2)</f>
        <v>2644.88</v>
      </c>
      <c r="I1491" s="62" t="s">
        <v>44</v>
      </c>
      <c r="J1491" s="156"/>
      <c r="K1491" s="159"/>
      <c r="L1491" s="131"/>
      <c r="M1491" s="162"/>
      <c r="N1491" s="132"/>
      <c r="O1491" s="133"/>
      <c r="P1491" s="165"/>
      <c r="Q1491" s="134" t="s">
        <v>75</v>
      </c>
      <c r="R1491" s="135"/>
      <c r="S1491" s="135"/>
      <c r="T1491" s="135"/>
      <c r="U1491" s="135"/>
      <c r="V1491" s="136"/>
      <c r="W1491" s="136"/>
      <c r="X1491" s="137"/>
    </row>
    <row r="1492" spans="1:24" s="4" customFormat="1" ht="18" customHeight="1" x14ac:dyDescent="0.15">
      <c r="A1492" s="32">
        <f t="shared" si="287"/>
        <v>23</v>
      </c>
      <c r="B1492" s="95" t="s">
        <v>72</v>
      </c>
      <c r="C1492" s="140"/>
      <c r="D1492" s="95"/>
      <c r="E1492" s="70"/>
      <c r="F1492" s="70"/>
      <c r="G1492" s="103"/>
      <c r="H1492" s="103">
        <f>ROUND(SUM(H1490:H1491),2)</f>
        <v>15869.3</v>
      </c>
      <c r="I1492" s="141"/>
      <c r="J1492" s="156"/>
      <c r="K1492" s="159">
        <f>ROUND(SUM(K1490:K1491),2)</f>
        <v>13224.42</v>
      </c>
      <c r="L1492" s="142"/>
      <c r="M1492" s="162"/>
      <c r="N1492" s="143"/>
      <c r="O1492" s="144"/>
      <c r="P1492" s="165"/>
      <c r="Q1492" s="134"/>
      <c r="R1492" s="135" t="s">
        <v>44</v>
      </c>
      <c r="S1492" s="135" t="s">
        <v>44</v>
      </c>
      <c r="T1492" s="135" t="s">
        <v>44</v>
      </c>
      <c r="U1492" s="135" t="s">
        <v>44</v>
      </c>
      <c r="V1492" s="136"/>
      <c r="W1492" s="136"/>
      <c r="X1492" s="137" t="s">
        <v>44</v>
      </c>
    </row>
    <row r="1493" spans="1:24" s="4" customFormat="1" ht="18" customHeight="1" x14ac:dyDescent="0.15">
      <c r="A1493" s="145" t="s">
        <v>73</v>
      </c>
      <c r="B1493" s="146"/>
      <c r="C1493" s="147"/>
      <c r="D1493" s="148"/>
      <c r="E1493" s="148" t="s">
        <v>312</v>
      </c>
      <c r="F1493" s="148">
        <v>2</v>
      </c>
      <c r="G1493" s="154">
        <f>ROUND(H1492,2)</f>
        <v>15869.3</v>
      </c>
      <c r="H1493" s="154">
        <f>ROUND(F1493*G1493,2)</f>
        <v>31738.6</v>
      </c>
      <c r="I1493" s="149"/>
      <c r="J1493" s="157"/>
      <c r="K1493" s="160">
        <f>ROUND(K1492*F1493,2)</f>
        <v>26448.84</v>
      </c>
      <c r="L1493" s="150"/>
      <c r="M1493" s="163"/>
      <c r="N1493" s="151"/>
      <c r="O1493" s="152"/>
      <c r="P1493" s="166"/>
      <c r="Q1493" s="134"/>
      <c r="R1493" s="135" t="s">
        <v>44</v>
      </c>
      <c r="S1493" s="135" t="s">
        <v>44</v>
      </c>
      <c r="T1493" s="135" t="s">
        <v>44</v>
      </c>
      <c r="U1493" s="135" t="s">
        <v>44</v>
      </c>
      <c r="V1493" s="136"/>
      <c r="W1493" s="136"/>
      <c r="X1493" s="137" t="s">
        <v>44</v>
      </c>
    </row>
    <row r="1494" spans="1:24" s="122" customFormat="1" ht="18" customHeight="1" x14ac:dyDescent="0.15">
      <c r="A1494" s="96"/>
      <c r="B1494" s="120" t="s">
        <v>44</v>
      </c>
      <c r="C1494" s="120" t="s">
        <v>44</v>
      </c>
      <c r="D1494" s="120" t="s">
        <v>44</v>
      </c>
      <c r="Q1494" s="5"/>
      <c r="R1494" s="5"/>
      <c r="S1494" s="5"/>
      <c r="T1494" s="5"/>
      <c r="U1494" s="5"/>
      <c r="X1494" s="120" t="s">
        <v>44</v>
      </c>
    </row>
    <row r="1495" spans="1:24" s="122" customFormat="1" ht="18" customHeight="1" x14ac:dyDescent="0.15">
      <c r="A1495" s="96"/>
      <c r="B1495" s="120" t="s">
        <v>44</v>
      </c>
      <c r="C1495" s="120" t="s">
        <v>44</v>
      </c>
      <c r="D1495" s="120" t="s">
        <v>44</v>
      </c>
      <c r="Q1495" s="5"/>
      <c r="R1495" s="5"/>
      <c r="S1495" s="5"/>
      <c r="T1495" s="5"/>
      <c r="U1495" s="5"/>
      <c r="X1495" s="120" t="s">
        <v>44</v>
      </c>
    </row>
    <row r="1496" spans="1:24" s="4" customFormat="1" ht="18" customHeight="1" x14ac:dyDescent="0.15">
      <c r="A1496" s="98" t="str">
        <f>CONCATENATE("报价人：",项目信息!$B$8)</f>
        <v>报价人：wzr</v>
      </c>
      <c r="B1496" s="98"/>
      <c r="C1496" s="122"/>
      <c r="D1496" s="122"/>
      <c r="E1496" s="122"/>
      <c r="F1496" s="122"/>
      <c r="G1496" s="122"/>
      <c r="H1496" s="153" t="str">
        <f>项目信息!$B$9</f>
        <v>2023.12.06</v>
      </c>
      <c r="Q1496" s="5"/>
      <c r="R1496" s="5"/>
      <c r="S1496" s="5"/>
      <c r="T1496" s="5"/>
      <c r="U1496" s="5"/>
      <c r="X1496" s="129" t="s">
        <v>44</v>
      </c>
    </row>
    <row r="1497" spans="1:24" ht="18" customHeight="1" x14ac:dyDescent="0.15">
      <c r="A1497" s="195" t="str">
        <f>T(项目信息!$B$22)</f>
        <v>利驰软件（苏州）有限公司</v>
      </c>
      <c r="B1497" s="195"/>
      <c r="C1497" s="195"/>
      <c r="D1497" s="195"/>
      <c r="E1497" s="195"/>
      <c r="F1497" s="195"/>
      <c r="G1497" s="195"/>
      <c r="H1497" s="195"/>
      <c r="I1497" s="195"/>
      <c r="Q1497" s="1"/>
      <c r="R1497" s="1"/>
      <c r="S1497" s="1"/>
      <c r="T1497" s="1"/>
      <c r="U1497" s="1"/>
    </row>
    <row r="1498" spans="1:24" ht="18" customHeight="1" x14ac:dyDescent="0.15">
      <c r="A1498" s="196" t="str">
        <f>T(项目信息!$B$23)</f>
        <v/>
      </c>
      <c r="B1498" s="196"/>
      <c r="C1498" s="196"/>
      <c r="D1498" s="196"/>
      <c r="E1498" s="196"/>
      <c r="F1498" s="196"/>
      <c r="G1498" s="196"/>
      <c r="H1498" s="196"/>
      <c r="I1498" s="196"/>
      <c r="Q1498" s="1"/>
      <c r="R1498" s="1"/>
      <c r="S1498" s="1"/>
      <c r="T1498" s="1"/>
      <c r="U1498" s="1"/>
    </row>
    <row r="1499" spans="1:24" ht="18" customHeight="1" x14ac:dyDescent="0.15">
      <c r="A1499" s="197" t="s">
        <v>46</v>
      </c>
      <c r="B1499" s="197"/>
      <c r="C1499" s="197"/>
      <c r="D1499" s="197"/>
      <c r="E1499" s="197"/>
      <c r="F1499" s="197"/>
      <c r="G1499" s="197"/>
      <c r="H1499" s="197"/>
      <c r="I1499" s="197"/>
      <c r="Q1499" s="1"/>
      <c r="R1499" s="1"/>
      <c r="S1499" s="1"/>
      <c r="T1499" s="1"/>
      <c r="U1499" s="1"/>
    </row>
    <row r="1500" spans="1:24" s="122" customFormat="1" ht="18" customHeight="1" x14ac:dyDescent="0.15">
      <c r="A1500" s="114" t="s">
        <v>47</v>
      </c>
      <c r="B1500" s="115" t="s">
        <v>362</v>
      </c>
      <c r="C1500" s="116" t="s">
        <v>48</v>
      </c>
      <c r="D1500" s="198" t="s">
        <v>362</v>
      </c>
      <c r="E1500" s="198"/>
      <c r="F1500" s="117" t="s">
        <v>49</v>
      </c>
      <c r="G1500" s="198" t="s">
        <v>328</v>
      </c>
      <c r="H1500" s="198"/>
      <c r="I1500" s="118" t="s">
        <v>44</v>
      </c>
      <c r="J1500" s="119" t="s">
        <v>50</v>
      </c>
      <c r="K1500" s="120" t="s">
        <v>44</v>
      </c>
      <c r="L1500" s="119" t="s">
        <v>51</v>
      </c>
      <c r="M1500" s="120" t="s">
        <v>44</v>
      </c>
      <c r="N1500" s="121" t="s">
        <v>44</v>
      </c>
      <c r="Q1500" s="5"/>
      <c r="R1500" s="5"/>
      <c r="S1500" s="5"/>
      <c r="T1500" s="5"/>
      <c r="U1500" s="5"/>
    </row>
    <row r="1501" spans="1:24" s="4" customFormat="1" ht="20.100000000000001" customHeight="1" x14ac:dyDescent="0.15">
      <c r="A1501" s="7" t="s">
        <v>30</v>
      </c>
      <c r="B1501" s="8" t="s">
        <v>52</v>
      </c>
      <c r="C1501" s="8" t="s">
        <v>53</v>
      </c>
      <c r="D1501" s="123" t="s">
        <v>43</v>
      </c>
      <c r="E1501" s="46" t="s">
        <v>54</v>
      </c>
      <c r="F1501" s="46" t="s">
        <v>55</v>
      </c>
      <c r="G1501" s="47" t="s">
        <v>56</v>
      </c>
      <c r="H1501" s="9" t="s">
        <v>33</v>
      </c>
      <c r="I1501" s="124" t="s">
        <v>57</v>
      </c>
      <c r="J1501" s="125" t="s">
        <v>58</v>
      </c>
      <c r="K1501" s="125" t="s">
        <v>59</v>
      </c>
      <c r="L1501" s="126" t="s">
        <v>60</v>
      </c>
      <c r="M1501" s="125" t="s">
        <v>61</v>
      </c>
      <c r="N1501" s="126" t="s">
        <v>62</v>
      </c>
      <c r="O1501" s="127" t="s">
        <v>63</v>
      </c>
      <c r="P1501" s="125" t="s">
        <v>64</v>
      </c>
      <c r="Q1501" s="128" t="s">
        <v>65</v>
      </c>
      <c r="R1501" s="128" t="s">
        <v>66</v>
      </c>
      <c r="S1501" s="128" t="s">
        <v>67</v>
      </c>
      <c r="T1501" s="128" t="s">
        <v>68</v>
      </c>
      <c r="U1501" s="128" t="s">
        <v>69</v>
      </c>
      <c r="V1501" s="128" t="s">
        <v>70</v>
      </c>
      <c r="W1501" s="128" t="s">
        <v>71</v>
      </c>
      <c r="X1501" s="129" t="s">
        <v>44</v>
      </c>
    </row>
    <row r="1502" spans="1:24" s="4" customFormat="1" ht="18" customHeight="1" x14ac:dyDescent="0.15">
      <c r="A1502" s="50">
        <f t="shared" ref="A1502:A1524" si="297">ROW()-ROW(A$1501)</f>
        <v>1</v>
      </c>
      <c r="B1502" s="51" t="s">
        <v>211</v>
      </c>
      <c r="C1502" s="51" t="s">
        <v>212</v>
      </c>
      <c r="D1502" s="51" t="s">
        <v>156</v>
      </c>
      <c r="E1502" s="52" t="s">
        <v>151</v>
      </c>
      <c r="F1502" s="52">
        <v>1</v>
      </c>
      <c r="G1502" s="101">
        <f t="shared" ref="G1502:G1521" si="298">IF(AND(B1502="",C1502=""),"",ROUND(M1502*L1502*N1502,2))</f>
        <v>880.99</v>
      </c>
      <c r="H1502" s="101">
        <f t="shared" ref="H1502:H1521" si="299">IF(AND(B1502="",C1502=""),"",ROUND(F1502*G1502,2))</f>
        <v>880.99</v>
      </c>
      <c r="I1502" s="130" t="s">
        <v>213</v>
      </c>
      <c r="J1502" s="155">
        <f t="shared" ref="J1502:J1521" si="300">IF(AND(B1502="",C1502=""),"",ROUND(M1502*N1502,2))</f>
        <v>880.99</v>
      </c>
      <c r="K1502" s="158">
        <f t="shared" ref="K1502:K1521" si="301">IF(AND(B1502="",C1502=""),"",ROUND(J1502*F1502,2))</f>
        <v>880.99</v>
      </c>
      <c r="L1502" s="131">
        <v>1</v>
      </c>
      <c r="M1502" s="161">
        <v>880.99</v>
      </c>
      <c r="N1502" s="132">
        <v>1</v>
      </c>
      <c r="O1502" s="133">
        <f>IF(AND(B1502="",C1502=""),"",IF(J1502&gt;=20000,0.05,IF(J1502&gt;=10000,0.1,IF(J1502&gt;=5000,0.2,IF(J1502&gt;=1000,0.3,IF(J1502&gt;=0,0.4,{0}))))))</f>
        <v>0.4</v>
      </c>
      <c r="P1502" s="164">
        <f t="shared" ref="P1502:P1521" si="302">IF(AND(B1502="",C1502=""),"",ROUND(H1502*O1502,2))</f>
        <v>352.4</v>
      </c>
      <c r="Q1502" s="134" t="s">
        <v>152</v>
      </c>
      <c r="R1502" s="135" t="s">
        <v>44</v>
      </c>
      <c r="S1502" s="135" t="s">
        <v>153</v>
      </c>
      <c r="T1502" s="135" t="s">
        <v>147</v>
      </c>
      <c r="U1502" s="135" t="s">
        <v>44</v>
      </c>
      <c r="V1502" s="136"/>
      <c r="W1502" s="136"/>
      <c r="X1502" s="137" t="s">
        <v>44</v>
      </c>
    </row>
    <row r="1503" spans="1:24" s="4" customFormat="1" ht="18" customHeight="1" x14ac:dyDescent="0.15">
      <c r="A1503" s="32">
        <f t="shared" si="297"/>
        <v>2</v>
      </c>
      <c r="B1503" s="69" t="s">
        <v>211</v>
      </c>
      <c r="C1503" s="60" t="s">
        <v>214</v>
      </c>
      <c r="D1503" s="69" t="s">
        <v>156</v>
      </c>
      <c r="E1503" s="70" t="s">
        <v>151</v>
      </c>
      <c r="F1503" s="61">
        <v>3</v>
      </c>
      <c r="G1503" s="103">
        <f t="shared" si="298"/>
        <v>364</v>
      </c>
      <c r="H1503" s="102">
        <f t="shared" si="299"/>
        <v>1092</v>
      </c>
      <c r="I1503" s="62" t="s">
        <v>213</v>
      </c>
      <c r="J1503" s="156">
        <f t="shared" si="300"/>
        <v>364</v>
      </c>
      <c r="K1503" s="159">
        <f t="shared" si="301"/>
        <v>1092</v>
      </c>
      <c r="L1503" s="131">
        <v>1</v>
      </c>
      <c r="M1503" s="162">
        <v>364</v>
      </c>
      <c r="N1503" s="132">
        <v>1</v>
      </c>
      <c r="O1503" s="133">
        <f>IF(AND(B1503="",C1503=""),"",IF(J1503&gt;=20000,0.05,IF(J1503&gt;=10000,0.1,IF(J1503&gt;=5000,0.2,IF(J1503&gt;=1000,0.3,IF(J1503&gt;=0,0.4,{0}))))))</f>
        <v>0.4</v>
      </c>
      <c r="P1503" s="165">
        <f t="shared" si="302"/>
        <v>436.8</v>
      </c>
      <c r="Q1503" s="134" t="s">
        <v>152</v>
      </c>
      <c r="R1503" s="135" t="s">
        <v>44</v>
      </c>
      <c r="S1503" s="135" t="s">
        <v>153</v>
      </c>
      <c r="T1503" s="135" t="s">
        <v>147</v>
      </c>
      <c r="U1503" s="135" t="s">
        <v>44</v>
      </c>
      <c r="V1503" s="136"/>
      <c r="W1503" s="136"/>
      <c r="X1503" s="137" t="s">
        <v>44</v>
      </c>
    </row>
    <row r="1504" spans="1:24" s="4" customFormat="1" ht="18" customHeight="1" x14ac:dyDescent="0.15">
      <c r="A1504" s="32">
        <f t="shared" si="297"/>
        <v>3</v>
      </c>
      <c r="B1504" s="69" t="s">
        <v>211</v>
      </c>
      <c r="C1504" s="60" t="s">
        <v>215</v>
      </c>
      <c r="D1504" s="69" t="s">
        <v>156</v>
      </c>
      <c r="E1504" s="70" t="s">
        <v>151</v>
      </c>
      <c r="F1504" s="61">
        <v>1</v>
      </c>
      <c r="G1504" s="102">
        <f t="shared" si="298"/>
        <v>364</v>
      </c>
      <c r="H1504" s="102">
        <f t="shared" si="299"/>
        <v>364</v>
      </c>
      <c r="I1504" s="62" t="s">
        <v>213</v>
      </c>
      <c r="J1504" s="156">
        <f t="shared" si="300"/>
        <v>364</v>
      </c>
      <c r="K1504" s="159">
        <f t="shared" si="301"/>
        <v>364</v>
      </c>
      <c r="L1504" s="131">
        <v>1</v>
      </c>
      <c r="M1504" s="162">
        <v>364</v>
      </c>
      <c r="N1504" s="132">
        <v>1</v>
      </c>
      <c r="O1504" s="133">
        <f>IF(AND(B1504="",C1504=""),"",IF(J1504&gt;=20000,0.05,IF(J1504&gt;=10000,0.1,IF(J1504&gt;=5000,0.2,IF(J1504&gt;=1000,0.3,IF(J1504&gt;=0,0.4,{0}))))))</f>
        <v>0.4</v>
      </c>
      <c r="P1504" s="165">
        <f t="shared" si="302"/>
        <v>145.6</v>
      </c>
      <c r="Q1504" s="134" t="s">
        <v>152</v>
      </c>
      <c r="R1504" s="135" t="s">
        <v>44</v>
      </c>
      <c r="S1504" s="135" t="s">
        <v>153</v>
      </c>
      <c r="T1504" s="135" t="s">
        <v>147</v>
      </c>
      <c r="U1504" s="135" t="s">
        <v>44</v>
      </c>
      <c r="V1504" s="136"/>
      <c r="W1504" s="136"/>
      <c r="X1504" s="137" t="s">
        <v>44</v>
      </c>
    </row>
    <row r="1505" spans="1:24" s="4" customFormat="1" ht="18" customHeight="1" x14ac:dyDescent="0.15">
      <c r="A1505" s="32">
        <f t="shared" si="297"/>
        <v>4</v>
      </c>
      <c r="B1505" s="60" t="s">
        <v>158</v>
      </c>
      <c r="C1505" s="60" t="s">
        <v>216</v>
      </c>
      <c r="D1505" s="60" t="s">
        <v>217</v>
      </c>
      <c r="E1505" s="61" t="s">
        <v>151</v>
      </c>
      <c r="F1505" s="61">
        <v>15</v>
      </c>
      <c r="G1505" s="102">
        <f t="shared" si="298"/>
        <v>40</v>
      </c>
      <c r="H1505" s="102">
        <f t="shared" si="299"/>
        <v>600</v>
      </c>
      <c r="I1505" s="62" t="s">
        <v>213</v>
      </c>
      <c r="J1505" s="156">
        <f t="shared" si="300"/>
        <v>40</v>
      </c>
      <c r="K1505" s="159">
        <f t="shared" si="301"/>
        <v>600</v>
      </c>
      <c r="L1505" s="131">
        <v>1</v>
      </c>
      <c r="M1505" s="162">
        <v>40</v>
      </c>
      <c r="N1505" s="132">
        <v>1</v>
      </c>
      <c r="O1505" s="133">
        <f>IF(AND(B1505="",C1505=""),"",IF(J1505&gt;=20000,0.05,IF(J1505&gt;=10000,0.1,IF(J1505&gt;=5000,0.2,IF(J1505&gt;=1000,0.3,IF(J1505&gt;=0,0.4,{0}))))))</f>
        <v>0.4</v>
      </c>
      <c r="P1505" s="165">
        <f t="shared" si="302"/>
        <v>240</v>
      </c>
      <c r="Q1505" s="134" t="s">
        <v>152</v>
      </c>
      <c r="R1505" s="135" t="s">
        <v>44</v>
      </c>
      <c r="S1505" s="135" t="s">
        <v>218</v>
      </c>
      <c r="T1505" s="135" t="s">
        <v>147</v>
      </c>
      <c r="U1505" s="135" t="s">
        <v>44</v>
      </c>
      <c r="V1505" s="136"/>
      <c r="W1505" s="136"/>
      <c r="X1505" s="137" t="s">
        <v>44</v>
      </c>
    </row>
    <row r="1506" spans="1:24" s="4" customFormat="1" ht="18" customHeight="1" x14ac:dyDescent="0.15">
      <c r="A1506" s="32">
        <f t="shared" si="297"/>
        <v>5</v>
      </c>
      <c r="B1506" s="69" t="s">
        <v>161</v>
      </c>
      <c r="C1506" s="69" t="s">
        <v>219</v>
      </c>
      <c r="D1506" s="69" t="s">
        <v>163</v>
      </c>
      <c r="E1506" s="70" t="s">
        <v>151</v>
      </c>
      <c r="F1506" s="70">
        <v>5</v>
      </c>
      <c r="G1506" s="103">
        <f t="shared" si="298"/>
        <v>93.6</v>
      </c>
      <c r="H1506" s="102">
        <f t="shared" si="299"/>
        <v>468</v>
      </c>
      <c r="I1506" s="62" t="s">
        <v>213</v>
      </c>
      <c r="J1506" s="156">
        <f t="shared" si="300"/>
        <v>93.6</v>
      </c>
      <c r="K1506" s="159">
        <f t="shared" si="301"/>
        <v>468</v>
      </c>
      <c r="L1506" s="131">
        <v>1</v>
      </c>
      <c r="M1506" s="162">
        <v>93.6</v>
      </c>
      <c r="N1506" s="132">
        <v>1</v>
      </c>
      <c r="O1506" s="133">
        <f>IF(AND(B1506="",C1506=""),"",IF(J1506&gt;=20000,0.05,IF(J1506&gt;=10000,0.1,IF(J1506&gt;=5000,0.2,IF(J1506&gt;=1000,0.3,IF(J1506&gt;=0,0.4,{0}))))))</f>
        <v>0.4</v>
      </c>
      <c r="P1506" s="165">
        <f t="shared" si="302"/>
        <v>187.2</v>
      </c>
      <c r="Q1506" s="134" t="s">
        <v>152</v>
      </c>
      <c r="R1506" s="135" t="s">
        <v>44</v>
      </c>
      <c r="S1506" s="135" t="s">
        <v>220</v>
      </c>
      <c r="T1506" s="135" t="s">
        <v>147</v>
      </c>
      <c r="U1506" s="135" t="s">
        <v>44</v>
      </c>
      <c r="V1506" s="136"/>
      <c r="W1506" s="136"/>
      <c r="X1506" s="137" t="s">
        <v>44</v>
      </c>
    </row>
    <row r="1507" spans="1:24" s="4" customFormat="1" ht="18" customHeight="1" x14ac:dyDescent="0.15">
      <c r="A1507" s="32">
        <f t="shared" si="297"/>
        <v>6</v>
      </c>
      <c r="B1507" s="69" t="s">
        <v>165</v>
      </c>
      <c r="C1507" s="69" t="s">
        <v>166</v>
      </c>
      <c r="D1507" s="69" t="s">
        <v>195</v>
      </c>
      <c r="E1507" s="70" t="s">
        <v>151</v>
      </c>
      <c r="F1507" s="70">
        <v>5</v>
      </c>
      <c r="G1507" s="103">
        <f t="shared" si="298"/>
        <v>5.2</v>
      </c>
      <c r="H1507" s="102">
        <f t="shared" si="299"/>
        <v>26</v>
      </c>
      <c r="I1507" s="62" t="s">
        <v>213</v>
      </c>
      <c r="J1507" s="156">
        <f t="shared" si="300"/>
        <v>5.2</v>
      </c>
      <c r="K1507" s="159">
        <f t="shared" si="301"/>
        <v>26</v>
      </c>
      <c r="L1507" s="131">
        <v>1</v>
      </c>
      <c r="M1507" s="162">
        <v>5.2</v>
      </c>
      <c r="N1507" s="132">
        <v>1</v>
      </c>
      <c r="O1507" s="133">
        <f>IF(AND(B1507="",C1507=""),"",IF(J1507&gt;=20000,0.05,IF(J1507&gt;=10000,0.1,IF(J1507&gt;=5000,0.2,IF(J1507&gt;=1000,0.3,IF(J1507&gt;=0,0.4,{0}))))))</f>
        <v>0.4</v>
      </c>
      <c r="P1507" s="165">
        <f t="shared" si="302"/>
        <v>10.4</v>
      </c>
      <c r="Q1507" s="134" t="s">
        <v>152</v>
      </c>
      <c r="R1507" s="135" t="s">
        <v>44</v>
      </c>
      <c r="S1507" s="135" t="s">
        <v>153</v>
      </c>
      <c r="T1507" s="135" t="s">
        <v>147</v>
      </c>
      <c r="U1507" s="135" t="s">
        <v>44</v>
      </c>
      <c r="V1507" s="136"/>
      <c r="W1507" s="136"/>
      <c r="X1507" s="137" t="s">
        <v>44</v>
      </c>
    </row>
    <row r="1508" spans="1:24" s="4" customFormat="1" ht="18" customHeight="1" x14ac:dyDescent="0.15">
      <c r="A1508" s="32">
        <f t="shared" si="297"/>
        <v>7</v>
      </c>
      <c r="B1508" s="69" t="s">
        <v>172</v>
      </c>
      <c r="C1508" s="69" t="s">
        <v>209</v>
      </c>
      <c r="D1508" s="69" t="s">
        <v>221</v>
      </c>
      <c r="E1508" s="70" t="s">
        <v>222</v>
      </c>
      <c r="F1508" s="70">
        <v>2.4</v>
      </c>
      <c r="G1508" s="103">
        <f t="shared" si="298"/>
        <v>346.17</v>
      </c>
      <c r="H1508" s="103">
        <f t="shared" si="299"/>
        <v>830.81</v>
      </c>
      <c r="I1508" s="138" t="s">
        <v>213</v>
      </c>
      <c r="J1508" s="156">
        <f t="shared" si="300"/>
        <v>346.17</v>
      </c>
      <c r="K1508" s="159">
        <f t="shared" si="301"/>
        <v>830.81</v>
      </c>
      <c r="L1508" s="131">
        <v>1</v>
      </c>
      <c r="M1508" s="162">
        <v>346.17</v>
      </c>
      <c r="N1508" s="132">
        <v>1</v>
      </c>
      <c r="O1508" s="133">
        <f>IF(AND(B1508="",C1508=""),"",IF(J1508&gt;=20000,0.05,IF(J1508&gt;=10000,0.1,IF(J1508&gt;=5000,0.2,IF(J1508&gt;=1000,0.3,IF(J1508&gt;=0,0.4,{0}))))))</f>
        <v>0.4</v>
      </c>
      <c r="P1508" s="165">
        <f t="shared" si="302"/>
        <v>332.32</v>
      </c>
      <c r="Q1508" s="134" t="s">
        <v>175</v>
      </c>
      <c r="R1508" s="135" t="s">
        <v>44</v>
      </c>
      <c r="S1508" s="135" t="s">
        <v>153</v>
      </c>
      <c r="T1508" s="135" t="s">
        <v>147</v>
      </c>
      <c r="U1508" s="135" t="s">
        <v>44</v>
      </c>
      <c r="V1508" s="136"/>
      <c r="W1508" s="136"/>
      <c r="X1508" s="137" t="s">
        <v>44</v>
      </c>
    </row>
    <row r="1509" spans="1:24" s="4" customFormat="1" ht="18" customHeight="1" x14ac:dyDescent="0.15">
      <c r="A1509" s="32">
        <f t="shared" si="297"/>
        <v>8</v>
      </c>
      <c r="B1509" s="69" t="s">
        <v>223</v>
      </c>
      <c r="C1509" s="69" t="s">
        <v>184</v>
      </c>
      <c r="D1509" s="69" t="s">
        <v>221</v>
      </c>
      <c r="E1509" s="70" t="s">
        <v>222</v>
      </c>
      <c r="F1509" s="70">
        <v>6</v>
      </c>
      <c r="G1509" s="103">
        <f t="shared" si="298"/>
        <v>346.17</v>
      </c>
      <c r="H1509" s="103">
        <f t="shared" si="299"/>
        <v>2077.02</v>
      </c>
      <c r="I1509" s="138" t="s">
        <v>44</v>
      </c>
      <c r="J1509" s="156">
        <f t="shared" si="300"/>
        <v>346.17</v>
      </c>
      <c r="K1509" s="159">
        <f t="shared" si="301"/>
        <v>2077.02</v>
      </c>
      <c r="L1509" s="131">
        <v>1</v>
      </c>
      <c r="M1509" s="162">
        <v>346.17</v>
      </c>
      <c r="N1509" s="132">
        <v>1</v>
      </c>
      <c r="O1509" s="133">
        <f>IF(AND(B1509="",C1509=""),"",IF(J1509&gt;=20000,0.05,IF(J1509&gt;=10000,0.1,IF(J1509&gt;=5000,0.2,IF(J1509&gt;=1000,0.3,IF(J1509&gt;=0,0.4,{0}))))))</f>
        <v>0.4</v>
      </c>
      <c r="P1509" s="165">
        <f t="shared" si="302"/>
        <v>830.81</v>
      </c>
      <c r="Q1509" s="134" t="s">
        <v>175</v>
      </c>
      <c r="R1509" s="135" t="s">
        <v>44</v>
      </c>
      <c r="S1509" s="135" t="s">
        <v>153</v>
      </c>
      <c r="T1509" s="135" t="s">
        <v>147</v>
      </c>
      <c r="U1509" s="135" t="s">
        <v>44</v>
      </c>
      <c r="V1509" s="136"/>
      <c r="W1509" s="136"/>
      <c r="X1509" s="137" t="s">
        <v>44</v>
      </c>
    </row>
    <row r="1510" spans="1:24" s="4" customFormat="1" ht="18" customHeight="1" x14ac:dyDescent="0.15">
      <c r="A1510" s="32">
        <f t="shared" si="297"/>
        <v>9</v>
      </c>
      <c r="B1510" s="69" t="s">
        <v>179</v>
      </c>
      <c r="C1510" s="60" t="s">
        <v>180</v>
      </c>
      <c r="D1510" s="69" t="s">
        <v>221</v>
      </c>
      <c r="E1510" s="70" t="s">
        <v>222</v>
      </c>
      <c r="F1510" s="70">
        <v>1.8</v>
      </c>
      <c r="G1510" s="103">
        <f t="shared" si="298"/>
        <v>81.13</v>
      </c>
      <c r="H1510" s="103">
        <f t="shared" si="299"/>
        <v>146.03</v>
      </c>
      <c r="I1510" s="138" t="s">
        <v>44</v>
      </c>
      <c r="J1510" s="156">
        <f t="shared" si="300"/>
        <v>81.13</v>
      </c>
      <c r="K1510" s="159">
        <f t="shared" si="301"/>
        <v>146.03</v>
      </c>
      <c r="L1510" s="131">
        <v>1</v>
      </c>
      <c r="M1510" s="162">
        <v>81.13</v>
      </c>
      <c r="N1510" s="132">
        <v>1</v>
      </c>
      <c r="O1510" s="133">
        <f>IF(AND(B1510="",C1510=""),"",IF(J1510&gt;=20000,0.05,IF(J1510&gt;=10000,0.1,IF(J1510&gt;=5000,0.2,IF(J1510&gt;=1000,0.3,IF(J1510&gt;=0,0.4,{0}))))))</f>
        <v>0.4</v>
      </c>
      <c r="P1510" s="165">
        <f t="shared" si="302"/>
        <v>58.41</v>
      </c>
      <c r="Q1510" s="134" t="s">
        <v>175</v>
      </c>
      <c r="R1510" s="135" t="s">
        <v>44</v>
      </c>
      <c r="S1510" s="135" t="s">
        <v>153</v>
      </c>
      <c r="T1510" s="135" t="s">
        <v>147</v>
      </c>
      <c r="U1510" s="135" t="s">
        <v>44</v>
      </c>
      <c r="V1510" s="136"/>
      <c r="W1510" s="136"/>
      <c r="X1510" s="137" t="s">
        <v>44</v>
      </c>
    </row>
    <row r="1511" spans="1:24" s="4" customFormat="1" ht="18" customHeight="1" x14ac:dyDescent="0.15">
      <c r="A1511" s="32">
        <f t="shared" si="297"/>
        <v>10</v>
      </c>
      <c r="B1511" s="69" t="s">
        <v>224</v>
      </c>
      <c r="C1511" s="69" t="s">
        <v>225</v>
      </c>
      <c r="D1511" s="69" t="s">
        <v>221</v>
      </c>
      <c r="E1511" s="70" t="s">
        <v>222</v>
      </c>
      <c r="F1511" s="70">
        <v>1.8</v>
      </c>
      <c r="G1511" s="103">
        <f t="shared" si="298"/>
        <v>24.34</v>
      </c>
      <c r="H1511" s="103">
        <f t="shared" si="299"/>
        <v>43.81</v>
      </c>
      <c r="I1511" s="138" t="s">
        <v>44</v>
      </c>
      <c r="J1511" s="156">
        <f t="shared" si="300"/>
        <v>24.34</v>
      </c>
      <c r="K1511" s="159">
        <f t="shared" si="301"/>
        <v>43.81</v>
      </c>
      <c r="L1511" s="131">
        <v>1</v>
      </c>
      <c r="M1511" s="162">
        <v>24.34</v>
      </c>
      <c r="N1511" s="132">
        <v>1</v>
      </c>
      <c r="O1511" s="133">
        <f>IF(AND(B1511="",C1511=""),"",IF(J1511&gt;=20000,0.05,IF(J1511&gt;=10000,0.1,IF(J1511&gt;=5000,0.2,IF(J1511&gt;=1000,0.3,IF(J1511&gt;=0,0.4,{0}))))))</f>
        <v>0.4</v>
      </c>
      <c r="P1511" s="165">
        <f t="shared" si="302"/>
        <v>17.52</v>
      </c>
      <c r="Q1511" s="134" t="s">
        <v>175</v>
      </c>
      <c r="R1511" s="135" t="s">
        <v>44</v>
      </c>
      <c r="S1511" s="135" t="s">
        <v>153</v>
      </c>
      <c r="T1511" s="135" t="s">
        <v>147</v>
      </c>
      <c r="U1511" s="135" t="s">
        <v>44</v>
      </c>
      <c r="V1511" s="136"/>
      <c r="W1511" s="136"/>
      <c r="X1511" s="137" t="s">
        <v>44</v>
      </c>
    </row>
    <row r="1512" spans="1:24" s="4" customFormat="1" ht="18" customHeight="1" x14ac:dyDescent="0.15">
      <c r="A1512" s="32">
        <f t="shared" si="297"/>
        <v>11</v>
      </c>
      <c r="B1512" s="69" t="s">
        <v>181</v>
      </c>
      <c r="C1512" s="69" t="s">
        <v>182</v>
      </c>
      <c r="D1512" s="69" t="s">
        <v>221</v>
      </c>
      <c r="E1512" s="70" t="s">
        <v>222</v>
      </c>
      <c r="F1512" s="70">
        <v>5.4</v>
      </c>
      <c r="G1512" s="103">
        <f t="shared" si="298"/>
        <v>40.57</v>
      </c>
      <c r="H1512" s="103">
        <f t="shared" si="299"/>
        <v>219.08</v>
      </c>
      <c r="I1512" s="138" t="s">
        <v>44</v>
      </c>
      <c r="J1512" s="156">
        <f t="shared" si="300"/>
        <v>40.57</v>
      </c>
      <c r="K1512" s="159">
        <f t="shared" si="301"/>
        <v>219.08</v>
      </c>
      <c r="L1512" s="131">
        <v>1</v>
      </c>
      <c r="M1512" s="162">
        <v>40.57</v>
      </c>
      <c r="N1512" s="132">
        <v>1</v>
      </c>
      <c r="O1512" s="133">
        <f>IF(AND(B1512="",C1512=""),"",IF(J1512&gt;=20000,0.05,IF(J1512&gt;=10000,0.1,IF(J1512&gt;=5000,0.2,IF(J1512&gt;=1000,0.3,IF(J1512&gt;=0,0.4,{0}))))))</f>
        <v>0.4</v>
      </c>
      <c r="P1512" s="165">
        <f t="shared" si="302"/>
        <v>87.63</v>
      </c>
      <c r="Q1512" s="134" t="s">
        <v>175</v>
      </c>
      <c r="R1512" s="135" t="s">
        <v>44</v>
      </c>
      <c r="S1512" s="135" t="s">
        <v>153</v>
      </c>
      <c r="T1512" s="135" t="s">
        <v>147</v>
      </c>
      <c r="U1512" s="135" t="s">
        <v>44</v>
      </c>
      <c r="V1512" s="136"/>
      <c r="W1512" s="136"/>
      <c r="X1512" s="137" t="s">
        <v>44</v>
      </c>
    </row>
    <row r="1513" spans="1:24" s="4" customFormat="1" ht="18" customHeight="1" x14ac:dyDescent="0.15">
      <c r="A1513" s="32">
        <f t="shared" si="297"/>
        <v>12</v>
      </c>
      <c r="B1513" s="60" t="s">
        <v>183</v>
      </c>
      <c r="C1513" s="60" t="s">
        <v>210</v>
      </c>
      <c r="D1513" s="60" t="s">
        <v>221</v>
      </c>
      <c r="E1513" s="61" t="s">
        <v>222</v>
      </c>
      <c r="F1513" s="61">
        <v>2</v>
      </c>
      <c r="G1513" s="102">
        <f t="shared" si="298"/>
        <v>194.72</v>
      </c>
      <c r="H1513" s="103">
        <f t="shared" si="299"/>
        <v>389.44</v>
      </c>
      <c r="I1513" s="138" t="s">
        <v>44</v>
      </c>
      <c r="J1513" s="156">
        <f t="shared" si="300"/>
        <v>194.72</v>
      </c>
      <c r="K1513" s="159">
        <f t="shared" si="301"/>
        <v>389.44</v>
      </c>
      <c r="L1513" s="131">
        <v>1</v>
      </c>
      <c r="M1513" s="162">
        <v>194.72</v>
      </c>
      <c r="N1513" s="132">
        <v>1</v>
      </c>
      <c r="O1513" s="133">
        <f>IF(AND(B1513="",C1513=""),"",IF(J1513&gt;=20000,0.05,IF(J1513&gt;=10000,0.1,IF(J1513&gt;=5000,0.2,IF(J1513&gt;=1000,0.3,IF(J1513&gt;=0,0.4,{0}))))))</f>
        <v>0.4</v>
      </c>
      <c r="P1513" s="165">
        <f t="shared" si="302"/>
        <v>155.78</v>
      </c>
      <c r="Q1513" s="134" t="s">
        <v>175</v>
      </c>
      <c r="R1513" s="135" t="s">
        <v>44</v>
      </c>
      <c r="S1513" s="135" t="s">
        <v>153</v>
      </c>
      <c r="T1513" s="135" t="s">
        <v>147</v>
      </c>
      <c r="U1513" s="135" t="s">
        <v>44</v>
      </c>
      <c r="V1513" s="136"/>
      <c r="W1513" s="136"/>
      <c r="X1513" s="137" t="s">
        <v>44</v>
      </c>
    </row>
    <row r="1514" spans="1:24" s="4" customFormat="1" ht="18" customHeight="1" x14ac:dyDescent="0.15">
      <c r="A1514" s="32">
        <f t="shared" si="297"/>
        <v>13</v>
      </c>
      <c r="B1514" s="60" t="s">
        <v>226</v>
      </c>
      <c r="C1514" s="60" t="s">
        <v>227</v>
      </c>
      <c r="D1514" s="60" t="s">
        <v>228</v>
      </c>
      <c r="E1514" s="61" t="s">
        <v>45</v>
      </c>
      <c r="F1514" s="61">
        <v>1</v>
      </c>
      <c r="G1514" s="102">
        <f t="shared" si="298"/>
        <v>6437.6</v>
      </c>
      <c r="H1514" s="103">
        <f t="shared" si="299"/>
        <v>6437.6</v>
      </c>
      <c r="I1514" s="138" t="s">
        <v>44</v>
      </c>
      <c r="J1514" s="156">
        <f t="shared" si="300"/>
        <v>6437.6</v>
      </c>
      <c r="K1514" s="159">
        <f t="shared" si="301"/>
        <v>6437.6</v>
      </c>
      <c r="L1514" s="131">
        <v>1</v>
      </c>
      <c r="M1514" s="162">
        <v>6437.6</v>
      </c>
      <c r="N1514" s="132">
        <v>1</v>
      </c>
      <c r="O1514" s="133">
        <f>IF(AND(B1514="",C1514=""),"",IF(J1514&gt;=20000,0.05,IF(J1514&gt;=10000,0.1,IF(J1514&gt;=5000,0.2,IF(J1514&gt;=1000,0.3,IF(J1514&gt;=0,0.4,{0}))))))</f>
        <v>0.2</v>
      </c>
      <c r="P1514" s="165">
        <f t="shared" si="302"/>
        <v>1287.52</v>
      </c>
      <c r="Q1514" s="134" t="s">
        <v>145</v>
      </c>
      <c r="R1514" s="135" t="s">
        <v>44</v>
      </c>
      <c r="S1514" s="135" t="s">
        <v>229</v>
      </c>
      <c r="T1514" s="135" t="s">
        <v>147</v>
      </c>
      <c r="U1514" s="135" t="s">
        <v>44</v>
      </c>
      <c r="V1514" s="136"/>
      <c r="W1514" s="136"/>
      <c r="X1514" s="137" t="s">
        <v>44</v>
      </c>
    </row>
    <row r="1515" spans="1:24" s="4" customFormat="1" ht="18" customHeight="1" x14ac:dyDescent="0.15">
      <c r="A1515" s="32">
        <f t="shared" si="297"/>
        <v>14</v>
      </c>
      <c r="B1515" s="60" t="s">
        <v>44</v>
      </c>
      <c r="C1515" s="60" t="s">
        <v>44</v>
      </c>
      <c r="D1515" s="60" t="s">
        <v>44</v>
      </c>
      <c r="E1515" s="61"/>
      <c r="F1515" s="61" t="str">
        <f t="shared" ref="F1515:F1521" si="303">IF(AND(B1515="",C1515=""),"",1)</f>
        <v/>
      </c>
      <c r="G1515" s="102" t="str">
        <f t="shared" si="298"/>
        <v/>
      </c>
      <c r="H1515" s="102" t="str">
        <f t="shared" si="299"/>
        <v/>
      </c>
      <c r="I1515" s="62" t="s">
        <v>44</v>
      </c>
      <c r="J1515" s="156" t="str">
        <f t="shared" si="300"/>
        <v/>
      </c>
      <c r="K1515" s="159" t="str">
        <f t="shared" si="301"/>
        <v/>
      </c>
      <c r="L1515" s="131" t="str">
        <f t="shared" ref="L1515:L1521" si="304">IF(AND(B1515="",C1515=""),"",1)</f>
        <v/>
      </c>
      <c r="M1515" s="162"/>
      <c r="N1515" s="132" t="str">
        <f t="shared" ref="N1515:N1521" si="305">IF(AND(B1515="",C1515=""),"",1)</f>
        <v/>
      </c>
      <c r="O1515" s="133" t="str">
        <f>IF(AND(B1515="",C1515=""),"",IF(J1515&gt;=20000,0.05,IF(J1515&gt;=10000,0.1,IF(J1515&gt;=5000,0.2,IF(J1515&gt;=1000,0.3,IF(J1515&gt;=0,0.4,{0}))))))</f>
        <v/>
      </c>
      <c r="P1515" s="165" t="str">
        <f t="shared" si="302"/>
        <v/>
      </c>
      <c r="Q1515" s="134" t="str">
        <f t="shared" ref="Q1515:Q1521" si="306">IF(AND(B1515="",C1515=""),"","元件")</f>
        <v/>
      </c>
      <c r="R1515" s="135" t="s">
        <v>44</v>
      </c>
      <c r="S1515" s="135" t="s">
        <v>44</v>
      </c>
      <c r="T1515" s="135" t="s">
        <v>44</v>
      </c>
      <c r="U1515" s="135" t="s">
        <v>44</v>
      </c>
      <c r="V1515" s="136"/>
      <c r="W1515" s="136"/>
      <c r="X1515" s="137" t="s">
        <v>44</v>
      </c>
    </row>
    <row r="1516" spans="1:24" s="4" customFormat="1" ht="18" customHeight="1" x14ac:dyDescent="0.15">
      <c r="A1516" s="32">
        <f t="shared" si="297"/>
        <v>15</v>
      </c>
      <c r="B1516" s="60" t="s">
        <v>44</v>
      </c>
      <c r="C1516" s="60" t="s">
        <v>44</v>
      </c>
      <c r="D1516" s="60" t="s">
        <v>44</v>
      </c>
      <c r="E1516" s="61"/>
      <c r="F1516" s="61" t="str">
        <f t="shared" si="303"/>
        <v/>
      </c>
      <c r="G1516" s="102" t="str">
        <f t="shared" si="298"/>
        <v/>
      </c>
      <c r="H1516" s="102" t="str">
        <f t="shared" si="299"/>
        <v/>
      </c>
      <c r="I1516" s="62" t="s">
        <v>44</v>
      </c>
      <c r="J1516" s="156" t="str">
        <f t="shared" si="300"/>
        <v/>
      </c>
      <c r="K1516" s="159" t="str">
        <f t="shared" si="301"/>
        <v/>
      </c>
      <c r="L1516" s="131" t="str">
        <f t="shared" si="304"/>
        <v/>
      </c>
      <c r="M1516" s="162"/>
      <c r="N1516" s="132" t="str">
        <f t="shared" si="305"/>
        <v/>
      </c>
      <c r="O1516" s="133" t="str">
        <f>IF(AND(B1516="",C1516=""),"",IF(J1516&gt;=20000,0.05,IF(J1516&gt;=10000,0.1,IF(J1516&gt;=5000,0.2,IF(J1516&gt;=1000,0.3,IF(J1516&gt;=0,0.4,{0}))))))</f>
        <v/>
      </c>
      <c r="P1516" s="165" t="str">
        <f t="shared" si="302"/>
        <v/>
      </c>
      <c r="Q1516" s="134" t="str">
        <f t="shared" si="306"/>
        <v/>
      </c>
      <c r="R1516" s="135" t="s">
        <v>44</v>
      </c>
      <c r="S1516" s="135" t="s">
        <v>44</v>
      </c>
      <c r="T1516" s="135" t="s">
        <v>44</v>
      </c>
      <c r="U1516" s="135" t="s">
        <v>44</v>
      </c>
      <c r="V1516" s="136"/>
      <c r="W1516" s="136"/>
      <c r="X1516" s="137" t="s">
        <v>44</v>
      </c>
    </row>
    <row r="1517" spans="1:24" s="4" customFormat="1" ht="18" customHeight="1" x14ac:dyDescent="0.15">
      <c r="A1517" s="32">
        <f t="shared" si="297"/>
        <v>16</v>
      </c>
      <c r="B1517" s="60" t="s">
        <v>44</v>
      </c>
      <c r="C1517" s="60" t="s">
        <v>44</v>
      </c>
      <c r="D1517" s="60" t="s">
        <v>44</v>
      </c>
      <c r="E1517" s="61"/>
      <c r="F1517" s="61" t="str">
        <f t="shared" si="303"/>
        <v/>
      </c>
      <c r="G1517" s="102" t="str">
        <f t="shared" si="298"/>
        <v/>
      </c>
      <c r="H1517" s="102" t="str">
        <f t="shared" si="299"/>
        <v/>
      </c>
      <c r="I1517" s="62" t="s">
        <v>44</v>
      </c>
      <c r="J1517" s="156" t="str">
        <f t="shared" si="300"/>
        <v/>
      </c>
      <c r="K1517" s="159" t="str">
        <f t="shared" si="301"/>
        <v/>
      </c>
      <c r="L1517" s="131" t="str">
        <f t="shared" si="304"/>
        <v/>
      </c>
      <c r="M1517" s="162"/>
      <c r="N1517" s="132" t="str">
        <f t="shared" si="305"/>
        <v/>
      </c>
      <c r="O1517" s="133" t="str">
        <f>IF(AND(B1517="",C1517=""),"",IF(J1517&gt;=20000,0.05,IF(J1517&gt;=10000,0.1,IF(J1517&gt;=5000,0.2,IF(J1517&gt;=1000,0.3,IF(J1517&gt;=0,0.4,{0}))))))</f>
        <v/>
      </c>
      <c r="P1517" s="165" t="str">
        <f t="shared" si="302"/>
        <v/>
      </c>
      <c r="Q1517" s="134" t="str">
        <f t="shared" si="306"/>
        <v/>
      </c>
      <c r="R1517" s="135" t="s">
        <v>44</v>
      </c>
      <c r="S1517" s="135" t="s">
        <v>44</v>
      </c>
      <c r="T1517" s="135" t="s">
        <v>44</v>
      </c>
      <c r="U1517" s="135" t="s">
        <v>44</v>
      </c>
      <c r="V1517" s="136"/>
      <c r="W1517" s="136"/>
      <c r="X1517" s="137" t="s">
        <v>44</v>
      </c>
    </row>
    <row r="1518" spans="1:24" s="4" customFormat="1" ht="18" customHeight="1" x14ac:dyDescent="0.15">
      <c r="A1518" s="32">
        <f t="shared" si="297"/>
        <v>17</v>
      </c>
      <c r="B1518" s="60" t="s">
        <v>44</v>
      </c>
      <c r="C1518" s="60" t="s">
        <v>44</v>
      </c>
      <c r="D1518" s="60" t="s">
        <v>44</v>
      </c>
      <c r="E1518" s="61"/>
      <c r="F1518" s="61" t="str">
        <f t="shared" si="303"/>
        <v/>
      </c>
      <c r="G1518" s="102" t="str">
        <f t="shared" si="298"/>
        <v/>
      </c>
      <c r="H1518" s="102" t="str">
        <f t="shared" si="299"/>
        <v/>
      </c>
      <c r="I1518" s="62" t="s">
        <v>44</v>
      </c>
      <c r="J1518" s="156" t="str">
        <f t="shared" si="300"/>
        <v/>
      </c>
      <c r="K1518" s="159" t="str">
        <f t="shared" si="301"/>
        <v/>
      </c>
      <c r="L1518" s="131" t="str">
        <f t="shared" si="304"/>
        <v/>
      </c>
      <c r="M1518" s="162"/>
      <c r="N1518" s="132" t="str">
        <f t="shared" si="305"/>
        <v/>
      </c>
      <c r="O1518" s="133" t="str">
        <f>IF(AND(B1518="",C1518=""),"",IF(J1518&gt;=20000,0.05,IF(J1518&gt;=10000,0.1,IF(J1518&gt;=5000,0.2,IF(J1518&gt;=1000,0.3,IF(J1518&gt;=0,0.4,{0}))))))</f>
        <v/>
      </c>
      <c r="P1518" s="165" t="str">
        <f t="shared" si="302"/>
        <v/>
      </c>
      <c r="Q1518" s="134" t="str">
        <f t="shared" si="306"/>
        <v/>
      </c>
      <c r="R1518" s="135" t="s">
        <v>44</v>
      </c>
      <c r="S1518" s="135" t="s">
        <v>44</v>
      </c>
      <c r="T1518" s="135" t="s">
        <v>44</v>
      </c>
      <c r="U1518" s="135" t="s">
        <v>44</v>
      </c>
      <c r="V1518" s="136"/>
      <c r="W1518" s="136"/>
      <c r="X1518" s="137" t="s">
        <v>44</v>
      </c>
    </row>
    <row r="1519" spans="1:24" s="4" customFormat="1" ht="18" customHeight="1" x14ac:dyDescent="0.15">
      <c r="A1519" s="32">
        <f t="shared" si="297"/>
        <v>18</v>
      </c>
      <c r="B1519" s="60" t="s">
        <v>44</v>
      </c>
      <c r="C1519" s="60" t="s">
        <v>44</v>
      </c>
      <c r="D1519" s="60" t="s">
        <v>44</v>
      </c>
      <c r="E1519" s="61"/>
      <c r="F1519" s="61" t="str">
        <f t="shared" si="303"/>
        <v/>
      </c>
      <c r="G1519" s="102" t="str">
        <f t="shared" si="298"/>
        <v/>
      </c>
      <c r="H1519" s="102" t="str">
        <f t="shared" si="299"/>
        <v/>
      </c>
      <c r="I1519" s="62" t="s">
        <v>44</v>
      </c>
      <c r="J1519" s="156" t="str">
        <f t="shared" si="300"/>
        <v/>
      </c>
      <c r="K1519" s="159" t="str">
        <f t="shared" si="301"/>
        <v/>
      </c>
      <c r="L1519" s="131" t="str">
        <f t="shared" si="304"/>
        <v/>
      </c>
      <c r="M1519" s="162"/>
      <c r="N1519" s="132" t="str">
        <f t="shared" si="305"/>
        <v/>
      </c>
      <c r="O1519" s="133" t="str">
        <f>IF(AND(B1519="",C1519=""),"",IF(J1519&gt;=20000,0.05,IF(J1519&gt;=10000,0.1,IF(J1519&gt;=5000,0.2,IF(J1519&gt;=1000,0.3,IF(J1519&gt;=0,0.4,{0}))))))</f>
        <v/>
      </c>
      <c r="P1519" s="165" t="str">
        <f t="shared" si="302"/>
        <v/>
      </c>
      <c r="Q1519" s="134" t="str">
        <f t="shared" si="306"/>
        <v/>
      </c>
      <c r="R1519" s="135" t="s">
        <v>44</v>
      </c>
      <c r="S1519" s="135" t="s">
        <v>44</v>
      </c>
      <c r="T1519" s="135" t="s">
        <v>44</v>
      </c>
      <c r="U1519" s="135" t="s">
        <v>44</v>
      </c>
      <c r="V1519" s="136"/>
      <c r="W1519" s="136"/>
      <c r="X1519" s="137" t="s">
        <v>44</v>
      </c>
    </row>
    <row r="1520" spans="1:24" s="4" customFormat="1" ht="18" customHeight="1" x14ac:dyDescent="0.15">
      <c r="A1520" s="32">
        <f t="shared" si="297"/>
        <v>19</v>
      </c>
      <c r="B1520" s="60" t="s">
        <v>44</v>
      </c>
      <c r="C1520" s="60" t="s">
        <v>44</v>
      </c>
      <c r="D1520" s="60" t="s">
        <v>44</v>
      </c>
      <c r="E1520" s="61"/>
      <c r="F1520" s="61" t="str">
        <f t="shared" si="303"/>
        <v/>
      </c>
      <c r="G1520" s="102" t="str">
        <f t="shared" si="298"/>
        <v/>
      </c>
      <c r="H1520" s="102" t="str">
        <f t="shared" si="299"/>
        <v/>
      </c>
      <c r="I1520" s="62" t="s">
        <v>44</v>
      </c>
      <c r="J1520" s="156" t="str">
        <f t="shared" si="300"/>
        <v/>
      </c>
      <c r="K1520" s="159" t="str">
        <f t="shared" si="301"/>
        <v/>
      </c>
      <c r="L1520" s="131" t="str">
        <f t="shared" si="304"/>
        <v/>
      </c>
      <c r="M1520" s="162"/>
      <c r="N1520" s="132" t="str">
        <f t="shared" si="305"/>
        <v/>
      </c>
      <c r="O1520" s="133" t="str">
        <f>IF(AND(B1520="",C1520=""),"",IF(J1520&gt;=20000,0.05,IF(J1520&gt;=10000,0.1,IF(J1520&gt;=5000,0.2,IF(J1520&gt;=1000,0.3,IF(J1520&gt;=0,0.4,{0}))))))</f>
        <v/>
      </c>
      <c r="P1520" s="165" t="str">
        <f t="shared" si="302"/>
        <v/>
      </c>
      <c r="Q1520" s="134" t="str">
        <f t="shared" si="306"/>
        <v/>
      </c>
      <c r="R1520" s="135" t="s">
        <v>44</v>
      </c>
      <c r="S1520" s="135" t="s">
        <v>44</v>
      </c>
      <c r="T1520" s="135" t="s">
        <v>44</v>
      </c>
      <c r="U1520" s="135" t="s">
        <v>44</v>
      </c>
      <c r="V1520" s="136"/>
      <c r="W1520" s="136"/>
      <c r="X1520" s="137" t="s">
        <v>44</v>
      </c>
    </row>
    <row r="1521" spans="1:24" s="4" customFormat="1" ht="18" customHeight="1" x14ac:dyDescent="0.15">
      <c r="A1521" s="32">
        <f t="shared" si="297"/>
        <v>20</v>
      </c>
      <c r="B1521" s="60" t="s">
        <v>44</v>
      </c>
      <c r="C1521" s="60" t="s">
        <v>44</v>
      </c>
      <c r="D1521" s="60" t="s">
        <v>44</v>
      </c>
      <c r="E1521" s="61"/>
      <c r="F1521" s="61" t="str">
        <f t="shared" si="303"/>
        <v/>
      </c>
      <c r="G1521" s="102" t="str">
        <f t="shared" si="298"/>
        <v/>
      </c>
      <c r="H1521" s="102" t="str">
        <f t="shared" si="299"/>
        <v/>
      </c>
      <c r="I1521" s="62" t="s">
        <v>44</v>
      </c>
      <c r="J1521" s="156" t="str">
        <f t="shared" si="300"/>
        <v/>
      </c>
      <c r="K1521" s="159" t="str">
        <f t="shared" si="301"/>
        <v/>
      </c>
      <c r="L1521" s="131" t="str">
        <f t="shared" si="304"/>
        <v/>
      </c>
      <c r="M1521" s="162"/>
      <c r="N1521" s="132" t="str">
        <f t="shared" si="305"/>
        <v/>
      </c>
      <c r="O1521" s="133" t="str">
        <f>IF(AND(B1521="",C1521=""),"",IF(J1521&gt;=20000,0.05,IF(J1521&gt;=10000,0.1,IF(J1521&gt;=5000,0.2,IF(J1521&gt;=1000,0.3,IF(J1521&gt;=0,0.4,{0}))))))</f>
        <v/>
      </c>
      <c r="P1521" s="165" t="str">
        <f t="shared" si="302"/>
        <v/>
      </c>
      <c r="Q1521" s="134" t="str">
        <f t="shared" si="306"/>
        <v/>
      </c>
      <c r="R1521" s="135" t="s">
        <v>44</v>
      </c>
      <c r="S1521" s="135" t="s">
        <v>44</v>
      </c>
      <c r="T1521" s="135" t="s">
        <v>44</v>
      </c>
      <c r="U1521" s="135" t="s">
        <v>44</v>
      </c>
      <c r="V1521" s="136"/>
      <c r="W1521" s="136"/>
      <c r="X1521" s="137" t="s">
        <v>44</v>
      </c>
    </row>
    <row r="1522" spans="1:24" s="4" customFormat="1" ht="18" customHeight="1" x14ac:dyDescent="0.15">
      <c r="A1522" s="32">
        <f t="shared" si="297"/>
        <v>21</v>
      </c>
      <c r="B1522" s="139" t="s">
        <v>38</v>
      </c>
      <c r="C1522" s="140"/>
      <c r="D1522" s="95"/>
      <c r="E1522" s="70"/>
      <c r="F1522" s="70"/>
      <c r="G1522" s="103"/>
      <c r="H1522" s="103">
        <f>ROUND(SUM(H1501:INDEX(H:H,ROW()-1)),2)</f>
        <v>13574.78</v>
      </c>
      <c r="I1522" s="62" t="s">
        <v>44</v>
      </c>
      <c r="J1522" s="156"/>
      <c r="K1522" s="159">
        <f>ROUND(SUM(K1501:INDEX(K:K,ROW()-1)),2)</f>
        <v>13574.78</v>
      </c>
      <c r="L1522" s="131"/>
      <c r="M1522" s="162"/>
      <c r="N1522" s="132"/>
      <c r="O1522" s="133"/>
      <c r="P1522" s="165"/>
      <c r="Q1522" s="134"/>
      <c r="R1522" s="135" t="s">
        <v>44</v>
      </c>
      <c r="S1522" s="135" t="s">
        <v>44</v>
      </c>
      <c r="T1522" s="135" t="s">
        <v>44</v>
      </c>
      <c r="U1522" s="135" t="s">
        <v>44</v>
      </c>
      <c r="V1522" s="136">
        <f>ROUND(SUMPRODUCT(F1501:INDEX(F:F,ROW()-1),V1501:INDEX(V:V,ROW()-1)),2)</f>
        <v>0</v>
      </c>
      <c r="W1522" s="136">
        <f>ROUND(SUMPRODUCT(F1501:INDEX(F:F,ROW()-1),W1501:INDEX(W:W,ROW()-1)),2)</f>
        <v>0</v>
      </c>
      <c r="X1522" s="137" t="s">
        <v>44</v>
      </c>
    </row>
    <row r="1523" spans="1:24" s="4" customFormat="1" ht="18" customHeight="1" x14ac:dyDescent="0.15">
      <c r="A1523" s="32">
        <f t="shared" si="297"/>
        <v>22</v>
      </c>
      <c r="B1523" s="139" t="s">
        <v>74</v>
      </c>
      <c r="C1523" s="140"/>
      <c r="D1523" s="95"/>
      <c r="E1523" s="70"/>
      <c r="F1523" s="70"/>
      <c r="G1523" s="103"/>
      <c r="H1523" s="103">
        <f>ROUND(H1522*0.2,2)</f>
        <v>2714.96</v>
      </c>
      <c r="I1523" s="62" t="s">
        <v>44</v>
      </c>
      <c r="J1523" s="156"/>
      <c r="K1523" s="159"/>
      <c r="L1523" s="131"/>
      <c r="M1523" s="162"/>
      <c r="N1523" s="132"/>
      <c r="O1523" s="133"/>
      <c r="P1523" s="165"/>
      <c r="Q1523" s="134" t="s">
        <v>75</v>
      </c>
      <c r="R1523" s="135"/>
      <c r="S1523" s="135"/>
      <c r="T1523" s="135"/>
      <c r="U1523" s="135"/>
      <c r="V1523" s="136"/>
      <c r="W1523" s="136"/>
      <c r="X1523" s="137"/>
    </row>
    <row r="1524" spans="1:24" s="4" customFormat="1" ht="18" customHeight="1" x14ac:dyDescent="0.15">
      <c r="A1524" s="32">
        <f t="shared" si="297"/>
        <v>23</v>
      </c>
      <c r="B1524" s="95" t="s">
        <v>72</v>
      </c>
      <c r="C1524" s="140"/>
      <c r="D1524" s="95"/>
      <c r="E1524" s="70"/>
      <c r="F1524" s="70"/>
      <c r="G1524" s="103"/>
      <c r="H1524" s="103">
        <f>ROUND(SUM(H1522:H1523),2)</f>
        <v>16289.74</v>
      </c>
      <c r="I1524" s="141"/>
      <c r="J1524" s="156"/>
      <c r="K1524" s="159">
        <f>ROUND(SUM(K1522:K1523),2)</f>
        <v>13574.78</v>
      </c>
      <c r="L1524" s="142"/>
      <c r="M1524" s="162"/>
      <c r="N1524" s="143"/>
      <c r="O1524" s="144"/>
      <c r="P1524" s="165"/>
      <c r="Q1524" s="134"/>
      <c r="R1524" s="135" t="s">
        <v>44</v>
      </c>
      <c r="S1524" s="135" t="s">
        <v>44</v>
      </c>
      <c r="T1524" s="135" t="s">
        <v>44</v>
      </c>
      <c r="U1524" s="135" t="s">
        <v>44</v>
      </c>
      <c r="V1524" s="136"/>
      <c r="W1524" s="136"/>
      <c r="X1524" s="137" t="s">
        <v>44</v>
      </c>
    </row>
    <row r="1525" spans="1:24" s="4" customFormat="1" ht="18" customHeight="1" x14ac:dyDescent="0.15">
      <c r="A1525" s="145" t="s">
        <v>73</v>
      </c>
      <c r="B1525" s="146"/>
      <c r="C1525" s="147"/>
      <c r="D1525" s="148"/>
      <c r="E1525" s="148" t="s">
        <v>312</v>
      </c>
      <c r="F1525" s="148">
        <v>1</v>
      </c>
      <c r="G1525" s="154">
        <f>ROUND(H1524,2)</f>
        <v>16289.74</v>
      </c>
      <c r="H1525" s="154">
        <f>ROUND(F1525*G1525,2)</f>
        <v>16289.74</v>
      </c>
      <c r="I1525" s="149"/>
      <c r="J1525" s="157"/>
      <c r="K1525" s="160">
        <f>ROUND(K1524*F1525,2)</f>
        <v>13574.78</v>
      </c>
      <c r="L1525" s="150"/>
      <c r="M1525" s="163"/>
      <c r="N1525" s="151"/>
      <c r="O1525" s="152"/>
      <c r="P1525" s="166"/>
      <c r="Q1525" s="134"/>
      <c r="R1525" s="135" t="s">
        <v>44</v>
      </c>
      <c r="S1525" s="135" t="s">
        <v>44</v>
      </c>
      <c r="T1525" s="135" t="s">
        <v>44</v>
      </c>
      <c r="U1525" s="135" t="s">
        <v>44</v>
      </c>
      <c r="V1525" s="136"/>
      <c r="W1525" s="136"/>
      <c r="X1525" s="137" t="s">
        <v>44</v>
      </c>
    </row>
    <row r="1526" spans="1:24" s="122" customFormat="1" ht="18" customHeight="1" x14ac:dyDescent="0.15">
      <c r="A1526" s="96"/>
      <c r="B1526" s="120" t="s">
        <v>44</v>
      </c>
      <c r="C1526" s="120" t="s">
        <v>44</v>
      </c>
      <c r="D1526" s="120" t="s">
        <v>44</v>
      </c>
      <c r="Q1526" s="5"/>
      <c r="R1526" s="5"/>
      <c r="S1526" s="5"/>
      <c r="T1526" s="5"/>
      <c r="U1526" s="5"/>
      <c r="X1526" s="120" t="s">
        <v>44</v>
      </c>
    </row>
    <row r="1527" spans="1:24" s="122" customFormat="1" ht="18" customHeight="1" x14ac:dyDescent="0.15">
      <c r="A1527" s="96"/>
      <c r="B1527" s="120" t="s">
        <v>44</v>
      </c>
      <c r="C1527" s="120" t="s">
        <v>44</v>
      </c>
      <c r="D1527" s="120" t="s">
        <v>44</v>
      </c>
      <c r="Q1527" s="5"/>
      <c r="R1527" s="5"/>
      <c r="S1527" s="5"/>
      <c r="T1527" s="5"/>
      <c r="U1527" s="5"/>
      <c r="X1527" s="120" t="s">
        <v>44</v>
      </c>
    </row>
    <row r="1528" spans="1:24" s="4" customFormat="1" ht="18" customHeight="1" x14ac:dyDescent="0.15">
      <c r="A1528" s="98" t="str">
        <f>CONCATENATE("报价人：",项目信息!$B$8)</f>
        <v>报价人：wzr</v>
      </c>
      <c r="B1528" s="98"/>
      <c r="C1528" s="122"/>
      <c r="D1528" s="122"/>
      <c r="E1528" s="122"/>
      <c r="F1528" s="122"/>
      <c r="G1528" s="122"/>
      <c r="H1528" s="153" t="str">
        <f>项目信息!$B$9</f>
        <v>2023.12.06</v>
      </c>
      <c r="Q1528" s="5"/>
      <c r="R1528" s="5"/>
      <c r="S1528" s="5"/>
      <c r="T1528" s="5"/>
      <c r="U1528" s="5"/>
      <c r="X1528" s="129" t="s">
        <v>44</v>
      </c>
    </row>
    <row r="1529" spans="1:24" ht="18" customHeight="1" x14ac:dyDescent="0.15">
      <c r="A1529" s="195" t="str">
        <f>T(项目信息!$B$22)</f>
        <v>利驰软件（苏州）有限公司</v>
      </c>
      <c r="B1529" s="195"/>
      <c r="C1529" s="195"/>
      <c r="D1529" s="195"/>
      <c r="E1529" s="195"/>
      <c r="F1529" s="195"/>
      <c r="G1529" s="195"/>
      <c r="H1529" s="195"/>
      <c r="I1529" s="195"/>
      <c r="Q1529" s="1"/>
      <c r="R1529" s="1"/>
      <c r="S1529" s="1"/>
      <c r="T1529" s="1"/>
      <c r="U1529" s="1"/>
    </row>
    <row r="1530" spans="1:24" ht="18" customHeight="1" x14ac:dyDescent="0.15">
      <c r="A1530" s="196" t="str">
        <f>T(项目信息!$B$23)</f>
        <v/>
      </c>
      <c r="B1530" s="196"/>
      <c r="C1530" s="196"/>
      <c r="D1530" s="196"/>
      <c r="E1530" s="196"/>
      <c r="F1530" s="196"/>
      <c r="G1530" s="196"/>
      <c r="H1530" s="196"/>
      <c r="I1530" s="196"/>
      <c r="Q1530" s="1"/>
      <c r="R1530" s="1"/>
      <c r="S1530" s="1"/>
      <c r="T1530" s="1"/>
      <c r="U1530" s="1"/>
    </row>
    <row r="1531" spans="1:24" ht="18" customHeight="1" x14ac:dyDescent="0.15">
      <c r="A1531" s="197" t="s">
        <v>46</v>
      </c>
      <c r="B1531" s="197"/>
      <c r="C1531" s="197"/>
      <c r="D1531" s="197"/>
      <c r="E1531" s="197"/>
      <c r="F1531" s="197"/>
      <c r="G1531" s="197"/>
      <c r="H1531" s="197"/>
      <c r="I1531" s="197"/>
      <c r="Q1531" s="1"/>
      <c r="R1531" s="1"/>
      <c r="S1531" s="1"/>
      <c r="T1531" s="1"/>
      <c r="U1531" s="1"/>
    </row>
    <row r="1532" spans="1:24" s="122" customFormat="1" ht="18" customHeight="1" x14ac:dyDescent="0.15">
      <c r="A1532" s="114" t="s">
        <v>47</v>
      </c>
      <c r="B1532" s="115" t="s">
        <v>362</v>
      </c>
      <c r="C1532" s="116" t="s">
        <v>48</v>
      </c>
      <c r="D1532" s="198" t="s">
        <v>362</v>
      </c>
      <c r="E1532" s="198"/>
      <c r="F1532" s="117" t="s">
        <v>49</v>
      </c>
      <c r="G1532" s="198" t="s">
        <v>317</v>
      </c>
      <c r="H1532" s="198"/>
      <c r="I1532" s="118" t="s">
        <v>44</v>
      </c>
      <c r="J1532" s="119" t="s">
        <v>50</v>
      </c>
      <c r="K1532" s="120" t="s">
        <v>44</v>
      </c>
      <c r="L1532" s="119" t="s">
        <v>51</v>
      </c>
      <c r="M1532" s="120" t="s">
        <v>44</v>
      </c>
      <c r="N1532" s="121" t="s">
        <v>44</v>
      </c>
      <c r="Q1532" s="5"/>
      <c r="R1532" s="5"/>
      <c r="S1532" s="5"/>
      <c r="T1532" s="5"/>
      <c r="U1532" s="5"/>
    </row>
    <row r="1533" spans="1:24" s="4" customFormat="1" ht="20.100000000000001" customHeight="1" x14ac:dyDescent="0.15">
      <c r="A1533" s="7" t="s">
        <v>30</v>
      </c>
      <c r="B1533" s="8" t="s">
        <v>52</v>
      </c>
      <c r="C1533" s="8" t="s">
        <v>53</v>
      </c>
      <c r="D1533" s="123" t="s">
        <v>43</v>
      </c>
      <c r="E1533" s="46" t="s">
        <v>54</v>
      </c>
      <c r="F1533" s="46" t="s">
        <v>55</v>
      </c>
      <c r="G1533" s="47" t="s">
        <v>56</v>
      </c>
      <c r="H1533" s="9" t="s">
        <v>33</v>
      </c>
      <c r="I1533" s="124" t="s">
        <v>57</v>
      </c>
      <c r="J1533" s="125" t="s">
        <v>58</v>
      </c>
      <c r="K1533" s="125" t="s">
        <v>59</v>
      </c>
      <c r="L1533" s="126" t="s">
        <v>60</v>
      </c>
      <c r="M1533" s="125" t="s">
        <v>61</v>
      </c>
      <c r="N1533" s="126" t="s">
        <v>62</v>
      </c>
      <c r="O1533" s="127" t="s">
        <v>63</v>
      </c>
      <c r="P1533" s="125" t="s">
        <v>64</v>
      </c>
      <c r="Q1533" s="128" t="s">
        <v>65</v>
      </c>
      <c r="R1533" s="128" t="s">
        <v>66</v>
      </c>
      <c r="S1533" s="128" t="s">
        <v>67</v>
      </c>
      <c r="T1533" s="128" t="s">
        <v>68</v>
      </c>
      <c r="U1533" s="128" t="s">
        <v>69</v>
      </c>
      <c r="V1533" s="128" t="s">
        <v>70</v>
      </c>
      <c r="W1533" s="128" t="s">
        <v>71</v>
      </c>
      <c r="X1533" s="129" t="s">
        <v>44</v>
      </c>
    </row>
    <row r="1534" spans="1:24" s="4" customFormat="1" ht="18" customHeight="1" x14ac:dyDescent="0.15">
      <c r="A1534" s="50">
        <f t="shared" ref="A1534:A1556" si="307">ROW()-ROW(A$1533)</f>
        <v>1</v>
      </c>
      <c r="B1534" s="51" t="s">
        <v>211</v>
      </c>
      <c r="C1534" s="51" t="s">
        <v>212</v>
      </c>
      <c r="D1534" s="51" t="s">
        <v>156</v>
      </c>
      <c r="E1534" s="52" t="s">
        <v>151</v>
      </c>
      <c r="F1534" s="52">
        <v>1</v>
      </c>
      <c r="G1534" s="101">
        <f t="shared" ref="G1534:G1553" si="308">IF(AND(B1534="",C1534=""),"",ROUND(M1534*L1534*N1534,2))</f>
        <v>880.99</v>
      </c>
      <c r="H1534" s="101">
        <f t="shared" ref="H1534:H1553" si="309">IF(AND(B1534="",C1534=""),"",ROUND(F1534*G1534,2))</f>
        <v>880.99</v>
      </c>
      <c r="I1534" s="130" t="s">
        <v>213</v>
      </c>
      <c r="J1534" s="155">
        <f t="shared" ref="J1534:J1553" si="310">IF(AND(B1534="",C1534=""),"",ROUND(M1534*N1534,2))</f>
        <v>880.99</v>
      </c>
      <c r="K1534" s="158">
        <f t="shared" ref="K1534:K1553" si="311">IF(AND(B1534="",C1534=""),"",ROUND(J1534*F1534,2))</f>
        <v>880.99</v>
      </c>
      <c r="L1534" s="131">
        <v>1</v>
      </c>
      <c r="M1534" s="161">
        <v>880.99</v>
      </c>
      <c r="N1534" s="132">
        <v>1</v>
      </c>
      <c r="O1534" s="133">
        <f>IF(AND(B1534="",C1534=""),"",IF(J1534&gt;=20000,0.05,IF(J1534&gt;=10000,0.1,IF(J1534&gt;=5000,0.2,IF(J1534&gt;=1000,0.3,IF(J1534&gt;=0,0.4,{0}))))))</f>
        <v>0.4</v>
      </c>
      <c r="P1534" s="164">
        <f t="shared" ref="P1534:P1553" si="312">IF(AND(B1534="",C1534=""),"",ROUND(H1534*O1534,2))</f>
        <v>352.4</v>
      </c>
      <c r="Q1534" s="134" t="s">
        <v>152</v>
      </c>
      <c r="R1534" s="135" t="s">
        <v>44</v>
      </c>
      <c r="S1534" s="135" t="s">
        <v>153</v>
      </c>
      <c r="T1534" s="135" t="s">
        <v>147</v>
      </c>
      <c r="U1534" s="135" t="s">
        <v>44</v>
      </c>
      <c r="V1534" s="136"/>
      <c r="W1534" s="136"/>
      <c r="X1534" s="137" t="s">
        <v>44</v>
      </c>
    </row>
    <row r="1535" spans="1:24" s="4" customFormat="1" ht="18" customHeight="1" x14ac:dyDescent="0.15">
      <c r="A1535" s="32">
        <f t="shared" si="307"/>
        <v>2</v>
      </c>
      <c r="B1535" s="69" t="s">
        <v>211</v>
      </c>
      <c r="C1535" s="60" t="s">
        <v>214</v>
      </c>
      <c r="D1535" s="69" t="s">
        <v>156</v>
      </c>
      <c r="E1535" s="70" t="s">
        <v>151</v>
      </c>
      <c r="F1535" s="61">
        <v>3</v>
      </c>
      <c r="G1535" s="103">
        <f t="shared" si="308"/>
        <v>364</v>
      </c>
      <c r="H1535" s="102">
        <f t="shared" si="309"/>
        <v>1092</v>
      </c>
      <c r="I1535" s="62" t="s">
        <v>213</v>
      </c>
      <c r="J1535" s="156">
        <f t="shared" si="310"/>
        <v>364</v>
      </c>
      <c r="K1535" s="159">
        <f t="shared" si="311"/>
        <v>1092</v>
      </c>
      <c r="L1535" s="131">
        <v>1</v>
      </c>
      <c r="M1535" s="162">
        <v>364</v>
      </c>
      <c r="N1535" s="132">
        <v>1</v>
      </c>
      <c r="O1535" s="133">
        <f>IF(AND(B1535="",C1535=""),"",IF(J1535&gt;=20000,0.05,IF(J1535&gt;=10000,0.1,IF(J1535&gt;=5000,0.2,IF(J1535&gt;=1000,0.3,IF(J1535&gt;=0,0.4,{0}))))))</f>
        <v>0.4</v>
      </c>
      <c r="P1535" s="165">
        <f t="shared" si="312"/>
        <v>436.8</v>
      </c>
      <c r="Q1535" s="134" t="s">
        <v>152</v>
      </c>
      <c r="R1535" s="135" t="s">
        <v>44</v>
      </c>
      <c r="S1535" s="135" t="s">
        <v>153</v>
      </c>
      <c r="T1535" s="135" t="s">
        <v>147</v>
      </c>
      <c r="U1535" s="135" t="s">
        <v>44</v>
      </c>
      <c r="V1535" s="136"/>
      <c r="W1535" s="136"/>
      <c r="X1535" s="137" t="s">
        <v>44</v>
      </c>
    </row>
    <row r="1536" spans="1:24" s="4" customFormat="1" ht="18" customHeight="1" x14ac:dyDescent="0.15">
      <c r="A1536" s="32">
        <f t="shared" si="307"/>
        <v>3</v>
      </c>
      <c r="B1536" s="69" t="s">
        <v>211</v>
      </c>
      <c r="C1536" s="60" t="s">
        <v>215</v>
      </c>
      <c r="D1536" s="69" t="s">
        <v>156</v>
      </c>
      <c r="E1536" s="70" t="s">
        <v>151</v>
      </c>
      <c r="F1536" s="61">
        <v>1</v>
      </c>
      <c r="G1536" s="102">
        <f t="shared" si="308"/>
        <v>364</v>
      </c>
      <c r="H1536" s="102">
        <f t="shared" si="309"/>
        <v>364</v>
      </c>
      <c r="I1536" s="62" t="s">
        <v>213</v>
      </c>
      <c r="J1536" s="156">
        <f t="shared" si="310"/>
        <v>364</v>
      </c>
      <c r="K1536" s="159">
        <f t="shared" si="311"/>
        <v>364</v>
      </c>
      <c r="L1536" s="131">
        <v>1</v>
      </c>
      <c r="M1536" s="162">
        <v>364</v>
      </c>
      <c r="N1536" s="132">
        <v>1</v>
      </c>
      <c r="O1536" s="133">
        <f>IF(AND(B1536="",C1536=""),"",IF(J1536&gt;=20000,0.05,IF(J1536&gt;=10000,0.1,IF(J1536&gt;=5000,0.2,IF(J1536&gt;=1000,0.3,IF(J1536&gt;=0,0.4,{0}))))))</f>
        <v>0.4</v>
      </c>
      <c r="P1536" s="165">
        <f t="shared" si="312"/>
        <v>145.6</v>
      </c>
      <c r="Q1536" s="134" t="s">
        <v>152</v>
      </c>
      <c r="R1536" s="135" t="s">
        <v>44</v>
      </c>
      <c r="S1536" s="135" t="s">
        <v>153</v>
      </c>
      <c r="T1536" s="135" t="s">
        <v>147</v>
      </c>
      <c r="U1536" s="135" t="s">
        <v>44</v>
      </c>
      <c r="V1536" s="136"/>
      <c r="W1536" s="136"/>
      <c r="X1536" s="137" t="s">
        <v>44</v>
      </c>
    </row>
    <row r="1537" spans="1:24" s="4" customFormat="1" ht="18" customHeight="1" x14ac:dyDescent="0.15">
      <c r="A1537" s="32">
        <f t="shared" si="307"/>
        <v>4</v>
      </c>
      <c r="B1537" s="60" t="s">
        <v>158</v>
      </c>
      <c r="C1537" s="60" t="s">
        <v>216</v>
      </c>
      <c r="D1537" s="60" t="s">
        <v>217</v>
      </c>
      <c r="E1537" s="61" t="s">
        <v>151</v>
      </c>
      <c r="F1537" s="61">
        <v>15</v>
      </c>
      <c r="G1537" s="102">
        <f t="shared" si="308"/>
        <v>40</v>
      </c>
      <c r="H1537" s="102">
        <f t="shared" si="309"/>
        <v>600</v>
      </c>
      <c r="I1537" s="62" t="s">
        <v>213</v>
      </c>
      <c r="J1537" s="156">
        <f t="shared" si="310"/>
        <v>40</v>
      </c>
      <c r="K1537" s="159">
        <f t="shared" si="311"/>
        <v>600</v>
      </c>
      <c r="L1537" s="131">
        <v>1</v>
      </c>
      <c r="M1537" s="162">
        <v>40</v>
      </c>
      <c r="N1537" s="132">
        <v>1</v>
      </c>
      <c r="O1537" s="133">
        <f>IF(AND(B1537="",C1537=""),"",IF(J1537&gt;=20000,0.05,IF(J1537&gt;=10000,0.1,IF(J1537&gt;=5000,0.2,IF(J1537&gt;=1000,0.3,IF(J1537&gt;=0,0.4,{0}))))))</f>
        <v>0.4</v>
      </c>
      <c r="P1537" s="165">
        <f t="shared" si="312"/>
        <v>240</v>
      </c>
      <c r="Q1537" s="134" t="s">
        <v>152</v>
      </c>
      <c r="R1537" s="135" t="s">
        <v>44</v>
      </c>
      <c r="S1537" s="135" t="s">
        <v>218</v>
      </c>
      <c r="T1537" s="135" t="s">
        <v>147</v>
      </c>
      <c r="U1537" s="135" t="s">
        <v>44</v>
      </c>
      <c r="V1537" s="136"/>
      <c r="W1537" s="136"/>
      <c r="X1537" s="137" t="s">
        <v>44</v>
      </c>
    </row>
    <row r="1538" spans="1:24" s="4" customFormat="1" ht="18" customHeight="1" x14ac:dyDescent="0.15">
      <c r="A1538" s="32">
        <f t="shared" si="307"/>
        <v>5</v>
      </c>
      <c r="B1538" s="69" t="s">
        <v>161</v>
      </c>
      <c r="C1538" s="69" t="s">
        <v>219</v>
      </c>
      <c r="D1538" s="69" t="s">
        <v>163</v>
      </c>
      <c r="E1538" s="70" t="s">
        <v>151</v>
      </c>
      <c r="F1538" s="70">
        <v>5</v>
      </c>
      <c r="G1538" s="103">
        <f t="shared" si="308"/>
        <v>93.6</v>
      </c>
      <c r="H1538" s="102">
        <f t="shared" si="309"/>
        <v>468</v>
      </c>
      <c r="I1538" s="62" t="s">
        <v>213</v>
      </c>
      <c r="J1538" s="156">
        <f t="shared" si="310"/>
        <v>93.6</v>
      </c>
      <c r="K1538" s="159">
        <f t="shared" si="311"/>
        <v>468</v>
      </c>
      <c r="L1538" s="131">
        <v>1</v>
      </c>
      <c r="M1538" s="162">
        <v>93.6</v>
      </c>
      <c r="N1538" s="132">
        <v>1</v>
      </c>
      <c r="O1538" s="133">
        <f>IF(AND(B1538="",C1538=""),"",IF(J1538&gt;=20000,0.05,IF(J1538&gt;=10000,0.1,IF(J1538&gt;=5000,0.2,IF(J1538&gt;=1000,0.3,IF(J1538&gt;=0,0.4,{0}))))))</f>
        <v>0.4</v>
      </c>
      <c r="P1538" s="165">
        <f t="shared" si="312"/>
        <v>187.2</v>
      </c>
      <c r="Q1538" s="134" t="s">
        <v>152</v>
      </c>
      <c r="R1538" s="135" t="s">
        <v>44</v>
      </c>
      <c r="S1538" s="135" t="s">
        <v>220</v>
      </c>
      <c r="T1538" s="135" t="s">
        <v>147</v>
      </c>
      <c r="U1538" s="135" t="s">
        <v>44</v>
      </c>
      <c r="V1538" s="136"/>
      <c r="W1538" s="136"/>
      <c r="X1538" s="137" t="s">
        <v>44</v>
      </c>
    </row>
    <row r="1539" spans="1:24" s="4" customFormat="1" ht="18" customHeight="1" x14ac:dyDescent="0.15">
      <c r="A1539" s="32">
        <f t="shared" si="307"/>
        <v>6</v>
      </c>
      <c r="B1539" s="69" t="s">
        <v>165</v>
      </c>
      <c r="C1539" s="69" t="s">
        <v>166</v>
      </c>
      <c r="D1539" s="69" t="s">
        <v>195</v>
      </c>
      <c r="E1539" s="70" t="s">
        <v>151</v>
      </c>
      <c r="F1539" s="70">
        <v>5</v>
      </c>
      <c r="G1539" s="103">
        <f t="shared" si="308"/>
        <v>5.2</v>
      </c>
      <c r="H1539" s="102">
        <f t="shared" si="309"/>
        <v>26</v>
      </c>
      <c r="I1539" s="62" t="s">
        <v>213</v>
      </c>
      <c r="J1539" s="156">
        <f t="shared" si="310"/>
        <v>5.2</v>
      </c>
      <c r="K1539" s="159">
        <f t="shared" si="311"/>
        <v>26</v>
      </c>
      <c r="L1539" s="131">
        <v>1</v>
      </c>
      <c r="M1539" s="162">
        <v>5.2</v>
      </c>
      <c r="N1539" s="132">
        <v>1</v>
      </c>
      <c r="O1539" s="133">
        <f>IF(AND(B1539="",C1539=""),"",IF(J1539&gt;=20000,0.05,IF(J1539&gt;=10000,0.1,IF(J1539&gt;=5000,0.2,IF(J1539&gt;=1000,0.3,IF(J1539&gt;=0,0.4,{0}))))))</f>
        <v>0.4</v>
      </c>
      <c r="P1539" s="165">
        <f t="shared" si="312"/>
        <v>10.4</v>
      </c>
      <c r="Q1539" s="134" t="s">
        <v>152</v>
      </c>
      <c r="R1539" s="135" t="s">
        <v>44</v>
      </c>
      <c r="S1539" s="135" t="s">
        <v>153</v>
      </c>
      <c r="T1539" s="135" t="s">
        <v>147</v>
      </c>
      <c r="U1539" s="135" t="s">
        <v>44</v>
      </c>
      <c r="V1539" s="136"/>
      <c r="W1539" s="136"/>
      <c r="X1539" s="137" t="s">
        <v>44</v>
      </c>
    </row>
    <row r="1540" spans="1:24" s="4" customFormat="1" ht="18" customHeight="1" x14ac:dyDescent="0.15">
      <c r="A1540" s="32">
        <f t="shared" si="307"/>
        <v>7</v>
      </c>
      <c r="B1540" s="69" t="s">
        <v>172</v>
      </c>
      <c r="C1540" s="69" t="s">
        <v>209</v>
      </c>
      <c r="D1540" s="69" t="s">
        <v>221</v>
      </c>
      <c r="E1540" s="70" t="s">
        <v>222</v>
      </c>
      <c r="F1540" s="70">
        <v>2.4</v>
      </c>
      <c r="G1540" s="103">
        <f t="shared" si="308"/>
        <v>346.17</v>
      </c>
      <c r="H1540" s="103">
        <f t="shared" si="309"/>
        <v>830.81</v>
      </c>
      <c r="I1540" s="138" t="s">
        <v>213</v>
      </c>
      <c r="J1540" s="156">
        <f t="shared" si="310"/>
        <v>346.17</v>
      </c>
      <c r="K1540" s="159">
        <f t="shared" si="311"/>
        <v>830.81</v>
      </c>
      <c r="L1540" s="131">
        <v>1</v>
      </c>
      <c r="M1540" s="162">
        <v>346.17</v>
      </c>
      <c r="N1540" s="132">
        <v>1</v>
      </c>
      <c r="O1540" s="133">
        <f>IF(AND(B1540="",C1540=""),"",IF(J1540&gt;=20000,0.05,IF(J1540&gt;=10000,0.1,IF(J1540&gt;=5000,0.2,IF(J1540&gt;=1000,0.3,IF(J1540&gt;=0,0.4,{0}))))))</f>
        <v>0.4</v>
      </c>
      <c r="P1540" s="165">
        <f t="shared" si="312"/>
        <v>332.32</v>
      </c>
      <c r="Q1540" s="134" t="s">
        <v>175</v>
      </c>
      <c r="R1540" s="135" t="s">
        <v>44</v>
      </c>
      <c r="S1540" s="135" t="s">
        <v>153</v>
      </c>
      <c r="T1540" s="135" t="s">
        <v>147</v>
      </c>
      <c r="U1540" s="135" t="s">
        <v>44</v>
      </c>
      <c r="V1540" s="136"/>
      <c r="W1540" s="136"/>
      <c r="X1540" s="137" t="s">
        <v>44</v>
      </c>
    </row>
    <row r="1541" spans="1:24" s="4" customFormat="1" ht="18" customHeight="1" x14ac:dyDescent="0.15">
      <c r="A1541" s="32">
        <f t="shared" si="307"/>
        <v>8</v>
      </c>
      <c r="B1541" s="69" t="s">
        <v>223</v>
      </c>
      <c r="C1541" s="69" t="s">
        <v>184</v>
      </c>
      <c r="D1541" s="69" t="s">
        <v>221</v>
      </c>
      <c r="E1541" s="70" t="s">
        <v>222</v>
      </c>
      <c r="F1541" s="70">
        <v>6</v>
      </c>
      <c r="G1541" s="103">
        <f t="shared" si="308"/>
        <v>346.17</v>
      </c>
      <c r="H1541" s="103">
        <f t="shared" si="309"/>
        <v>2077.02</v>
      </c>
      <c r="I1541" s="138" t="s">
        <v>44</v>
      </c>
      <c r="J1541" s="156">
        <f t="shared" si="310"/>
        <v>346.17</v>
      </c>
      <c r="K1541" s="159">
        <f t="shared" si="311"/>
        <v>2077.02</v>
      </c>
      <c r="L1541" s="131">
        <v>1</v>
      </c>
      <c r="M1541" s="162">
        <v>346.17</v>
      </c>
      <c r="N1541" s="132">
        <v>1</v>
      </c>
      <c r="O1541" s="133">
        <f>IF(AND(B1541="",C1541=""),"",IF(J1541&gt;=20000,0.05,IF(J1541&gt;=10000,0.1,IF(J1541&gt;=5000,0.2,IF(J1541&gt;=1000,0.3,IF(J1541&gt;=0,0.4,{0}))))))</f>
        <v>0.4</v>
      </c>
      <c r="P1541" s="165">
        <f t="shared" si="312"/>
        <v>830.81</v>
      </c>
      <c r="Q1541" s="134" t="s">
        <v>175</v>
      </c>
      <c r="R1541" s="135" t="s">
        <v>44</v>
      </c>
      <c r="S1541" s="135" t="s">
        <v>153</v>
      </c>
      <c r="T1541" s="135" t="s">
        <v>147</v>
      </c>
      <c r="U1541" s="135" t="s">
        <v>44</v>
      </c>
      <c r="V1541" s="136"/>
      <c r="W1541" s="136"/>
      <c r="X1541" s="137" t="s">
        <v>44</v>
      </c>
    </row>
    <row r="1542" spans="1:24" s="4" customFormat="1" ht="18" customHeight="1" x14ac:dyDescent="0.15">
      <c r="A1542" s="32">
        <f t="shared" si="307"/>
        <v>9</v>
      </c>
      <c r="B1542" s="69" t="s">
        <v>179</v>
      </c>
      <c r="C1542" s="60" t="s">
        <v>180</v>
      </c>
      <c r="D1542" s="69" t="s">
        <v>221</v>
      </c>
      <c r="E1542" s="70" t="s">
        <v>222</v>
      </c>
      <c r="F1542" s="70">
        <v>1.8</v>
      </c>
      <c r="G1542" s="103">
        <f t="shared" si="308"/>
        <v>81.13</v>
      </c>
      <c r="H1542" s="103">
        <f t="shared" si="309"/>
        <v>146.03</v>
      </c>
      <c r="I1542" s="138" t="s">
        <v>44</v>
      </c>
      <c r="J1542" s="156">
        <f t="shared" si="310"/>
        <v>81.13</v>
      </c>
      <c r="K1542" s="159">
        <f t="shared" si="311"/>
        <v>146.03</v>
      </c>
      <c r="L1542" s="131">
        <v>1</v>
      </c>
      <c r="M1542" s="162">
        <v>81.13</v>
      </c>
      <c r="N1542" s="132">
        <v>1</v>
      </c>
      <c r="O1542" s="133">
        <f>IF(AND(B1542="",C1542=""),"",IF(J1542&gt;=20000,0.05,IF(J1542&gt;=10000,0.1,IF(J1542&gt;=5000,0.2,IF(J1542&gt;=1000,0.3,IF(J1542&gt;=0,0.4,{0}))))))</f>
        <v>0.4</v>
      </c>
      <c r="P1542" s="165">
        <f t="shared" si="312"/>
        <v>58.41</v>
      </c>
      <c r="Q1542" s="134" t="s">
        <v>175</v>
      </c>
      <c r="R1542" s="135" t="s">
        <v>44</v>
      </c>
      <c r="S1542" s="135" t="s">
        <v>153</v>
      </c>
      <c r="T1542" s="135" t="s">
        <v>147</v>
      </c>
      <c r="U1542" s="135" t="s">
        <v>44</v>
      </c>
      <c r="V1542" s="136"/>
      <c r="W1542" s="136"/>
      <c r="X1542" s="137" t="s">
        <v>44</v>
      </c>
    </row>
    <row r="1543" spans="1:24" s="4" customFormat="1" ht="18" customHeight="1" x14ac:dyDescent="0.15">
      <c r="A1543" s="32">
        <f t="shared" si="307"/>
        <v>10</v>
      </c>
      <c r="B1543" s="69" t="s">
        <v>224</v>
      </c>
      <c r="C1543" s="69" t="s">
        <v>225</v>
      </c>
      <c r="D1543" s="69" t="s">
        <v>221</v>
      </c>
      <c r="E1543" s="70" t="s">
        <v>222</v>
      </c>
      <c r="F1543" s="70">
        <v>1.8</v>
      </c>
      <c r="G1543" s="103">
        <f t="shared" si="308"/>
        <v>24.34</v>
      </c>
      <c r="H1543" s="103">
        <f t="shared" si="309"/>
        <v>43.81</v>
      </c>
      <c r="I1543" s="138" t="s">
        <v>44</v>
      </c>
      <c r="J1543" s="156">
        <f t="shared" si="310"/>
        <v>24.34</v>
      </c>
      <c r="K1543" s="159">
        <f t="shared" si="311"/>
        <v>43.81</v>
      </c>
      <c r="L1543" s="131">
        <v>1</v>
      </c>
      <c r="M1543" s="162">
        <v>24.34</v>
      </c>
      <c r="N1543" s="132">
        <v>1</v>
      </c>
      <c r="O1543" s="133">
        <f>IF(AND(B1543="",C1543=""),"",IF(J1543&gt;=20000,0.05,IF(J1543&gt;=10000,0.1,IF(J1543&gt;=5000,0.2,IF(J1543&gt;=1000,0.3,IF(J1543&gt;=0,0.4,{0}))))))</f>
        <v>0.4</v>
      </c>
      <c r="P1543" s="165">
        <f t="shared" si="312"/>
        <v>17.52</v>
      </c>
      <c r="Q1543" s="134" t="s">
        <v>175</v>
      </c>
      <c r="R1543" s="135" t="s">
        <v>44</v>
      </c>
      <c r="S1543" s="135" t="s">
        <v>153</v>
      </c>
      <c r="T1543" s="135" t="s">
        <v>147</v>
      </c>
      <c r="U1543" s="135" t="s">
        <v>44</v>
      </c>
      <c r="V1543" s="136"/>
      <c r="W1543" s="136"/>
      <c r="X1543" s="137" t="s">
        <v>44</v>
      </c>
    </row>
    <row r="1544" spans="1:24" s="4" customFormat="1" ht="18" customHeight="1" x14ac:dyDescent="0.15">
      <c r="A1544" s="32">
        <f t="shared" si="307"/>
        <v>11</v>
      </c>
      <c r="B1544" s="69" t="s">
        <v>181</v>
      </c>
      <c r="C1544" s="69" t="s">
        <v>182</v>
      </c>
      <c r="D1544" s="69" t="s">
        <v>221</v>
      </c>
      <c r="E1544" s="70" t="s">
        <v>222</v>
      </c>
      <c r="F1544" s="70">
        <v>5.4</v>
      </c>
      <c r="G1544" s="103">
        <f t="shared" si="308"/>
        <v>40.57</v>
      </c>
      <c r="H1544" s="103">
        <f t="shared" si="309"/>
        <v>219.08</v>
      </c>
      <c r="I1544" s="138" t="s">
        <v>44</v>
      </c>
      <c r="J1544" s="156">
        <f t="shared" si="310"/>
        <v>40.57</v>
      </c>
      <c r="K1544" s="159">
        <f t="shared" si="311"/>
        <v>219.08</v>
      </c>
      <c r="L1544" s="131">
        <v>1</v>
      </c>
      <c r="M1544" s="162">
        <v>40.57</v>
      </c>
      <c r="N1544" s="132">
        <v>1</v>
      </c>
      <c r="O1544" s="133">
        <f>IF(AND(B1544="",C1544=""),"",IF(J1544&gt;=20000,0.05,IF(J1544&gt;=10000,0.1,IF(J1544&gt;=5000,0.2,IF(J1544&gt;=1000,0.3,IF(J1544&gt;=0,0.4,{0}))))))</f>
        <v>0.4</v>
      </c>
      <c r="P1544" s="165">
        <f t="shared" si="312"/>
        <v>87.63</v>
      </c>
      <c r="Q1544" s="134" t="s">
        <v>175</v>
      </c>
      <c r="R1544" s="135" t="s">
        <v>44</v>
      </c>
      <c r="S1544" s="135" t="s">
        <v>153</v>
      </c>
      <c r="T1544" s="135" t="s">
        <v>147</v>
      </c>
      <c r="U1544" s="135" t="s">
        <v>44</v>
      </c>
      <c r="V1544" s="136"/>
      <c r="W1544" s="136"/>
      <c r="X1544" s="137" t="s">
        <v>44</v>
      </c>
    </row>
    <row r="1545" spans="1:24" s="4" customFormat="1" ht="18" customHeight="1" x14ac:dyDescent="0.15">
      <c r="A1545" s="32">
        <f t="shared" si="307"/>
        <v>12</v>
      </c>
      <c r="B1545" s="60" t="s">
        <v>183</v>
      </c>
      <c r="C1545" s="60" t="s">
        <v>210</v>
      </c>
      <c r="D1545" s="60" t="s">
        <v>221</v>
      </c>
      <c r="E1545" s="61" t="s">
        <v>222</v>
      </c>
      <c r="F1545" s="61">
        <v>2</v>
      </c>
      <c r="G1545" s="102">
        <f t="shared" si="308"/>
        <v>194.72</v>
      </c>
      <c r="H1545" s="103">
        <f t="shared" si="309"/>
        <v>389.44</v>
      </c>
      <c r="I1545" s="138" t="s">
        <v>44</v>
      </c>
      <c r="J1545" s="156">
        <f t="shared" si="310"/>
        <v>194.72</v>
      </c>
      <c r="K1545" s="159">
        <f t="shared" si="311"/>
        <v>389.44</v>
      </c>
      <c r="L1545" s="131">
        <v>1</v>
      </c>
      <c r="M1545" s="162">
        <v>194.72</v>
      </c>
      <c r="N1545" s="132">
        <v>1</v>
      </c>
      <c r="O1545" s="133">
        <f>IF(AND(B1545="",C1545=""),"",IF(J1545&gt;=20000,0.05,IF(J1545&gt;=10000,0.1,IF(J1545&gt;=5000,0.2,IF(J1545&gt;=1000,0.3,IF(J1545&gt;=0,0.4,{0}))))))</f>
        <v>0.4</v>
      </c>
      <c r="P1545" s="165">
        <f t="shared" si="312"/>
        <v>155.78</v>
      </c>
      <c r="Q1545" s="134" t="s">
        <v>175</v>
      </c>
      <c r="R1545" s="135" t="s">
        <v>44</v>
      </c>
      <c r="S1545" s="135" t="s">
        <v>153</v>
      </c>
      <c r="T1545" s="135" t="s">
        <v>147</v>
      </c>
      <c r="U1545" s="135" t="s">
        <v>44</v>
      </c>
      <c r="V1545" s="136"/>
      <c r="W1545" s="136"/>
      <c r="X1545" s="137" t="s">
        <v>44</v>
      </c>
    </row>
    <row r="1546" spans="1:24" s="4" customFormat="1" ht="18" customHeight="1" x14ac:dyDescent="0.15">
      <c r="A1546" s="32">
        <f t="shared" si="307"/>
        <v>13</v>
      </c>
      <c r="B1546" s="60" t="s">
        <v>226</v>
      </c>
      <c r="C1546" s="60" t="s">
        <v>227</v>
      </c>
      <c r="D1546" s="60" t="s">
        <v>228</v>
      </c>
      <c r="E1546" s="61" t="s">
        <v>45</v>
      </c>
      <c r="F1546" s="61">
        <v>1</v>
      </c>
      <c r="G1546" s="102">
        <f t="shared" si="308"/>
        <v>6437.6</v>
      </c>
      <c r="H1546" s="103">
        <f t="shared" si="309"/>
        <v>6437.6</v>
      </c>
      <c r="I1546" s="138" t="s">
        <v>44</v>
      </c>
      <c r="J1546" s="156">
        <f t="shared" si="310"/>
        <v>6437.6</v>
      </c>
      <c r="K1546" s="159">
        <f t="shared" si="311"/>
        <v>6437.6</v>
      </c>
      <c r="L1546" s="131">
        <v>1</v>
      </c>
      <c r="M1546" s="162">
        <v>6437.6</v>
      </c>
      <c r="N1546" s="132">
        <v>1</v>
      </c>
      <c r="O1546" s="133">
        <f>IF(AND(B1546="",C1546=""),"",IF(J1546&gt;=20000,0.05,IF(J1546&gt;=10000,0.1,IF(J1546&gt;=5000,0.2,IF(J1546&gt;=1000,0.3,IF(J1546&gt;=0,0.4,{0}))))))</f>
        <v>0.2</v>
      </c>
      <c r="P1546" s="165">
        <f t="shared" si="312"/>
        <v>1287.52</v>
      </c>
      <c r="Q1546" s="134" t="s">
        <v>145</v>
      </c>
      <c r="R1546" s="135" t="s">
        <v>44</v>
      </c>
      <c r="S1546" s="135" t="s">
        <v>229</v>
      </c>
      <c r="T1546" s="135" t="s">
        <v>147</v>
      </c>
      <c r="U1546" s="135" t="s">
        <v>44</v>
      </c>
      <c r="V1546" s="136"/>
      <c r="W1546" s="136"/>
      <c r="X1546" s="137" t="s">
        <v>44</v>
      </c>
    </row>
    <row r="1547" spans="1:24" s="4" customFormat="1" ht="18" customHeight="1" x14ac:dyDescent="0.15">
      <c r="A1547" s="32">
        <f t="shared" si="307"/>
        <v>14</v>
      </c>
      <c r="B1547" s="60" t="s">
        <v>44</v>
      </c>
      <c r="C1547" s="60" t="s">
        <v>44</v>
      </c>
      <c r="D1547" s="60" t="s">
        <v>44</v>
      </c>
      <c r="E1547" s="61"/>
      <c r="F1547" s="61" t="str">
        <f t="shared" ref="F1547:F1553" si="313">IF(AND(B1547="",C1547=""),"",1)</f>
        <v/>
      </c>
      <c r="G1547" s="102" t="str">
        <f t="shared" si="308"/>
        <v/>
      </c>
      <c r="H1547" s="102" t="str">
        <f t="shared" si="309"/>
        <v/>
      </c>
      <c r="I1547" s="62" t="s">
        <v>44</v>
      </c>
      <c r="J1547" s="156" t="str">
        <f t="shared" si="310"/>
        <v/>
      </c>
      <c r="K1547" s="159" t="str">
        <f t="shared" si="311"/>
        <v/>
      </c>
      <c r="L1547" s="131" t="str">
        <f t="shared" ref="L1547:L1553" si="314">IF(AND(B1547="",C1547=""),"",1)</f>
        <v/>
      </c>
      <c r="M1547" s="162"/>
      <c r="N1547" s="132" t="str">
        <f t="shared" ref="N1547:N1553" si="315">IF(AND(B1547="",C1547=""),"",1)</f>
        <v/>
      </c>
      <c r="O1547" s="133" t="str">
        <f>IF(AND(B1547="",C1547=""),"",IF(J1547&gt;=20000,0.05,IF(J1547&gt;=10000,0.1,IF(J1547&gt;=5000,0.2,IF(J1547&gt;=1000,0.3,IF(J1547&gt;=0,0.4,{0}))))))</f>
        <v/>
      </c>
      <c r="P1547" s="165" t="str">
        <f t="shared" si="312"/>
        <v/>
      </c>
      <c r="Q1547" s="134" t="str">
        <f t="shared" ref="Q1547:Q1553" si="316">IF(AND(B1547="",C1547=""),"","元件")</f>
        <v/>
      </c>
      <c r="R1547" s="135" t="s">
        <v>44</v>
      </c>
      <c r="S1547" s="135" t="s">
        <v>44</v>
      </c>
      <c r="T1547" s="135" t="s">
        <v>44</v>
      </c>
      <c r="U1547" s="135" t="s">
        <v>44</v>
      </c>
      <c r="V1547" s="136"/>
      <c r="W1547" s="136"/>
      <c r="X1547" s="137" t="s">
        <v>44</v>
      </c>
    </row>
    <row r="1548" spans="1:24" s="4" customFormat="1" ht="18" customHeight="1" x14ac:dyDescent="0.15">
      <c r="A1548" s="32">
        <f t="shared" si="307"/>
        <v>15</v>
      </c>
      <c r="B1548" s="60" t="s">
        <v>44</v>
      </c>
      <c r="C1548" s="60" t="s">
        <v>44</v>
      </c>
      <c r="D1548" s="60" t="s">
        <v>44</v>
      </c>
      <c r="E1548" s="61"/>
      <c r="F1548" s="61" t="str">
        <f t="shared" si="313"/>
        <v/>
      </c>
      <c r="G1548" s="102" t="str">
        <f t="shared" si="308"/>
        <v/>
      </c>
      <c r="H1548" s="102" t="str">
        <f t="shared" si="309"/>
        <v/>
      </c>
      <c r="I1548" s="62" t="s">
        <v>44</v>
      </c>
      <c r="J1548" s="156" t="str">
        <f t="shared" si="310"/>
        <v/>
      </c>
      <c r="K1548" s="159" t="str">
        <f t="shared" si="311"/>
        <v/>
      </c>
      <c r="L1548" s="131" t="str">
        <f t="shared" si="314"/>
        <v/>
      </c>
      <c r="M1548" s="162"/>
      <c r="N1548" s="132" t="str">
        <f t="shared" si="315"/>
        <v/>
      </c>
      <c r="O1548" s="133" t="str">
        <f>IF(AND(B1548="",C1548=""),"",IF(J1548&gt;=20000,0.05,IF(J1548&gt;=10000,0.1,IF(J1548&gt;=5000,0.2,IF(J1548&gt;=1000,0.3,IF(J1548&gt;=0,0.4,{0}))))))</f>
        <v/>
      </c>
      <c r="P1548" s="165" t="str">
        <f t="shared" si="312"/>
        <v/>
      </c>
      <c r="Q1548" s="134" t="str">
        <f t="shared" si="316"/>
        <v/>
      </c>
      <c r="R1548" s="135" t="s">
        <v>44</v>
      </c>
      <c r="S1548" s="135" t="s">
        <v>44</v>
      </c>
      <c r="T1548" s="135" t="s">
        <v>44</v>
      </c>
      <c r="U1548" s="135" t="s">
        <v>44</v>
      </c>
      <c r="V1548" s="136"/>
      <c r="W1548" s="136"/>
      <c r="X1548" s="137" t="s">
        <v>44</v>
      </c>
    </row>
    <row r="1549" spans="1:24" s="4" customFormat="1" ht="18" customHeight="1" x14ac:dyDescent="0.15">
      <c r="A1549" s="32">
        <f t="shared" si="307"/>
        <v>16</v>
      </c>
      <c r="B1549" s="60" t="s">
        <v>44</v>
      </c>
      <c r="C1549" s="60" t="s">
        <v>44</v>
      </c>
      <c r="D1549" s="60" t="s">
        <v>44</v>
      </c>
      <c r="E1549" s="61"/>
      <c r="F1549" s="61" t="str">
        <f t="shared" si="313"/>
        <v/>
      </c>
      <c r="G1549" s="102" t="str">
        <f t="shared" si="308"/>
        <v/>
      </c>
      <c r="H1549" s="102" t="str">
        <f t="shared" si="309"/>
        <v/>
      </c>
      <c r="I1549" s="62" t="s">
        <v>44</v>
      </c>
      <c r="J1549" s="156" t="str">
        <f t="shared" si="310"/>
        <v/>
      </c>
      <c r="K1549" s="159" t="str">
        <f t="shared" si="311"/>
        <v/>
      </c>
      <c r="L1549" s="131" t="str">
        <f t="shared" si="314"/>
        <v/>
      </c>
      <c r="M1549" s="162"/>
      <c r="N1549" s="132" t="str">
        <f t="shared" si="315"/>
        <v/>
      </c>
      <c r="O1549" s="133" t="str">
        <f>IF(AND(B1549="",C1549=""),"",IF(J1549&gt;=20000,0.05,IF(J1549&gt;=10000,0.1,IF(J1549&gt;=5000,0.2,IF(J1549&gt;=1000,0.3,IF(J1549&gt;=0,0.4,{0}))))))</f>
        <v/>
      </c>
      <c r="P1549" s="165" t="str">
        <f t="shared" si="312"/>
        <v/>
      </c>
      <c r="Q1549" s="134" t="str">
        <f t="shared" si="316"/>
        <v/>
      </c>
      <c r="R1549" s="135" t="s">
        <v>44</v>
      </c>
      <c r="S1549" s="135" t="s">
        <v>44</v>
      </c>
      <c r="T1549" s="135" t="s">
        <v>44</v>
      </c>
      <c r="U1549" s="135" t="s">
        <v>44</v>
      </c>
      <c r="V1549" s="136"/>
      <c r="W1549" s="136"/>
      <c r="X1549" s="137" t="s">
        <v>44</v>
      </c>
    </row>
    <row r="1550" spans="1:24" s="4" customFormat="1" ht="18" customHeight="1" x14ac:dyDescent="0.15">
      <c r="A1550" s="32">
        <f t="shared" si="307"/>
        <v>17</v>
      </c>
      <c r="B1550" s="60" t="s">
        <v>44</v>
      </c>
      <c r="C1550" s="60" t="s">
        <v>44</v>
      </c>
      <c r="D1550" s="60" t="s">
        <v>44</v>
      </c>
      <c r="E1550" s="61"/>
      <c r="F1550" s="61" t="str">
        <f t="shared" si="313"/>
        <v/>
      </c>
      <c r="G1550" s="102" t="str">
        <f t="shared" si="308"/>
        <v/>
      </c>
      <c r="H1550" s="102" t="str">
        <f t="shared" si="309"/>
        <v/>
      </c>
      <c r="I1550" s="62" t="s">
        <v>44</v>
      </c>
      <c r="J1550" s="156" t="str">
        <f t="shared" si="310"/>
        <v/>
      </c>
      <c r="K1550" s="159" t="str">
        <f t="shared" si="311"/>
        <v/>
      </c>
      <c r="L1550" s="131" t="str">
        <f t="shared" si="314"/>
        <v/>
      </c>
      <c r="M1550" s="162"/>
      <c r="N1550" s="132" t="str">
        <f t="shared" si="315"/>
        <v/>
      </c>
      <c r="O1550" s="133" t="str">
        <f>IF(AND(B1550="",C1550=""),"",IF(J1550&gt;=20000,0.05,IF(J1550&gt;=10000,0.1,IF(J1550&gt;=5000,0.2,IF(J1550&gt;=1000,0.3,IF(J1550&gt;=0,0.4,{0}))))))</f>
        <v/>
      </c>
      <c r="P1550" s="165" t="str">
        <f t="shared" si="312"/>
        <v/>
      </c>
      <c r="Q1550" s="134" t="str">
        <f t="shared" si="316"/>
        <v/>
      </c>
      <c r="R1550" s="135" t="s">
        <v>44</v>
      </c>
      <c r="S1550" s="135" t="s">
        <v>44</v>
      </c>
      <c r="T1550" s="135" t="s">
        <v>44</v>
      </c>
      <c r="U1550" s="135" t="s">
        <v>44</v>
      </c>
      <c r="V1550" s="136"/>
      <c r="W1550" s="136"/>
      <c r="X1550" s="137" t="s">
        <v>44</v>
      </c>
    </row>
    <row r="1551" spans="1:24" s="4" customFormat="1" ht="18" customHeight="1" x14ac:dyDescent="0.15">
      <c r="A1551" s="32">
        <f t="shared" si="307"/>
        <v>18</v>
      </c>
      <c r="B1551" s="60" t="s">
        <v>44</v>
      </c>
      <c r="C1551" s="60" t="s">
        <v>44</v>
      </c>
      <c r="D1551" s="60" t="s">
        <v>44</v>
      </c>
      <c r="E1551" s="61"/>
      <c r="F1551" s="61" t="str">
        <f t="shared" si="313"/>
        <v/>
      </c>
      <c r="G1551" s="102" t="str">
        <f t="shared" si="308"/>
        <v/>
      </c>
      <c r="H1551" s="102" t="str">
        <f t="shared" si="309"/>
        <v/>
      </c>
      <c r="I1551" s="62" t="s">
        <v>44</v>
      </c>
      <c r="J1551" s="156" t="str">
        <f t="shared" si="310"/>
        <v/>
      </c>
      <c r="K1551" s="159" t="str">
        <f t="shared" si="311"/>
        <v/>
      </c>
      <c r="L1551" s="131" t="str">
        <f t="shared" si="314"/>
        <v/>
      </c>
      <c r="M1551" s="162"/>
      <c r="N1551" s="132" t="str">
        <f t="shared" si="315"/>
        <v/>
      </c>
      <c r="O1551" s="133" t="str">
        <f>IF(AND(B1551="",C1551=""),"",IF(J1551&gt;=20000,0.05,IF(J1551&gt;=10000,0.1,IF(J1551&gt;=5000,0.2,IF(J1551&gt;=1000,0.3,IF(J1551&gt;=0,0.4,{0}))))))</f>
        <v/>
      </c>
      <c r="P1551" s="165" t="str">
        <f t="shared" si="312"/>
        <v/>
      </c>
      <c r="Q1551" s="134" t="str">
        <f t="shared" si="316"/>
        <v/>
      </c>
      <c r="R1551" s="135" t="s">
        <v>44</v>
      </c>
      <c r="S1551" s="135" t="s">
        <v>44</v>
      </c>
      <c r="T1551" s="135" t="s">
        <v>44</v>
      </c>
      <c r="U1551" s="135" t="s">
        <v>44</v>
      </c>
      <c r="V1551" s="136"/>
      <c r="W1551" s="136"/>
      <c r="X1551" s="137" t="s">
        <v>44</v>
      </c>
    </row>
    <row r="1552" spans="1:24" s="4" customFormat="1" ht="18" customHeight="1" x14ac:dyDescent="0.15">
      <c r="A1552" s="32">
        <f t="shared" si="307"/>
        <v>19</v>
      </c>
      <c r="B1552" s="60" t="s">
        <v>44</v>
      </c>
      <c r="C1552" s="60" t="s">
        <v>44</v>
      </c>
      <c r="D1552" s="60" t="s">
        <v>44</v>
      </c>
      <c r="E1552" s="61"/>
      <c r="F1552" s="61" t="str">
        <f t="shared" si="313"/>
        <v/>
      </c>
      <c r="G1552" s="102" t="str">
        <f t="shared" si="308"/>
        <v/>
      </c>
      <c r="H1552" s="102" t="str">
        <f t="shared" si="309"/>
        <v/>
      </c>
      <c r="I1552" s="62" t="s">
        <v>44</v>
      </c>
      <c r="J1552" s="156" t="str">
        <f t="shared" si="310"/>
        <v/>
      </c>
      <c r="K1552" s="159" t="str">
        <f t="shared" si="311"/>
        <v/>
      </c>
      <c r="L1552" s="131" t="str">
        <f t="shared" si="314"/>
        <v/>
      </c>
      <c r="M1552" s="162"/>
      <c r="N1552" s="132" t="str">
        <f t="shared" si="315"/>
        <v/>
      </c>
      <c r="O1552" s="133" t="str">
        <f>IF(AND(B1552="",C1552=""),"",IF(J1552&gt;=20000,0.05,IF(J1552&gt;=10000,0.1,IF(J1552&gt;=5000,0.2,IF(J1552&gt;=1000,0.3,IF(J1552&gt;=0,0.4,{0}))))))</f>
        <v/>
      </c>
      <c r="P1552" s="165" t="str">
        <f t="shared" si="312"/>
        <v/>
      </c>
      <c r="Q1552" s="134" t="str">
        <f t="shared" si="316"/>
        <v/>
      </c>
      <c r="R1552" s="135" t="s">
        <v>44</v>
      </c>
      <c r="S1552" s="135" t="s">
        <v>44</v>
      </c>
      <c r="T1552" s="135" t="s">
        <v>44</v>
      </c>
      <c r="U1552" s="135" t="s">
        <v>44</v>
      </c>
      <c r="V1552" s="136"/>
      <c r="W1552" s="136"/>
      <c r="X1552" s="137" t="s">
        <v>44</v>
      </c>
    </row>
    <row r="1553" spans="1:24" s="4" customFormat="1" ht="18" customHeight="1" x14ac:dyDescent="0.15">
      <c r="A1553" s="32">
        <f t="shared" si="307"/>
        <v>20</v>
      </c>
      <c r="B1553" s="60" t="s">
        <v>44</v>
      </c>
      <c r="C1553" s="60" t="s">
        <v>44</v>
      </c>
      <c r="D1553" s="60" t="s">
        <v>44</v>
      </c>
      <c r="E1553" s="61"/>
      <c r="F1553" s="61" t="str">
        <f t="shared" si="313"/>
        <v/>
      </c>
      <c r="G1553" s="102" t="str">
        <f t="shared" si="308"/>
        <v/>
      </c>
      <c r="H1553" s="102" t="str">
        <f t="shared" si="309"/>
        <v/>
      </c>
      <c r="I1553" s="62" t="s">
        <v>44</v>
      </c>
      <c r="J1553" s="156" t="str">
        <f t="shared" si="310"/>
        <v/>
      </c>
      <c r="K1553" s="159" t="str">
        <f t="shared" si="311"/>
        <v/>
      </c>
      <c r="L1553" s="131" t="str">
        <f t="shared" si="314"/>
        <v/>
      </c>
      <c r="M1553" s="162"/>
      <c r="N1553" s="132" t="str">
        <f t="shared" si="315"/>
        <v/>
      </c>
      <c r="O1553" s="133" t="str">
        <f>IF(AND(B1553="",C1553=""),"",IF(J1553&gt;=20000,0.05,IF(J1553&gt;=10000,0.1,IF(J1553&gt;=5000,0.2,IF(J1553&gt;=1000,0.3,IF(J1553&gt;=0,0.4,{0}))))))</f>
        <v/>
      </c>
      <c r="P1553" s="165" t="str">
        <f t="shared" si="312"/>
        <v/>
      </c>
      <c r="Q1553" s="134" t="str">
        <f t="shared" si="316"/>
        <v/>
      </c>
      <c r="R1553" s="135" t="s">
        <v>44</v>
      </c>
      <c r="S1553" s="135" t="s">
        <v>44</v>
      </c>
      <c r="T1553" s="135" t="s">
        <v>44</v>
      </c>
      <c r="U1553" s="135" t="s">
        <v>44</v>
      </c>
      <c r="V1553" s="136"/>
      <c r="W1553" s="136"/>
      <c r="X1553" s="137" t="s">
        <v>44</v>
      </c>
    </row>
    <row r="1554" spans="1:24" s="4" customFormat="1" ht="18" customHeight="1" x14ac:dyDescent="0.15">
      <c r="A1554" s="32">
        <f t="shared" si="307"/>
        <v>21</v>
      </c>
      <c r="B1554" s="139" t="s">
        <v>38</v>
      </c>
      <c r="C1554" s="140"/>
      <c r="D1554" s="95"/>
      <c r="E1554" s="70"/>
      <c r="F1554" s="70"/>
      <c r="G1554" s="103"/>
      <c r="H1554" s="103">
        <f>ROUND(SUM(H1533:INDEX(H:H,ROW()-1)),2)</f>
        <v>13574.78</v>
      </c>
      <c r="I1554" s="62" t="s">
        <v>44</v>
      </c>
      <c r="J1554" s="156"/>
      <c r="K1554" s="159">
        <f>ROUND(SUM(K1533:INDEX(K:K,ROW()-1)),2)</f>
        <v>13574.78</v>
      </c>
      <c r="L1554" s="131"/>
      <c r="M1554" s="162"/>
      <c r="N1554" s="132"/>
      <c r="O1554" s="133"/>
      <c r="P1554" s="165"/>
      <c r="Q1554" s="134"/>
      <c r="R1554" s="135" t="s">
        <v>44</v>
      </c>
      <c r="S1554" s="135" t="s">
        <v>44</v>
      </c>
      <c r="T1554" s="135" t="s">
        <v>44</v>
      </c>
      <c r="U1554" s="135" t="s">
        <v>44</v>
      </c>
      <c r="V1554" s="136">
        <f>ROUND(SUMPRODUCT(F1533:INDEX(F:F,ROW()-1),V1533:INDEX(V:V,ROW()-1)),2)</f>
        <v>0</v>
      </c>
      <c r="W1554" s="136">
        <f>ROUND(SUMPRODUCT(F1533:INDEX(F:F,ROW()-1),W1533:INDEX(W:W,ROW()-1)),2)</f>
        <v>0</v>
      </c>
      <c r="X1554" s="137" t="s">
        <v>44</v>
      </c>
    </row>
    <row r="1555" spans="1:24" s="4" customFormat="1" ht="18" customHeight="1" x14ac:dyDescent="0.15">
      <c r="A1555" s="32">
        <f t="shared" si="307"/>
        <v>22</v>
      </c>
      <c r="B1555" s="139" t="s">
        <v>74</v>
      </c>
      <c r="C1555" s="140"/>
      <c r="D1555" s="95"/>
      <c r="E1555" s="70"/>
      <c r="F1555" s="70"/>
      <c r="G1555" s="103"/>
      <c r="H1555" s="103">
        <f>ROUND(H1554*0.2,2)</f>
        <v>2714.96</v>
      </c>
      <c r="I1555" s="62" t="s">
        <v>44</v>
      </c>
      <c r="J1555" s="156"/>
      <c r="K1555" s="159"/>
      <c r="L1555" s="131"/>
      <c r="M1555" s="162"/>
      <c r="N1555" s="132"/>
      <c r="O1555" s="133"/>
      <c r="P1555" s="165"/>
      <c r="Q1555" s="134" t="s">
        <v>75</v>
      </c>
      <c r="R1555" s="135"/>
      <c r="S1555" s="135"/>
      <c r="T1555" s="135"/>
      <c r="U1555" s="135"/>
      <c r="V1555" s="136"/>
      <c r="W1555" s="136"/>
      <c r="X1555" s="137"/>
    </row>
    <row r="1556" spans="1:24" s="4" customFormat="1" ht="18" customHeight="1" x14ac:dyDescent="0.15">
      <c r="A1556" s="32">
        <f t="shared" si="307"/>
        <v>23</v>
      </c>
      <c r="B1556" s="95" t="s">
        <v>72</v>
      </c>
      <c r="C1556" s="140"/>
      <c r="D1556" s="95"/>
      <c r="E1556" s="70"/>
      <c r="F1556" s="70"/>
      <c r="G1556" s="103"/>
      <c r="H1556" s="103">
        <f>ROUND(SUM(H1554:H1555),2)</f>
        <v>16289.74</v>
      </c>
      <c r="I1556" s="141"/>
      <c r="J1556" s="156"/>
      <c r="K1556" s="159">
        <f>ROUND(SUM(K1554:K1555),2)</f>
        <v>13574.78</v>
      </c>
      <c r="L1556" s="142"/>
      <c r="M1556" s="162"/>
      <c r="N1556" s="143"/>
      <c r="O1556" s="144"/>
      <c r="P1556" s="165"/>
      <c r="Q1556" s="134"/>
      <c r="R1556" s="135" t="s">
        <v>44</v>
      </c>
      <c r="S1556" s="135" t="s">
        <v>44</v>
      </c>
      <c r="T1556" s="135" t="s">
        <v>44</v>
      </c>
      <c r="U1556" s="135" t="s">
        <v>44</v>
      </c>
      <c r="V1556" s="136"/>
      <c r="W1556" s="136"/>
      <c r="X1556" s="137" t="s">
        <v>44</v>
      </c>
    </row>
    <row r="1557" spans="1:24" s="4" customFormat="1" ht="18" customHeight="1" x14ac:dyDescent="0.15">
      <c r="A1557" s="145" t="s">
        <v>73</v>
      </c>
      <c r="B1557" s="146"/>
      <c r="C1557" s="147"/>
      <c r="D1557" s="148"/>
      <c r="E1557" s="148" t="s">
        <v>312</v>
      </c>
      <c r="F1557" s="148">
        <v>1</v>
      </c>
      <c r="G1557" s="154">
        <f>ROUND(H1556,2)</f>
        <v>16289.74</v>
      </c>
      <c r="H1557" s="154">
        <f>ROUND(F1557*G1557,2)</f>
        <v>16289.74</v>
      </c>
      <c r="I1557" s="149"/>
      <c r="J1557" s="157"/>
      <c r="K1557" s="160">
        <f>ROUND(K1556*F1557,2)</f>
        <v>13574.78</v>
      </c>
      <c r="L1557" s="150"/>
      <c r="M1557" s="163"/>
      <c r="N1557" s="151"/>
      <c r="O1557" s="152"/>
      <c r="P1557" s="166"/>
      <c r="Q1557" s="134"/>
      <c r="R1557" s="135" t="s">
        <v>44</v>
      </c>
      <c r="S1557" s="135" t="s">
        <v>44</v>
      </c>
      <c r="T1557" s="135" t="s">
        <v>44</v>
      </c>
      <c r="U1557" s="135" t="s">
        <v>44</v>
      </c>
      <c r="V1557" s="136"/>
      <c r="W1557" s="136"/>
      <c r="X1557" s="137" t="s">
        <v>44</v>
      </c>
    </row>
    <row r="1558" spans="1:24" s="122" customFormat="1" ht="18" customHeight="1" x14ac:dyDescent="0.15">
      <c r="A1558" s="96"/>
      <c r="B1558" s="120" t="s">
        <v>44</v>
      </c>
      <c r="C1558" s="120" t="s">
        <v>44</v>
      </c>
      <c r="D1558" s="120" t="s">
        <v>44</v>
      </c>
      <c r="Q1558" s="5"/>
      <c r="R1558" s="5"/>
      <c r="S1558" s="5"/>
      <c r="T1558" s="5"/>
      <c r="U1558" s="5"/>
      <c r="X1558" s="120" t="s">
        <v>44</v>
      </c>
    </row>
    <row r="1559" spans="1:24" s="122" customFormat="1" ht="18" customHeight="1" x14ac:dyDescent="0.15">
      <c r="A1559" s="96"/>
      <c r="B1559" s="120" t="s">
        <v>44</v>
      </c>
      <c r="C1559" s="120" t="s">
        <v>44</v>
      </c>
      <c r="D1559" s="120" t="s">
        <v>44</v>
      </c>
      <c r="Q1559" s="5"/>
      <c r="R1559" s="5"/>
      <c r="S1559" s="5"/>
      <c r="T1559" s="5"/>
      <c r="U1559" s="5"/>
      <c r="X1559" s="120" t="s">
        <v>44</v>
      </c>
    </row>
    <row r="1560" spans="1:24" s="4" customFormat="1" ht="18" customHeight="1" x14ac:dyDescent="0.15">
      <c r="A1560" s="98" t="str">
        <f>CONCATENATE("报价人：",项目信息!$B$8)</f>
        <v>报价人：wzr</v>
      </c>
      <c r="B1560" s="98"/>
      <c r="C1560" s="122"/>
      <c r="D1560" s="122"/>
      <c r="E1560" s="122"/>
      <c r="F1560" s="122"/>
      <c r="G1560" s="122"/>
      <c r="H1560" s="153" t="str">
        <f>项目信息!$B$9</f>
        <v>2023.12.06</v>
      </c>
      <c r="Q1560" s="5"/>
      <c r="R1560" s="5"/>
      <c r="S1560" s="5"/>
      <c r="T1560" s="5"/>
      <c r="U1560" s="5"/>
      <c r="X1560" s="129" t="s">
        <v>44</v>
      </c>
    </row>
    <row r="1561" spans="1:24" ht="18" customHeight="1" x14ac:dyDescent="0.15">
      <c r="A1561" s="195" t="str">
        <f>T(项目信息!$B$22)</f>
        <v>利驰软件（苏州）有限公司</v>
      </c>
      <c r="B1561" s="195"/>
      <c r="C1561" s="195"/>
      <c r="D1561" s="195"/>
      <c r="E1561" s="195"/>
      <c r="F1561" s="195"/>
      <c r="G1561" s="195"/>
      <c r="H1561" s="195"/>
      <c r="I1561" s="195"/>
      <c r="Q1561" s="1"/>
      <c r="R1561" s="1"/>
      <c r="S1561" s="1"/>
      <c r="T1561" s="1"/>
      <c r="U1561" s="1"/>
    </row>
    <row r="1562" spans="1:24" ht="18" customHeight="1" x14ac:dyDescent="0.15">
      <c r="A1562" s="196" t="str">
        <f>T(项目信息!$B$23)</f>
        <v/>
      </c>
      <c r="B1562" s="196"/>
      <c r="C1562" s="196"/>
      <c r="D1562" s="196"/>
      <c r="E1562" s="196"/>
      <c r="F1562" s="196"/>
      <c r="G1562" s="196"/>
      <c r="H1562" s="196"/>
      <c r="I1562" s="196"/>
      <c r="Q1562" s="1"/>
      <c r="R1562" s="1"/>
      <c r="S1562" s="1"/>
      <c r="T1562" s="1"/>
      <c r="U1562" s="1"/>
    </row>
    <row r="1563" spans="1:24" ht="18" customHeight="1" x14ac:dyDescent="0.15">
      <c r="A1563" s="197" t="s">
        <v>46</v>
      </c>
      <c r="B1563" s="197"/>
      <c r="C1563" s="197"/>
      <c r="D1563" s="197"/>
      <c r="E1563" s="197"/>
      <c r="F1563" s="197"/>
      <c r="G1563" s="197"/>
      <c r="H1563" s="197"/>
      <c r="I1563" s="197"/>
      <c r="Q1563" s="1"/>
      <c r="R1563" s="1"/>
      <c r="S1563" s="1"/>
      <c r="T1563" s="1"/>
      <c r="U1563" s="1"/>
    </row>
    <row r="1564" spans="1:24" s="122" customFormat="1" ht="18" customHeight="1" x14ac:dyDescent="0.15">
      <c r="A1564" s="114" t="s">
        <v>47</v>
      </c>
      <c r="B1564" s="115" t="s">
        <v>325</v>
      </c>
      <c r="C1564" s="116" t="s">
        <v>48</v>
      </c>
      <c r="D1564" s="198" t="s">
        <v>325</v>
      </c>
      <c r="E1564" s="198"/>
      <c r="F1564" s="117" t="s">
        <v>49</v>
      </c>
      <c r="G1564" s="198" t="s">
        <v>315</v>
      </c>
      <c r="H1564" s="198"/>
      <c r="I1564" s="118" t="s">
        <v>44</v>
      </c>
      <c r="J1564" s="119" t="s">
        <v>50</v>
      </c>
      <c r="K1564" s="120" t="s">
        <v>44</v>
      </c>
      <c r="L1564" s="119" t="s">
        <v>51</v>
      </c>
      <c r="M1564" s="120" t="s">
        <v>44</v>
      </c>
      <c r="N1564" s="121" t="s">
        <v>44</v>
      </c>
      <c r="Q1564" s="5"/>
      <c r="R1564" s="5"/>
      <c r="S1564" s="5"/>
      <c r="T1564" s="5"/>
      <c r="U1564" s="5"/>
    </row>
    <row r="1565" spans="1:24" s="4" customFormat="1" ht="20.100000000000001" customHeight="1" x14ac:dyDescent="0.15">
      <c r="A1565" s="7" t="s">
        <v>30</v>
      </c>
      <c r="B1565" s="8" t="s">
        <v>52</v>
      </c>
      <c r="C1565" s="8" t="s">
        <v>53</v>
      </c>
      <c r="D1565" s="123" t="s">
        <v>43</v>
      </c>
      <c r="E1565" s="46" t="s">
        <v>54</v>
      </c>
      <c r="F1565" s="46" t="s">
        <v>55</v>
      </c>
      <c r="G1565" s="47" t="s">
        <v>56</v>
      </c>
      <c r="H1565" s="9" t="s">
        <v>33</v>
      </c>
      <c r="I1565" s="124" t="s">
        <v>57</v>
      </c>
      <c r="J1565" s="125" t="s">
        <v>58</v>
      </c>
      <c r="K1565" s="125" t="s">
        <v>59</v>
      </c>
      <c r="L1565" s="126" t="s">
        <v>60</v>
      </c>
      <c r="M1565" s="125" t="s">
        <v>61</v>
      </c>
      <c r="N1565" s="126" t="s">
        <v>62</v>
      </c>
      <c r="O1565" s="127" t="s">
        <v>63</v>
      </c>
      <c r="P1565" s="125" t="s">
        <v>64</v>
      </c>
      <c r="Q1565" s="128" t="s">
        <v>65</v>
      </c>
      <c r="R1565" s="128" t="s">
        <v>66</v>
      </c>
      <c r="S1565" s="128" t="s">
        <v>67</v>
      </c>
      <c r="T1565" s="128" t="s">
        <v>68</v>
      </c>
      <c r="U1565" s="128" t="s">
        <v>69</v>
      </c>
      <c r="V1565" s="128" t="s">
        <v>70</v>
      </c>
      <c r="W1565" s="128" t="s">
        <v>71</v>
      </c>
      <c r="X1565" s="129" t="s">
        <v>44</v>
      </c>
    </row>
    <row r="1566" spans="1:24" s="4" customFormat="1" ht="18" customHeight="1" x14ac:dyDescent="0.15">
      <c r="A1566" s="50">
        <f t="shared" ref="A1566:A1589" si="317">ROW()-ROW(A$1565)</f>
        <v>1</v>
      </c>
      <c r="B1566" s="51" t="s">
        <v>142</v>
      </c>
      <c r="C1566" s="51" t="s">
        <v>186</v>
      </c>
      <c r="D1566" s="51" t="s">
        <v>144</v>
      </c>
      <c r="E1566" s="52" t="s">
        <v>45</v>
      </c>
      <c r="F1566" s="52">
        <v>1</v>
      </c>
      <c r="G1566" s="101">
        <f t="shared" ref="G1566:G1586" si="318">IF(AND(B1566="",C1566=""),"",ROUND(M1566*L1566*N1566,2))</f>
        <v>2300</v>
      </c>
      <c r="H1566" s="101">
        <f t="shared" ref="H1566:H1586" si="319">IF(AND(B1566="",C1566=""),"",ROUND(F1566*G1566,2))</f>
        <v>2300</v>
      </c>
      <c r="I1566" s="130" t="s">
        <v>44</v>
      </c>
      <c r="J1566" s="155">
        <f t="shared" ref="J1566:J1586" si="320">IF(AND(B1566="",C1566=""),"",ROUND(M1566*N1566,2))</f>
        <v>2300</v>
      </c>
      <c r="K1566" s="158">
        <f t="shared" ref="K1566:K1586" si="321">IF(AND(B1566="",C1566=""),"",ROUND(J1566*F1566,2))</f>
        <v>2300</v>
      </c>
      <c r="L1566" s="131">
        <v>1</v>
      </c>
      <c r="M1566" s="161">
        <v>2300</v>
      </c>
      <c r="N1566" s="132">
        <v>1</v>
      </c>
      <c r="O1566" s="133">
        <f>IF(AND(B1566="",C1566=""),"",IF(J1566&gt;=20000,0.05,IF(J1566&gt;=10000,0.1,IF(J1566&gt;=5000,0.2,IF(J1566&gt;=1000,0.3,IF(J1566&gt;=0,0.4,{0}))))))</f>
        <v>0.3</v>
      </c>
      <c r="P1566" s="164">
        <f t="shared" ref="P1566:P1586" si="322">IF(AND(B1566="",C1566=""),"",ROUND(H1566*O1566,2))</f>
        <v>690</v>
      </c>
      <c r="Q1566" s="134" t="s">
        <v>145</v>
      </c>
      <c r="R1566" s="135" t="s">
        <v>44</v>
      </c>
      <c r="S1566" s="135" t="s">
        <v>146</v>
      </c>
      <c r="T1566" s="135" t="s">
        <v>147</v>
      </c>
      <c r="U1566" s="135" t="s">
        <v>44</v>
      </c>
      <c r="V1566" s="136"/>
      <c r="W1566" s="136"/>
      <c r="X1566" s="137" t="s">
        <v>44</v>
      </c>
    </row>
    <row r="1567" spans="1:24" s="4" customFormat="1" ht="18" customHeight="1" x14ac:dyDescent="0.15">
      <c r="A1567" s="50">
        <f t="shared" si="317"/>
        <v>2</v>
      </c>
      <c r="B1567" s="51" t="s">
        <v>148</v>
      </c>
      <c r="C1567" s="51" t="s">
        <v>187</v>
      </c>
      <c r="D1567" s="51" t="s">
        <v>150</v>
      </c>
      <c r="E1567" s="52" t="s">
        <v>151</v>
      </c>
      <c r="F1567" s="52">
        <v>1</v>
      </c>
      <c r="G1567" s="101">
        <f t="shared" si="318"/>
        <v>870</v>
      </c>
      <c r="H1567" s="101">
        <f t="shared" si="319"/>
        <v>870</v>
      </c>
      <c r="I1567" s="130" t="s">
        <v>44</v>
      </c>
      <c r="J1567" s="155">
        <f t="shared" si="320"/>
        <v>870</v>
      </c>
      <c r="K1567" s="158">
        <f t="shared" si="321"/>
        <v>870</v>
      </c>
      <c r="L1567" s="131">
        <v>1</v>
      </c>
      <c r="M1567" s="161">
        <v>870</v>
      </c>
      <c r="N1567" s="132">
        <v>1</v>
      </c>
      <c r="O1567" s="133">
        <f>IF(AND(B1567="",C1567=""),"",IF(J1567&gt;=20000,0.05,IF(J1567&gt;=10000,0.1,IF(J1567&gt;=5000,0.2,IF(J1567&gt;=1000,0.3,IF(J1567&gt;=0,0.4,{0}))))))</f>
        <v>0.4</v>
      </c>
      <c r="P1567" s="164">
        <f t="shared" si="322"/>
        <v>348</v>
      </c>
      <c r="Q1567" s="134" t="s">
        <v>152</v>
      </c>
      <c r="R1567" s="135" t="s">
        <v>44</v>
      </c>
      <c r="S1567" s="135" t="s">
        <v>153</v>
      </c>
      <c r="T1567" s="135" t="s">
        <v>147</v>
      </c>
      <c r="U1567" s="135" t="s">
        <v>44</v>
      </c>
      <c r="V1567" s="136"/>
      <c r="W1567" s="136"/>
      <c r="X1567" s="137" t="s">
        <v>44</v>
      </c>
    </row>
    <row r="1568" spans="1:24" s="4" customFormat="1" ht="18" customHeight="1" x14ac:dyDescent="0.15">
      <c r="A1568" s="32">
        <f t="shared" si="317"/>
        <v>3</v>
      </c>
      <c r="B1568" s="69" t="s">
        <v>188</v>
      </c>
      <c r="C1568" s="60" t="s">
        <v>189</v>
      </c>
      <c r="D1568" s="69" t="s">
        <v>190</v>
      </c>
      <c r="E1568" s="70" t="s">
        <v>45</v>
      </c>
      <c r="F1568" s="61">
        <v>1</v>
      </c>
      <c r="G1568" s="103">
        <f t="shared" si="318"/>
        <v>6500</v>
      </c>
      <c r="H1568" s="102">
        <f t="shared" si="319"/>
        <v>6500</v>
      </c>
      <c r="I1568" s="62" t="s">
        <v>44</v>
      </c>
      <c r="J1568" s="156">
        <f t="shared" si="320"/>
        <v>6500</v>
      </c>
      <c r="K1568" s="159">
        <f t="shared" si="321"/>
        <v>6500</v>
      </c>
      <c r="L1568" s="131">
        <v>1</v>
      </c>
      <c r="M1568" s="162">
        <v>6500</v>
      </c>
      <c r="N1568" s="132">
        <v>1</v>
      </c>
      <c r="O1568" s="133">
        <f>IF(AND(B1568="",C1568=""),"",IF(J1568&gt;=20000,0.05,IF(J1568&gt;=10000,0.1,IF(J1568&gt;=5000,0.2,IF(J1568&gt;=1000,0.3,IF(J1568&gt;=0,0.4,{0}))))))</f>
        <v>0.2</v>
      </c>
      <c r="P1568" s="165">
        <f t="shared" si="322"/>
        <v>1300</v>
      </c>
      <c r="Q1568" s="134" t="s">
        <v>152</v>
      </c>
      <c r="R1568" s="135" t="s">
        <v>44</v>
      </c>
      <c r="S1568" s="135" t="s">
        <v>153</v>
      </c>
      <c r="T1568" s="135" t="s">
        <v>147</v>
      </c>
      <c r="U1568" s="135" t="s">
        <v>44</v>
      </c>
      <c r="V1568" s="136"/>
      <c r="W1568" s="136"/>
      <c r="X1568" s="137" t="s">
        <v>44</v>
      </c>
    </row>
    <row r="1569" spans="1:24" s="4" customFormat="1" ht="18" customHeight="1" x14ac:dyDescent="0.15">
      <c r="A1569" s="32">
        <f t="shared" si="317"/>
        <v>4</v>
      </c>
      <c r="B1569" s="69" t="s">
        <v>191</v>
      </c>
      <c r="C1569" s="60" t="s">
        <v>44</v>
      </c>
      <c r="D1569" s="69" t="s">
        <v>44</v>
      </c>
      <c r="E1569" s="70" t="s">
        <v>151</v>
      </c>
      <c r="F1569" s="61">
        <v>1</v>
      </c>
      <c r="G1569" s="102">
        <f t="shared" si="318"/>
        <v>160</v>
      </c>
      <c r="H1569" s="102">
        <f t="shared" si="319"/>
        <v>160</v>
      </c>
      <c r="I1569" s="62" t="s">
        <v>44</v>
      </c>
      <c r="J1569" s="156">
        <f t="shared" si="320"/>
        <v>160</v>
      </c>
      <c r="K1569" s="159">
        <f t="shared" si="321"/>
        <v>160</v>
      </c>
      <c r="L1569" s="131">
        <v>1</v>
      </c>
      <c r="M1569" s="162">
        <v>160</v>
      </c>
      <c r="N1569" s="132">
        <v>1</v>
      </c>
      <c r="O1569" s="133">
        <f>IF(AND(B1569="",C1569=""),"",IF(J1569&gt;=20000,0.05,IF(J1569&gt;=10000,0.1,IF(J1569&gt;=5000,0.2,IF(J1569&gt;=1000,0.3,IF(J1569&gt;=0,0.4,{0}))))))</f>
        <v>0.4</v>
      </c>
      <c r="P1569" s="165">
        <f t="shared" si="322"/>
        <v>64</v>
      </c>
      <c r="Q1569" s="134" t="s">
        <v>152</v>
      </c>
      <c r="R1569" s="135" t="s">
        <v>44</v>
      </c>
      <c r="S1569" s="135" t="s">
        <v>44</v>
      </c>
      <c r="T1569" s="135" t="s">
        <v>147</v>
      </c>
      <c r="U1569" s="135" t="s">
        <v>44</v>
      </c>
      <c r="V1569" s="136"/>
      <c r="W1569" s="136"/>
      <c r="X1569" s="137" t="s">
        <v>44</v>
      </c>
    </row>
    <row r="1570" spans="1:24" s="4" customFormat="1" ht="18" customHeight="1" x14ac:dyDescent="0.15">
      <c r="A1570" s="32">
        <f t="shared" si="317"/>
        <v>5</v>
      </c>
      <c r="B1570" s="60" t="s">
        <v>158</v>
      </c>
      <c r="C1570" s="60" t="s">
        <v>192</v>
      </c>
      <c r="D1570" s="60" t="s">
        <v>160</v>
      </c>
      <c r="E1570" s="61" t="s">
        <v>151</v>
      </c>
      <c r="F1570" s="61">
        <v>3</v>
      </c>
      <c r="G1570" s="102">
        <f t="shared" si="318"/>
        <v>50</v>
      </c>
      <c r="H1570" s="102">
        <f t="shared" si="319"/>
        <v>150</v>
      </c>
      <c r="I1570" s="62" t="s">
        <v>44</v>
      </c>
      <c r="J1570" s="156">
        <f t="shared" si="320"/>
        <v>50</v>
      </c>
      <c r="K1570" s="159">
        <f t="shared" si="321"/>
        <v>150</v>
      </c>
      <c r="L1570" s="131">
        <v>1</v>
      </c>
      <c r="M1570" s="162">
        <v>50</v>
      </c>
      <c r="N1570" s="132">
        <v>1</v>
      </c>
      <c r="O1570" s="133">
        <f>IF(AND(B1570="",C1570=""),"",IF(J1570&gt;=20000,0.05,IF(J1570&gt;=10000,0.1,IF(J1570&gt;=5000,0.2,IF(J1570&gt;=1000,0.3,IF(J1570&gt;=0,0.4,{0}))))))</f>
        <v>0.4</v>
      </c>
      <c r="P1570" s="165">
        <f t="shared" si="322"/>
        <v>60</v>
      </c>
      <c r="Q1570" s="134" t="s">
        <v>152</v>
      </c>
      <c r="R1570" s="135" t="s">
        <v>44</v>
      </c>
      <c r="S1570" s="135" t="s">
        <v>153</v>
      </c>
      <c r="T1570" s="135" t="s">
        <v>147</v>
      </c>
      <c r="U1570" s="135" t="s">
        <v>44</v>
      </c>
      <c r="V1570" s="136"/>
      <c r="W1570" s="136"/>
      <c r="X1570" s="137" t="s">
        <v>44</v>
      </c>
    </row>
    <row r="1571" spans="1:24" s="4" customFormat="1" ht="18" customHeight="1" x14ac:dyDescent="0.15">
      <c r="A1571" s="32">
        <f t="shared" si="317"/>
        <v>6</v>
      </c>
      <c r="B1571" s="69" t="s">
        <v>193</v>
      </c>
      <c r="C1571" s="69" t="s">
        <v>194</v>
      </c>
      <c r="D1571" s="69" t="s">
        <v>195</v>
      </c>
      <c r="E1571" s="70" t="s">
        <v>151</v>
      </c>
      <c r="F1571" s="70">
        <v>1</v>
      </c>
      <c r="G1571" s="103">
        <f t="shared" si="318"/>
        <v>260</v>
      </c>
      <c r="H1571" s="102">
        <f t="shared" si="319"/>
        <v>260</v>
      </c>
      <c r="I1571" s="62" t="s">
        <v>44</v>
      </c>
      <c r="J1571" s="156">
        <f t="shared" si="320"/>
        <v>260</v>
      </c>
      <c r="K1571" s="159">
        <f t="shared" si="321"/>
        <v>260</v>
      </c>
      <c r="L1571" s="131">
        <v>1</v>
      </c>
      <c r="M1571" s="162">
        <v>260</v>
      </c>
      <c r="N1571" s="132">
        <v>1</v>
      </c>
      <c r="O1571" s="133">
        <f>IF(AND(B1571="",C1571=""),"",IF(J1571&gt;=20000,0.05,IF(J1571&gt;=10000,0.1,IF(J1571&gt;=5000,0.2,IF(J1571&gt;=1000,0.3,IF(J1571&gt;=0,0.4,{0}))))))</f>
        <v>0.4</v>
      </c>
      <c r="P1571" s="165">
        <f t="shared" si="322"/>
        <v>104</v>
      </c>
      <c r="Q1571" s="134" t="s">
        <v>152</v>
      </c>
      <c r="R1571" s="135" t="s">
        <v>44</v>
      </c>
      <c r="S1571" s="135" t="s">
        <v>153</v>
      </c>
      <c r="T1571" s="135" t="s">
        <v>147</v>
      </c>
      <c r="U1571" s="135" t="s">
        <v>44</v>
      </c>
      <c r="V1571" s="136"/>
      <c r="W1571" s="136"/>
      <c r="X1571" s="137" t="s">
        <v>44</v>
      </c>
    </row>
    <row r="1572" spans="1:24" s="4" customFormat="1" ht="18" customHeight="1" x14ac:dyDescent="0.15">
      <c r="A1572" s="32">
        <f t="shared" si="317"/>
        <v>7</v>
      </c>
      <c r="B1572" s="69" t="s">
        <v>196</v>
      </c>
      <c r="C1572" s="69" t="s">
        <v>197</v>
      </c>
      <c r="D1572" s="69" t="s">
        <v>195</v>
      </c>
      <c r="E1572" s="70" t="s">
        <v>151</v>
      </c>
      <c r="F1572" s="70">
        <v>1</v>
      </c>
      <c r="G1572" s="103">
        <f t="shared" si="318"/>
        <v>30</v>
      </c>
      <c r="H1572" s="102">
        <f t="shared" si="319"/>
        <v>30</v>
      </c>
      <c r="I1572" s="62" t="s">
        <v>44</v>
      </c>
      <c r="J1572" s="156">
        <f t="shared" si="320"/>
        <v>30</v>
      </c>
      <c r="K1572" s="159">
        <f t="shared" si="321"/>
        <v>30</v>
      </c>
      <c r="L1572" s="131">
        <v>1</v>
      </c>
      <c r="M1572" s="162">
        <v>30</v>
      </c>
      <c r="N1572" s="132">
        <v>1</v>
      </c>
      <c r="O1572" s="133">
        <f>IF(AND(B1572="",C1572=""),"",IF(J1572&gt;=20000,0.05,IF(J1572&gt;=10000,0.1,IF(J1572&gt;=5000,0.2,IF(J1572&gt;=1000,0.3,IF(J1572&gt;=0,0.4,{0}))))))</f>
        <v>0.4</v>
      </c>
      <c r="P1572" s="165">
        <f t="shared" si="322"/>
        <v>12</v>
      </c>
      <c r="Q1572" s="134" t="s">
        <v>152</v>
      </c>
      <c r="R1572" s="135" t="s">
        <v>44</v>
      </c>
      <c r="S1572" s="135" t="s">
        <v>153</v>
      </c>
      <c r="T1572" s="135" t="s">
        <v>147</v>
      </c>
      <c r="U1572" s="135" t="s">
        <v>44</v>
      </c>
      <c r="V1572" s="136"/>
      <c r="W1572" s="136"/>
      <c r="X1572" s="137" t="s">
        <v>44</v>
      </c>
    </row>
    <row r="1573" spans="1:24" s="4" customFormat="1" ht="18" customHeight="1" x14ac:dyDescent="0.15">
      <c r="A1573" s="32">
        <f t="shared" si="317"/>
        <v>8</v>
      </c>
      <c r="B1573" s="69" t="s">
        <v>198</v>
      </c>
      <c r="C1573" s="69" t="s">
        <v>199</v>
      </c>
      <c r="D1573" s="69" t="s">
        <v>195</v>
      </c>
      <c r="E1573" s="70" t="s">
        <v>45</v>
      </c>
      <c r="F1573" s="70">
        <v>1</v>
      </c>
      <c r="G1573" s="103">
        <f t="shared" si="318"/>
        <v>490</v>
      </c>
      <c r="H1573" s="103">
        <f t="shared" si="319"/>
        <v>490</v>
      </c>
      <c r="I1573" s="138" t="s">
        <v>44</v>
      </c>
      <c r="J1573" s="156">
        <f t="shared" si="320"/>
        <v>490</v>
      </c>
      <c r="K1573" s="159">
        <f t="shared" si="321"/>
        <v>490</v>
      </c>
      <c r="L1573" s="131">
        <v>1</v>
      </c>
      <c r="M1573" s="162">
        <v>490</v>
      </c>
      <c r="N1573" s="132">
        <v>1</v>
      </c>
      <c r="O1573" s="133">
        <f>IF(AND(B1573="",C1573=""),"",IF(J1573&gt;=20000,0.05,IF(J1573&gt;=10000,0.1,IF(J1573&gt;=5000,0.2,IF(J1573&gt;=1000,0.3,IF(J1573&gt;=0,0.4,{0}))))))</f>
        <v>0.4</v>
      </c>
      <c r="P1573" s="165">
        <f t="shared" si="322"/>
        <v>196</v>
      </c>
      <c r="Q1573" s="134" t="s">
        <v>152</v>
      </c>
      <c r="R1573" s="135" t="s">
        <v>44</v>
      </c>
      <c r="S1573" s="135" t="s">
        <v>153</v>
      </c>
      <c r="T1573" s="135" t="s">
        <v>147</v>
      </c>
      <c r="U1573" s="135" t="s">
        <v>44</v>
      </c>
      <c r="V1573" s="136"/>
      <c r="W1573" s="136"/>
      <c r="X1573" s="137" t="s">
        <v>44</v>
      </c>
    </row>
    <row r="1574" spans="1:24" s="4" customFormat="1" ht="18" customHeight="1" x14ac:dyDescent="0.15">
      <c r="A1574" s="32">
        <f t="shared" si="317"/>
        <v>9</v>
      </c>
      <c r="B1574" s="69" t="s">
        <v>200</v>
      </c>
      <c r="C1574" s="69" t="s">
        <v>201</v>
      </c>
      <c r="D1574" s="69" t="s">
        <v>156</v>
      </c>
      <c r="E1574" s="70" t="s">
        <v>151</v>
      </c>
      <c r="F1574" s="70">
        <v>1</v>
      </c>
      <c r="G1574" s="103">
        <f t="shared" si="318"/>
        <v>15</v>
      </c>
      <c r="H1574" s="103">
        <f t="shared" si="319"/>
        <v>15</v>
      </c>
      <c r="I1574" s="138" t="s">
        <v>44</v>
      </c>
      <c r="J1574" s="156">
        <f t="shared" si="320"/>
        <v>15</v>
      </c>
      <c r="K1574" s="159">
        <f t="shared" si="321"/>
        <v>15</v>
      </c>
      <c r="L1574" s="131">
        <v>1</v>
      </c>
      <c r="M1574" s="162">
        <v>15</v>
      </c>
      <c r="N1574" s="132">
        <v>1</v>
      </c>
      <c r="O1574" s="133">
        <f>IF(AND(B1574="",C1574=""),"",IF(J1574&gt;=20000,0.05,IF(J1574&gt;=10000,0.1,IF(J1574&gt;=5000,0.2,IF(J1574&gt;=1000,0.3,IF(J1574&gt;=0,0.4,{0}))))))</f>
        <v>0.4</v>
      </c>
      <c r="P1574" s="165">
        <f t="shared" si="322"/>
        <v>6</v>
      </c>
      <c r="Q1574" s="134" t="s">
        <v>152</v>
      </c>
      <c r="R1574" s="135" t="s">
        <v>44</v>
      </c>
      <c r="S1574" s="135" t="s">
        <v>153</v>
      </c>
      <c r="T1574" s="135" t="s">
        <v>147</v>
      </c>
      <c r="U1574" s="135" t="s">
        <v>44</v>
      </c>
      <c r="V1574" s="136"/>
      <c r="W1574" s="136"/>
      <c r="X1574" s="137" t="s">
        <v>44</v>
      </c>
    </row>
    <row r="1575" spans="1:24" s="4" customFormat="1" ht="18" customHeight="1" x14ac:dyDescent="0.15">
      <c r="A1575" s="32">
        <f t="shared" si="317"/>
        <v>10</v>
      </c>
      <c r="B1575" s="69" t="s">
        <v>200</v>
      </c>
      <c r="C1575" s="60" t="s">
        <v>202</v>
      </c>
      <c r="D1575" s="69" t="s">
        <v>156</v>
      </c>
      <c r="E1575" s="70" t="s">
        <v>151</v>
      </c>
      <c r="F1575" s="70">
        <v>2</v>
      </c>
      <c r="G1575" s="103">
        <f t="shared" si="318"/>
        <v>12</v>
      </c>
      <c r="H1575" s="103">
        <f t="shared" si="319"/>
        <v>24</v>
      </c>
      <c r="I1575" s="138" t="s">
        <v>44</v>
      </c>
      <c r="J1575" s="156">
        <f t="shared" si="320"/>
        <v>12</v>
      </c>
      <c r="K1575" s="159">
        <f t="shared" si="321"/>
        <v>24</v>
      </c>
      <c r="L1575" s="131">
        <v>1</v>
      </c>
      <c r="M1575" s="162">
        <v>12</v>
      </c>
      <c r="N1575" s="132">
        <v>1</v>
      </c>
      <c r="O1575" s="133">
        <f>IF(AND(B1575="",C1575=""),"",IF(J1575&gt;=20000,0.05,IF(J1575&gt;=10000,0.1,IF(J1575&gt;=5000,0.2,IF(J1575&gt;=1000,0.3,IF(J1575&gt;=0,0.4,{0}))))))</f>
        <v>0.4</v>
      </c>
      <c r="P1575" s="165">
        <f t="shared" si="322"/>
        <v>9.6</v>
      </c>
      <c r="Q1575" s="134" t="s">
        <v>152</v>
      </c>
      <c r="R1575" s="135" t="s">
        <v>44</v>
      </c>
      <c r="S1575" s="135" t="s">
        <v>153</v>
      </c>
      <c r="T1575" s="135" t="s">
        <v>147</v>
      </c>
      <c r="U1575" s="135" t="s">
        <v>44</v>
      </c>
      <c r="V1575" s="136"/>
      <c r="W1575" s="136"/>
      <c r="X1575" s="137" t="s">
        <v>44</v>
      </c>
    </row>
    <row r="1576" spans="1:24" s="4" customFormat="1" ht="18" customHeight="1" x14ac:dyDescent="0.15">
      <c r="A1576" s="32">
        <f t="shared" si="317"/>
        <v>11</v>
      </c>
      <c r="B1576" s="69" t="s">
        <v>203</v>
      </c>
      <c r="C1576" s="69" t="s">
        <v>204</v>
      </c>
      <c r="D1576" s="69" t="s">
        <v>195</v>
      </c>
      <c r="E1576" s="70" t="s">
        <v>151</v>
      </c>
      <c r="F1576" s="70">
        <v>6</v>
      </c>
      <c r="G1576" s="103">
        <f t="shared" si="318"/>
        <v>12</v>
      </c>
      <c r="H1576" s="103">
        <f t="shared" si="319"/>
        <v>72</v>
      </c>
      <c r="I1576" s="138" t="s">
        <v>44</v>
      </c>
      <c r="J1576" s="156">
        <f t="shared" si="320"/>
        <v>12</v>
      </c>
      <c r="K1576" s="159">
        <f t="shared" si="321"/>
        <v>72</v>
      </c>
      <c r="L1576" s="131">
        <v>1</v>
      </c>
      <c r="M1576" s="162">
        <v>12</v>
      </c>
      <c r="N1576" s="132">
        <v>1</v>
      </c>
      <c r="O1576" s="133">
        <f>IF(AND(B1576="",C1576=""),"",IF(J1576&gt;=20000,0.05,IF(J1576&gt;=10000,0.1,IF(J1576&gt;=5000,0.2,IF(J1576&gt;=1000,0.3,IF(J1576&gt;=0,0.4,{0}))))))</f>
        <v>0.4</v>
      </c>
      <c r="P1576" s="165">
        <f t="shared" si="322"/>
        <v>28.8</v>
      </c>
      <c r="Q1576" s="134" t="s">
        <v>152</v>
      </c>
      <c r="R1576" s="135" t="s">
        <v>44</v>
      </c>
      <c r="S1576" s="135" t="s">
        <v>153</v>
      </c>
      <c r="T1576" s="135" t="s">
        <v>147</v>
      </c>
      <c r="U1576" s="135" t="s">
        <v>44</v>
      </c>
      <c r="V1576" s="136"/>
      <c r="W1576" s="136"/>
      <c r="X1576" s="137" t="s">
        <v>44</v>
      </c>
    </row>
    <row r="1577" spans="1:24" s="4" customFormat="1" ht="18" customHeight="1" x14ac:dyDescent="0.15">
      <c r="A1577" s="32">
        <f t="shared" si="317"/>
        <v>12</v>
      </c>
      <c r="B1577" s="69" t="s">
        <v>165</v>
      </c>
      <c r="C1577" s="69" t="s">
        <v>166</v>
      </c>
      <c r="D1577" s="69" t="s">
        <v>167</v>
      </c>
      <c r="E1577" s="70" t="s">
        <v>151</v>
      </c>
      <c r="F1577" s="70">
        <v>3</v>
      </c>
      <c r="G1577" s="103">
        <f t="shared" si="318"/>
        <v>5</v>
      </c>
      <c r="H1577" s="103">
        <f t="shared" si="319"/>
        <v>15</v>
      </c>
      <c r="I1577" s="138" t="s">
        <v>44</v>
      </c>
      <c r="J1577" s="156">
        <f t="shared" si="320"/>
        <v>5</v>
      </c>
      <c r="K1577" s="159">
        <f t="shared" si="321"/>
        <v>15</v>
      </c>
      <c r="L1577" s="131">
        <v>1</v>
      </c>
      <c r="M1577" s="162">
        <v>5</v>
      </c>
      <c r="N1577" s="132">
        <v>1</v>
      </c>
      <c r="O1577" s="133">
        <f>IF(AND(B1577="",C1577=""),"",IF(J1577&gt;=20000,0.05,IF(J1577&gt;=10000,0.1,IF(J1577&gt;=5000,0.2,IF(J1577&gt;=1000,0.3,IF(J1577&gt;=0,0.4,{0}))))))</f>
        <v>0.4</v>
      </c>
      <c r="P1577" s="165">
        <f t="shared" si="322"/>
        <v>6</v>
      </c>
      <c r="Q1577" s="134" t="s">
        <v>152</v>
      </c>
      <c r="R1577" s="135" t="s">
        <v>44</v>
      </c>
      <c r="S1577" s="135" t="s">
        <v>168</v>
      </c>
      <c r="T1577" s="135" t="s">
        <v>147</v>
      </c>
      <c r="U1577" s="135" t="s">
        <v>44</v>
      </c>
      <c r="V1577" s="136"/>
      <c r="W1577" s="136"/>
      <c r="X1577" s="137" t="s">
        <v>44</v>
      </c>
    </row>
    <row r="1578" spans="1:24" s="4" customFormat="1" ht="18" customHeight="1" x14ac:dyDescent="0.15">
      <c r="A1578" s="32">
        <f t="shared" si="317"/>
        <v>13</v>
      </c>
      <c r="B1578" s="60" t="s">
        <v>205</v>
      </c>
      <c r="C1578" s="60" t="s">
        <v>206</v>
      </c>
      <c r="D1578" s="60" t="s">
        <v>195</v>
      </c>
      <c r="E1578" s="61" t="s">
        <v>151</v>
      </c>
      <c r="F1578" s="61">
        <v>2</v>
      </c>
      <c r="G1578" s="102">
        <f t="shared" si="318"/>
        <v>7</v>
      </c>
      <c r="H1578" s="103">
        <f t="shared" si="319"/>
        <v>14</v>
      </c>
      <c r="I1578" s="138" t="s">
        <v>44</v>
      </c>
      <c r="J1578" s="156">
        <f t="shared" si="320"/>
        <v>7</v>
      </c>
      <c r="K1578" s="159">
        <f t="shared" si="321"/>
        <v>14</v>
      </c>
      <c r="L1578" s="131">
        <v>1</v>
      </c>
      <c r="M1578" s="162">
        <v>7</v>
      </c>
      <c r="N1578" s="132">
        <v>1</v>
      </c>
      <c r="O1578" s="133">
        <f>IF(AND(B1578="",C1578=""),"",IF(J1578&gt;=20000,0.05,IF(J1578&gt;=10000,0.1,IF(J1578&gt;=5000,0.2,IF(J1578&gt;=1000,0.3,IF(J1578&gt;=0,0.4,{0}))))))</f>
        <v>0.4</v>
      </c>
      <c r="P1578" s="165">
        <f t="shared" si="322"/>
        <v>5.6</v>
      </c>
      <c r="Q1578" s="134" t="s">
        <v>152</v>
      </c>
      <c r="R1578" s="135" t="s">
        <v>44</v>
      </c>
      <c r="S1578" s="135" t="s">
        <v>153</v>
      </c>
      <c r="T1578" s="135" t="s">
        <v>147</v>
      </c>
      <c r="U1578" s="135" t="s">
        <v>44</v>
      </c>
      <c r="V1578" s="136"/>
      <c r="W1578" s="136"/>
      <c r="X1578" s="137" t="s">
        <v>44</v>
      </c>
    </row>
    <row r="1579" spans="1:24" s="4" customFormat="1" ht="18" customHeight="1" x14ac:dyDescent="0.15">
      <c r="A1579" s="32">
        <f t="shared" si="317"/>
        <v>14</v>
      </c>
      <c r="B1579" s="60" t="s">
        <v>169</v>
      </c>
      <c r="C1579" s="60" t="s">
        <v>170</v>
      </c>
      <c r="D1579" s="60" t="s">
        <v>44</v>
      </c>
      <c r="E1579" s="61" t="s">
        <v>151</v>
      </c>
      <c r="F1579" s="61">
        <v>40</v>
      </c>
      <c r="G1579" s="102">
        <f t="shared" si="318"/>
        <v>1</v>
      </c>
      <c r="H1579" s="103">
        <f t="shared" si="319"/>
        <v>40</v>
      </c>
      <c r="I1579" s="138" t="s">
        <v>44</v>
      </c>
      <c r="J1579" s="156">
        <f t="shared" si="320"/>
        <v>1</v>
      </c>
      <c r="K1579" s="159">
        <f t="shared" si="321"/>
        <v>40</v>
      </c>
      <c r="L1579" s="131">
        <v>1</v>
      </c>
      <c r="M1579" s="162">
        <v>1</v>
      </c>
      <c r="N1579" s="132">
        <v>1</v>
      </c>
      <c r="O1579" s="133">
        <f>IF(AND(B1579="",C1579=""),"",IF(J1579&gt;=20000,0.05,IF(J1579&gt;=10000,0.1,IF(J1579&gt;=5000,0.2,IF(J1579&gt;=1000,0.3,IF(J1579&gt;=0,0.4,{0}))))))</f>
        <v>0.4</v>
      </c>
      <c r="P1579" s="165">
        <f t="shared" si="322"/>
        <v>16</v>
      </c>
      <c r="Q1579" s="134" t="s">
        <v>71</v>
      </c>
      <c r="R1579" s="135" t="s">
        <v>44</v>
      </c>
      <c r="S1579" s="135" t="s">
        <v>44</v>
      </c>
      <c r="T1579" s="135" t="s">
        <v>147</v>
      </c>
      <c r="U1579" s="135" t="s">
        <v>44</v>
      </c>
      <c r="V1579" s="136"/>
      <c r="W1579" s="136"/>
      <c r="X1579" s="137" t="s">
        <v>44</v>
      </c>
    </row>
    <row r="1580" spans="1:24" s="4" customFormat="1" ht="18" customHeight="1" x14ac:dyDescent="0.15">
      <c r="A1580" s="32">
        <f t="shared" si="317"/>
        <v>15</v>
      </c>
      <c r="B1580" s="60" t="s">
        <v>169</v>
      </c>
      <c r="C1580" s="60" t="s">
        <v>171</v>
      </c>
      <c r="D1580" s="60" t="s">
        <v>44</v>
      </c>
      <c r="E1580" s="61" t="s">
        <v>151</v>
      </c>
      <c r="F1580" s="61">
        <v>60</v>
      </c>
      <c r="G1580" s="102">
        <f t="shared" si="318"/>
        <v>1.6</v>
      </c>
      <c r="H1580" s="102">
        <f t="shared" si="319"/>
        <v>96</v>
      </c>
      <c r="I1580" s="62" t="s">
        <v>44</v>
      </c>
      <c r="J1580" s="156">
        <f t="shared" si="320"/>
        <v>1.6</v>
      </c>
      <c r="K1580" s="159">
        <f t="shared" si="321"/>
        <v>96</v>
      </c>
      <c r="L1580" s="131">
        <v>1</v>
      </c>
      <c r="M1580" s="162">
        <v>1.6</v>
      </c>
      <c r="N1580" s="132">
        <v>1</v>
      </c>
      <c r="O1580" s="133">
        <f>IF(AND(B1580="",C1580=""),"",IF(J1580&gt;=20000,0.05,IF(J1580&gt;=10000,0.1,IF(J1580&gt;=5000,0.2,IF(J1580&gt;=1000,0.3,IF(J1580&gt;=0,0.4,{0}))))))</f>
        <v>0.4</v>
      </c>
      <c r="P1580" s="165">
        <f t="shared" si="322"/>
        <v>38.4</v>
      </c>
      <c r="Q1580" s="134" t="s">
        <v>71</v>
      </c>
      <c r="R1580" s="135" t="s">
        <v>44</v>
      </c>
      <c r="S1580" s="135" t="s">
        <v>44</v>
      </c>
      <c r="T1580" s="135" t="s">
        <v>147</v>
      </c>
      <c r="U1580" s="135" t="s">
        <v>44</v>
      </c>
      <c r="V1580" s="136"/>
      <c r="W1580" s="136"/>
      <c r="X1580" s="137" t="s">
        <v>44</v>
      </c>
    </row>
    <row r="1581" spans="1:24" s="4" customFormat="1" ht="18" customHeight="1" x14ac:dyDescent="0.15">
      <c r="A1581" s="32">
        <f t="shared" si="317"/>
        <v>16</v>
      </c>
      <c r="B1581" s="60" t="s">
        <v>169</v>
      </c>
      <c r="C1581" s="60" t="s">
        <v>207</v>
      </c>
      <c r="D1581" s="60" t="s">
        <v>44</v>
      </c>
      <c r="E1581" s="61" t="s">
        <v>151</v>
      </c>
      <c r="F1581" s="61">
        <v>10</v>
      </c>
      <c r="G1581" s="102">
        <f t="shared" si="318"/>
        <v>3.5</v>
      </c>
      <c r="H1581" s="102">
        <f t="shared" si="319"/>
        <v>35</v>
      </c>
      <c r="I1581" s="62" t="s">
        <v>44</v>
      </c>
      <c r="J1581" s="156">
        <f t="shared" si="320"/>
        <v>3.5</v>
      </c>
      <c r="K1581" s="159">
        <f t="shared" si="321"/>
        <v>35</v>
      </c>
      <c r="L1581" s="131">
        <v>1</v>
      </c>
      <c r="M1581" s="162">
        <v>3.5</v>
      </c>
      <c r="N1581" s="132">
        <v>1</v>
      </c>
      <c r="O1581" s="133">
        <f>IF(AND(B1581="",C1581=""),"",IF(J1581&gt;=20000,0.05,IF(J1581&gt;=10000,0.1,IF(J1581&gt;=5000,0.2,IF(J1581&gt;=1000,0.3,IF(J1581&gt;=0,0.4,{0}))))))</f>
        <v>0.4</v>
      </c>
      <c r="P1581" s="165">
        <f t="shared" si="322"/>
        <v>14</v>
      </c>
      <c r="Q1581" s="134" t="s">
        <v>71</v>
      </c>
      <c r="R1581" s="135" t="s">
        <v>44</v>
      </c>
      <c r="S1581" s="135" t="s">
        <v>44</v>
      </c>
      <c r="T1581" s="135" t="s">
        <v>147</v>
      </c>
      <c r="U1581" s="135" t="s">
        <v>44</v>
      </c>
      <c r="V1581" s="136"/>
      <c r="W1581" s="136"/>
      <c r="X1581" s="137" t="s">
        <v>44</v>
      </c>
    </row>
    <row r="1582" spans="1:24" s="4" customFormat="1" ht="18" customHeight="1" x14ac:dyDescent="0.15">
      <c r="A1582" s="32">
        <f t="shared" si="317"/>
        <v>17</v>
      </c>
      <c r="B1582" s="60" t="s">
        <v>169</v>
      </c>
      <c r="C1582" s="60" t="s">
        <v>208</v>
      </c>
      <c r="D1582" s="60" t="s">
        <v>44</v>
      </c>
      <c r="E1582" s="61" t="s">
        <v>151</v>
      </c>
      <c r="F1582" s="61">
        <v>15</v>
      </c>
      <c r="G1582" s="102">
        <f t="shared" si="318"/>
        <v>9</v>
      </c>
      <c r="H1582" s="102">
        <f t="shared" si="319"/>
        <v>135</v>
      </c>
      <c r="I1582" s="62" t="s">
        <v>44</v>
      </c>
      <c r="J1582" s="156">
        <f t="shared" si="320"/>
        <v>9</v>
      </c>
      <c r="K1582" s="159">
        <f t="shared" si="321"/>
        <v>135</v>
      </c>
      <c r="L1582" s="131">
        <v>1</v>
      </c>
      <c r="M1582" s="162">
        <v>9</v>
      </c>
      <c r="N1582" s="132">
        <v>1</v>
      </c>
      <c r="O1582" s="133">
        <f>IF(AND(B1582="",C1582=""),"",IF(J1582&gt;=20000,0.05,IF(J1582&gt;=10000,0.1,IF(J1582&gt;=5000,0.2,IF(J1582&gt;=1000,0.3,IF(J1582&gt;=0,0.4,{0}))))))</f>
        <v>0.4</v>
      </c>
      <c r="P1582" s="165">
        <f t="shared" si="322"/>
        <v>54</v>
      </c>
      <c r="Q1582" s="134" t="s">
        <v>71</v>
      </c>
      <c r="R1582" s="135" t="s">
        <v>44</v>
      </c>
      <c r="S1582" s="135" t="s">
        <v>44</v>
      </c>
      <c r="T1582" s="135" t="s">
        <v>147</v>
      </c>
      <c r="U1582" s="135" t="s">
        <v>44</v>
      </c>
      <c r="V1582" s="136"/>
      <c r="W1582" s="136"/>
      <c r="X1582" s="137" t="s">
        <v>44</v>
      </c>
    </row>
    <row r="1583" spans="1:24" s="4" customFormat="1" ht="18" customHeight="1" x14ac:dyDescent="0.15">
      <c r="A1583" s="32">
        <f t="shared" si="317"/>
        <v>18</v>
      </c>
      <c r="B1583" s="60" t="s">
        <v>172</v>
      </c>
      <c r="C1583" s="60" t="s">
        <v>209</v>
      </c>
      <c r="D1583" s="60" t="s">
        <v>174</v>
      </c>
      <c r="E1583" s="61" t="s">
        <v>151</v>
      </c>
      <c r="F1583" s="61">
        <v>2.5</v>
      </c>
      <c r="G1583" s="102">
        <f t="shared" si="318"/>
        <v>333</v>
      </c>
      <c r="H1583" s="102">
        <f t="shared" si="319"/>
        <v>832.5</v>
      </c>
      <c r="I1583" s="62" t="s">
        <v>44</v>
      </c>
      <c r="J1583" s="156">
        <f t="shared" si="320"/>
        <v>333</v>
      </c>
      <c r="K1583" s="159">
        <f t="shared" si="321"/>
        <v>832.5</v>
      </c>
      <c r="L1583" s="131">
        <v>1</v>
      </c>
      <c r="M1583" s="162">
        <v>333</v>
      </c>
      <c r="N1583" s="132">
        <v>1</v>
      </c>
      <c r="O1583" s="133">
        <f>IF(AND(B1583="",C1583=""),"",IF(J1583&gt;=20000,0.05,IF(J1583&gt;=10000,0.1,IF(J1583&gt;=5000,0.2,IF(J1583&gt;=1000,0.3,IF(J1583&gt;=0,0.4,{0}))))))</f>
        <v>0.4</v>
      </c>
      <c r="P1583" s="165">
        <f t="shared" si="322"/>
        <v>333</v>
      </c>
      <c r="Q1583" s="134" t="s">
        <v>175</v>
      </c>
      <c r="R1583" s="135" t="s">
        <v>44</v>
      </c>
      <c r="S1583" s="135" t="s">
        <v>176</v>
      </c>
      <c r="T1583" s="135" t="s">
        <v>147</v>
      </c>
      <c r="U1583" s="135" t="s">
        <v>44</v>
      </c>
      <c r="V1583" s="136"/>
      <c r="W1583" s="136"/>
      <c r="X1583" s="137" t="s">
        <v>44</v>
      </c>
    </row>
    <row r="1584" spans="1:24" s="4" customFormat="1" ht="18" customHeight="1" x14ac:dyDescent="0.15">
      <c r="A1584" s="32">
        <f t="shared" si="317"/>
        <v>19</v>
      </c>
      <c r="B1584" s="60" t="s">
        <v>183</v>
      </c>
      <c r="C1584" s="60" t="s">
        <v>210</v>
      </c>
      <c r="D1584" s="60" t="s">
        <v>174</v>
      </c>
      <c r="E1584" s="61" t="s">
        <v>151</v>
      </c>
      <c r="F1584" s="61">
        <v>1</v>
      </c>
      <c r="G1584" s="102">
        <f t="shared" si="318"/>
        <v>187</v>
      </c>
      <c r="H1584" s="102">
        <f t="shared" si="319"/>
        <v>187</v>
      </c>
      <c r="I1584" s="62" t="s">
        <v>44</v>
      </c>
      <c r="J1584" s="156">
        <f t="shared" si="320"/>
        <v>187</v>
      </c>
      <c r="K1584" s="159">
        <f t="shared" si="321"/>
        <v>187</v>
      </c>
      <c r="L1584" s="131">
        <v>1</v>
      </c>
      <c r="M1584" s="162">
        <v>187</v>
      </c>
      <c r="N1584" s="132">
        <v>1</v>
      </c>
      <c r="O1584" s="133">
        <f>IF(AND(B1584="",C1584=""),"",IF(J1584&gt;=20000,0.05,IF(J1584&gt;=10000,0.1,IF(J1584&gt;=5000,0.2,IF(J1584&gt;=1000,0.3,IF(J1584&gt;=0,0.4,{0}))))))</f>
        <v>0.4</v>
      </c>
      <c r="P1584" s="165">
        <f t="shared" si="322"/>
        <v>74.8</v>
      </c>
      <c r="Q1584" s="134" t="s">
        <v>175</v>
      </c>
      <c r="R1584" s="135" t="s">
        <v>44</v>
      </c>
      <c r="S1584" s="135" t="s">
        <v>176</v>
      </c>
      <c r="T1584" s="135" t="s">
        <v>147</v>
      </c>
      <c r="U1584" s="135" t="s">
        <v>44</v>
      </c>
      <c r="V1584" s="136"/>
      <c r="W1584" s="136"/>
      <c r="X1584" s="137" t="s">
        <v>44</v>
      </c>
    </row>
    <row r="1585" spans="1:24" s="4" customFormat="1" ht="18" customHeight="1" x14ac:dyDescent="0.15">
      <c r="A1585" s="32">
        <f t="shared" si="317"/>
        <v>20</v>
      </c>
      <c r="B1585" s="60" t="s">
        <v>185</v>
      </c>
      <c r="C1585" s="60" t="s">
        <v>44</v>
      </c>
      <c r="D1585" s="60" t="s">
        <v>44</v>
      </c>
      <c r="E1585" s="61" t="s">
        <v>151</v>
      </c>
      <c r="F1585" s="61">
        <v>16</v>
      </c>
      <c r="G1585" s="102">
        <f t="shared" si="318"/>
        <v>8.5</v>
      </c>
      <c r="H1585" s="102">
        <f t="shared" si="319"/>
        <v>136</v>
      </c>
      <c r="I1585" s="62" t="s">
        <v>44</v>
      </c>
      <c r="J1585" s="156">
        <f t="shared" si="320"/>
        <v>8.5</v>
      </c>
      <c r="K1585" s="159">
        <f t="shared" si="321"/>
        <v>136</v>
      </c>
      <c r="L1585" s="131">
        <v>1</v>
      </c>
      <c r="M1585" s="162">
        <v>8.5</v>
      </c>
      <c r="N1585" s="132">
        <v>1</v>
      </c>
      <c r="O1585" s="133">
        <f>IF(AND(B1585="",C1585=""),"",IF(J1585&gt;=20000,0.05,IF(J1585&gt;=10000,0.1,IF(J1585&gt;=5000,0.2,IF(J1585&gt;=1000,0.3,IF(J1585&gt;=0,0.4,{0}))))))</f>
        <v>0.4</v>
      </c>
      <c r="P1585" s="165">
        <f t="shared" si="322"/>
        <v>54.4</v>
      </c>
      <c r="Q1585" s="134" t="s">
        <v>71</v>
      </c>
      <c r="R1585" s="135" t="s">
        <v>44</v>
      </c>
      <c r="S1585" s="135" t="s">
        <v>44</v>
      </c>
      <c r="T1585" s="135" t="s">
        <v>147</v>
      </c>
      <c r="U1585" s="135" t="s">
        <v>44</v>
      </c>
      <c r="V1585" s="136"/>
      <c r="W1585" s="136"/>
      <c r="X1585" s="137" t="s">
        <v>44</v>
      </c>
    </row>
    <row r="1586" spans="1:24" s="4" customFormat="1" ht="18" customHeight="1" x14ac:dyDescent="0.15">
      <c r="A1586" s="32">
        <f t="shared" si="317"/>
        <v>21</v>
      </c>
      <c r="B1586" s="60" t="s">
        <v>44</v>
      </c>
      <c r="C1586" s="60" t="s">
        <v>44</v>
      </c>
      <c r="D1586" s="60" t="s">
        <v>44</v>
      </c>
      <c r="E1586" s="61"/>
      <c r="F1586" s="61" t="str">
        <f>IF(AND(B1586="",C1586=""),"",1)</f>
        <v/>
      </c>
      <c r="G1586" s="102" t="str">
        <f t="shared" si="318"/>
        <v/>
      </c>
      <c r="H1586" s="102" t="str">
        <f t="shared" si="319"/>
        <v/>
      </c>
      <c r="I1586" s="62" t="s">
        <v>44</v>
      </c>
      <c r="J1586" s="156" t="str">
        <f t="shared" si="320"/>
        <v/>
      </c>
      <c r="K1586" s="159" t="str">
        <f t="shared" si="321"/>
        <v/>
      </c>
      <c r="L1586" s="131" t="str">
        <f>IF(AND(B1586="",C1586=""),"",1)</f>
        <v/>
      </c>
      <c r="M1586" s="162"/>
      <c r="N1586" s="132" t="str">
        <f>IF(AND(B1586="",C1586=""),"",1)</f>
        <v/>
      </c>
      <c r="O1586" s="133" t="str">
        <f>IF(AND(B1586="",C1586=""),"",IF(J1586&gt;=20000,0.05,IF(J1586&gt;=10000,0.1,IF(J1586&gt;=5000,0.2,IF(J1586&gt;=1000,0.3,IF(J1586&gt;=0,0.4,{0}))))))</f>
        <v/>
      </c>
      <c r="P1586" s="165" t="str">
        <f t="shared" si="322"/>
        <v/>
      </c>
      <c r="Q1586" s="134" t="str">
        <f>IF(AND(B1586="",C1586=""),"","元件")</f>
        <v/>
      </c>
      <c r="R1586" s="135" t="s">
        <v>44</v>
      </c>
      <c r="S1586" s="135" t="s">
        <v>44</v>
      </c>
      <c r="T1586" s="135" t="s">
        <v>44</v>
      </c>
      <c r="U1586" s="135" t="s">
        <v>44</v>
      </c>
      <c r="V1586" s="136"/>
      <c r="W1586" s="136"/>
      <c r="X1586" s="137" t="s">
        <v>44</v>
      </c>
    </row>
    <row r="1587" spans="1:24" s="4" customFormat="1" ht="18" customHeight="1" x14ac:dyDescent="0.15">
      <c r="A1587" s="32">
        <f t="shared" si="317"/>
        <v>22</v>
      </c>
      <c r="B1587" s="139" t="s">
        <v>38</v>
      </c>
      <c r="C1587" s="140"/>
      <c r="D1587" s="95"/>
      <c r="E1587" s="70"/>
      <c r="F1587" s="70"/>
      <c r="G1587" s="103"/>
      <c r="H1587" s="103">
        <f>ROUND(SUM(H1565:INDEX(H:H,ROW()-1)),2)</f>
        <v>12361.5</v>
      </c>
      <c r="I1587" s="62" t="s">
        <v>44</v>
      </c>
      <c r="J1587" s="156"/>
      <c r="K1587" s="159">
        <f>ROUND(SUM(K1565:INDEX(K:K,ROW()-1)),2)</f>
        <v>12361.5</v>
      </c>
      <c r="L1587" s="131"/>
      <c r="M1587" s="162"/>
      <c r="N1587" s="132"/>
      <c r="O1587" s="133"/>
      <c r="P1587" s="165"/>
      <c r="Q1587" s="134"/>
      <c r="R1587" s="135" t="s">
        <v>44</v>
      </c>
      <c r="S1587" s="135" t="s">
        <v>44</v>
      </c>
      <c r="T1587" s="135" t="s">
        <v>44</v>
      </c>
      <c r="U1587" s="135" t="s">
        <v>44</v>
      </c>
      <c r="V1587" s="136">
        <f>ROUND(SUMPRODUCT(F1565:INDEX(F:F,ROW()-1),V1565:INDEX(V:V,ROW()-1)),2)</f>
        <v>0</v>
      </c>
      <c r="W1587" s="136">
        <f>ROUND(SUMPRODUCT(F1565:INDEX(F:F,ROW()-1),W1565:INDEX(W:W,ROW()-1)),2)</f>
        <v>0</v>
      </c>
      <c r="X1587" s="137" t="s">
        <v>44</v>
      </c>
    </row>
    <row r="1588" spans="1:24" s="4" customFormat="1" ht="18" customHeight="1" x14ac:dyDescent="0.15">
      <c r="A1588" s="32">
        <f t="shared" si="317"/>
        <v>23</v>
      </c>
      <c r="B1588" s="139" t="s">
        <v>74</v>
      </c>
      <c r="C1588" s="140"/>
      <c r="D1588" s="95"/>
      <c r="E1588" s="70"/>
      <c r="F1588" s="70"/>
      <c r="G1588" s="103"/>
      <c r="H1588" s="103">
        <f>ROUND(H1587*0.2,2)</f>
        <v>2472.3000000000002</v>
      </c>
      <c r="I1588" s="62" t="s">
        <v>44</v>
      </c>
      <c r="J1588" s="156"/>
      <c r="K1588" s="159"/>
      <c r="L1588" s="131"/>
      <c r="M1588" s="162"/>
      <c r="N1588" s="132"/>
      <c r="O1588" s="133"/>
      <c r="P1588" s="165"/>
      <c r="Q1588" s="134" t="s">
        <v>75</v>
      </c>
      <c r="R1588" s="135"/>
      <c r="S1588" s="135"/>
      <c r="T1588" s="135"/>
      <c r="U1588" s="135"/>
      <c r="V1588" s="136"/>
      <c r="W1588" s="136"/>
      <c r="X1588" s="137"/>
    </row>
    <row r="1589" spans="1:24" s="4" customFormat="1" ht="18" customHeight="1" x14ac:dyDescent="0.15">
      <c r="A1589" s="32">
        <f t="shared" si="317"/>
        <v>24</v>
      </c>
      <c r="B1589" s="95" t="s">
        <v>72</v>
      </c>
      <c r="C1589" s="140"/>
      <c r="D1589" s="95"/>
      <c r="E1589" s="70"/>
      <c r="F1589" s="70"/>
      <c r="G1589" s="103"/>
      <c r="H1589" s="103">
        <f>ROUND(SUM(H1587:H1588),2)</f>
        <v>14833.8</v>
      </c>
      <c r="I1589" s="141"/>
      <c r="J1589" s="156"/>
      <c r="K1589" s="159">
        <f>ROUND(SUM(K1587:K1588),2)</f>
        <v>12361.5</v>
      </c>
      <c r="L1589" s="142"/>
      <c r="M1589" s="162"/>
      <c r="N1589" s="143"/>
      <c r="O1589" s="144"/>
      <c r="P1589" s="165"/>
      <c r="Q1589" s="134"/>
      <c r="R1589" s="135" t="s">
        <v>44</v>
      </c>
      <c r="S1589" s="135" t="s">
        <v>44</v>
      </c>
      <c r="T1589" s="135" t="s">
        <v>44</v>
      </c>
      <c r="U1589" s="135" t="s">
        <v>44</v>
      </c>
      <c r="V1589" s="136"/>
      <c r="W1589" s="136"/>
      <c r="X1589" s="137" t="s">
        <v>44</v>
      </c>
    </row>
    <row r="1590" spans="1:24" s="4" customFormat="1" ht="18" customHeight="1" x14ac:dyDescent="0.15">
      <c r="A1590" s="145" t="s">
        <v>73</v>
      </c>
      <c r="B1590" s="146"/>
      <c r="C1590" s="147"/>
      <c r="D1590" s="148"/>
      <c r="E1590" s="148" t="s">
        <v>312</v>
      </c>
      <c r="F1590" s="148">
        <v>2</v>
      </c>
      <c r="G1590" s="154">
        <f>ROUND(H1589,2)</f>
        <v>14833.8</v>
      </c>
      <c r="H1590" s="154">
        <f>ROUND(F1590*G1590,2)</f>
        <v>29667.599999999999</v>
      </c>
      <c r="I1590" s="149"/>
      <c r="J1590" s="157"/>
      <c r="K1590" s="160">
        <f>ROUND(K1589*F1590,2)</f>
        <v>24723</v>
      </c>
      <c r="L1590" s="150"/>
      <c r="M1590" s="163"/>
      <c r="N1590" s="151"/>
      <c r="O1590" s="152"/>
      <c r="P1590" s="166"/>
      <c r="Q1590" s="134"/>
      <c r="R1590" s="135" t="s">
        <v>44</v>
      </c>
      <c r="S1590" s="135" t="s">
        <v>44</v>
      </c>
      <c r="T1590" s="135" t="s">
        <v>44</v>
      </c>
      <c r="U1590" s="135" t="s">
        <v>44</v>
      </c>
      <c r="V1590" s="136"/>
      <c r="W1590" s="136"/>
      <c r="X1590" s="137" t="s">
        <v>44</v>
      </c>
    </row>
    <row r="1591" spans="1:24" s="122" customFormat="1" ht="18" customHeight="1" x14ac:dyDescent="0.15">
      <c r="A1591" s="96"/>
      <c r="B1591" s="120" t="s">
        <v>44</v>
      </c>
      <c r="C1591" s="120" t="s">
        <v>44</v>
      </c>
      <c r="D1591" s="120" t="s">
        <v>44</v>
      </c>
      <c r="Q1591" s="5"/>
      <c r="R1591" s="5"/>
      <c r="S1591" s="5"/>
      <c r="T1591" s="5"/>
      <c r="U1591" s="5"/>
      <c r="X1591" s="120" t="s">
        <v>44</v>
      </c>
    </row>
    <row r="1592" spans="1:24" s="122" customFormat="1" ht="18" customHeight="1" x14ac:dyDescent="0.15">
      <c r="A1592" s="96"/>
      <c r="B1592" s="120" t="s">
        <v>44</v>
      </c>
      <c r="C1592" s="120" t="s">
        <v>44</v>
      </c>
      <c r="D1592" s="120" t="s">
        <v>44</v>
      </c>
      <c r="Q1592" s="5"/>
      <c r="R1592" s="5"/>
      <c r="S1592" s="5"/>
      <c r="T1592" s="5"/>
      <c r="U1592" s="5"/>
      <c r="X1592" s="120" t="s">
        <v>44</v>
      </c>
    </row>
    <row r="1593" spans="1:24" s="4" customFormat="1" ht="18" customHeight="1" x14ac:dyDescent="0.15">
      <c r="A1593" s="98" t="str">
        <f>CONCATENATE("报价人：",项目信息!$B$8)</f>
        <v>报价人：wzr</v>
      </c>
      <c r="B1593" s="98"/>
      <c r="C1593" s="122"/>
      <c r="D1593" s="122"/>
      <c r="E1593" s="122"/>
      <c r="F1593" s="122"/>
      <c r="G1593" s="122"/>
      <c r="H1593" s="153" t="str">
        <f>项目信息!$B$9</f>
        <v>2023.12.06</v>
      </c>
      <c r="Q1593" s="5"/>
      <c r="R1593" s="5"/>
      <c r="S1593" s="5"/>
      <c r="T1593" s="5"/>
      <c r="U1593" s="5"/>
      <c r="X1593" s="129" t="s">
        <v>44</v>
      </c>
    </row>
  </sheetData>
  <mergeCells count="243">
    <mergeCell ref="A2:I2"/>
    <mergeCell ref="A3:I3"/>
    <mergeCell ref="A4:I4"/>
    <mergeCell ref="A5:G5"/>
    <mergeCell ref="H5:I5"/>
    <mergeCell ref="C60:D60"/>
    <mergeCell ref="A98:I98"/>
    <mergeCell ref="A99:I99"/>
    <mergeCell ref="A100:I100"/>
    <mergeCell ref="D101:E101"/>
    <mergeCell ref="G101:H101"/>
    <mergeCell ref="A130:I130"/>
    <mergeCell ref="A61:A62"/>
    <mergeCell ref="B61:I62"/>
    <mergeCell ref="A66:I66"/>
    <mergeCell ref="A67:I67"/>
    <mergeCell ref="A68:I68"/>
    <mergeCell ref="D69:E69"/>
    <mergeCell ref="G69:H69"/>
    <mergeCell ref="A165:I165"/>
    <mergeCell ref="D166:E166"/>
    <mergeCell ref="G166:H166"/>
    <mergeCell ref="A195:I195"/>
    <mergeCell ref="A196:I196"/>
    <mergeCell ref="A197:I197"/>
    <mergeCell ref="A131:I131"/>
    <mergeCell ref="A132:I132"/>
    <mergeCell ref="D133:E133"/>
    <mergeCell ref="G133:H133"/>
    <mergeCell ref="A163:I163"/>
    <mergeCell ref="A164:I164"/>
    <mergeCell ref="A261:I261"/>
    <mergeCell ref="A262:I262"/>
    <mergeCell ref="A263:I263"/>
    <mergeCell ref="D264:E264"/>
    <mergeCell ref="G264:H264"/>
    <mergeCell ref="A294:I294"/>
    <mergeCell ref="D198:E198"/>
    <mergeCell ref="G198:H198"/>
    <mergeCell ref="A228:I228"/>
    <mergeCell ref="A229:I229"/>
    <mergeCell ref="A230:I230"/>
    <mergeCell ref="D231:E231"/>
    <mergeCell ref="G231:H231"/>
    <mergeCell ref="A329:I329"/>
    <mergeCell ref="D330:E330"/>
    <mergeCell ref="G330:H330"/>
    <mergeCell ref="A359:I359"/>
    <mergeCell ref="A360:I360"/>
    <mergeCell ref="A361:I361"/>
    <mergeCell ref="A295:I295"/>
    <mergeCell ref="A296:I296"/>
    <mergeCell ref="D297:E297"/>
    <mergeCell ref="G297:H297"/>
    <mergeCell ref="A327:I327"/>
    <mergeCell ref="A328:I328"/>
    <mergeCell ref="A425:I425"/>
    <mergeCell ref="A426:I426"/>
    <mergeCell ref="A427:I427"/>
    <mergeCell ref="D428:E428"/>
    <mergeCell ref="G428:H428"/>
    <mergeCell ref="A458:I458"/>
    <mergeCell ref="D362:E362"/>
    <mergeCell ref="G362:H362"/>
    <mergeCell ref="A392:I392"/>
    <mergeCell ref="A393:I393"/>
    <mergeCell ref="A394:I394"/>
    <mergeCell ref="D395:E395"/>
    <mergeCell ref="G395:H395"/>
    <mergeCell ref="A493:I493"/>
    <mergeCell ref="D494:E494"/>
    <mergeCell ref="G494:H494"/>
    <mergeCell ref="A524:I524"/>
    <mergeCell ref="A525:I525"/>
    <mergeCell ref="A526:I526"/>
    <mergeCell ref="A459:I459"/>
    <mergeCell ref="A460:I460"/>
    <mergeCell ref="D461:E461"/>
    <mergeCell ref="G461:H461"/>
    <mergeCell ref="A491:I491"/>
    <mergeCell ref="A492:I492"/>
    <mergeCell ref="A588:I588"/>
    <mergeCell ref="A589:I589"/>
    <mergeCell ref="A590:I590"/>
    <mergeCell ref="D591:E591"/>
    <mergeCell ref="G591:H591"/>
    <mergeCell ref="A620:I620"/>
    <mergeCell ref="D527:E527"/>
    <mergeCell ref="G527:H527"/>
    <mergeCell ref="A556:I556"/>
    <mergeCell ref="A557:I557"/>
    <mergeCell ref="A558:I558"/>
    <mergeCell ref="D559:E559"/>
    <mergeCell ref="G559:H559"/>
    <mergeCell ref="A654:I654"/>
    <mergeCell ref="D655:E655"/>
    <mergeCell ref="G655:H655"/>
    <mergeCell ref="A684:I684"/>
    <mergeCell ref="A685:I685"/>
    <mergeCell ref="A686:I686"/>
    <mergeCell ref="A621:I621"/>
    <mergeCell ref="A622:I622"/>
    <mergeCell ref="D623:E623"/>
    <mergeCell ref="G623:H623"/>
    <mergeCell ref="A652:I652"/>
    <mergeCell ref="A653:I653"/>
    <mergeCell ref="A748:I748"/>
    <mergeCell ref="A749:I749"/>
    <mergeCell ref="A750:I750"/>
    <mergeCell ref="D751:E751"/>
    <mergeCell ref="G751:H751"/>
    <mergeCell ref="A780:I780"/>
    <mergeCell ref="D687:E687"/>
    <mergeCell ref="G687:H687"/>
    <mergeCell ref="A716:I716"/>
    <mergeCell ref="A717:I717"/>
    <mergeCell ref="A718:I718"/>
    <mergeCell ref="D719:E719"/>
    <mergeCell ref="G719:H719"/>
    <mergeCell ref="A814:I814"/>
    <mergeCell ref="D815:E815"/>
    <mergeCell ref="G815:H815"/>
    <mergeCell ref="A844:I844"/>
    <mergeCell ref="A845:I845"/>
    <mergeCell ref="A846:I846"/>
    <mergeCell ref="A781:I781"/>
    <mergeCell ref="A782:I782"/>
    <mergeCell ref="D783:E783"/>
    <mergeCell ref="G783:H783"/>
    <mergeCell ref="A812:I812"/>
    <mergeCell ref="A813:I813"/>
    <mergeCell ref="A908:I908"/>
    <mergeCell ref="A909:I909"/>
    <mergeCell ref="A910:I910"/>
    <mergeCell ref="D911:E911"/>
    <mergeCell ref="G911:H911"/>
    <mergeCell ref="A940:I940"/>
    <mergeCell ref="D847:E847"/>
    <mergeCell ref="G847:H847"/>
    <mergeCell ref="A876:I876"/>
    <mergeCell ref="A877:I877"/>
    <mergeCell ref="A878:I878"/>
    <mergeCell ref="D879:E879"/>
    <mergeCell ref="G879:H879"/>
    <mergeCell ref="A974:I974"/>
    <mergeCell ref="D975:E975"/>
    <mergeCell ref="G975:H975"/>
    <mergeCell ref="A1004:I1004"/>
    <mergeCell ref="A1005:I1005"/>
    <mergeCell ref="A1006:I1006"/>
    <mergeCell ref="A941:I941"/>
    <mergeCell ref="A942:I942"/>
    <mergeCell ref="D943:E943"/>
    <mergeCell ref="G943:H943"/>
    <mergeCell ref="A972:I972"/>
    <mergeCell ref="A973:I973"/>
    <mergeCell ref="A1068:I1068"/>
    <mergeCell ref="A1069:I1069"/>
    <mergeCell ref="A1070:I1070"/>
    <mergeCell ref="D1071:E1071"/>
    <mergeCell ref="G1071:H1071"/>
    <mergeCell ref="A1100:I1100"/>
    <mergeCell ref="D1007:E1007"/>
    <mergeCell ref="G1007:H1007"/>
    <mergeCell ref="A1036:I1036"/>
    <mergeCell ref="A1037:I1037"/>
    <mergeCell ref="A1038:I1038"/>
    <mergeCell ref="D1039:E1039"/>
    <mergeCell ref="G1039:H1039"/>
    <mergeCell ref="A1135:I1135"/>
    <mergeCell ref="D1136:E1136"/>
    <mergeCell ref="G1136:H1136"/>
    <mergeCell ref="A1168:I1168"/>
    <mergeCell ref="A1169:I1169"/>
    <mergeCell ref="A1170:I1170"/>
    <mergeCell ref="A1101:I1101"/>
    <mergeCell ref="A1102:I1102"/>
    <mergeCell ref="D1103:E1103"/>
    <mergeCell ref="G1103:H1103"/>
    <mergeCell ref="A1133:I1133"/>
    <mergeCell ref="A1134:I1134"/>
    <mergeCell ref="A1232:I1232"/>
    <mergeCell ref="A1233:I1233"/>
    <mergeCell ref="A1234:I1234"/>
    <mergeCell ref="D1235:E1235"/>
    <mergeCell ref="G1235:H1235"/>
    <mergeCell ref="A1264:I1264"/>
    <mergeCell ref="D1171:E1171"/>
    <mergeCell ref="G1171:H1171"/>
    <mergeCell ref="A1200:I1200"/>
    <mergeCell ref="A1201:I1201"/>
    <mergeCell ref="A1202:I1202"/>
    <mergeCell ref="D1203:E1203"/>
    <mergeCell ref="G1203:H1203"/>
    <mergeCell ref="A1298:I1298"/>
    <mergeCell ref="D1299:E1299"/>
    <mergeCell ref="G1299:H1299"/>
    <mergeCell ref="A1328:I1328"/>
    <mergeCell ref="A1329:I1329"/>
    <mergeCell ref="A1330:I1330"/>
    <mergeCell ref="A1265:I1265"/>
    <mergeCell ref="A1266:I1266"/>
    <mergeCell ref="D1267:E1267"/>
    <mergeCell ref="G1267:H1267"/>
    <mergeCell ref="A1296:I1296"/>
    <mergeCell ref="A1297:I1297"/>
    <mergeCell ref="A1395:I1395"/>
    <mergeCell ref="A1396:I1396"/>
    <mergeCell ref="A1397:I1397"/>
    <mergeCell ref="D1398:E1398"/>
    <mergeCell ref="G1398:H1398"/>
    <mergeCell ref="A1430:I1430"/>
    <mergeCell ref="D1331:E1331"/>
    <mergeCell ref="G1331:H1331"/>
    <mergeCell ref="A1363:I1363"/>
    <mergeCell ref="A1364:I1364"/>
    <mergeCell ref="A1365:I1365"/>
    <mergeCell ref="D1366:E1366"/>
    <mergeCell ref="G1366:H1366"/>
    <mergeCell ref="A1467:I1467"/>
    <mergeCell ref="D1468:E1468"/>
    <mergeCell ref="G1468:H1468"/>
    <mergeCell ref="A1497:I1497"/>
    <mergeCell ref="A1498:I1498"/>
    <mergeCell ref="A1499:I1499"/>
    <mergeCell ref="A1431:I1431"/>
    <mergeCell ref="A1432:I1432"/>
    <mergeCell ref="D1433:E1433"/>
    <mergeCell ref="G1433:H1433"/>
    <mergeCell ref="A1465:I1465"/>
    <mergeCell ref="A1466:I1466"/>
    <mergeCell ref="A1561:I1561"/>
    <mergeCell ref="A1562:I1562"/>
    <mergeCell ref="A1563:I1563"/>
    <mergeCell ref="D1564:E1564"/>
    <mergeCell ref="G1564:H1564"/>
    <mergeCell ref="D1500:E1500"/>
    <mergeCell ref="G1500:H1500"/>
    <mergeCell ref="A1529:I1529"/>
    <mergeCell ref="A1530:I1530"/>
    <mergeCell ref="A1531:I1531"/>
    <mergeCell ref="D1532:E1532"/>
    <mergeCell ref="G1532:H1532"/>
  </mergeCells>
  <phoneticPr fontId="1" type="noConversion"/>
  <dataValidations count="4">
    <dataValidation errorStyle="information" allowBlank="1" showInputMessage="1" showErrorMessage="1" prompt="表示有几个这样的分类/段，默认为1。箱变（或多个相同分类/段需翻倍）报价时，请在此处填写箱变台数或倍数。非以上情况，此处勿动。" sqref="F60" xr:uid="{66B1E85A-9120-473B-9E76-839B059FA491}"/>
    <dataValidation type="list" allowBlank="1" showInputMessage="1" showErrorMessage="1" sqref="N7:N64 M69 M101 M133 M166 M198 M231 M264 M297 M330 M362 M395 M428 M461 M494 M527 M559 M591 M623 M655 M687 M719 M751 M783 M815 M847 M879 M911 M943 M975 M1007 M1039 M1071 M1103 M1136 M1171 M1203 M1235 M1267 M1299 M1331 M1366 M1398 M1433 M1468 M1500 M1532 M1564" xr:uid="{A13F0DE2-D9A2-4830-A114-9EF29D6B0ACF}">
      <formula1>"高压柜,低压固定柜,低压抽屉柜,动力柜,动力配电箱,控制配电箱,照明配电箱,电表箱,其它箱"</formula1>
    </dataValidation>
    <dataValidation type="list" allowBlank="1" showInputMessage="1" showErrorMessage="1" sqref="Q71:Q94 Q103:Q126 Q135:Q159 Q168:Q191 Q200:Q224 Q233:Q257 Q266:Q290 Q299:Q323 Q332:Q355 Q364:Q388 Q397:Q421 Q430:Q454 Q463:Q487 Q496:Q520 Q529:Q552 Q561:Q584 Q593:Q616 Q625:Q648 Q657:Q680 Q689:Q712 Q721:Q744 Q753:Q776 Q785:Q808 Q817:Q840 Q849:Q872 Q881:Q904 Q913:Q936 Q945:Q968 Q977:Q1000 Q1009:Q1032 Q1041:Q1064 Q1073:Q1096 Q1105:Q1129 Q1138:Q1164 Q1173:Q1196 Q1205:Q1228 Q1237:Q1260 Q1269:Q1292 Q1301:Q1324 Q1333:Q1359 Q1368:Q1391 Q1400:Q1426 Q1435:Q1461 Q1470:Q1493 Q1502:Q1525 Q1534:Q1557 Q1566:Q1590" xr:uid="{D4DCC245-886C-4475-BFE9-BB8DD4C60D35}">
      <formula1>"元件,母排,辅料,箱体,费用"</formula1>
    </dataValidation>
    <dataValidation imeMode="on" allowBlank="1" showInputMessage="1" showErrorMessage="1" sqref="B71 D71:E71 B103 D103:E103 B135:B136 D135:E136 B168 D168:E168 B200:B201 D200:E201 B233:B234 D233:E234 B266:B267 D266:E267 B299:B300 D299:E300 B332 D332:E332 B364:B365 D364:E365 B397:B398 D397:E398 B430:B431 D430:E431 B463:B464 D463:E464 B496:B497 D496:E497 B529 D529:E529 B561 D561:E561 B593 D593:E593 B625 D625:E625 B657 D657:E657 B689 D689:E689 B721 D721:E721 B753 D753:E753 B785 D785:E785 B817 D817:E817 B849 D849:E849 B881 D881:E881 B913 D913:E913 B945 D945:E945 B977 D977:E977 B1009 D1009:E1009 B1041 D1041:E1041 B1073 D1073:E1073 B1105:B1106 D1105:E1106 B1138:B1141 D1138:E1141 B1173 D1173:E1173 B1205 D1205:E1205 B1237 D1237:E1237 B1269 D1269:E1269 B1301 D1301:E1301 B1333:B1336 D1333:E1336 B1368 D1368:E1368 B1400:B1403 D1400:E1403 B1435:B1438 D1435:E1438 B1470 D1470:E1470 B1502 D1502:E1502 B1534 D1534:E1534 B1566:B1567 D1566:E1567" xr:uid="{5B1F815B-25EA-44F5-AF7B-28A0DBA78801}"/>
  </dataValidations>
  <hyperlinks>
    <hyperlink ref="A7" location="cabinetTable7923a5e8d3cd489aa9ff3cc1fbe2638e" tooltip="点击进入本箱柜明细表" display="cabinetTable7923a5e8d3cd489aa9ff3cc1fbe2638e" xr:uid="{1D386D58-7A12-4145-AEE0-A5A8ECA28FF9}"/>
    <hyperlink ref="A8" location="cabinetTableae586906f1674cb293d1b8dc0127768c" tooltip="点击进入本箱柜明细表" display="cabinetTableae586906f1674cb293d1b8dc0127768c" xr:uid="{38233CAC-0615-4393-BC4F-CCB61EE7DF83}"/>
    <hyperlink ref="A9" location="cabinetTabledb09e49b7dfa40d2929b5f7e79064f2a" tooltip="点击进入本箱柜明细表" display="cabinetTabledb09e49b7dfa40d2929b5f7e79064f2a" xr:uid="{FAD05033-A3C4-4E30-82A5-33609E14500B}"/>
    <hyperlink ref="A10" location="cabinetTable8028d378381f40dfb8b52748f5e25daf" tooltip="点击进入本箱柜明细表" display="cabinetTable8028d378381f40dfb8b52748f5e25daf" xr:uid="{8EB48941-0526-4B46-82D8-3BE6ADA8ADE0}"/>
    <hyperlink ref="A11" location="cabinetTablee9d4ddc10a674a55a16cc898992b182a" tooltip="点击进入本箱柜明细表" display="cabinetTablee9d4ddc10a674a55a16cc898992b182a" xr:uid="{8FFA5174-8A38-4ACB-AF73-46B0C8E81C32}"/>
    <hyperlink ref="A12" location="cabinetTable84b95b7e9c62455eb12861abad1baa08" tooltip="点击进入本箱柜明细表" display="cabinetTable84b95b7e9c62455eb12861abad1baa08" xr:uid="{FB2539AC-1875-47F2-84DF-D55072C74C5F}"/>
    <hyperlink ref="A13" location="cabinetTable3628ae3b06da4a9ca181c42039ceab6c" tooltip="点击进入本箱柜明细表" display="cabinetTable3628ae3b06da4a9ca181c42039ceab6c" xr:uid="{13EC8FA1-6B2B-40E7-B850-09330100252C}"/>
    <hyperlink ref="A14" location="cabinetTable10d9676fe6a44412880dc0e930f1a125" tooltip="点击进入本箱柜明细表" display="cabinetTable10d9676fe6a44412880dc0e930f1a125" xr:uid="{30A95C50-FE3C-42B6-9F15-3629E6E8C5D2}"/>
    <hyperlink ref="A15" location="cabinetTable78eae254289040c681741db579cadf5f" tooltip="点击进入本箱柜明细表" display="cabinetTable78eae254289040c681741db579cadf5f" xr:uid="{9F455F8D-D178-4A94-808A-FADB5BFEFF42}"/>
    <hyperlink ref="A16" location="cabinetTableb284da173010428cbf02ea5302a7857d" tooltip="点击进入本箱柜明细表" display="cabinetTableb284da173010428cbf02ea5302a7857d" xr:uid="{D89F1C6B-6A49-4902-BE17-032970E006F6}"/>
    <hyperlink ref="A17" location="cabinetTable1763a6da239a4c57b3a978de24f50551" tooltip="点击进入本箱柜明细表" display="cabinetTable1763a6da239a4c57b3a978de24f50551" xr:uid="{6C4DB64F-61DD-45D3-8D15-A73A99F2977A}"/>
    <hyperlink ref="A18" location="cabinetTablef798546e81b4488b89b493834acde682" tooltip="点击进入本箱柜明细表" display="cabinetTablef798546e81b4488b89b493834acde682" xr:uid="{40BF8064-44D2-4AFD-8979-CCB52374812F}"/>
    <hyperlink ref="A19" location="cabinetTablee94fd0cae6c54f0ba5b8d9407acc416d" tooltip="点击进入本箱柜明细表" display="cabinetTablee94fd0cae6c54f0ba5b8d9407acc416d" xr:uid="{BDDF586B-A905-4B57-82F5-81F6C8BEDCC7}"/>
    <hyperlink ref="A20" location="cabinetTable3b77ac70fe5941c68c67f0cf1fb30054" tooltip="点击进入本箱柜明细表" display="cabinetTable3b77ac70fe5941c68c67f0cf1fb30054" xr:uid="{48B5C0EF-B711-4A9F-963B-D5E49583F8AE}"/>
    <hyperlink ref="A21" location="cabinetTable1a87f8ac4194429a9cfe5ff012791a28" tooltip="点击进入本箱柜明细表" display="cabinetTable1a87f8ac4194429a9cfe5ff012791a28" xr:uid="{4C11D79F-C070-497F-9672-898C996E9CDD}"/>
    <hyperlink ref="A22" location="cabinetTablee0604bc7d21744b9bdf56c5394ee223d" tooltip="点击进入本箱柜明细表" display="cabinetTablee0604bc7d21744b9bdf56c5394ee223d" xr:uid="{ACF9AE37-D290-4583-9ADF-C40B3AEA8715}"/>
    <hyperlink ref="A23" location="cabinetTablee89e87df1abe4fc8acb73600669addfb" tooltip="点击进入本箱柜明细表" display="cabinetTablee89e87df1abe4fc8acb73600669addfb" xr:uid="{7C568945-B222-4FAC-8808-784844B516C5}"/>
    <hyperlink ref="A24" location="cabinetTablec8603ebf78e941b19cf9829516b2c031" tooltip="点击进入本箱柜明细表" display="cabinetTablec8603ebf78e941b19cf9829516b2c031" xr:uid="{5762774A-2495-4ED5-BCA8-944E3962C7D0}"/>
    <hyperlink ref="A25" location="cabinetTable1025c26ba43e45a49f39720d11bbf3cc" tooltip="点击进入本箱柜明细表" display="cabinetTable1025c26ba43e45a49f39720d11bbf3cc" xr:uid="{3D0D1466-3EB6-469A-AD93-07E4931F91E6}"/>
    <hyperlink ref="A26" location="cabinetTable2b8ca69117d7403b93a8a7e654a74c6b" tooltip="点击进入本箱柜明细表" display="cabinetTable2b8ca69117d7403b93a8a7e654a74c6b" xr:uid="{3570B847-8ACD-469C-8B6D-F9F2B860D1E6}"/>
    <hyperlink ref="A27" location="cabinetTable1c79c51d1b1c428ea82888385772fb74" tooltip="点击进入本箱柜明细表" display="cabinetTable1c79c51d1b1c428ea82888385772fb74" xr:uid="{B7A915C5-A036-4803-906E-344C8B22D16D}"/>
    <hyperlink ref="A28" location="cabinetTable5fe203941f164743982fe1c6d2549b5f" tooltip="点击进入本箱柜明细表" display="cabinetTable5fe203941f164743982fe1c6d2549b5f" xr:uid="{EDE5A50A-933F-4796-98F3-79996DCB6613}"/>
    <hyperlink ref="A29" location="cabinetTablea33aa4a0c8c041a3a02cd3613198cf4d" tooltip="点击进入本箱柜明细表" display="cabinetTablea33aa4a0c8c041a3a02cd3613198cf4d" xr:uid="{792E5AA0-A828-4052-8844-7AC49223B5EE}"/>
    <hyperlink ref="A30" location="cabinetTablea9a4a26fe4394c2db8531686df63684a" tooltip="点击进入本箱柜明细表" display="cabinetTablea9a4a26fe4394c2db8531686df63684a" xr:uid="{3109CDBF-21AC-4A55-846B-2C1B222FE2B4}"/>
    <hyperlink ref="A31" location="cabinetTable7ac2e35aebbb4180afd09867831617c3" tooltip="点击进入本箱柜明细表" display="cabinetTable7ac2e35aebbb4180afd09867831617c3" xr:uid="{6D0DD2D8-5F80-4EBB-8FB9-AACE100ED8A8}"/>
    <hyperlink ref="A32" location="cabinetTablea3f0121a13ca4b0d994cda15af70c5fd" tooltip="点击进入本箱柜明细表" display="cabinetTablea3f0121a13ca4b0d994cda15af70c5fd" xr:uid="{A672E950-9BFE-461B-B334-C28B1FE51375}"/>
    <hyperlink ref="A33" location="cabinetTable626b5a59ef3c47aa8568c300366fa35e" tooltip="点击进入本箱柜明细表" display="cabinetTable626b5a59ef3c47aa8568c300366fa35e" xr:uid="{A81126BF-B2D2-4278-8FB7-7082A50C90EF}"/>
    <hyperlink ref="A34" location="cabinetTablead243074eedb4b21bb98f88cb8182c73" tooltip="点击进入本箱柜明细表" display="cabinetTablead243074eedb4b21bb98f88cb8182c73" xr:uid="{5141C53B-D249-4222-A7D5-27D2BCEF4E71}"/>
    <hyperlink ref="A35" location="cabinetTable73e7127ce51447449351b000a2af0be6" tooltip="点击进入本箱柜明细表" display="cabinetTable73e7127ce51447449351b000a2af0be6" xr:uid="{695B3240-8943-4B16-9896-138CC1A23E8B}"/>
    <hyperlink ref="A36" location="cabinetTable2998c86f1211496cb78bbd7e1dad979e" tooltip="点击进入本箱柜明细表" display="cabinetTable2998c86f1211496cb78bbd7e1dad979e" xr:uid="{F8E65C7C-AE9A-411D-AEFD-E82946F1A57B}"/>
    <hyperlink ref="A37" location="cabinetTable23352fd3b1dd494fa1b7134b5e16a191" tooltip="点击进入本箱柜明细表" display="cabinetTable23352fd3b1dd494fa1b7134b5e16a191" xr:uid="{2CD7D598-AD5A-42F2-8AF5-D91F442C2C10}"/>
    <hyperlink ref="A38" location="cabinetTablef348f8350b164ccab98d1456d47537b3" tooltip="点击进入本箱柜明细表" display="cabinetTablef348f8350b164ccab98d1456d47537b3" xr:uid="{A999634B-24BE-44FF-88EB-1D2E2602F64E}"/>
    <hyperlink ref="A39" location="cabinetTablee9ef4ef4875a4d1f93a9bb93b88f8eaa" tooltip="点击进入本箱柜明细表" display="cabinetTablee9ef4ef4875a4d1f93a9bb93b88f8eaa" xr:uid="{07A5A4E3-F11B-458B-8F5F-7B5D33AC110E}"/>
    <hyperlink ref="A40" location="cabinetTable70831527d55f4356946e7d4f4cb59364" tooltip="点击进入本箱柜明细表" display="cabinetTable70831527d55f4356946e7d4f4cb59364" xr:uid="{5A5D0DEF-7FB1-4DC1-ADC0-7928A887D555}"/>
    <hyperlink ref="A41" location="cabinetTable84a978ede6354b8c838c8ce6f8286d08" tooltip="点击进入本箱柜明细表" display="cabinetTable84a978ede6354b8c838c8ce6f8286d08" xr:uid="{2A0DF8E9-E726-45B0-BAC7-A469933B03D8}"/>
    <hyperlink ref="A42" location="cabinetTable3cce25ce5d3148c9b7562016c436a58e" tooltip="点击进入本箱柜明细表" display="cabinetTable3cce25ce5d3148c9b7562016c436a58e" xr:uid="{8B1B35E6-C503-400A-BB9B-4476B7DF516C}"/>
    <hyperlink ref="A43" location="cabinetTable6244f9551bea47a38a651e11c01694e2" tooltip="点击进入本箱柜明细表" display="cabinetTable6244f9551bea47a38a651e11c01694e2" xr:uid="{F6845AE0-B8CA-4508-8110-DE200C43430E}"/>
    <hyperlink ref="A44" location="cabinetTable32ae1983efdc434682926c05e5edfa26" tooltip="点击进入本箱柜明细表" display="cabinetTable32ae1983efdc434682926c05e5edfa26" xr:uid="{9E15BAC8-E87D-4543-8E25-8CF92DFADC38}"/>
    <hyperlink ref="A45" location="cabinetTablecd9c5ac0bd4646d4ac17b7c1dad848b9" tooltip="点击进入本箱柜明细表" display="cabinetTablecd9c5ac0bd4646d4ac17b7c1dad848b9" xr:uid="{75095292-DF7B-49D9-B6A6-02C90F10057B}"/>
    <hyperlink ref="A46" location="cabinetTable3ff7071ccc0a4a4ebf9f5030d66de260" tooltip="点击进入本箱柜明细表" display="cabinetTable3ff7071ccc0a4a4ebf9f5030d66de260" xr:uid="{2ACCBB2D-B94E-4799-AE79-6712596B1E76}"/>
    <hyperlink ref="A47" location="cabinetTable236613966b494343b4628610a1a91eb2" tooltip="点击进入本箱柜明细表" display="cabinetTable236613966b494343b4628610a1a91eb2" xr:uid="{58C2B5C8-ACBD-4D56-A5AA-DE5E1E03A291}"/>
    <hyperlink ref="A48" location="cabinetTable3a8d64d00e26443eaa3b5c6285c2fef7" tooltip="点击进入本箱柜明细表" display="cabinetTable3a8d64d00e26443eaa3b5c6285c2fef7" xr:uid="{5A594E11-E2A3-4BE2-A856-F47B3CEFADC8}"/>
    <hyperlink ref="A49" location="cabinetTable52ee97c1bea648bfad4d63e42a2cf1c5" tooltip="点击进入本箱柜明细表" display="cabinetTable52ee97c1bea648bfad4d63e42a2cf1c5" xr:uid="{3D09DE48-68F6-4B54-92F1-7AC337D8A2A7}"/>
    <hyperlink ref="A50" location="cabinetTable26120cc0c76d46dc8e139d6719f02a55" tooltip="点击进入本箱柜明细表" display="cabinetTable26120cc0c76d46dc8e139d6719f02a55" xr:uid="{68840E43-145E-4314-96CF-3F2942C6710A}"/>
    <hyperlink ref="A51" location="cabinetTable8983ece0ff3243d69201c91c69cd662a" tooltip="点击进入本箱柜明细表" display="cabinetTable8983ece0ff3243d69201c91c69cd662a" xr:uid="{539EB92D-1BFD-4051-A4E5-968039AF3911}"/>
    <hyperlink ref="A52" location="cabinetTablee5004fd24e0841dbb56f949f43a9ce30" tooltip="点击进入本箱柜明细表" display="cabinetTablee5004fd24e0841dbb56f949f43a9ce30" xr:uid="{ECF257D9-466F-4391-89C9-ADD9E971651D}"/>
    <hyperlink ref="A53" location="cabinetTable3f61cb513ead45f5aaf3258871210fff" tooltip="点击进入本箱柜明细表" display="cabinetTable3f61cb513ead45f5aaf3258871210fff" xr:uid="{0A1A3B55-45E7-4FFF-991D-4B5462A4CE95}"/>
  </hyperlinks>
  <pageMargins left="0.7" right="0.7" top="0.75" bottom="0.75" header="0.3" footer="0.3"/>
  <customProperties>
    <customPr name="SCMID" r:id="rId1"/>
  </customPropertie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项目信息</vt:lpstr>
      <vt:lpstr>包16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zxllql</dc:creator>
  <cp:lastModifiedBy>王瑞文</cp:lastModifiedBy>
  <dcterms:created xsi:type="dcterms:W3CDTF">2016-07-08T03:08:07Z</dcterms:created>
  <dcterms:modified xsi:type="dcterms:W3CDTF">2023-12-11T08:39:04Z</dcterms:modified>
</cp:coreProperties>
</file>