
<file path=[Content_Types].xml><?xml version="1.0" encoding="utf-8"?>
<Types xmlns="http://schemas.openxmlformats.org/package/2006/content-types">
  <Default Extension="bin" ContentType="application/vnd.openxmlformats-officedocument.spreadsheetml.customProperty"/>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raven\Desktop\"/>
    </mc:Choice>
  </mc:AlternateContent>
  <xr:revisionPtr revIDLastSave="0" documentId="13_ncr:1_{CDF85D4D-1731-4D90-9AEE-82DFDB3CD2BE}" xr6:coauthVersionLast="47" xr6:coauthVersionMax="47" xr10:uidLastSave="{00000000-0000-0000-0000-000000000000}"/>
  <bookViews>
    <workbookView xWindow="-120" yWindow="-120" windowWidth="29040" windowHeight="15720" activeTab="1" xr2:uid="{00000000-000D-0000-FFFF-FFFF00000000}"/>
  </bookViews>
  <sheets>
    <sheet name="项目信息" sheetId="1" r:id="rId1"/>
    <sheet name="配电箱" sheetId="5" r:id="rId2"/>
  </sheets>
  <definedNames>
    <definedName name="cabinetData0750b4e958474773aa5933f1fca81274" hidden="1">配电箱!$A$96:$AC$117</definedName>
    <definedName name="cabinetData0a6347148e1449e4b739b53667a49858" hidden="1">配电箱!$A$418:$AC$436</definedName>
    <definedName name="cabinetData16ed2ba5a04d49a18348e2c30436802c" hidden="1">配电箱!$A$231:$AC$248</definedName>
    <definedName name="cabinetData18b886b511fa4e3281f60a3743dce938" hidden="1">配电箱!$A$261:$AC$277</definedName>
    <definedName name="cabinetData1acbe481bf0940cdbc368f6f9ae61e2e" hidden="1">配电箱!$A$1259:$AC$1280</definedName>
    <definedName name="cabinetData1c409a54be7d464dbee3d731c6ebfe4e" hidden="1">配电箱!$A$1193:$AC$1214</definedName>
    <definedName name="cabinetData245a0fbbb8b24902ad32417fa274fb90" hidden="1">配电箱!$A$570:$AC$587</definedName>
    <definedName name="cabinetData31b34d4280af47e0b7c1417bbf86dd54" hidden="1">配电箱!$A$1030:$AC$1050</definedName>
    <definedName name="cabinetData3411a793b6784fd58c2e340edc584eff" hidden="1">配电箱!$A$797:$AC$817</definedName>
    <definedName name="cabinetData37d48de8782a4349a8f7d76f3c4e967a" hidden="1">配电箱!$A$996:$AC$1017</definedName>
    <definedName name="cabinetData37f7a27e8d4c42f09b358e64803b2e58" hidden="1">配电箱!$A$62:$AC$83</definedName>
    <definedName name="cabinetData41faf7336158416abb29249bb1a13f9e" hidden="1">配电箱!$A$830:$AC$850</definedName>
    <definedName name="cabinetData46791b7b5a2a44bc8a1b124285a5c6b1" hidden="1">配电箱!$A$763:$AC$784</definedName>
    <definedName name="cabinetData47500cd1b9ca4ea3b7db689a26bf9549" hidden="1">配电箱!$A$449:$AC$467</definedName>
    <definedName name="cabinetData4a3e3ef08b944507b583d68eacafba98" hidden="1">配电箱!$A$962:$AC$983</definedName>
    <definedName name="cabinetData4c7a5ef7aa384bd5bd122f9db8e937e4" hidden="1">配电箱!$A$387:$AC$405</definedName>
    <definedName name="cabinetData5a24c08255ed45c0b41fe849754c9121" hidden="1">配电箱!$A$631:$AC$649</definedName>
    <definedName name="cabinetData665028eeebc146aaa8eec8b468725a2d" hidden="1">配电箱!$A$1063:$AC$1083</definedName>
    <definedName name="cabinetData6d3ccf92036948ab9b2018506778f090" hidden="1">配电箱!$A$323:$AC$342</definedName>
    <definedName name="cabinetData72e3fa16752d4756a9e2234618af98c6" hidden="1">配电箱!$A$1128:$AC$1148</definedName>
    <definedName name="cabinetData81e7505420754093a75eece3ec145450" hidden="1">配电箱!$A$540:$AC$557</definedName>
    <definedName name="cabinetData8570fe3b71a74dd5808db1b70ac875b7" hidden="1">配电箱!$A$895:$AC$916</definedName>
    <definedName name="cabinetData8657e631cdba4a9fb7c51ad8279fa478" hidden="1">配电箱!$A$511:$AC$527</definedName>
    <definedName name="cabinetData8a3033134413487d8643db4547b8213e" hidden="1">配电箱!$A$1096:$AC$1115</definedName>
    <definedName name="cabinetData9b396f3376ad495e9cdff16aa401e6ce" hidden="1">配电箱!$A$600:$AC$618</definedName>
    <definedName name="cabinetData9f9c6c64a52942d49bc7e666bd5f9ec3" hidden="1">配电箱!$A$1161:$AC$1180</definedName>
    <definedName name="cabinetDataa062fdc3c74746f7b5e1def80b35c2fd" hidden="1">配电箱!$A$163:$AC$184</definedName>
    <definedName name="cabinetDataa331589a0e7741529699aa54034ae86b" hidden="1">配电箱!$A$290:$AC$310</definedName>
    <definedName name="cabinetDatabc34acea64fc404ab5a088721aa452b0" hidden="1">配电箱!$A$480:$AC$498</definedName>
    <definedName name="cabinetDatabd213ce5493c485bb39f712ec0563a40" hidden="1">配电箱!$A$1227:$AC$1246</definedName>
    <definedName name="cabinetDatac6834bf2561642648b672d756166d56f" hidden="1">配电箱!$A$197:$AC$218</definedName>
    <definedName name="cabinetDatac6e3622978374f1e87b090bc8a8c6308" hidden="1">配电箱!$A$1293:$AC$1312</definedName>
    <definedName name="cabinetDatac7690be2ea3a4402905f93b8570fb8e5" hidden="1">#REF!</definedName>
    <definedName name="cabinetDatacc195a724d284d2d8d980cd9a575292b" hidden="1">配电箱!$A$662:$AC$682</definedName>
    <definedName name="cabinetDatad5260f4dfc3f40e68daf9a84157727f2" hidden="1">配电箱!$A$130:$AC$150</definedName>
    <definedName name="cabinetDatad5878f75a1014e2080ae9e957b802fad" hidden="1">配电箱!$A$355:$AC$374</definedName>
    <definedName name="cabinetDataddfdd7f6796643e38f37dfa66fe72249" hidden="1">配电箱!$A$863:$AC$882</definedName>
    <definedName name="cabinetDatadfa378cecb6843938f10fc7261349d69" hidden="1">配电箱!$A$695:$AC$716</definedName>
    <definedName name="cabinetDatae0ca5cb8ac5948c9a1bd831f1606dcb6" hidden="1">配电箱!$A$1325:$AC$1344</definedName>
    <definedName name="cabinetDataeaef651074cf416a84d743d09feb215b" hidden="1">配电箱!$A$729:$AC$750</definedName>
    <definedName name="cabinetDatafdc36b4c50c14ce68f2c4a50e593491d" hidden="1">配电箱!$A$929:$AC$949</definedName>
    <definedName name="cabinetReserve0750b4e958474773aa5933f1fca81274" hidden="1">配电箱!$A$117:$AC$122</definedName>
    <definedName name="cabinetReserve0a6347148e1449e4b739b53667a49858" hidden="1">配电箱!$A$436:$AC$441</definedName>
    <definedName name="cabinetReserve16ed2ba5a04d49a18348e2c30436802c" hidden="1">配电箱!$A$248:$AC$253</definedName>
    <definedName name="cabinetReserve18b886b511fa4e3281f60a3743dce938" hidden="1">配电箱!$A$277:$AC$282</definedName>
    <definedName name="cabinetReserve1acbe481bf0940cdbc368f6f9ae61e2e" hidden="1">配电箱!$A$1280:$AC$1285</definedName>
    <definedName name="cabinetReserve1c409a54be7d464dbee3d731c6ebfe4e" hidden="1">配电箱!$A$1214:$AC$1219</definedName>
    <definedName name="cabinetReserve245a0fbbb8b24902ad32417fa274fb90" hidden="1">配电箱!$A$587:$AC$592</definedName>
    <definedName name="cabinetReserve31b34d4280af47e0b7c1417bbf86dd54" hidden="1">配电箱!$A$1050:$AC$1055</definedName>
    <definedName name="cabinetReserve3411a793b6784fd58c2e340edc584eff" hidden="1">配电箱!$A$817:$AC$822</definedName>
    <definedName name="cabinetReserve37d48de8782a4349a8f7d76f3c4e967a" hidden="1">配电箱!$A$1017:$AC$1022</definedName>
    <definedName name="cabinetReserve37f7a27e8d4c42f09b358e64803b2e58" hidden="1">配电箱!$A$83:$AC$88</definedName>
    <definedName name="cabinetReserve41faf7336158416abb29249bb1a13f9e" hidden="1">配电箱!$A$850:$AC$855</definedName>
    <definedName name="cabinetReserve46791b7b5a2a44bc8a1b124285a5c6b1" hidden="1">配电箱!$A$784:$AC$789</definedName>
    <definedName name="cabinetReserve47500cd1b9ca4ea3b7db689a26bf9549" hidden="1">配电箱!$A$467:$AC$472</definedName>
    <definedName name="cabinetReserve4a3e3ef08b944507b583d68eacafba98" hidden="1">配电箱!$A$983:$AC$988</definedName>
    <definedName name="cabinetReserve4c7a5ef7aa384bd5bd122f9db8e937e4" hidden="1">配电箱!$A$405:$AC$410</definedName>
    <definedName name="cabinetReserve5a24c08255ed45c0b41fe849754c9121" hidden="1">配电箱!$A$649:$AC$654</definedName>
    <definedName name="cabinetReserve665028eeebc146aaa8eec8b468725a2d" hidden="1">配电箱!$A$1083:$AC$1088</definedName>
    <definedName name="cabinetReserve6d3ccf92036948ab9b2018506778f090" hidden="1">配电箱!$A$342:$AC$347</definedName>
    <definedName name="cabinetReserve72e3fa16752d4756a9e2234618af98c6" hidden="1">配电箱!$A$1148:$AC$1153</definedName>
    <definedName name="cabinetReserve81e7505420754093a75eece3ec145450" hidden="1">配电箱!$A$557:$AC$562</definedName>
    <definedName name="cabinetReserve8570fe3b71a74dd5808db1b70ac875b7" hidden="1">配电箱!$A$916:$AC$921</definedName>
    <definedName name="cabinetReserve8657e631cdba4a9fb7c51ad8279fa478" hidden="1">配电箱!$A$527:$AC$532</definedName>
    <definedName name="cabinetReserve8a3033134413487d8643db4547b8213e" hidden="1">配电箱!$A$1115:$AC$1120</definedName>
    <definedName name="cabinetReserve9b396f3376ad495e9cdff16aa401e6ce" hidden="1">配电箱!$A$618:$AC$623</definedName>
    <definedName name="cabinetReserve9f9c6c64a52942d49bc7e666bd5f9ec3" hidden="1">配电箱!$A$1180:$AC$1185</definedName>
    <definedName name="cabinetReservea062fdc3c74746f7b5e1def80b35c2fd" hidden="1">配电箱!$A$184:$AC$189</definedName>
    <definedName name="cabinetReservea331589a0e7741529699aa54034ae86b" hidden="1">配电箱!$A$310:$AC$315</definedName>
    <definedName name="cabinetReservebc34acea64fc404ab5a088721aa452b0" hidden="1">配电箱!$A$498:$AC$503</definedName>
    <definedName name="cabinetReservebd213ce5493c485bb39f712ec0563a40" hidden="1">配电箱!$A$1246:$AC$1251</definedName>
    <definedName name="cabinetReservec6834bf2561642648b672d756166d56f" hidden="1">配电箱!$A$218:$AC$223</definedName>
    <definedName name="cabinetReservec6e3622978374f1e87b090bc8a8c6308" hidden="1">配电箱!$A$1312:$AC$1317</definedName>
    <definedName name="cabinetReservec7690be2ea3a4402905f93b8570fb8e5" hidden="1">#REF!</definedName>
    <definedName name="cabinetReservecc195a724d284d2d8d980cd9a575292b" hidden="1">配电箱!$A$682:$AC$687</definedName>
    <definedName name="cabinetReserved5260f4dfc3f40e68daf9a84157727f2" hidden="1">配电箱!$A$150:$AC$155</definedName>
    <definedName name="cabinetReserved5878f75a1014e2080ae9e957b802fad" hidden="1">配电箱!$A$374:$AC$379</definedName>
    <definedName name="cabinetReserveddfdd7f6796643e38f37dfa66fe72249" hidden="1">配电箱!$A$882:$AC$887</definedName>
    <definedName name="cabinetReservedfa378cecb6843938f10fc7261349d69" hidden="1">配电箱!$A$716:$AC$721</definedName>
    <definedName name="cabinetReservee0ca5cb8ac5948c9a1bd831f1606dcb6" hidden="1">配电箱!$A$1344:$AC$1349</definedName>
    <definedName name="cabinetReserveeaef651074cf416a84d743d09feb215b" hidden="1">配电箱!$A$750:$AC$755</definedName>
    <definedName name="cabinetReservefdc36b4c50c14ce68f2c4a50e593491d" hidden="1">配电箱!$A$949:$AC$954</definedName>
    <definedName name="cabinetTable0750b4e958474773aa5933f1fca81274" hidden="1">配电箱!$A$92:$AC$125</definedName>
    <definedName name="cabinetTable0a6347148e1449e4b739b53667a49858" hidden="1">配电箱!$A$414:$AC$444</definedName>
    <definedName name="cabinetTable16ed2ba5a04d49a18348e2c30436802c" hidden="1">配电箱!$A$227:$AC$256</definedName>
    <definedName name="cabinetTable18b886b511fa4e3281f60a3743dce938" hidden="1">配电箱!$A$257:$AC$285</definedName>
    <definedName name="cabinetTable1acbe481bf0940cdbc368f6f9ae61e2e" hidden="1">配电箱!$A$1255:$AC$1288</definedName>
    <definedName name="cabinetTable1c409a54be7d464dbee3d731c6ebfe4e" hidden="1">配电箱!$A$1189:$AC$1222</definedName>
    <definedName name="cabinetTable245a0fbbb8b24902ad32417fa274fb90" hidden="1">配电箱!$A$566:$AC$595</definedName>
    <definedName name="cabinetTable31b34d4280af47e0b7c1417bbf86dd54" hidden="1">配电箱!$A$1026:$AC$1058</definedName>
    <definedName name="cabinetTable3411a793b6784fd58c2e340edc584eff" hidden="1">配电箱!$A$793:$AC$825</definedName>
    <definedName name="cabinetTable37d48de8782a4349a8f7d76f3c4e967a" hidden="1">配电箱!$A$992:$AC$1025</definedName>
    <definedName name="cabinetTable37f7a27e8d4c42f09b358e64803b2e58" hidden="1">配电箱!$A$58:$AC$91</definedName>
    <definedName name="cabinetTable41faf7336158416abb29249bb1a13f9e" hidden="1">配电箱!$A$826:$AC$858</definedName>
    <definedName name="cabinetTable46791b7b5a2a44bc8a1b124285a5c6b1" hidden="1">配电箱!$A$759:$AC$792</definedName>
    <definedName name="cabinetTable47500cd1b9ca4ea3b7db689a26bf9549" hidden="1">配电箱!$A$445:$AC$475</definedName>
    <definedName name="cabinetTable4a3e3ef08b944507b583d68eacafba98" hidden="1">配电箱!$A$958:$AC$991</definedName>
    <definedName name="cabinetTable4c7a5ef7aa384bd5bd122f9db8e937e4" hidden="1">配电箱!$A$383:$AC$413</definedName>
    <definedName name="cabinetTable5a24c08255ed45c0b41fe849754c9121" hidden="1">配电箱!$A$627:$AC$657</definedName>
    <definedName name="cabinetTable665028eeebc146aaa8eec8b468725a2d" hidden="1">配电箱!$A$1059:$AC$1091</definedName>
    <definedName name="cabinetTable6d3ccf92036948ab9b2018506778f090" hidden="1">配电箱!$A$319:$AC$350</definedName>
    <definedName name="cabinetTable72e3fa16752d4756a9e2234618af98c6" hidden="1">配电箱!$A$1124:$AC$1156</definedName>
    <definedName name="cabinetTable81e7505420754093a75eece3ec145450" hidden="1">配电箱!$A$536:$AC$565</definedName>
    <definedName name="cabinetTable8570fe3b71a74dd5808db1b70ac875b7" hidden="1">配电箱!$A$891:$AC$924</definedName>
    <definedName name="cabinetTable8657e631cdba4a9fb7c51ad8279fa478" hidden="1">配电箱!$A$507:$AC$535</definedName>
    <definedName name="cabinetTable8a3033134413487d8643db4547b8213e" hidden="1">配电箱!$A$1092:$AC$1123</definedName>
    <definedName name="cabinetTable9b396f3376ad495e9cdff16aa401e6ce" hidden="1">配电箱!$A$596:$AC$626</definedName>
    <definedName name="cabinetTable9f9c6c64a52942d49bc7e666bd5f9ec3" hidden="1">配电箱!$A$1157:$AC$1188</definedName>
    <definedName name="cabinetTablea062fdc3c74746f7b5e1def80b35c2fd" hidden="1">配电箱!$A$159:$AC$192</definedName>
    <definedName name="cabinetTablea331589a0e7741529699aa54034ae86b" hidden="1">配电箱!$A$286:$AC$318</definedName>
    <definedName name="cabinetTablebc34acea64fc404ab5a088721aa452b0" hidden="1">配电箱!$A$476:$AC$506</definedName>
    <definedName name="cabinetTablebd213ce5493c485bb39f712ec0563a40" hidden="1">配电箱!$A$1223:$AC$1254</definedName>
    <definedName name="cabinetTablec6834bf2561642648b672d756166d56f" hidden="1">配电箱!$A$193:$AC$226</definedName>
    <definedName name="cabinetTablec6e3622978374f1e87b090bc8a8c6308" hidden="1">配电箱!$A$1289:$AC$1320</definedName>
    <definedName name="cabinetTablec7690be2ea3a4402905f93b8570fb8e5" hidden="1">#REF!</definedName>
    <definedName name="cabinetTablecc195a724d284d2d8d980cd9a575292b" hidden="1">配电箱!$A$658:$AC$690</definedName>
    <definedName name="cabinetTabled5260f4dfc3f40e68daf9a84157727f2" hidden="1">配电箱!$A$126:$AC$158</definedName>
    <definedName name="cabinetTabled5878f75a1014e2080ae9e957b802fad" hidden="1">配电箱!$A$351:$AC$382</definedName>
    <definedName name="cabinetTableddfdd7f6796643e38f37dfa66fe72249" hidden="1">配电箱!$A$859:$AC$890</definedName>
    <definedName name="cabinetTabledfa378cecb6843938f10fc7261349d69" hidden="1">配电箱!$A$691:$AC$724</definedName>
    <definedName name="cabinetTablee0ca5cb8ac5948c9a1bd831f1606dcb6" hidden="1">配电箱!$A$1321:$AC$1352</definedName>
    <definedName name="cabinetTableeaef651074cf416a84d743d09feb215b" hidden="1">配电箱!$A$725:$AC$758</definedName>
    <definedName name="cabinetTablefdc36b4c50c14ce68f2c4a50e593491d" hidden="1">配电箱!$A$925:$AC$957</definedName>
    <definedName name="folderData5cc4b524daa1482ab935efa6c93691da" hidden="1">配电箱!$A$6:$Q$48</definedName>
    <definedName name="folderData793c90ac9178457291a0a5f6ae5c8179" hidden="1">#REF!</definedName>
    <definedName name="folderReserve5cc4b524daa1482ab935efa6c93691da" hidden="1">配电箱!$A$48:$Q$52</definedName>
    <definedName name="folderReserve793c90ac9178457291a0a5f6ae5c8179" hidden="1">#REF!</definedName>
    <definedName name="folderTable5cc4b524daa1482ab935efa6c93691da" hidden="1">配电箱!$A$1:$Q$57</definedName>
    <definedName name="folderTable793c90ac9178457291a0a5f6ae5c8179" hidden="1">#REF!</definedName>
    <definedName name="projectData" hidden="1">项目信息!$A$28:$Q$53</definedName>
    <definedName name="projectReserve" hidden="1">项目信息!$A$53:$Q$55</definedName>
  </definedNames>
  <calcPr calcId="181029"/>
</workbook>
</file>

<file path=xl/calcChain.xml><?xml version="1.0" encoding="utf-8"?>
<calcChain xmlns="http://schemas.openxmlformats.org/spreadsheetml/2006/main">
  <c r="A1326" i="5" l="1"/>
  <c r="G1326" i="5"/>
  <c r="H1326" i="5"/>
  <c r="J1326" i="5"/>
  <c r="K1326" i="5"/>
  <c r="O1326" i="5"/>
  <c r="P1326" i="5"/>
  <c r="A1327" i="5"/>
  <c r="G1327" i="5"/>
  <c r="H1327" i="5"/>
  <c r="J1327" i="5"/>
  <c r="O1327" i="5" s="1"/>
  <c r="K1327" i="5"/>
  <c r="A1328" i="5"/>
  <c r="G1328" i="5"/>
  <c r="H1328" i="5"/>
  <c r="J1328" i="5"/>
  <c r="K1328" i="5"/>
  <c r="O1328" i="5"/>
  <c r="P1328" i="5"/>
  <c r="A1329" i="5"/>
  <c r="G1329" i="5"/>
  <c r="H1329" i="5"/>
  <c r="P1329" i="5" s="1"/>
  <c r="J1329" i="5"/>
  <c r="K1329" i="5" s="1"/>
  <c r="O1329" i="5"/>
  <c r="A1330" i="5"/>
  <c r="G1330" i="5"/>
  <c r="H1330" i="5"/>
  <c r="J1330" i="5"/>
  <c r="K1330" i="5"/>
  <c r="O1330" i="5"/>
  <c r="P1330" i="5"/>
  <c r="A1331" i="5"/>
  <c r="G1331" i="5"/>
  <c r="H1331" i="5" s="1"/>
  <c r="P1331" i="5" s="1"/>
  <c r="J1331" i="5"/>
  <c r="K1331" i="5"/>
  <c r="O1331" i="5"/>
  <c r="A1332" i="5"/>
  <c r="F1332" i="5"/>
  <c r="G1332" i="5"/>
  <c r="H1332" i="5"/>
  <c r="J1332" i="5"/>
  <c r="K1332" i="5"/>
  <c r="L1332" i="5"/>
  <c r="N1332" i="5"/>
  <c r="O1332" i="5"/>
  <c r="P1332" i="5"/>
  <c r="Q1332" i="5"/>
  <c r="A1333" i="5"/>
  <c r="F1333" i="5"/>
  <c r="G1333" i="5"/>
  <c r="H1333" i="5"/>
  <c r="J1333" i="5"/>
  <c r="K1333" i="5"/>
  <c r="L1333" i="5"/>
  <c r="N1333" i="5"/>
  <c r="O1333" i="5"/>
  <c r="P1333" i="5"/>
  <c r="Q1333" i="5"/>
  <c r="A1334" i="5"/>
  <c r="F1334" i="5"/>
  <c r="G1334" i="5"/>
  <c r="H1334" i="5"/>
  <c r="J1334" i="5"/>
  <c r="K1334" i="5"/>
  <c r="L1334" i="5"/>
  <c r="N1334" i="5"/>
  <c r="O1334" i="5"/>
  <c r="P1334" i="5"/>
  <c r="Q1334" i="5"/>
  <c r="A1335" i="5"/>
  <c r="F1335" i="5"/>
  <c r="G1335" i="5"/>
  <c r="H1335" i="5"/>
  <c r="J1335" i="5"/>
  <c r="K1335" i="5"/>
  <c r="L1335" i="5"/>
  <c r="N1335" i="5"/>
  <c r="O1335" i="5"/>
  <c r="P1335" i="5"/>
  <c r="Q1335" i="5"/>
  <c r="A1336" i="5"/>
  <c r="F1336" i="5"/>
  <c r="G1336" i="5"/>
  <c r="H1336" i="5"/>
  <c r="J1336" i="5"/>
  <c r="K1336" i="5"/>
  <c r="L1336" i="5"/>
  <c r="N1336" i="5"/>
  <c r="O1336" i="5"/>
  <c r="P1336" i="5"/>
  <c r="Q1336" i="5"/>
  <c r="A1337" i="5"/>
  <c r="F1337" i="5"/>
  <c r="G1337" i="5"/>
  <c r="H1337" i="5"/>
  <c r="J1337" i="5"/>
  <c r="K1337" i="5"/>
  <c r="L1337" i="5"/>
  <c r="N1337" i="5"/>
  <c r="O1337" i="5"/>
  <c r="P1337" i="5"/>
  <c r="Q1337" i="5"/>
  <c r="A1338" i="5"/>
  <c r="F1338" i="5"/>
  <c r="G1338" i="5"/>
  <c r="H1338" i="5"/>
  <c r="J1338" i="5"/>
  <c r="K1338" i="5"/>
  <c r="L1338" i="5"/>
  <c r="N1338" i="5"/>
  <c r="O1338" i="5"/>
  <c r="P1338" i="5"/>
  <c r="Q1338" i="5"/>
  <c r="A1339" i="5"/>
  <c r="F1339" i="5"/>
  <c r="G1339" i="5"/>
  <c r="H1339" i="5"/>
  <c r="J1339" i="5"/>
  <c r="K1339" i="5"/>
  <c r="L1339" i="5"/>
  <c r="N1339" i="5"/>
  <c r="O1339" i="5"/>
  <c r="P1339" i="5"/>
  <c r="Q1339" i="5"/>
  <c r="A1340" i="5"/>
  <c r="F1340" i="5"/>
  <c r="G1340" i="5"/>
  <c r="H1340" i="5"/>
  <c r="J1340" i="5"/>
  <c r="K1340" i="5"/>
  <c r="L1340" i="5"/>
  <c r="N1340" i="5"/>
  <c r="O1340" i="5"/>
  <c r="P1340" i="5"/>
  <c r="Q1340" i="5"/>
  <c r="A1341" i="5"/>
  <c r="F1341" i="5"/>
  <c r="G1341" i="5"/>
  <c r="H1341" i="5"/>
  <c r="J1341" i="5"/>
  <c r="K1341" i="5"/>
  <c r="L1341" i="5"/>
  <c r="N1341" i="5"/>
  <c r="O1341" i="5"/>
  <c r="P1341" i="5"/>
  <c r="Q1341" i="5"/>
  <c r="A1342" i="5"/>
  <c r="F1342" i="5"/>
  <c r="G1342" i="5"/>
  <c r="H1342" i="5"/>
  <c r="J1342" i="5"/>
  <c r="K1342" i="5"/>
  <c r="L1342" i="5"/>
  <c r="N1342" i="5"/>
  <c r="O1342" i="5"/>
  <c r="P1342" i="5"/>
  <c r="Q1342" i="5"/>
  <c r="A1343" i="5"/>
  <c r="F1343" i="5"/>
  <c r="G1343" i="5"/>
  <c r="H1343" i="5"/>
  <c r="J1343" i="5"/>
  <c r="K1343" i="5"/>
  <c r="L1343" i="5"/>
  <c r="N1343" i="5"/>
  <c r="O1343" i="5"/>
  <c r="P1343" i="5"/>
  <c r="Q1343" i="5"/>
  <c r="A1294" i="5"/>
  <c r="G1294" i="5"/>
  <c r="H1294" i="5"/>
  <c r="J1294" i="5"/>
  <c r="K1294" i="5"/>
  <c r="O1294" i="5"/>
  <c r="A1295" i="5"/>
  <c r="G1295" i="5"/>
  <c r="H1295" i="5"/>
  <c r="J1295" i="5"/>
  <c r="K1295" i="5" s="1"/>
  <c r="A1296" i="5"/>
  <c r="G1296" i="5"/>
  <c r="H1296" i="5"/>
  <c r="J1296" i="5"/>
  <c r="A1297" i="5"/>
  <c r="G1297" i="5"/>
  <c r="H1297" i="5"/>
  <c r="J1297" i="5"/>
  <c r="O1297" i="5" s="1"/>
  <c r="K1297" i="5"/>
  <c r="A1298" i="5"/>
  <c r="G1298" i="5"/>
  <c r="H1298" i="5" s="1"/>
  <c r="J1298" i="5"/>
  <c r="K1298" i="5"/>
  <c r="O1298" i="5"/>
  <c r="P1298" i="5"/>
  <c r="A1299" i="5"/>
  <c r="G1299" i="5"/>
  <c r="O1299" i="5" s="1"/>
  <c r="H1299" i="5"/>
  <c r="P1299" i="5" s="1"/>
  <c r="J1299" i="5"/>
  <c r="K1299" i="5" s="1"/>
  <c r="A1300" i="5"/>
  <c r="F1300" i="5"/>
  <c r="G1300" i="5"/>
  <c r="H1300" i="5"/>
  <c r="J1300" i="5"/>
  <c r="K1300" i="5"/>
  <c r="L1300" i="5"/>
  <c r="N1300" i="5"/>
  <c r="O1300" i="5"/>
  <c r="P1300" i="5"/>
  <c r="Q1300" i="5"/>
  <c r="A1301" i="5"/>
  <c r="F1301" i="5"/>
  <c r="G1301" i="5"/>
  <c r="H1301" i="5"/>
  <c r="J1301" i="5"/>
  <c r="K1301" i="5"/>
  <c r="L1301" i="5"/>
  <c r="N1301" i="5"/>
  <c r="O1301" i="5"/>
  <c r="P1301" i="5"/>
  <c r="Q1301" i="5"/>
  <c r="A1302" i="5"/>
  <c r="F1302" i="5"/>
  <c r="G1302" i="5"/>
  <c r="H1302" i="5"/>
  <c r="J1302" i="5"/>
  <c r="K1302" i="5"/>
  <c r="L1302" i="5"/>
  <c r="N1302" i="5"/>
  <c r="O1302" i="5"/>
  <c r="P1302" i="5"/>
  <c r="Q1302" i="5"/>
  <c r="A1303" i="5"/>
  <c r="F1303" i="5"/>
  <c r="G1303" i="5"/>
  <c r="H1303" i="5"/>
  <c r="J1303" i="5"/>
  <c r="K1303" i="5"/>
  <c r="L1303" i="5"/>
  <c r="N1303" i="5"/>
  <c r="O1303" i="5"/>
  <c r="P1303" i="5"/>
  <c r="Q1303" i="5"/>
  <c r="A1304" i="5"/>
  <c r="F1304" i="5"/>
  <c r="G1304" i="5"/>
  <c r="H1304" i="5"/>
  <c r="J1304" i="5"/>
  <c r="K1304" i="5"/>
  <c r="L1304" i="5"/>
  <c r="N1304" i="5"/>
  <c r="O1304" i="5"/>
  <c r="P1304" i="5"/>
  <c r="Q1304" i="5"/>
  <c r="A1305" i="5"/>
  <c r="F1305" i="5"/>
  <c r="G1305" i="5"/>
  <c r="H1305" i="5"/>
  <c r="J1305" i="5"/>
  <c r="K1305" i="5"/>
  <c r="L1305" i="5"/>
  <c r="N1305" i="5"/>
  <c r="O1305" i="5"/>
  <c r="P1305" i="5"/>
  <c r="Q1305" i="5"/>
  <c r="A1306" i="5"/>
  <c r="F1306" i="5"/>
  <c r="G1306" i="5"/>
  <c r="H1306" i="5"/>
  <c r="J1306" i="5"/>
  <c r="K1306" i="5"/>
  <c r="L1306" i="5"/>
  <c r="N1306" i="5"/>
  <c r="O1306" i="5"/>
  <c r="P1306" i="5"/>
  <c r="Q1306" i="5"/>
  <c r="A1307" i="5"/>
  <c r="F1307" i="5"/>
  <c r="G1307" i="5"/>
  <c r="H1307" i="5"/>
  <c r="J1307" i="5"/>
  <c r="K1307" i="5"/>
  <c r="L1307" i="5"/>
  <c r="N1307" i="5"/>
  <c r="O1307" i="5"/>
  <c r="P1307" i="5"/>
  <c r="Q1307" i="5"/>
  <c r="A1308" i="5"/>
  <c r="F1308" i="5"/>
  <c r="G1308" i="5"/>
  <c r="H1308" i="5"/>
  <c r="J1308" i="5"/>
  <c r="K1308" i="5"/>
  <c r="L1308" i="5"/>
  <c r="N1308" i="5"/>
  <c r="O1308" i="5"/>
  <c r="P1308" i="5"/>
  <c r="Q1308" i="5"/>
  <c r="A1309" i="5"/>
  <c r="F1309" i="5"/>
  <c r="G1309" i="5"/>
  <c r="H1309" i="5"/>
  <c r="J1309" i="5"/>
  <c r="K1309" i="5"/>
  <c r="L1309" i="5"/>
  <c r="N1309" i="5"/>
  <c r="O1309" i="5"/>
  <c r="P1309" i="5"/>
  <c r="Q1309" i="5"/>
  <c r="A1310" i="5"/>
  <c r="F1310" i="5"/>
  <c r="G1310" i="5"/>
  <c r="H1310" i="5"/>
  <c r="J1310" i="5"/>
  <c r="K1310" i="5"/>
  <c r="L1310" i="5"/>
  <c r="N1310" i="5"/>
  <c r="O1310" i="5"/>
  <c r="P1310" i="5"/>
  <c r="Q1310" i="5"/>
  <c r="A1311" i="5"/>
  <c r="F1311" i="5"/>
  <c r="G1311" i="5"/>
  <c r="H1311" i="5"/>
  <c r="J1311" i="5"/>
  <c r="K1311" i="5"/>
  <c r="L1311" i="5"/>
  <c r="N1311" i="5"/>
  <c r="O1311" i="5"/>
  <c r="P1311" i="5"/>
  <c r="Q1311" i="5"/>
  <c r="A1260" i="5"/>
  <c r="G1260" i="5"/>
  <c r="H1260" i="5"/>
  <c r="J1260" i="5"/>
  <c r="K1260" i="5"/>
  <c r="O1260" i="5"/>
  <c r="P1260" i="5"/>
  <c r="A1261" i="5"/>
  <c r="G1261" i="5"/>
  <c r="H1261" i="5" s="1"/>
  <c r="P1261" i="5" s="1"/>
  <c r="J1261" i="5"/>
  <c r="O1261" i="5" s="1"/>
  <c r="K1261" i="5"/>
  <c r="A1262" i="5"/>
  <c r="G1262" i="5"/>
  <c r="H1262" i="5"/>
  <c r="J1262" i="5"/>
  <c r="K1262" i="5"/>
  <c r="O1262" i="5"/>
  <c r="P1262" i="5"/>
  <c r="A1263" i="5"/>
  <c r="G1263" i="5"/>
  <c r="H1263" i="5" s="1"/>
  <c r="P1263" i="5" s="1"/>
  <c r="J1263" i="5"/>
  <c r="K1263" i="5" s="1"/>
  <c r="O1263" i="5"/>
  <c r="A1264" i="5"/>
  <c r="G1264" i="5"/>
  <c r="H1264" i="5"/>
  <c r="J1264" i="5"/>
  <c r="K1264" i="5"/>
  <c r="O1264" i="5"/>
  <c r="P1264" i="5"/>
  <c r="A1265" i="5"/>
  <c r="G1265" i="5"/>
  <c r="H1265" i="5" s="1"/>
  <c r="J1265" i="5"/>
  <c r="K1265" i="5"/>
  <c r="O1265" i="5"/>
  <c r="P1265" i="5"/>
  <c r="A1266" i="5"/>
  <c r="G1266" i="5"/>
  <c r="H1266" i="5"/>
  <c r="J1266" i="5"/>
  <c r="K1266" i="5"/>
  <c r="O1266" i="5"/>
  <c r="A1267" i="5"/>
  <c r="G1267" i="5"/>
  <c r="H1267" i="5"/>
  <c r="J1267" i="5"/>
  <c r="K1267" i="5"/>
  <c r="O1267" i="5"/>
  <c r="P1267" i="5"/>
  <c r="A1268" i="5"/>
  <c r="G1268" i="5"/>
  <c r="H1268" i="5"/>
  <c r="J1268" i="5"/>
  <c r="A1269" i="5"/>
  <c r="G1271" i="5"/>
  <c r="H1271" i="5" s="1"/>
  <c r="P1271" i="5" s="1"/>
  <c r="J1271" i="5"/>
  <c r="K1271" i="5"/>
  <c r="O1271" i="5"/>
  <c r="A1270" i="5"/>
  <c r="G1270" i="5"/>
  <c r="H1270" i="5" s="1"/>
  <c r="J1270" i="5"/>
  <c r="K1270" i="5"/>
  <c r="O1270" i="5"/>
  <c r="P1270" i="5"/>
  <c r="A1271" i="5"/>
  <c r="G1269" i="5"/>
  <c r="H1269" i="5"/>
  <c r="J1269" i="5"/>
  <c r="K1269" i="5"/>
  <c r="O1269" i="5"/>
  <c r="P1269" i="5"/>
  <c r="A1272" i="5"/>
  <c r="F1272" i="5"/>
  <c r="G1272" i="5"/>
  <c r="H1272" i="5"/>
  <c r="J1272" i="5"/>
  <c r="K1272" i="5"/>
  <c r="L1272" i="5"/>
  <c r="N1272" i="5"/>
  <c r="O1272" i="5"/>
  <c r="P1272" i="5"/>
  <c r="Q1272" i="5"/>
  <c r="A1273" i="5"/>
  <c r="F1273" i="5"/>
  <c r="G1273" i="5"/>
  <c r="H1273" i="5"/>
  <c r="J1273" i="5"/>
  <c r="K1273" i="5"/>
  <c r="L1273" i="5"/>
  <c r="N1273" i="5"/>
  <c r="O1273" i="5"/>
  <c r="P1273" i="5"/>
  <c r="Q1273" i="5"/>
  <c r="A1274" i="5"/>
  <c r="F1274" i="5"/>
  <c r="G1274" i="5"/>
  <c r="H1274" i="5"/>
  <c r="J1274" i="5"/>
  <c r="K1274" i="5"/>
  <c r="L1274" i="5"/>
  <c r="N1274" i="5"/>
  <c r="O1274" i="5"/>
  <c r="P1274" i="5"/>
  <c r="Q1274" i="5"/>
  <c r="A1275" i="5"/>
  <c r="F1275" i="5"/>
  <c r="G1275" i="5"/>
  <c r="H1275" i="5"/>
  <c r="J1275" i="5"/>
  <c r="K1275" i="5"/>
  <c r="L1275" i="5"/>
  <c r="N1275" i="5"/>
  <c r="O1275" i="5"/>
  <c r="P1275" i="5"/>
  <c r="Q1275" i="5"/>
  <c r="A1276" i="5"/>
  <c r="F1276" i="5"/>
  <c r="G1276" i="5"/>
  <c r="H1276" i="5"/>
  <c r="J1276" i="5"/>
  <c r="K1276" i="5"/>
  <c r="L1276" i="5"/>
  <c r="N1276" i="5"/>
  <c r="O1276" i="5"/>
  <c r="P1276" i="5"/>
  <c r="Q1276" i="5"/>
  <c r="A1277" i="5"/>
  <c r="F1277" i="5"/>
  <c r="G1277" i="5"/>
  <c r="H1277" i="5"/>
  <c r="J1277" i="5"/>
  <c r="K1277" i="5"/>
  <c r="L1277" i="5"/>
  <c r="N1277" i="5"/>
  <c r="O1277" i="5"/>
  <c r="P1277" i="5"/>
  <c r="Q1277" i="5"/>
  <c r="A1278" i="5"/>
  <c r="F1278" i="5"/>
  <c r="G1278" i="5"/>
  <c r="H1278" i="5"/>
  <c r="J1278" i="5"/>
  <c r="K1278" i="5"/>
  <c r="L1278" i="5"/>
  <c r="N1278" i="5"/>
  <c r="O1278" i="5"/>
  <c r="P1278" i="5"/>
  <c r="Q1278" i="5"/>
  <c r="A1279" i="5"/>
  <c r="F1279" i="5"/>
  <c r="G1279" i="5"/>
  <c r="H1279" i="5"/>
  <c r="J1279" i="5"/>
  <c r="K1279" i="5"/>
  <c r="L1279" i="5"/>
  <c r="N1279" i="5"/>
  <c r="O1279" i="5"/>
  <c r="P1279" i="5"/>
  <c r="Q1279" i="5"/>
  <c r="A1228" i="5"/>
  <c r="G1228" i="5"/>
  <c r="H1228" i="5" s="1"/>
  <c r="P1228" i="5" s="1"/>
  <c r="J1228" i="5"/>
  <c r="K1228" i="5"/>
  <c r="O1228" i="5"/>
  <c r="A1229" i="5"/>
  <c r="G1229" i="5"/>
  <c r="H1229" i="5" s="1"/>
  <c r="J1229" i="5"/>
  <c r="K1229" i="5"/>
  <c r="O1229" i="5"/>
  <c r="P1229" i="5"/>
  <c r="A1230" i="5"/>
  <c r="G1230" i="5"/>
  <c r="H1230" i="5"/>
  <c r="J1230" i="5"/>
  <c r="K1230" i="5"/>
  <c r="O1230" i="5"/>
  <c r="A1231" i="5"/>
  <c r="G1231" i="5"/>
  <c r="H1231" i="5"/>
  <c r="J1231" i="5"/>
  <c r="K1231" i="5"/>
  <c r="O1231" i="5"/>
  <c r="P1231" i="5"/>
  <c r="A1232" i="5"/>
  <c r="G1233" i="5"/>
  <c r="O1233" i="5" s="1"/>
  <c r="H1233" i="5"/>
  <c r="P1233" i="5" s="1"/>
  <c r="J1233" i="5"/>
  <c r="K1233" i="5" s="1"/>
  <c r="A1233" i="5"/>
  <c r="G1232" i="5"/>
  <c r="H1232" i="5"/>
  <c r="J1232" i="5"/>
  <c r="K1232" i="5"/>
  <c r="O1232" i="5"/>
  <c r="P1232" i="5"/>
  <c r="A1234" i="5"/>
  <c r="F1234" i="5"/>
  <c r="G1234" i="5"/>
  <c r="H1234" i="5"/>
  <c r="J1234" i="5"/>
  <c r="K1234" i="5"/>
  <c r="L1234" i="5"/>
  <c r="N1234" i="5"/>
  <c r="O1234" i="5"/>
  <c r="P1234" i="5"/>
  <c r="Q1234" i="5"/>
  <c r="A1235" i="5"/>
  <c r="F1235" i="5"/>
  <c r="G1235" i="5"/>
  <c r="H1235" i="5"/>
  <c r="J1235" i="5"/>
  <c r="K1235" i="5"/>
  <c r="L1235" i="5"/>
  <c r="N1235" i="5"/>
  <c r="O1235" i="5"/>
  <c r="P1235" i="5"/>
  <c r="Q1235" i="5"/>
  <c r="A1236" i="5"/>
  <c r="F1236" i="5"/>
  <c r="G1236" i="5"/>
  <c r="H1236" i="5"/>
  <c r="J1236" i="5"/>
  <c r="K1236" i="5"/>
  <c r="L1236" i="5"/>
  <c r="N1236" i="5"/>
  <c r="O1236" i="5"/>
  <c r="P1236" i="5"/>
  <c r="Q1236" i="5"/>
  <c r="A1237" i="5"/>
  <c r="F1237" i="5"/>
  <c r="G1237" i="5"/>
  <c r="H1237" i="5"/>
  <c r="J1237" i="5"/>
  <c r="K1237" i="5"/>
  <c r="L1237" i="5"/>
  <c r="N1237" i="5"/>
  <c r="O1237" i="5"/>
  <c r="P1237" i="5"/>
  <c r="Q1237" i="5"/>
  <c r="A1238" i="5"/>
  <c r="F1238" i="5"/>
  <c r="G1238" i="5"/>
  <c r="H1238" i="5"/>
  <c r="J1238" i="5"/>
  <c r="K1238" i="5"/>
  <c r="L1238" i="5"/>
  <c r="N1238" i="5"/>
  <c r="O1238" i="5"/>
  <c r="P1238" i="5"/>
  <c r="Q1238" i="5"/>
  <c r="A1239" i="5"/>
  <c r="F1239" i="5"/>
  <c r="G1239" i="5"/>
  <c r="H1239" i="5"/>
  <c r="J1239" i="5"/>
  <c r="K1239" i="5"/>
  <c r="L1239" i="5"/>
  <c r="N1239" i="5"/>
  <c r="O1239" i="5"/>
  <c r="P1239" i="5"/>
  <c r="Q1239" i="5"/>
  <c r="A1240" i="5"/>
  <c r="F1240" i="5"/>
  <c r="G1240" i="5"/>
  <c r="H1240" i="5"/>
  <c r="J1240" i="5"/>
  <c r="K1240" i="5"/>
  <c r="L1240" i="5"/>
  <c r="N1240" i="5"/>
  <c r="O1240" i="5"/>
  <c r="P1240" i="5"/>
  <c r="Q1240" i="5"/>
  <c r="A1241" i="5"/>
  <c r="F1241" i="5"/>
  <c r="G1241" i="5"/>
  <c r="H1241" i="5"/>
  <c r="J1241" i="5"/>
  <c r="K1241" i="5"/>
  <c r="L1241" i="5"/>
  <c r="N1241" i="5"/>
  <c r="O1241" i="5"/>
  <c r="P1241" i="5"/>
  <c r="Q1241" i="5"/>
  <c r="A1242" i="5"/>
  <c r="F1242" i="5"/>
  <c r="G1242" i="5"/>
  <c r="H1242" i="5"/>
  <c r="J1242" i="5"/>
  <c r="K1242" i="5"/>
  <c r="L1242" i="5"/>
  <c r="N1242" i="5"/>
  <c r="O1242" i="5"/>
  <c r="P1242" i="5"/>
  <c r="Q1242" i="5"/>
  <c r="A1243" i="5"/>
  <c r="F1243" i="5"/>
  <c r="G1243" i="5"/>
  <c r="H1243" i="5"/>
  <c r="J1243" i="5"/>
  <c r="K1243" i="5"/>
  <c r="L1243" i="5"/>
  <c r="N1243" i="5"/>
  <c r="O1243" i="5"/>
  <c r="P1243" i="5"/>
  <c r="Q1243" i="5"/>
  <c r="A1244" i="5"/>
  <c r="F1244" i="5"/>
  <c r="G1244" i="5"/>
  <c r="H1244" i="5"/>
  <c r="J1244" i="5"/>
  <c r="K1244" i="5"/>
  <c r="L1244" i="5"/>
  <c r="N1244" i="5"/>
  <c r="O1244" i="5"/>
  <c r="P1244" i="5"/>
  <c r="Q1244" i="5"/>
  <c r="A1245" i="5"/>
  <c r="F1245" i="5"/>
  <c r="G1245" i="5"/>
  <c r="H1245" i="5"/>
  <c r="J1245" i="5"/>
  <c r="K1245" i="5"/>
  <c r="L1245" i="5"/>
  <c r="N1245" i="5"/>
  <c r="O1245" i="5"/>
  <c r="P1245" i="5"/>
  <c r="Q1245" i="5"/>
  <c r="A1194" i="5"/>
  <c r="G1194" i="5"/>
  <c r="H1194" i="5" s="1"/>
  <c r="J1194" i="5"/>
  <c r="K1194" i="5"/>
  <c r="O1194" i="5"/>
  <c r="P1194" i="5"/>
  <c r="A1195" i="5"/>
  <c r="G1195" i="5"/>
  <c r="H1195" i="5"/>
  <c r="J1195" i="5"/>
  <c r="K1195" i="5"/>
  <c r="O1195" i="5"/>
  <c r="P1195" i="5"/>
  <c r="A1196" i="5"/>
  <c r="G1196" i="5"/>
  <c r="H1196" i="5"/>
  <c r="J1196" i="5"/>
  <c r="K1196" i="5"/>
  <c r="O1196" i="5"/>
  <c r="P1196" i="5"/>
  <c r="A1197" i="5"/>
  <c r="G1197" i="5"/>
  <c r="H1197" i="5"/>
  <c r="J1197" i="5"/>
  <c r="O1197" i="5" s="1"/>
  <c r="K1197" i="5"/>
  <c r="A1198" i="5"/>
  <c r="G1198" i="5"/>
  <c r="H1198" i="5"/>
  <c r="J1198" i="5"/>
  <c r="K1198" i="5"/>
  <c r="O1198" i="5"/>
  <c r="P1198" i="5"/>
  <c r="A1199" i="5"/>
  <c r="G1199" i="5"/>
  <c r="H1199" i="5"/>
  <c r="P1199" i="5" s="1"/>
  <c r="J1199" i="5"/>
  <c r="K1199" i="5" s="1"/>
  <c r="O1199" i="5"/>
  <c r="A1200" i="5"/>
  <c r="G1200" i="5"/>
  <c r="H1200" i="5"/>
  <c r="J1200" i="5"/>
  <c r="K1200" i="5"/>
  <c r="O1200" i="5"/>
  <c r="P1200" i="5"/>
  <c r="A1201" i="5"/>
  <c r="G1201" i="5"/>
  <c r="H1201" i="5" s="1"/>
  <c r="P1201" i="5" s="1"/>
  <c r="J1201" i="5"/>
  <c r="K1201" i="5"/>
  <c r="O1201" i="5"/>
  <c r="A1202" i="5"/>
  <c r="G1202" i="5"/>
  <c r="H1202" i="5"/>
  <c r="J1202" i="5"/>
  <c r="K1202" i="5"/>
  <c r="O1202" i="5"/>
  <c r="A1203" i="5"/>
  <c r="G1205" i="5"/>
  <c r="H1205" i="5"/>
  <c r="J1205" i="5"/>
  <c r="K1205" i="5" s="1"/>
  <c r="A1204" i="5"/>
  <c r="G1204" i="5"/>
  <c r="O1204" i="5" s="1"/>
  <c r="H1204" i="5"/>
  <c r="P1204" i="5" s="1"/>
  <c r="J1204" i="5"/>
  <c r="K1204" i="5" s="1"/>
  <c r="A1205" i="5"/>
  <c r="G1203" i="5"/>
  <c r="O1203" i="5" s="1"/>
  <c r="H1203" i="5"/>
  <c r="P1203" i="5" s="1"/>
  <c r="J1203" i="5"/>
  <c r="K1203" i="5"/>
  <c r="A1206" i="5"/>
  <c r="F1206" i="5"/>
  <c r="G1206" i="5"/>
  <c r="H1206" i="5"/>
  <c r="J1206" i="5"/>
  <c r="K1206" i="5"/>
  <c r="L1206" i="5"/>
  <c r="N1206" i="5"/>
  <c r="O1206" i="5"/>
  <c r="P1206" i="5"/>
  <c r="Q1206" i="5"/>
  <c r="A1207" i="5"/>
  <c r="F1207" i="5"/>
  <c r="G1207" i="5"/>
  <c r="H1207" i="5"/>
  <c r="J1207" i="5"/>
  <c r="K1207" i="5"/>
  <c r="L1207" i="5"/>
  <c r="N1207" i="5"/>
  <c r="O1207" i="5"/>
  <c r="P1207" i="5"/>
  <c r="Q1207" i="5"/>
  <c r="A1208" i="5"/>
  <c r="F1208" i="5"/>
  <c r="G1208" i="5"/>
  <c r="H1208" i="5"/>
  <c r="J1208" i="5"/>
  <c r="K1208" i="5"/>
  <c r="L1208" i="5"/>
  <c r="N1208" i="5"/>
  <c r="O1208" i="5"/>
  <c r="P1208" i="5"/>
  <c r="Q1208" i="5"/>
  <c r="A1209" i="5"/>
  <c r="F1209" i="5"/>
  <c r="G1209" i="5"/>
  <c r="H1209" i="5"/>
  <c r="J1209" i="5"/>
  <c r="K1209" i="5"/>
  <c r="L1209" i="5"/>
  <c r="N1209" i="5"/>
  <c r="O1209" i="5"/>
  <c r="P1209" i="5"/>
  <c r="Q1209" i="5"/>
  <c r="A1210" i="5"/>
  <c r="F1210" i="5"/>
  <c r="G1210" i="5"/>
  <c r="H1210" i="5"/>
  <c r="J1210" i="5"/>
  <c r="K1210" i="5"/>
  <c r="L1210" i="5"/>
  <c r="N1210" i="5"/>
  <c r="O1210" i="5"/>
  <c r="P1210" i="5"/>
  <c r="Q1210" i="5"/>
  <c r="A1211" i="5"/>
  <c r="F1211" i="5"/>
  <c r="G1211" i="5"/>
  <c r="H1211" i="5"/>
  <c r="J1211" i="5"/>
  <c r="K1211" i="5"/>
  <c r="L1211" i="5"/>
  <c r="N1211" i="5"/>
  <c r="O1211" i="5"/>
  <c r="P1211" i="5"/>
  <c r="Q1211" i="5"/>
  <c r="A1212" i="5"/>
  <c r="F1212" i="5"/>
  <c r="G1212" i="5"/>
  <c r="H1212" i="5"/>
  <c r="J1212" i="5"/>
  <c r="K1212" i="5"/>
  <c r="L1212" i="5"/>
  <c r="N1212" i="5"/>
  <c r="O1212" i="5"/>
  <c r="P1212" i="5"/>
  <c r="Q1212" i="5"/>
  <c r="A1213" i="5"/>
  <c r="F1213" i="5"/>
  <c r="G1213" i="5"/>
  <c r="H1213" i="5"/>
  <c r="J1213" i="5"/>
  <c r="K1213" i="5"/>
  <c r="L1213" i="5"/>
  <c r="N1213" i="5"/>
  <c r="O1213" i="5"/>
  <c r="P1213" i="5"/>
  <c r="Q1213" i="5"/>
  <c r="A1162" i="5"/>
  <c r="G1162" i="5"/>
  <c r="H1162" i="5"/>
  <c r="P1162" i="5" s="1"/>
  <c r="J1162" i="5"/>
  <c r="K1162" i="5"/>
  <c r="O1162" i="5"/>
  <c r="A1163" i="5"/>
  <c r="G1163" i="5"/>
  <c r="H1163" i="5"/>
  <c r="J1163" i="5"/>
  <c r="K1163" i="5" s="1"/>
  <c r="O1163" i="5"/>
  <c r="P1163" i="5"/>
  <c r="A1164" i="5"/>
  <c r="G1164" i="5"/>
  <c r="H1164" i="5"/>
  <c r="J1164" i="5"/>
  <c r="O1164" i="5" s="1"/>
  <c r="K1164" i="5"/>
  <c r="A1165" i="5"/>
  <c r="G1165" i="5"/>
  <c r="H1165" i="5" s="1"/>
  <c r="J1165" i="5"/>
  <c r="K1165" i="5"/>
  <c r="O1165" i="5"/>
  <c r="P1165" i="5"/>
  <c r="A1166" i="5"/>
  <c r="G1167" i="5"/>
  <c r="O1167" i="5" s="1"/>
  <c r="H1167" i="5"/>
  <c r="J1167" i="5"/>
  <c r="K1167" i="5" s="1"/>
  <c r="A1167" i="5"/>
  <c r="G1166" i="5"/>
  <c r="H1166" i="5"/>
  <c r="J1166" i="5"/>
  <c r="K1166" i="5"/>
  <c r="O1166" i="5"/>
  <c r="P1166" i="5"/>
  <c r="A1168" i="5"/>
  <c r="F1168" i="5"/>
  <c r="G1168" i="5"/>
  <c r="H1168" i="5"/>
  <c r="J1168" i="5"/>
  <c r="K1168" i="5"/>
  <c r="L1168" i="5"/>
  <c r="N1168" i="5"/>
  <c r="O1168" i="5"/>
  <c r="P1168" i="5"/>
  <c r="Q1168" i="5"/>
  <c r="A1169" i="5"/>
  <c r="F1169" i="5"/>
  <c r="G1169" i="5"/>
  <c r="H1169" i="5"/>
  <c r="J1169" i="5"/>
  <c r="K1169" i="5"/>
  <c r="L1169" i="5"/>
  <c r="N1169" i="5"/>
  <c r="O1169" i="5"/>
  <c r="P1169" i="5"/>
  <c r="Q1169" i="5"/>
  <c r="A1170" i="5"/>
  <c r="F1170" i="5"/>
  <c r="G1170" i="5"/>
  <c r="H1170" i="5"/>
  <c r="J1170" i="5"/>
  <c r="K1170" i="5"/>
  <c r="L1170" i="5"/>
  <c r="N1170" i="5"/>
  <c r="O1170" i="5"/>
  <c r="P1170" i="5"/>
  <c r="Q1170" i="5"/>
  <c r="A1171" i="5"/>
  <c r="F1171" i="5"/>
  <c r="G1171" i="5"/>
  <c r="H1171" i="5"/>
  <c r="J1171" i="5"/>
  <c r="K1171" i="5"/>
  <c r="L1171" i="5"/>
  <c r="N1171" i="5"/>
  <c r="O1171" i="5"/>
  <c r="P1171" i="5"/>
  <c r="Q1171" i="5"/>
  <c r="A1172" i="5"/>
  <c r="F1172" i="5"/>
  <c r="G1172" i="5"/>
  <c r="H1172" i="5"/>
  <c r="J1172" i="5"/>
  <c r="K1172" i="5"/>
  <c r="L1172" i="5"/>
  <c r="N1172" i="5"/>
  <c r="O1172" i="5"/>
  <c r="P1172" i="5"/>
  <c r="Q1172" i="5"/>
  <c r="A1173" i="5"/>
  <c r="F1173" i="5"/>
  <c r="G1173" i="5"/>
  <c r="H1173" i="5"/>
  <c r="J1173" i="5"/>
  <c r="K1173" i="5"/>
  <c r="L1173" i="5"/>
  <c r="N1173" i="5"/>
  <c r="O1173" i="5"/>
  <c r="P1173" i="5"/>
  <c r="Q1173" i="5"/>
  <c r="A1174" i="5"/>
  <c r="F1174" i="5"/>
  <c r="G1174" i="5"/>
  <c r="H1174" i="5"/>
  <c r="J1174" i="5"/>
  <c r="K1174" i="5"/>
  <c r="L1174" i="5"/>
  <c r="N1174" i="5"/>
  <c r="O1174" i="5"/>
  <c r="P1174" i="5"/>
  <c r="Q1174" i="5"/>
  <c r="A1175" i="5"/>
  <c r="F1175" i="5"/>
  <c r="G1175" i="5"/>
  <c r="H1175" i="5"/>
  <c r="J1175" i="5"/>
  <c r="K1175" i="5"/>
  <c r="L1175" i="5"/>
  <c r="N1175" i="5"/>
  <c r="O1175" i="5"/>
  <c r="P1175" i="5"/>
  <c r="Q1175" i="5"/>
  <c r="A1176" i="5"/>
  <c r="F1176" i="5"/>
  <c r="G1176" i="5"/>
  <c r="H1176" i="5"/>
  <c r="J1176" i="5"/>
  <c r="K1176" i="5"/>
  <c r="L1176" i="5"/>
  <c r="N1176" i="5"/>
  <c r="O1176" i="5"/>
  <c r="P1176" i="5"/>
  <c r="Q1176" i="5"/>
  <c r="A1177" i="5"/>
  <c r="F1177" i="5"/>
  <c r="G1177" i="5"/>
  <c r="H1177" i="5"/>
  <c r="J1177" i="5"/>
  <c r="K1177" i="5"/>
  <c r="L1177" i="5"/>
  <c r="N1177" i="5"/>
  <c r="O1177" i="5"/>
  <c r="P1177" i="5"/>
  <c r="Q1177" i="5"/>
  <c r="A1178" i="5"/>
  <c r="F1178" i="5"/>
  <c r="G1178" i="5"/>
  <c r="H1178" i="5"/>
  <c r="J1178" i="5"/>
  <c r="K1178" i="5"/>
  <c r="L1178" i="5"/>
  <c r="N1178" i="5"/>
  <c r="O1178" i="5"/>
  <c r="P1178" i="5"/>
  <c r="Q1178" i="5"/>
  <c r="A1179" i="5"/>
  <c r="F1179" i="5"/>
  <c r="G1179" i="5"/>
  <c r="H1179" i="5"/>
  <c r="J1179" i="5"/>
  <c r="K1179" i="5"/>
  <c r="L1179" i="5"/>
  <c r="N1179" i="5"/>
  <c r="O1179" i="5"/>
  <c r="P1179" i="5"/>
  <c r="Q1179" i="5"/>
  <c r="A1129" i="5"/>
  <c r="G1129" i="5"/>
  <c r="H1129" i="5"/>
  <c r="J1129" i="5"/>
  <c r="A1130" i="5"/>
  <c r="G1130" i="5"/>
  <c r="H1130" i="5"/>
  <c r="J1130" i="5"/>
  <c r="K1130" i="5"/>
  <c r="O1130" i="5"/>
  <c r="P1130" i="5"/>
  <c r="A1131" i="5"/>
  <c r="G1131" i="5"/>
  <c r="H1131" i="5" s="1"/>
  <c r="P1131" i="5" s="1"/>
  <c r="J1131" i="5"/>
  <c r="K1131" i="5"/>
  <c r="O1131" i="5"/>
  <c r="A1132" i="5"/>
  <c r="G1132" i="5"/>
  <c r="H1132" i="5"/>
  <c r="J1132" i="5"/>
  <c r="K1132" i="5"/>
  <c r="O1132" i="5"/>
  <c r="P1132" i="5"/>
  <c r="A1133" i="5"/>
  <c r="G1133" i="5"/>
  <c r="H1133" i="5"/>
  <c r="P1133" i="5" s="1"/>
  <c r="J1133" i="5"/>
  <c r="K1133" i="5"/>
  <c r="O1133" i="5"/>
  <c r="A1134" i="5"/>
  <c r="G1134" i="5"/>
  <c r="H1134" i="5"/>
  <c r="J1134" i="5"/>
  <c r="O1134" i="5" s="1"/>
  <c r="K1134" i="5"/>
  <c r="A1135" i="5"/>
  <c r="G1135" i="5"/>
  <c r="H1135" i="5"/>
  <c r="P1135" i="5" s="1"/>
  <c r="J1135" i="5"/>
  <c r="K1135" i="5"/>
  <c r="O1135" i="5"/>
  <c r="A1136" i="5"/>
  <c r="G1136" i="5"/>
  <c r="H1136" i="5"/>
  <c r="J1136" i="5"/>
  <c r="K1136" i="5" s="1"/>
  <c r="O1136" i="5"/>
  <c r="P1136" i="5"/>
  <c r="A1137" i="5"/>
  <c r="G1137" i="5"/>
  <c r="H1137" i="5" s="1"/>
  <c r="P1137" i="5" s="1"/>
  <c r="J1137" i="5"/>
  <c r="K1137" i="5"/>
  <c r="O1137" i="5"/>
  <c r="A1138" i="5"/>
  <c r="G1140" i="5"/>
  <c r="H1140" i="5" s="1"/>
  <c r="J1140" i="5"/>
  <c r="K1140" i="5"/>
  <c r="O1140" i="5"/>
  <c r="P1140" i="5"/>
  <c r="A1139" i="5"/>
  <c r="G1139" i="5"/>
  <c r="H1139" i="5"/>
  <c r="J1139" i="5"/>
  <c r="K1139" i="5"/>
  <c r="O1139" i="5"/>
  <c r="A1140" i="5"/>
  <c r="G1138" i="5"/>
  <c r="H1138" i="5"/>
  <c r="J1138" i="5"/>
  <c r="K1138" i="5"/>
  <c r="O1138" i="5"/>
  <c r="P1138" i="5"/>
  <c r="A1141" i="5"/>
  <c r="F1141" i="5"/>
  <c r="G1141" i="5"/>
  <c r="H1141" i="5"/>
  <c r="J1141" i="5"/>
  <c r="K1141" i="5"/>
  <c r="L1141" i="5"/>
  <c r="N1141" i="5"/>
  <c r="O1141" i="5"/>
  <c r="P1141" i="5"/>
  <c r="Q1141" i="5"/>
  <c r="A1142" i="5"/>
  <c r="F1142" i="5"/>
  <c r="G1142" i="5"/>
  <c r="H1142" i="5"/>
  <c r="J1142" i="5"/>
  <c r="K1142" i="5"/>
  <c r="L1142" i="5"/>
  <c r="N1142" i="5"/>
  <c r="O1142" i="5"/>
  <c r="P1142" i="5"/>
  <c r="Q1142" i="5"/>
  <c r="A1143" i="5"/>
  <c r="F1143" i="5"/>
  <c r="G1143" i="5"/>
  <c r="H1143" i="5"/>
  <c r="J1143" i="5"/>
  <c r="K1143" i="5"/>
  <c r="L1143" i="5"/>
  <c r="N1143" i="5"/>
  <c r="O1143" i="5"/>
  <c r="P1143" i="5"/>
  <c r="Q1143" i="5"/>
  <c r="A1144" i="5"/>
  <c r="F1144" i="5"/>
  <c r="G1144" i="5"/>
  <c r="H1144" i="5"/>
  <c r="J1144" i="5"/>
  <c r="K1144" i="5"/>
  <c r="L1144" i="5"/>
  <c r="N1144" i="5"/>
  <c r="O1144" i="5"/>
  <c r="P1144" i="5"/>
  <c r="Q1144" i="5"/>
  <c r="A1145" i="5"/>
  <c r="F1145" i="5"/>
  <c r="G1145" i="5"/>
  <c r="H1145" i="5"/>
  <c r="J1145" i="5"/>
  <c r="K1145" i="5"/>
  <c r="L1145" i="5"/>
  <c r="N1145" i="5"/>
  <c r="O1145" i="5"/>
  <c r="P1145" i="5"/>
  <c r="Q1145" i="5"/>
  <c r="A1146" i="5"/>
  <c r="F1146" i="5"/>
  <c r="G1146" i="5"/>
  <c r="H1146" i="5"/>
  <c r="J1146" i="5"/>
  <c r="K1146" i="5"/>
  <c r="L1146" i="5"/>
  <c r="N1146" i="5"/>
  <c r="O1146" i="5"/>
  <c r="P1146" i="5"/>
  <c r="Q1146" i="5"/>
  <c r="A1147" i="5"/>
  <c r="F1147" i="5"/>
  <c r="G1147" i="5"/>
  <c r="H1147" i="5"/>
  <c r="J1147" i="5"/>
  <c r="K1147" i="5"/>
  <c r="L1147" i="5"/>
  <c r="N1147" i="5"/>
  <c r="O1147" i="5"/>
  <c r="P1147" i="5"/>
  <c r="Q1147" i="5"/>
  <c r="A1097" i="5"/>
  <c r="G1097" i="5"/>
  <c r="H1097" i="5"/>
  <c r="J1097" i="5"/>
  <c r="K1097" i="5"/>
  <c r="O1097" i="5"/>
  <c r="P1097" i="5"/>
  <c r="A1098" i="5"/>
  <c r="G1098" i="5"/>
  <c r="H1098" i="5"/>
  <c r="J1098" i="5"/>
  <c r="A1099" i="5"/>
  <c r="G1099" i="5"/>
  <c r="H1099" i="5"/>
  <c r="J1099" i="5"/>
  <c r="K1099" i="5"/>
  <c r="O1099" i="5"/>
  <c r="P1099" i="5"/>
  <c r="A1100" i="5"/>
  <c r="G1100" i="5"/>
  <c r="H1100" i="5" s="1"/>
  <c r="J1100" i="5"/>
  <c r="K1100" i="5"/>
  <c r="O1100" i="5"/>
  <c r="P1100" i="5"/>
  <c r="A1101" i="5"/>
  <c r="G1102" i="5"/>
  <c r="H1102" i="5"/>
  <c r="P1102" i="5" s="1"/>
  <c r="J1102" i="5"/>
  <c r="K1102" i="5"/>
  <c r="O1102" i="5"/>
  <c r="A1102" i="5"/>
  <c r="G1101" i="5"/>
  <c r="H1101" i="5"/>
  <c r="J1101" i="5"/>
  <c r="K1101" i="5"/>
  <c r="O1101" i="5"/>
  <c r="P1101" i="5"/>
  <c r="A1103" i="5"/>
  <c r="F1103" i="5"/>
  <c r="G1103" i="5"/>
  <c r="H1103" i="5"/>
  <c r="J1103" i="5"/>
  <c r="K1103" i="5"/>
  <c r="L1103" i="5"/>
  <c r="N1103" i="5"/>
  <c r="O1103" i="5"/>
  <c r="P1103" i="5"/>
  <c r="Q1103" i="5"/>
  <c r="A1104" i="5"/>
  <c r="F1104" i="5"/>
  <c r="G1104" i="5"/>
  <c r="H1104" i="5"/>
  <c r="J1104" i="5"/>
  <c r="K1104" i="5"/>
  <c r="L1104" i="5"/>
  <c r="N1104" i="5"/>
  <c r="O1104" i="5"/>
  <c r="P1104" i="5"/>
  <c r="Q1104" i="5"/>
  <c r="A1105" i="5"/>
  <c r="F1105" i="5"/>
  <c r="G1105" i="5"/>
  <c r="H1105" i="5"/>
  <c r="J1105" i="5"/>
  <c r="K1105" i="5"/>
  <c r="L1105" i="5"/>
  <c r="N1105" i="5"/>
  <c r="O1105" i="5"/>
  <c r="P1105" i="5"/>
  <c r="Q1105" i="5"/>
  <c r="A1106" i="5"/>
  <c r="F1106" i="5"/>
  <c r="G1106" i="5"/>
  <c r="H1106" i="5"/>
  <c r="J1106" i="5"/>
  <c r="K1106" i="5"/>
  <c r="L1106" i="5"/>
  <c r="N1106" i="5"/>
  <c r="O1106" i="5"/>
  <c r="P1106" i="5"/>
  <c r="Q1106" i="5"/>
  <c r="A1107" i="5"/>
  <c r="F1107" i="5"/>
  <c r="G1107" i="5"/>
  <c r="H1107" i="5"/>
  <c r="J1107" i="5"/>
  <c r="K1107" i="5"/>
  <c r="L1107" i="5"/>
  <c r="N1107" i="5"/>
  <c r="O1107" i="5"/>
  <c r="P1107" i="5"/>
  <c r="Q1107" i="5"/>
  <c r="A1108" i="5"/>
  <c r="F1108" i="5"/>
  <c r="G1108" i="5"/>
  <c r="H1108" i="5"/>
  <c r="J1108" i="5"/>
  <c r="K1108" i="5"/>
  <c r="L1108" i="5"/>
  <c r="N1108" i="5"/>
  <c r="O1108" i="5"/>
  <c r="P1108" i="5"/>
  <c r="Q1108" i="5"/>
  <c r="A1109" i="5"/>
  <c r="F1109" i="5"/>
  <c r="G1109" i="5"/>
  <c r="H1109" i="5"/>
  <c r="J1109" i="5"/>
  <c r="K1109" i="5"/>
  <c r="L1109" i="5"/>
  <c r="N1109" i="5"/>
  <c r="O1109" i="5"/>
  <c r="P1109" i="5"/>
  <c r="Q1109" i="5"/>
  <c r="A1110" i="5"/>
  <c r="F1110" i="5"/>
  <c r="G1110" i="5"/>
  <c r="H1110" i="5"/>
  <c r="J1110" i="5"/>
  <c r="K1110" i="5"/>
  <c r="L1110" i="5"/>
  <c r="N1110" i="5"/>
  <c r="O1110" i="5"/>
  <c r="P1110" i="5"/>
  <c r="Q1110" i="5"/>
  <c r="A1111" i="5"/>
  <c r="F1111" i="5"/>
  <c r="G1111" i="5"/>
  <c r="H1111" i="5"/>
  <c r="J1111" i="5"/>
  <c r="K1111" i="5"/>
  <c r="L1111" i="5"/>
  <c r="N1111" i="5"/>
  <c r="O1111" i="5"/>
  <c r="P1111" i="5"/>
  <c r="Q1111" i="5"/>
  <c r="A1112" i="5"/>
  <c r="F1112" i="5"/>
  <c r="G1112" i="5"/>
  <c r="H1112" i="5"/>
  <c r="J1112" i="5"/>
  <c r="K1112" i="5"/>
  <c r="L1112" i="5"/>
  <c r="N1112" i="5"/>
  <c r="O1112" i="5"/>
  <c r="P1112" i="5"/>
  <c r="Q1112" i="5"/>
  <c r="A1113" i="5"/>
  <c r="F1113" i="5"/>
  <c r="G1113" i="5"/>
  <c r="H1113" i="5"/>
  <c r="J1113" i="5"/>
  <c r="K1113" i="5"/>
  <c r="L1113" i="5"/>
  <c r="N1113" i="5"/>
  <c r="O1113" i="5"/>
  <c r="P1113" i="5"/>
  <c r="Q1113" i="5"/>
  <c r="A1114" i="5"/>
  <c r="F1114" i="5"/>
  <c r="G1114" i="5"/>
  <c r="H1114" i="5"/>
  <c r="J1114" i="5"/>
  <c r="K1114" i="5"/>
  <c r="L1114" i="5"/>
  <c r="N1114" i="5"/>
  <c r="O1114" i="5"/>
  <c r="P1114" i="5"/>
  <c r="Q1114" i="5"/>
  <c r="A1064" i="5"/>
  <c r="G1064" i="5"/>
  <c r="H1064" i="5"/>
  <c r="J1064" i="5"/>
  <c r="O1064" i="5" s="1"/>
  <c r="A1065" i="5"/>
  <c r="G1065" i="5"/>
  <c r="H1065" i="5"/>
  <c r="J1065" i="5"/>
  <c r="K1065" i="5"/>
  <c r="O1065" i="5"/>
  <c r="P1065" i="5"/>
  <c r="A1066" i="5"/>
  <c r="G1067" i="5"/>
  <c r="H1067" i="5"/>
  <c r="P1067" i="5" s="1"/>
  <c r="J1067" i="5"/>
  <c r="K1067" i="5" s="1"/>
  <c r="O1067" i="5"/>
  <c r="A1067" i="5"/>
  <c r="G1068" i="5"/>
  <c r="H1068" i="5"/>
  <c r="J1068" i="5"/>
  <c r="K1068" i="5"/>
  <c r="O1068" i="5"/>
  <c r="P1068" i="5"/>
  <c r="A1068" i="5"/>
  <c r="F1066" i="5"/>
  <c r="G1066" i="5"/>
  <c r="H1066" i="5"/>
  <c r="J1066" i="5"/>
  <c r="K1066" i="5"/>
  <c r="O1066" i="5"/>
  <c r="P1066" i="5"/>
  <c r="A1069" i="5"/>
  <c r="F1069" i="5"/>
  <c r="G1069" i="5"/>
  <c r="H1069" i="5"/>
  <c r="J1069" i="5"/>
  <c r="K1069" i="5"/>
  <c r="L1069" i="5"/>
  <c r="N1069" i="5"/>
  <c r="O1069" i="5"/>
  <c r="P1069" i="5"/>
  <c r="Q1069" i="5"/>
  <c r="A1070" i="5"/>
  <c r="F1070" i="5"/>
  <c r="G1070" i="5"/>
  <c r="H1070" i="5"/>
  <c r="J1070" i="5"/>
  <c r="K1070" i="5"/>
  <c r="L1070" i="5"/>
  <c r="N1070" i="5"/>
  <c r="O1070" i="5"/>
  <c r="P1070" i="5"/>
  <c r="Q1070" i="5"/>
  <c r="A1071" i="5"/>
  <c r="F1071" i="5"/>
  <c r="G1071" i="5"/>
  <c r="H1071" i="5"/>
  <c r="J1071" i="5"/>
  <c r="K1071" i="5"/>
  <c r="L1071" i="5"/>
  <c r="N1071" i="5"/>
  <c r="O1071" i="5"/>
  <c r="P1071" i="5"/>
  <c r="Q1071" i="5"/>
  <c r="A1072" i="5"/>
  <c r="F1072" i="5"/>
  <c r="G1072" i="5"/>
  <c r="H1072" i="5"/>
  <c r="J1072" i="5"/>
  <c r="K1072" i="5"/>
  <c r="L1072" i="5"/>
  <c r="N1072" i="5"/>
  <c r="O1072" i="5"/>
  <c r="P1072" i="5"/>
  <c r="Q1072" i="5"/>
  <c r="A1073" i="5"/>
  <c r="F1073" i="5"/>
  <c r="G1073" i="5"/>
  <c r="H1073" i="5"/>
  <c r="J1073" i="5"/>
  <c r="K1073" i="5"/>
  <c r="L1073" i="5"/>
  <c r="N1073" i="5"/>
  <c r="O1073" i="5"/>
  <c r="P1073" i="5"/>
  <c r="Q1073" i="5"/>
  <c r="A1074" i="5"/>
  <c r="F1074" i="5"/>
  <c r="G1074" i="5"/>
  <c r="H1074" i="5"/>
  <c r="J1074" i="5"/>
  <c r="K1074" i="5"/>
  <c r="L1074" i="5"/>
  <c r="N1074" i="5"/>
  <c r="O1074" i="5"/>
  <c r="P1074" i="5"/>
  <c r="Q1074" i="5"/>
  <c r="A1075" i="5"/>
  <c r="F1075" i="5"/>
  <c r="G1075" i="5"/>
  <c r="H1075" i="5"/>
  <c r="J1075" i="5"/>
  <c r="K1075" i="5"/>
  <c r="L1075" i="5"/>
  <c r="N1075" i="5"/>
  <c r="O1075" i="5"/>
  <c r="P1075" i="5"/>
  <c r="Q1075" i="5"/>
  <c r="A1076" i="5"/>
  <c r="F1076" i="5"/>
  <c r="G1076" i="5"/>
  <c r="H1076" i="5"/>
  <c r="J1076" i="5"/>
  <c r="K1076" i="5"/>
  <c r="L1076" i="5"/>
  <c r="N1076" i="5"/>
  <c r="O1076" i="5"/>
  <c r="P1076" i="5"/>
  <c r="Q1076" i="5"/>
  <c r="A1077" i="5"/>
  <c r="F1077" i="5"/>
  <c r="G1077" i="5"/>
  <c r="H1077" i="5"/>
  <c r="J1077" i="5"/>
  <c r="K1077" i="5"/>
  <c r="L1077" i="5"/>
  <c r="N1077" i="5"/>
  <c r="O1077" i="5"/>
  <c r="P1077" i="5"/>
  <c r="Q1077" i="5"/>
  <c r="A1078" i="5"/>
  <c r="F1078" i="5"/>
  <c r="G1078" i="5"/>
  <c r="H1078" i="5"/>
  <c r="J1078" i="5"/>
  <c r="K1078" i="5"/>
  <c r="L1078" i="5"/>
  <c r="N1078" i="5"/>
  <c r="O1078" i="5"/>
  <c r="P1078" i="5"/>
  <c r="Q1078" i="5"/>
  <c r="A1079" i="5"/>
  <c r="F1079" i="5"/>
  <c r="G1079" i="5"/>
  <c r="H1079" i="5"/>
  <c r="J1079" i="5"/>
  <c r="K1079" i="5"/>
  <c r="L1079" i="5"/>
  <c r="N1079" i="5"/>
  <c r="O1079" i="5"/>
  <c r="P1079" i="5"/>
  <c r="Q1079" i="5"/>
  <c r="A1080" i="5"/>
  <c r="F1080" i="5"/>
  <c r="G1080" i="5"/>
  <c r="H1080" i="5"/>
  <c r="J1080" i="5"/>
  <c r="K1080" i="5"/>
  <c r="L1080" i="5"/>
  <c r="N1080" i="5"/>
  <c r="O1080" i="5"/>
  <c r="P1080" i="5"/>
  <c r="Q1080" i="5"/>
  <c r="A1081" i="5"/>
  <c r="F1081" i="5"/>
  <c r="G1081" i="5"/>
  <c r="H1081" i="5"/>
  <c r="J1081" i="5"/>
  <c r="K1081" i="5"/>
  <c r="L1081" i="5"/>
  <c r="N1081" i="5"/>
  <c r="O1081" i="5"/>
  <c r="P1081" i="5"/>
  <c r="Q1081" i="5"/>
  <c r="A1082" i="5"/>
  <c r="F1082" i="5"/>
  <c r="G1082" i="5"/>
  <c r="H1082" i="5"/>
  <c r="J1082" i="5"/>
  <c r="K1082" i="5"/>
  <c r="L1082" i="5"/>
  <c r="N1082" i="5"/>
  <c r="O1082" i="5"/>
  <c r="P1082" i="5"/>
  <c r="Q1082" i="5"/>
  <c r="A1031" i="5"/>
  <c r="G1031" i="5"/>
  <c r="H1031" i="5"/>
  <c r="J1031" i="5"/>
  <c r="K1031" i="5"/>
  <c r="O1031" i="5"/>
  <c r="P1031" i="5"/>
  <c r="A1032" i="5"/>
  <c r="G1032" i="5"/>
  <c r="H1032" i="5"/>
  <c r="J1032" i="5"/>
  <c r="K1032" i="5"/>
  <c r="O1032" i="5"/>
  <c r="P1032" i="5"/>
  <c r="A1033" i="5"/>
  <c r="G1034" i="5"/>
  <c r="H1034" i="5"/>
  <c r="J1034" i="5"/>
  <c r="O1034" i="5" s="1"/>
  <c r="K1034" i="5"/>
  <c r="A1034" i="5"/>
  <c r="G1035" i="5"/>
  <c r="H1035" i="5" s="1"/>
  <c r="P1035" i="5" s="1"/>
  <c r="J1035" i="5"/>
  <c r="K1035" i="5"/>
  <c r="O1035" i="5"/>
  <c r="A1035" i="5"/>
  <c r="F1033" i="5"/>
  <c r="G1033" i="5"/>
  <c r="J1033" i="5"/>
  <c r="K1033" i="5"/>
  <c r="O1033" i="5"/>
  <c r="A1036" i="5"/>
  <c r="F1036" i="5"/>
  <c r="G1036" i="5"/>
  <c r="H1036" i="5"/>
  <c r="J1036" i="5"/>
  <c r="K1036" i="5"/>
  <c r="L1036" i="5"/>
  <c r="N1036" i="5"/>
  <c r="O1036" i="5"/>
  <c r="P1036" i="5"/>
  <c r="Q1036" i="5"/>
  <c r="A1037" i="5"/>
  <c r="F1037" i="5"/>
  <c r="G1037" i="5"/>
  <c r="H1037" i="5"/>
  <c r="J1037" i="5"/>
  <c r="K1037" i="5"/>
  <c r="L1037" i="5"/>
  <c r="N1037" i="5"/>
  <c r="O1037" i="5"/>
  <c r="P1037" i="5"/>
  <c r="Q1037" i="5"/>
  <c r="A1038" i="5"/>
  <c r="F1038" i="5"/>
  <c r="G1038" i="5"/>
  <c r="H1038" i="5"/>
  <c r="J1038" i="5"/>
  <c r="K1038" i="5"/>
  <c r="L1038" i="5"/>
  <c r="N1038" i="5"/>
  <c r="O1038" i="5"/>
  <c r="P1038" i="5"/>
  <c r="Q1038" i="5"/>
  <c r="A1039" i="5"/>
  <c r="F1039" i="5"/>
  <c r="G1039" i="5"/>
  <c r="H1039" i="5"/>
  <c r="J1039" i="5"/>
  <c r="K1039" i="5"/>
  <c r="L1039" i="5"/>
  <c r="N1039" i="5"/>
  <c r="O1039" i="5"/>
  <c r="P1039" i="5"/>
  <c r="Q1039" i="5"/>
  <c r="A1040" i="5"/>
  <c r="F1040" i="5"/>
  <c r="G1040" i="5"/>
  <c r="H1040" i="5"/>
  <c r="J1040" i="5"/>
  <c r="K1040" i="5"/>
  <c r="L1040" i="5"/>
  <c r="N1040" i="5"/>
  <c r="O1040" i="5"/>
  <c r="P1040" i="5"/>
  <c r="Q1040" i="5"/>
  <c r="A1041" i="5"/>
  <c r="F1041" i="5"/>
  <c r="G1041" i="5"/>
  <c r="H1041" i="5"/>
  <c r="J1041" i="5"/>
  <c r="K1041" i="5"/>
  <c r="L1041" i="5"/>
  <c r="N1041" i="5"/>
  <c r="O1041" i="5"/>
  <c r="P1041" i="5"/>
  <c r="Q1041" i="5"/>
  <c r="A1042" i="5"/>
  <c r="F1042" i="5"/>
  <c r="G1042" i="5"/>
  <c r="H1042" i="5"/>
  <c r="J1042" i="5"/>
  <c r="K1042" i="5"/>
  <c r="L1042" i="5"/>
  <c r="N1042" i="5"/>
  <c r="O1042" i="5"/>
  <c r="P1042" i="5"/>
  <c r="Q1042" i="5"/>
  <c r="A1043" i="5"/>
  <c r="F1043" i="5"/>
  <c r="G1043" i="5"/>
  <c r="H1043" i="5"/>
  <c r="J1043" i="5"/>
  <c r="K1043" i="5"/>
  <c r="L1043" i="5"/>
  <c r="N1043" i="5"/>
  <c r="O1043" i="5"/>
  <c r="P1043" i="5"/>
  <c r="Q1043" i="5"/>
  <c r="A1044" i="5"/>
  <c r="F1044" i="5"/>
  <c r="G1044" i="5"/>
  <c r="H1044" i="5"/>
  <c r="J1044" i="5"/>
  <c r="K1044" i="5"/>
  <c r="L1044" i="5"/>
  <c r="N1044" i="5"/>
  <c r="O1044" i="5"/>
  <c r="P1044" i="5"/>
  <c r="Q1044" i="5"/>
  <c r="A1045" i="5"/>
  <c r="F1045" i="5"/>
  <c r="G1045" i="5"/>
  <c r="H1045" i="5"/>
  <c r="J1045" i="5"/>
  <c r="K1045" i="5"/>
  <c r="L1045" i="5"/>
  <c r="N1045" i="5"/>
  <c r="O1045" i="5"/>
  <c r="P1045" i="5"/>
  <c r="Q1045" i="5"/>
  <c r="A1046" i="5"/>
  <c r="F1046" i="5"/>
  <c r="G1046" i="5"/>
  <c r="H1046" i="5"/>
  <c r="J1046" i="5"/>
  <c r="K1046" i="5"/>
  <c r="L1046" i="5"/>
  <c r="N1046" i="5"/>
  <c r="O1046" i="5"/>
  <c r="P1046" i="5"/>
  <c r="Q1046" i="5"/>
  <c r="A1047" i="5"/>
  <c r="F1047" i="5"/>
  <c r="G1047" i="5"/>
  <c r="H1047" i="5"/>
  <c r="J1047" i="5"/>
  <c r="K1047" i="5"/>
  <c r="L1047" i="5"/>
  <c r="N1047" i="5"/>
  <c r="O1047" i="5"/>
  <c r="P1047" i="5"/>
  <c r="Q1047" i="5"/>
  <c r="A1048" i="5"/>
  <c r="F1048" i="5"/>
  <c r="G1048" i="5"/>
  <c r="H1048" i="5"/>
  <c r="J1048" i="5"/>
  <c r="K1048" i="5"/>
  <c r="L1048" i="5"/>
  <c r="N1048" i="5"/>
  <c r="O1048" i="5"/>
  <c r="P1048" i="5"/>
  <c r="Q1048" i="5"/>
  <c r="A1049" i="5"/>
  <c r="F1049" i="5"/>
  <c r="G1049" i="5"/>
  <c r="H1049" i="5"/>
  <c r="J1049" i="5"/>
  <c r="K1049" i="5"/>
  <c r="L1049" i="5"/>
  <c r="N1049" i="5"/>
  <c r="O1049" i="5"/>
  <c r="P1049" i="5"/>
  <c r="Q1049" i="5"/>
  <c r="A997" i="5"/>
  <c r="G997" i="5"/>
  <c r="H997" i="5" s="1"/>
  <c r="P997" i="5" s="1"/>
  <c r="J997" i="5"/>
  <c r="K997" i="5"/>
  <c r="O997" i="5"/>
  <c r="A998" i="5"/>
  <c r="G998" i="5"/>
  <c r="H998" i="5" s="1"/>
  <c r="J998" i="5"/>
  <c r="K998" i="5"/>
  <c r="O998" i="5"/>
  <c r="P998" i="5"/>
  <c r="A999" i="5"/>
  <c r="G1000" i="5"/>
  <c r="H1000" i="5"/>
  <c r="J1000" i="5"/>
  <c r="K1000" i="5"/>
  <c r="O1000" i="5"/>
  <c r="P1000" i="5"/>
  <c r="A1000" i="5"/>
  <c r="G999" i="5"/>
  <c r="H999" i="5"/>
  <c r="P999" i="5" s="1"/>
  <c r="J999" i="5"/>
  <c r="K999" i="5"/>
  <c r="O999" i="5"/>
  <c r="A1001" i="5"/>
  <c r="G1002" i="5"/>
  <c r="O1002" i="5" s="1"/>
  <c r="H1002" i="5"/>
  <c r="P1002" i="5" s="1"/>
  <c r="J1002" i="5"/>
  <c r="K1002" i="5"/>
  <c r="A1002" i="5"/>
  <c r="G1001" i="5"/>
  <c r="H1001" i="5"/>
  <c r="P1001" i="5" s="1"/>
  <c r="J1001" i="5"/>
  <c r="K1001" i="5"/>
  <c r="O1001" i="5"/>
  <c r="A1003" i="5"/>
  <c r="F1003" i="5"/>
  <c r="G1003" i="5"/>
  <c r="H1003" i="5"/>
  <c r="J1003" i="5"/>
  <c r="K1003" i="5"/>
  <c r="L1003" i="5"/>
  <c r="N1003" i="5"/>
  <c r="O1003" i="5"/>
  <c r="P1003" i="5"/>
  <c r="Q1003" i="5"/>
  <c r="A1004" i="5"/>
  <c r="F1004" i="5"/>
  <c r="G1004" i="5"/>
  <c r="H1004" i="5"/>
  <c r="J1004" i="5"/>
  <c r="K1004" i="5"/>
  <c r="L1004" i="5"/>
  <c r="N1004" i="5"/>
  <c r="O1004" i="5"/>
  <c r="P1004" i="5"/>
  <c r="Q1004" i="5"/>
  <c r="A1005" i="5"/>
  <c r="F1005" i="5"/>
  <c r="G1005" i="5"/>
  <c r="H1005" i="5"/>
  <c r="J1005" i="5"/>
  <c r="K1005" i="5"/>
  <c r="L1005" i="5"/>
  <c r="N1005" i="5"/>
  <c r="O1005" i="5"/>
  <c r="P1005" i="5"/>
  <c r="Q1005" i="5"/>
  <c r="A1006" i="5"/>
  <c r="F1006" i="5"/>
  <c r="G1006" i="5"/>
  <c r="H1006" i="5"/>
  <c r="J1006" i="5"/>
  <c r="K1006" i="5"/>
  <c r="L1006" i="5"/>
  <c r="N1006" i="5"/>
  <c r="O1006" i="5"/>
  <c r="P1006" i="5"/>
  <c r="Q1006" i="5"/>
  <c r="A1007" i="5"/>
  <c r="F1007" i="5"/>
  <c r="G1007" i="5"/>
  <c r="H1007" i="5"/>
  <c r="J1007" i="5"/>
  <c r="K1007" i="5"/>
  <c r="L1007" i="5"/>
  <c r="N1007" i="5"/>
  <c r="O1007" i="5"/>
  <c r="P1007" i="5"/>
  <c r="Q1007" i="5"/>
  <c r="A1008" i="5"/>
  <c r="F1008" i="5"/>
  <c r="G1008" i="5"/>
  <c r="H1008" i="5"/>
  <c r="J1008" i="5"/>
  <c r="K1008" i="5"/>
  <c r="L1008" i="5"/>
  <c r="N1008" i="5"/>
  <c r="O1008" i="5"/>
  <c r="P1008" i="5"/>
  <c r="Q1008" i="5"/>
  <c r="A1009" i="5"/>
  <c r="F1009" i="5"/>
  <c r="G1009" i="5"/>
  <c r="H1009" i="5"/>
  <c r="J1009" i="5"/>
  <c r="K1009" i="5"/>
  <c r="L1009" i="5"/>
  <c r="N1009" i="5"/>
  <c r="O1009" i="5"/>
  <c r="P1009" i="5"/>
  <c r="Q1009" i="5"/>
  <c r="A1010" i="5"/>
  <c r="F1010" i="5"/>
  <c r="G1010" i="5"/>
  <c r="H1010" i="5"/>
  <c r="J1010" i="5"/>
  <c r="K1010" i="5"/>
  <c r="L1010" i="5"/>
  <c r="N1010" i="5"/>
  <c r="O1010" i="5"/>
  <c r="P1010" i="5"/>
  <c r="Q1010" i="5"/>
  <c r="A1011" i="5"/>
  <c r="F1011" i="5"/>
  <c r="G1011" i="5"/>
  <c r="H1011" i="5"/>
  <c r="J1011" i="5"/>
  <c r="K1011" i="5"/>
  <c r="L1011" i="5"/>
  <c r="N1011" i="5"/>
  <c r="O1011" i="5"/>
  <c r="P1011" i="5"/>
  <c r="Q1011" i="5"/>
  <c r="A1012" i="5"/>
  <c r="F1012" i="5"/>
  <c r="G1012" i="5"/>
  <c r="H1012" i="5"/>
  <c r="J1012" i="5"/>
  <c r="K1012" i="5"/>
  <c r="L1012" i="5"/>
  <c r="N1012" i="5"/>
  <c r="O1012" i="5"/>
  <c r="P1012" i="5"/>
  <c r="Q1012" i="5"/>
  <c r="A1013" i="5"/>
  <c r="F1013" i="5"/>
  <c r="G1013" i="5"/>
  <c r="H1013" i="5"/>
  <c r="J1013" i="5"/>
  <c r="K1013" i="5"/>
  <c r="L1013" i="5"/>
  <c r="N1013" i="5"/>
  <c r="O1013" i="5"/>
  <c r="P1013" i="5"/>
  <c r="Q1013" i="5"/>
  <c r="A1014" i="5"/>
  <c r="F1014" i="5"/>
  <c r="G1014" i="5"/>
  <c r="H1014" i="5"/>
  <c r="J1014" i="5"/>
  <c r="K1014" i="5"/>
  <c r="L1014" i="5"/>
  <c r="N1014" i="5"/>
  <c r="O1014" i="5"/>
  <c r="P1014" i="5"/>
  <c r="Q1014" i="5"/>
  <c r="A1015" i="5"/>
  <c r="F1015" i="5"/>
  <c r="G1015" i="5"/>
  <c r="H1015" i="5"/>
  <c r="J1015" i="5"/>
  <c r="K1015" i="5"/>
  <c r="L1015" i="5"/>
  <c r="N1015" i="5"/>
  <c r="O1015" i="5"/>
  <c r="P1015" i="5"/>
  <c r="Q1015" i="5"/>
  <c r="A1016" i="5"/>
  <c r="F1016" i="5"/>
  <c r="G1016" i="5"/>
  <c r="H1016" i="5"/>
  <c r="J1016" i="5"/>
  <c r="K1016" i="5"/>
  <c r="L1016" i="5"/>
  <c r="N1016" i="5"/>
  <c r="O1016" i="5"/>
  <c r="P1016" i="5"/>
  <c r="Q1016" i="5"/>
  <c r="A963" i="5"/>
  <c r="G963" i="5"/>
  <c r="H963" i="5"/>
  <c r="J963" i="5"/>
  <c r="O963" i="5" s="1"/>
  <c r="K963" i="5"/>
  <c r="A964" i="5"/>
  <c r="G964" i="5"/>
  <c r="H964" i="5"/>
  <c r="J964" i="5"/>
  <c r="K964" i="5"/>
  <c r="O964" i="5"/>
  <c r="P964" i="5"/>
  <c r="A965" i="5"/>
  <c r="G966" i="5"/>
  <c r="H966" i="5"/>
  <c r="J966" i="5"/>
  <c r="K966" i="5" s="1"/>
  <c r="O966" i="5"/>
  <c r="P966" i="5"/>
  <c r="A966" i="5"/>
  <c r="G965" i="5"/>
  <c r="H965" i="5"/>
  <c r="J965" i="5"/>
  <c r="K965" i="5"/>
  <c r="O965" i="5"/>
  <c r="P965" i="5"/>
  <c r="A967" i="5"/>
  <c r="G968" i="5"/>
  <c r="H968" i="5" s="1"/>
  <c r="J968" i="5"/>
  <c r="K968" i="5"/>
  <c r="O968" i="5"/>
  <c r="P968" i="5"/>
  <c r="A968" i="5"/>
  <c r="G967" i="5"/>
  <c r="H967" i="5"/>
  <c r="J967" i="5"/>
  <c r="K967" i="5"/>
  <c r="O967" i="5"/>
  <c r="A969" i="5"/>
  <c r="F969" i="5"/>
  <c r="G969" i="5"/>
  <c r="H969" i="5"/>
  <c r="J969" i="5"/>
  <c r="K969" i="5"/>
  <c r="L969" i="5"/>
  <c r="N969" i="5"/>
  <c r="O969" i="5"/>
  <c r="P969" i="5"/>
  <c r="Q969" i="5"/>
  <c r="A970" i="5"/>
  <c r="F970" i="5"/>
  <c r="G970" i="5"/>
  <c r="H970" i="5"/>
  <c r="J970" i="5"/>
  <c r="K970" i="5"/>
  <c r="L970" i="5"/>
  <c r="N970" i="5"/>
  <c r="O970" i="5"/>
  <c r="P970" i="5"/>
  <c r="Q970" i="5"/>
  <c r="A971" i="5"/>
  <c r="F971" i="5"/>
  <c r="G971" i="5"/>
  <c r="H971" i="5"/>
  <c r="J971" i="5"/>
  <c r="K971" i="5"/>
  <c r="L971" i="5"/>
  <c r="N971" i="5"/>
  <c r="O971" i="5"/>
  <c r="P971" i="5"/>
  <c r="Q971" i="5"/>
  <c r="A972" i="5"/>
  <c r="F972" i="5"/>
  <c r="G972" i="5"/>
  <c r="H972" i="5"/>
  <c r="J972" i="5"/>
  <c r="K972" i="5"/>
  <c r="L972" i="5"/>
  <c r="N972" i="5"/>
  <c r="O972" i="5"/>
  <c r="P972" i="5"/>
  <c r="Q972" i="5"/>
  <c r="A973" i="5"/>
  <c r="F973" i="5"/>
  <c r="G973" i="5"/>
  <c r="H973" i="5"/>
  <c r="J973" i="5"/>
  <c r="K973" i="5"/>
  <c r="L973" i="5"/>
  <c r="N973" i="5"/>
  <c r="O973" i="5"/>
  <c r="P973" i="5"/>
  <c r="Q973" i="5"/>
  <c r="A974" i="5"/>
  <c r="F974" i="5"/>
  <c r="G974" i="5"/>
  <c r="H974" i="5"/>
  <c r="J974" i="5"/>
  <c r="K974" i="5"/>
  <c r="L974" i="5"/>
  <c r="N974" i="5"/>
  <c r="O974" i="5"/>
  <c r="P974" i="5"/>
  <c r="Q974" i="5"/>
  <c r="A975" i="5"/>
  <c r="F975" i="5"/>
  <c r="G975" i="5"/>
  <c r="H975" i="5"/>
  <c r="J975" i="5"/>
  <c r="K975" i="5"/>
  <c r="L975" i="5"/>
  <c r="N975" i="5"/>
  <c r="O975" i="5"/>
  <c r="P975" i="5"/>
  <c r="Q975" i="5"/>
  <c r="A976" i="5"/>
  <c r="F976" i="5"/>
  <c r="G976" i="5"/>
  <c r="H976" i="5"/>
  <c r="J976" i="5"/>
  <c r="K976" i="5"/>
  <c r="L976" i="5"/>
  <c r="N976" i="5"/>
  <c r="O976" i="5"/>
  <c r="P976" i="5"/>
  <c r="Q976" i="5"/>
  <c r="A977" i="5"/>
  <c r="F977" i="5"/>
  <c r="G977" i="5"/>
  <c r="H977" i="5"/>
  <c r="J977" i="5"/>
  <c r="K977" i="5"/>
  <c r="L977" i="5"/>
  <c r="N977" i="5"/>
  <c r="O977" i="5"/>
  <c r="P977" i="5"/>
  <c r="Q977" i="5"/>
  <c r="A978" i="5"/>
  <c r="F978" i="5"/>
  <c r="G978" i="5"/>
  <c r="H978" i="5"/>
  <c r="J978" i="5"/>
  <c r="K978" i="5"/>
  <c r="L978" i="5"/>
  <c r="N978" i="5"/>
  <c r="O978" i="5"/>
  <c r="P978" i="5"/>
  <c r="Q978" i="5"/>
  <c r="A979" i="5"/>
  <c r="F979" i="5"/>
  <c r="G979" i="5"/>
  <c r="H979" i="5"/>
  <c r="J979" i="5"/>
  <c r="K979" i="5"/>
  <c r="L979" i="5"/>
  <c r="N979" i="5"/>
  <c r="O979" i="5"/>
  <c r="P979" i="5"/>
  <c r="Q979" i="5"/>
  <c r="A980" i="5"/>
  <c r="F980" i="5"/>
  <c r="G980" i="5"/>
  <c r="H980" i="5"/>
  <c r="J980" i="5"/>
  <c r="K980" i="5"/>
  <c r="L980" i="5"/>
  <c r="N980" i="5"/>
  <c r="O980" i="5"/>
  <c r="P980" i="5"/>
  <c r="Q980" i="5"/>
  <c r="A981" i="5"/>
  <c r="F981" i="5"/>
  <c r="G981" i="5"/>
  <c r="H981" i="5"/>
  <c r="J981" i="5"/>
  <c r="K981" i="5"/>
  <c r="L981" i="5"/>
  <c r="N981" i="5"/>
  <c r="O981" i="5"/>
  <c r="P981" i="5"/>
  <c r="Q981" i="5"/>
  <c r="A982" i="5"/>
  <c r="F982" i="5"/>
  <c r="G982" i="5"/>
  <c r="H982" i="5"/>
  <c r="J982" i="5"/>
  <c r="K982" i="5"/>
  <c r="L982" i="5"/>
  <c r="N982" i="5"/>
  <c r="O982" i="5"/>
  <c r="P982" i="5"/>
  <c r="Q982" i="5"/>
  <c r="A930" i="5"/>
  <c r="G930" i="5"/>
  <c r="H930" i="5" s="1"/>
  <c r="P930" i="5" s="1"/>
  <c r="J930" i="5"/>
  <c r="K930" i="5"/>
  <c r="O930" i="5"/>
  <c r="A931" i="5"/>
  <c r="G931" i="5"/>
  <c r="H931" i="5"/>
  <c r="J931" i="5"/>
  <c r="K931" i="5"/>
  <c r="O931" i="5"/>
  <c r="A932" i="5"/>
  <c r="G933" i="5"/>
  <c r="H933" i="5" s="1"/>
  <c r="P933" i="5" s="1"/>
  <c r="J933" i="5"/>
  <c r="K933" i="5"/>
  <c r="O933" i="5"/>
  <c r="A933" i="5"/>
  <c r="G932" i="5"/>
  <c r="H932" i="5"/>
  <c r="J932" i="5"/>
  <c r="A934" i="5"/>
  <c r="G934" i="5"/>
  <c r="H934" i="5" s="1"/>
  <c r="J934" i="5"/>
  <c r="K934" i="5"/>
  <c r="A935" i="5"/>
  <c r="F935" i="5"/>
  <c r="G935" i="5"/>
  <c r="H935" i="5"/>
  <c r="J935" i="5"/>
  <c r="K935" i="5"/>
  <c r="L935" i="5"/>
  <c r="N935" i="5"/>
  <c r="O935" i="5"/>
  <c r="P935" i="5"/>
  <c r="Q935" i="5"/>
  <c r="A936" i="5"/>
  <c r="F936" i="5"/>
  <c r="G936" i="5"/>
  <c r="H936" i="5"/>
  <c r="J936" i="5"/>
  <c r="K936" i="5"/>
  <c r="L936" i="5"/>
  <c r="N936" i="5"/>
  <c r="O936" i="5"/>
  <c r="P936" i="5"/>
  <c r="Q936" i="5"/>
  <c r="A937" i="5"/>
  <c r="F937" i="5"/>
  <c r="G937" i="5"/>
  <c r="H937" i="5"/>
  <c r="J937" i="5"/>
  <c r="K937" i="5"/>
  <c r="L937" i="5"/>
  <c r="N937" i="5"/>
  <c r="O937" i="5"/>
  <c r="P937" i="5"/>
  <c r="Q937" i="5"/>
  <c r="A938" i="5"/>
  <c r="F938" i="5"/>
  <c r="G938" i="5"/>
  <c r="H938" i="5"/>
  <c r="J938" i="5"/>
  <c r="K938" i="5"/>
  <c r="L938" i="5"/>
  <c r="N938" i="5"/>
  <c r="O938" i="5"/>
  <c r="P938" i="5"/>
  <c r="Q938" i="5"/>
  <c r="A939" i="5"/>
  <c r="F939" i="5"/>
  <c r="G939" i="5"/>
  <c r="H939" i="5"/>
  <c r="J939" i="5"/>
  <c r="K939" i="5"/>
  <c r="L939" i="5"/>
  <c r="N939" i="5"/>
  <c r="O939" i="5"/>
  <c r="P939" i="5"/>
  <c r="Q939" i="5"/>
  <c r="A940" i="5"/>
  <c r="F940" i="5"/>
  <c r="G940" i="5"/>
  <c r="H940" i="5"/>
  <c r="J940" i="5"/>
  <c r="K940" i="5"/>
  <c r="L940" i="5"/>
  <c r="N940" i="5"/>
  <c r="O940" i="5"/>
  <c r="P940" i="5"/>
  <c r="Q940" i="5"/>
  <c r="A941" i="5"/>
  <c r="F941" i="5"/>
  <c r="G941" i="5"/>
  <c r="H941" i="5"/>
  <c r="J941" i="5"/>
  <c r="K941" i="5"/>
  <c r="L941" i="5"/>
  <c r="N941" i="5"/>
  <c r="O941" i="5"/>
  <c r="P941" i="5"/>
  <c r="Q941" i="5"/>
  <c r="A942" i="5"/>
  <c r="F942" i="5"/>
  <c r="G942" i="5"/>
  <c r="H942" i="5"/>
  <c r="J942" i="5"/>
  <c r="K942" i="5"/>
  <c r="L942" i="5"/>
  <c r="N942" i="5"/>
  <c r="O942" i="5"/>
  <c r="P942" i="5"/>
  <c r="Q942" i="5"/>
  <c r="A943" i="5"/>
  <c r="F943" i="5"/>
  <c r="G943" i="5"/>
  <c r="H943" i="5"/>
  <c r="J943" i="5"/>
  <c r="K943" i="5"/>
  <c r="L943" i="5"/>
  <c r="N943" i="5"/>
  <c r="O943" i="5"/>
  <c r="P943" i="5"/>
  <c r="Q943" i="5"/>
  <c r="A944" i="5"/>
  <c r="F944" i="5"/>
  <c r="G944" i="5"/>
  <c r="H944" i="5"/>
  <c r="J944" i="5"/>
  <c r="K944" i="5"/>
  <c r="L944" i="5"/>
  <c r="N944" i="5"/>
  <c r="O944" i="5"/>
  <c r="P944" i="5"/>
  <c r="Q944" i="5"/>
  <c r="A945" i="5"/>
  <c r="F945" i="5"/>
  <c r="G945" i="5"/>
  <c r="H945" i="5"/>
  <c r="J945" i="5"/>
  <c r="K945" i="5"/>
  <c r="L945" i="5"/>
  <c r="N945" i="5"/>
  <c r="O945" i="5"/>
  <c r="P945" i="5"/>
  <c r="Q945" i="5"/>
  <c r="A946" i="5"/>
  <c r="F946" i="5"/>
  <c r="G946" i="5"/>
  <c r="H946" i="5"/>
  <c r="J946" i="5"/>
  <c r="K946" i="5"/>
  <c r="L946" i="5"/>
  <c r="N946" i="5"/>
  <c r="O946" i="5"/>
  <c r="P946" i="5"/>
  <c r="Q946" i="5"/>
  <c r="A947" i="5"/>
  <c r="F947" i="5"/>
  <c r="G947" i="5"/>
  <c r="H947" i="5"/>
  <c r="J947" i="5"/>
  <c r="K947" i="5"/>
  <c r="L947" i="5"/>
  <c r="N947" i="5"/>
  <c r="O947" i="5"/>
  <c r="P947" i="5"/>
  <c r="Q947" i="5"/>
  <c r="A948" i="5"/>
  <c r="F948" i="5"/>
  <c r="G948" i="5"/>
  <c r="H948" i="5"/>
  <c r="J948" i="5"/>
  <c r="K948" i="5"/>
  <c r="L948" i="5"/>
  <c r="N948" i="5"/>
  <c r="O948" i="5"/>
  <c r="P948" i="5"/>
  <c r="Q948" i="5"/>
  <c r="A896" i="5"/>
  <c r="G896" i="5"/>
  <c r="H896" i="5"/>
  <c r="J896" i="5"/>
  <c r="A897" i="5"/>
  <c r="G897" i="5"/>
  <c r="H897" i="5"/>
  <c r="J897" i="5"/>
  <c r="K897" i="5" s="1"/>
  <c r="A898" i="5"/>
  <c r="G898" i="5"/>
  <c r="H898" i="5" s="1"/>
  <c r="J898" i="5"/>
  <c r="K898" i="5"/>
  <c r="O898" i="5"/>
  <c r="P898" i="5"/>
  <c r="A899" i="5"/>
  <c r="G899" i="5"/>
  <c r="H899" i="5"/>
  <c r="P899" i="5" s="1"/>
  <c r="J899" i="5"/>
  <c r="K899" i="5"/>
  <c r="O899" i="5"/>
  <c r="A900" i="5"/>
  <c r="G900" i="5"/>
  <c r="H900" i="5"/>
  <c r="J900" i="5"/>
  <c r="K900" i="5"/>
  <c r="O900" i="5"/>
  <c r="P900" i="5"/>
  <c r="A901" i="5"/>
  <c r="G901" i="5"/>
  <c r="H901" i="5"/>
  <c r="J901" i="5"/>
  <c r="O901" i="5" s="1"/>
  <c r="K901" i="5"/>
  <c r="A902" i="5"/>
  <c r="G902" i="5"/>
  <c r="H902" i="5"/>
  <c r="J902" i="5"/>
  <c r="K902" i="5"/>
  <c r="O902" i="5"/>
  <c r="P902" i="5"/>
  <c r="A903" i="5"/>
  <c r="G903" i="5"/>
  <c r="H903" i="5"/>
  <c r="J903" i="5"/>
  <c r="K903" i="5" s="1"/>
  <c r="O903" i="5"/>
  <c r="P903" i="5"/>
  <c r="A904" i="5"/>
  <c r="G904" i="5"/>
  <c r="H904" i="5"/>
  <c r="J904" i="5"/>
  <c r="K904" i="5"/>
  <c r="O904" i="5"/>
  <c r="P904" i="5"/>
  <c r="A905" i="5"/>
  <c r="G907" i="5"/>
  <c r="H907" i="5" s="1"/>
  <c r="J907" i="5"/>
  <c r="K907" i="5"/>
  <c r="O907" i="5"/>
  <c r="P907" i="5"/>
  <c r="A906" i="5"/>
  <c r="G906" i="5"/>
  <c r="H906" i="5"/>
  <c r="J906" i="5"/>
  <c r="K906" i="5"/>
  <c r="O906" i="5"/>
  <c r="A907" i="5"/>
  <c r="G905" i="5"/>
  <c r="H905" i="5"/>
  <c r="J905" i="5"/>
  <c r="K905" i="5"/>
  <c r="O905" i="5"/>
  <c r="P905" i="5"/>
  <c r="A908" i="5"/>
  <c r="F908" i="5"/>
  <c r="G908" i="5"/>
  <c r="H908" i="5"/>
  <c r="J908" i="5"/>
  <c r="K908" i="5"/>
  <c r="L908" i="5"/>
  <c r="N908" i="5"/>
  <c r="O908" i="5"/>
  <c r="P908" i="5"/>
  <c r="Q908" i="5"/>
  <c r="A909" i="5"/>
  <c r="F909" i="5"/>
  <c r="G909" i="5"/>
  <c r="H909" i="5"/>
  <c r="J909" i="5"/>
  <c r="K909" i="5"/>
  <c r="L909" i="5"/>
  <c r="N909" i="5"/>
  <c r="O909" i="5"/>
  <c r="P909" i="5"/>
  <c r="Q909" i="5"/>
  <c r="A910" i="5"/>
  <c r="F910" i="5"/>
  <c r="G910" i="5"/>
  <c r="H910" i="5"/>
  <c r="J910" i="5"/>
  <c r="K910" i="5"/>
  <c r="L910" i="5"/>
  <c r="N910" i="5"/>
  <c r="O910" i="5"/>
  <c r="P910" i="5"/>
  <c r="Q910" i="5"/>
  <c r="A911" i="5"/>
  <c r="F911" i="5"/>
  <c r="G911" i="5"/>
  <c r="H911" i="5"/>
  <c r="J911" i="5"/>
  <c r="K911" i="5"/>
  <c r="L911" i="5"/>
  <c r="N911" i="5"/>
  <c r="O911" i="5"/>
  <c r="P911" i="5"/>
  <c r="Q911" i="5"/>
  <c r="A912" i="5"/>
  <c r="F912" i="5"/>
  <c r="G912" i="5"/>
  <c r="H912" i="5"/>
  <c r="J912" i="5"/>
  <c r="K912" i="5"/>
  <c r="L912" i="5"/>
  <c r="N912" i="5"/>
  <c r="O912" i="5"/>
  <c r="P912" i="5"/>
  <c r="Q912" i="5"/>
  <c r="A913" i="5"/>
  <c r="F913" i="5"/>
  <c r="G913" i="5"/>
  <c r="H913" i="5"/>
  <c r="J913" i="5"/>
  <c r="K913" i="5"/>
  <c r="L913" i="5"/>
  <c r="N913" i="5"/>
  <c r="O913" i="5"/>
  <c r="P913" i="5"/>
  <c r="Q913" i="5"/>
  <c r="A914" i="5"/>
  <c r="F914" i="5"/>
  <c r="G914" i="5"/>
  <c r="H914" i="5"/>
  <c r="J914" i="5"/>
  <c r="K914" i="5"/>
  <c r="L914" i="5"/>
  <c r="N914" i="5"/>
  <c r="O914" i="5"/>
  <c r="P914" i="5"/>
  <c r="Q914" i="5"/>
  <c r="A915" i="5"/>
  <c r="F915" i="5"/>
  <c r="G915" i="5"/>
  <c r="H915" i="5"/>
  <c r="J915" i="5"/>
  <c r="K915" i="5"/>
  <c r="L915" i="5"/>
  <c r="N915" i="5"/>
  <c r="O915" i="5"/>
  <c r="P915" i="5"/>
  <c r="Q915" i="5"/>
  <c r="A864" i="5"/>
  <c r="G864" i="5"/>
  <c r="H864" i="5"/>
  <c r="J864" i="5"/>
  <c r="K864" i="5"/>
  <c r="O864" i="5"/>
  <c r="P864" i="5"/>
  <c r="A865" i="5"/>
  <c r="G865" i="5"/>
  <c r="H865" i="5"/>
  <c r="J865" i="5"/>
  <c r="O865" i="5" s="1"/>
  <c r="K865" i="5"/>
  <c r="A866" i="5"/>
  <c r="G866" i="5"/>
  <c r="H866" i="5"/>
  <c r="J866" i="5"/>
  <c r="K866" i="5"/>
  <c r="O866" i="5"/>
  <c r="P866" i="5"/>
  <c r="A867" i="5"/>
  <c r="G867" i="5"/>
  <c r="H867" i="5"/>
  <c r="J867" i="5"/>
  <c r="K867" i="5" s="1"/>
  <c r="O867" i="5"/>
  <c r="P867" i="5"/>
  <c r="A868" i="5"/>
  <c r="G869" i="5"/>
  <c r="H869" i="5"/>
  <c r="J869" i="5"/>
  <c r="K869" i="5"/>
  <c r="O869" i="5"/>
  <c r="P869" i="5"/>
  <c r="A869" i="5"/>
  <c r="G868" i="5"/>
  <c r="H868" i="5" s="1"/>
  <c r="P868" i="5" s="1"/>
  <c r="J868" i="5"/>
  <c r="K868" i="5"/>
  <c r="O868" i="5"/>
  <c r="A870" i="5"/>
  <c r="F870" i="5"/>
  <c r="G870" i="5"/>
  <c r="H870" i="5"/>
  <c r="J870" i="5"/>
  <c r="K870" i="5"/>
  <c r="L870" i="5"/>
  <c r="N870" i="5"/>
  <c r="O870" i="5"/>
  <c r="P870" i="5"/>
  <c r="Q870" i="5"/>
  <c r="A871" i="5"/>
  <c r="F871" i="5"/>
  <c r="G871" i="5"/>
  <c r="H871" i="5"/>
  <c r="J871" i="5"/>
  <c r="K871" i="5"/>
  <c r="L871" i="5"/>
  <c r="N871" i="5"/>
  <c r="O871" i="5"/>
  <c r="P871" i="5"/>
  <c r="Q871" i="5"/>
  <c r="A872" i="5"/>
  <c r="F872" i="5"/>
  <c r="G872" i="5"/>
  <c r="H872" i="5"/>
  <c r="J872" i="5"/>
  <c r="K872" i="5"/>
  <c r="L872" i="5"/>
  <c r="N872" i="5"/>
  <c r="O872" i="5"/>
  <c r="P872" i="5"/>
  <c r="Q872" i="5"/>
  <c r="A873" i="5"/>
  <c r="F873" i="5"/>
  <c r="G873" i="5"/>
  <c r="H873" i="5"/>
  <c r="J873" i="5"/>
  <c r="K873" i="5"/>
  <c r="L873" i="5"/>
  <c r="N873" i="5"/>
  <c r="O873" i="5"/>
  <c r="P873" i="5"/>
  <c r="Q873" i="5"/>
  <c r="A874" i="5"/>
  <c r="F874" i="5"/>
  <c r="G874" i="5"/>
  <c r="H874" i="5"/>
  <c r="J874" i="5"/>
  <c r="K874" i="5"/>
  <c r="L874" i="5"/>
  <c r="N874" i="5"/>
  <c r="O874" i="5"/>
  <c r="P874" i="5"/>
  <c r="Q874" i="5"/>
  <c r="A875" i="5"/>
  <c r="F875" i="5"/>
  <c r="G875" i="5"/>
  <c r="H875" i="5"/>
  <c r="J875" i="5"/>
  <c r="K875" i="5"/>
  <c r="L875" i="5"/>
  <c r="N875" i="5"/>
  <c r="O875" i="5"/>
  <c r="P875" i="5"/>
  <c r="Q875" i="5"/>
  <c r="A876" i="5"/>
  <c r="F876" i="5"/>
  <c r="G876" i="5"/>
  <c r="H876" i="5"/>
  <c r="J876" i="5"/>
  <c r="K876" i="5"/>
  <c r="L876" i="5"/>
  <c r="N876" i="5"/>
  <c r="O876" i="5"/>
  <c r="P876" i="5"/>
  <c r="Q876" i="5"/>
  <c r="A877" i="5"/>
  <c r="F877" i="5"/>
  <c r="G877" i="5"/>
  <c r="H877" i="5"/>
  <c r="J877" i="5"/>
  <c r="K877" i="5"/>
  <c r="L877" i="5"/>
  <c r="N877" i="5"/>
  <c r="O877" i="5"/>
  <c r="P877" i="5"/>
  <c r="Q877" i="5"/>
  <c r="A878" i="5"/>
  <c r="F878" i="5"/>
  <c r="G878" i="5"/>
  <c r="H878" i="5"/>
  <c r="J878" i="5"/>
  <c r="K878" i="5"/>
  <c r="L878" i="5"/>
  <c r="N878" i="5"/>
  <c r="O878" i="5"/>
  <c r="P878" i="5"/>
  <c r="Q878" i="5"/>
  <c r="A879" i="5"/>
  <c r="F879" i="5"/>
  <c r="G879" i="5"/>
  <c r="H879" i="5"/>
  <c r="J879" i="5"/>
  <c r="K879" i="5"/>
  <c r="L879" i="5"/>
  <c r="N879" i="5"/>
  <c r="O879" i="5"/>
  <c r="P879" i="5"/>
  <c r="Q879" i="5"/>
  <c r="A880" i="5"/>
  <c r="F880" i="5"/>
  <c r="G880" i="5"/>
  <c r="H880" i="5"/>
  <c r="J880" i="5"/>
  <c r="K880" i="5"/>
  <c r="L880" i="5"/>
  <c r="N880" i="5"/>
  <c r="O880" i="5"/>
  <c r="P880" i="5"/>
  <c r="Q880" i="5"/>
  <c r="A881" i="5"/>
  <c r="F881" i="5"/>
  <c r="G881" i="5"/>
  <c r="H881" i="5"/>
  <c r="J881" i="5"/>
  <c r="K881" i="5"/>
  <c r="L881" i="5"/>
  <c r="N881" i="5"/>
  <c r="O881" i="5"/>
  <c r="P881" i="5"/>
  <c r="Q881" i="5"/>
  <c r="A831" i="5"/>
  <c r="G831" i="5"/>
  <c r="H831" i="5"/>
  <c r="J831" i="5"/>
  <c r="K831" i="5"/>
  <c r="O831" i="5"/>
  <c r="A832" i="5"/>
  <c r="G832" i="5"/>
  <c r="H832" i="5"/>
  <c r="P832" i="5" s="1"/>
  <c r="J832" i="5"/>
  <c r="O832" i="5" s="1"/>
  <c r="K832" i="5"/>
  <c r="A833" i="5"/>
  <c r="G833" i="5"/>
  <c r="O833" i="5" s="1"/>
  <c r="H833" i="5"/>
  <c r="J833" i="5"/>
  <c r="K833" i="5" s="1"/>
  <c r="P833" i="5"/>
  <c r="A834" i="5"/>
  <c r="F834" i="5"/>
  <c r="G834" i="5"/>
  <c r="H834" i="5"/>
  <c r="J834" i="5"/>
  <c r="K834" i="5"/>
  <c r="L834" i="5"/>
  <c r="N834" i="5"/>
  <c r="O834" i="5"/>
  <c r="P834" i="5"/>
  <c r="Q834" i="5"/>
  <c r="A835" i="5"/>
  <c r="F835" i="5"/>
  <c r="G835" i="5"/>
  <c r="H835" i="5"/>
  <c r="J835" i="5"/>
  <c r="K835" i="5"/>
  <c r="L835" i="5"/>
  <c r="N835" i="5"/>
  <c r="O835" i="5"/>
  <c r="P835" i="5"/>
  <c r="Q835" i="5"/>
  <c r="A836" i="5"/>
  <c r="F836" i="5"/>
  <c r="G836" i="5"/>
  <c r="H836" i="5"/>
  <c r="J836" i="5"/>
  <c r="K836" i="5"/>
  <c r="L836" i="5"/>
  <c r="N836" i="5"/>
  <c r="O836" i="5"/>
  <c r="P836" i="5"/>
  <c r="Q836" i="5"/>
  <c r="A837" i="5"/>
  <c r="F837" i="5"/>
  <c r="G837" i="5"/>
  <c r="H837" i="5"/>
  <c r="J837" i="5"/>
  <c r="K837" i="5"/>
  <c r="L837" i="5"/>
  <c r="N837" i="5"/>
  <c r="O837" i="5"/>
  <c r="P837" i="5"/>
  <c r="Q837" i="5"/>
  <c r="A838" i="5"/>
  <c r="F838" i="5"/>
  <c r="G838" i="5"/>
  <c r="H838" i="5"/>
  <c r="J838" i="5"/>
  <c r="K838" i="5"/>
  <c r="L838" i="5"/>
  <c r="N838" i="5"/>
  <c r="O838" i="5"/>
  <c r="P838" i="5"/>
  <c r="Q838" i="5"/>
  <c r="A839" i="5"/>
  <c r="F839" i="5"/>
  <c r="G839" i="5"/>
  <c r="H839" i="5"/>
  <c r="J839" i="5"/>
  <c r="K839" i="5"/>
  <c r="L839" i="5"/>
  <c r="N839" i="5"/>
  <c r="O839" i="5"/>
  <c r="P839" i="5"/>
  <c r="Q839" i="5"/>
  <c r="A840" i="5"/>
  <c r="F840" i="5"/>
  <c r="G840" i="5"/>
  <c r="H840" i="5"/>
  <c r="J840" i="5"/>
  <c r="K840" i="5"/>
  <c r="L840" i="5"/>
  <c r="N840" i="5"/>
  <c r="O840" i="5"/>
  <c r="P840" i="5"/>
  <c r="Q840" i="5"/>
  <c r="A841" i="5"/>
  <c r="F841" i="5"/>
  <c r="G841" i="5"/>
  <c r="H841" i="5"/>
  <c r="J841" i="5"/>
  <c r="K841" i="5"/>
  <c r="L841" i="5"/>
  <c r="N841" i="5"/>
  <c r="O841" i="5"/>
  <c r="P841" i="5"/>
  <c r="Q841" i="5"/>
  <c r="A842" i="5"/>
  <c r="F842" i="5"/>
  <c r="G842" i="5"/>
  <c r="H842" i="5"/>
  <c r="J842" i="5"/>
  <c r="K842" i="5"/>
  <c r="L842" i="5"/>
  <c r="N842" i="5"/>
  <c r="O842" i="5"/>
  <c r="P842" i="5"/>
  <c r="Q842" i="5"/>
  <c r="A843" i="5"/>
  <c r="F843" i="5"/>
  <c r="G843" i="5"/>
  <c r="H843" i="5"/>
  <c r="J843" i="5"/>
  <c r="K843" i="5"/>
  <c r="L843" i="5"/>
  <c r="N843" i="5"/>
  <c r="O843" i="5"/>
  <c r="P843" i="5"/>
  <c r="Q843" i="5"/>
  <c r="A844" i="5"/>
  <c r="F844" i="5"/>
  <c r="G844" i="5"/>
  <c r="H844" i="5"/>
  <c r="J844" i="5"/>
  <c r="K844" i="5"/>
  <c r="L844" i="5"/>
  <c r="N844" i="5"/>
  <c r="O844" i="5"/>
  <c r="P844" i="5"/>
  <c r="Q844" i="5"/>
  <c r="A845" i="5"/>
  <c r="F845" i="5"/>
  <c r="G845" i="5"/>
  <c r="H845" i="5"/>
  <c r="J845" i="5"/>
  <c r="K845" i="5"/>
  <c r="L845" i="5"/>
  <c r="N845" i="5"/>
  <c r="O845" i="5"/>
  <c r="P845" i="5"/>
  <c r="Q845" i="5"/>
  <c r="A846" i="5"/>
  <c r="F846" i="5"/>
  <c r="G846" i="5"/>
  <c r="H846" i="5"/>
  <c r="J846" i="5"/>
  <c r="K846" i="5"/>
  <c r="L846" i="5"/>
  <c r="N846" i="5"/>
  <c r="O846" i="5"/>
  <c r="P846" i="5"/>
  <c r="Q846" i="5"/>
  <c r="A847" i="5"/>
  <c r="F847" i="5"/>
  <c r="G847" i="5"/>
  <c r="H847" i="5"/>
  <c r="J847" i="5"/>
  <c r="K847" i="5"/>
  <c r="L847" i="5"/>
  <c r="N847" i="5"/>
  <c r="O847" i="5"/>
  <c r="P847" i="5"/>
  <c r="Q847" i="5"/>
  <c r="A848" i="5"/>
  <c r="F848" i="5"/>
  <c r="G848" i="5"/>
  <c r="H848" i="5"/>
  <c r="J848" i="5"/>
  <c r="K848" i="5"/>
  <c r="L848" i="5"/>
  <c r="N848" i="5"/>
  <c r="O848" i="5"/>
  <c r="P848" i="5"/>
  <c r="Q848" i="5"/>
  <c r="A849" i="5"/>
  <c r="F849" i="5"/>
  <c r="G849" i="5"/>
  <c r="H849" i="5"/>
  <c r="J849" i="5"/>
  <c r="K849" i="5"/>
  <c r="L849" i="5"/>
  <c r="N849" i="5"/>
  <c r="O849" i="5"/>
  <c r="P849" i="5"/>
  <c r="Q849" i="5"/>
  <c r="A798" i="5"/>
  <c r="G798" i="5"/>
  <c r="H798" i="5" s="1"/>
  <c r="J798" i="5"/>
  <c r="K798" i="5"/>
  <c r="O798" i="5"/>
  <c r="P798" i="5"/>
  <c r="A799" i="5"/>
  <c r="G799" i="5"/>
  <c r="H799" i="5"/>
  <c r="P799" i="5" s="1"/>
  <c r="J799" i="5"/>
  <c r="K799" i="5"/>
  <c r="O799" i="5"/>
  <c r="A800" i="5"/>
  <c r="G800" i="5"/>
  <c r="H800" i="5"/>
  <c r="J800" i="5"/>
  <c r="K800" i="5"/>
  <c r="O800" i="5"/>
  <c r="P800" i="5"/>
  <c r="A801" i="5"/>
  <c r="F801" i="5"/>
  <c r="G801" i="5"/>
  <c r="H801" i="5"/>
  <c r="J801" i="5"/>
  <c r="K801" i="5"/>
  <c r="L801" i="5"/>
  <c r="N801" i="5"/>
  <c r="O801" i="5"/>
  <c r="P801" i="5"/>
  <c r="Q801" i="5"/>
  <c r="A802" i="5"/>
  <c r="F802" i="5"/>
  <c r="G802" i="5"/>
  <c r="H802" i="5"/>
  <c r="J802" i="5"/>
  <c r="K802" i="5"/>
  <c r="L802" i="5"/>
  <c r="N802" i="5"/>
  <c r="O802" i="5"/>
  <c r="P802" i="5"/>
  <c r="Q802" i="5"/>
  <c r="A803" i="5"/>
  <c r="F803" i="5"/>
  <c r="G803" i="5"/>
  <c r="H803" i="5"/>
  <c r="J803" i="5"/>
  <c r="K803" i="5"/>
  <c r="L803" i="5"/>
  <c r="N803" i="5"/>
  <c r="O803" i="5"/>
  <c r="P803" i="5"/>
  <c r="Q803" i="5"/>
  <c r="A804" i="5"/>
  <c r="F804" i="5"/>
  <c r="G804" i="5"/>
  <c r="H804" i="5"/>
  <c r="J804" i="5"/>
  <c r="K804" i="5"/>
  <c r="L804" i="5"/>
  <c r="N804" i="5"/>
  <c r="O804" i="5"/>
  <c r="P804" i="5"/>
  <c r="Q804" i="5"/>
  <c r="A805" i="5"/>
  <c r="F805" i="5"/>
  <c r="G805" i="5"/>
  <c r="H805" i="5"/>
  <c r="J805" i="5"/>
  <c r="K805" i="5"/>
  <c r="L805" i="5"/>
  <c r="N805" i="5"/>
  <c r="O805" i="5"/>
  <c r="P805" i="5"/>
  <c r="Q805" i="5"/>
  <c r="A806" i="5"/>
  <c r="F806" i="5"/>
  <c r="G806" i="5"/>
  <c r="H806" i="5"/>
  <c r="J806" i="5"/>
  <c r="K806" i="5"/>
  <c r="L806" i="5"/>
  <c r="N806" i="5"/>
  <c r="O806" i="5"/>
  <c r="P806" i="5"/>
  <c r="Q806" i="5"/>
  <c r="A807" i="5"/>
  <c r="F807" i="5"/>
  <c r="G807" i="5"/>
  <c r="H807" i="5"/>
  <c r="J807" i="5"/>
  <c r="K807" i="5"/>
  <c r="L807" i="5"/>
  <c r="N807" i="5"/>
  <c r="O807" i="5"/>
  <c r="P807" i="5"/>
  <c r="Q807" i="5"/>
  <c r="A808" i="5"/>
  <c r="F808" i="5"/>
  <c r="G808" i="5"/>
  <c r="H808" i="5"/>
  <c r="J808" i="5"/>
  <c r="K808" i="5"/>
  <c r="L808" i="5"/>
  <c r="N808" i="5"/>
  <c r="O808" i="5"/>
  <c r="P808" i="5"/>
  <c r="Q808" i="5"/>
  <c r="A809" i="5"/>
  <c r="F809" i="5"/>
  <c r="G809" i="5"/>
  <c r="H809" i="5"/>
  <c r="J809" i="5"/>
  <c r="K809" i="5"/>
  <c r="L809" i="5"/>
  <c r="N809" i="5"/>
  <c r="O809" i="5"/>
  <c r="P809" i="5"/>
  <c r="Q809" i="5"/>
  <c r="A810" i="5"/>
  <c r="F810" i="5"/>
  <c r="G810" i="5"/>
  <c r="H810" i="5"/>
  <c r="J810" i="5"/>
  <c r="K810" i="5"/>
  <c r="L810" i="5"/>
  <c r="N810" i="5"/>
  <c r="O810" i="5"/>
  <c r="P810" i="5"/>
  <c r="Q810" i="5"/>
  <c r="A811" i="5"/>
  <c r="F811" i="5"/>
  <c r="G811" i="5"/>
  <c r="H811" i="5"/>
  <c r="J811" i="5"/>
  <c r="K811" i="5"/>
  <c r="L811" i="5"/>
  <c r="N811" i="5"/>
  <c r="O811" i="5"/>
  <c r="P811" i="5"/>
  <c r="Q811" i="5"/>
  <c r="A812" i="5"/>
  <c r="F812" i="5"/>
  <c r="G812" i="5"/>
  <c r="H812" i="5"/>
  <c r="J812" i="5"/>
  <c r="K812" i="5"/>
  <c r="L812" i="5"/>
  <c r="N812" i="5"/>
  <c r="O812" i="5"/>
  <c r="P812" i="5"/>
  <c r="Q812" i="5"/>
  <c r="A813" i="5"/>
  <c r="F813" i="5"/>
  <c r="G813" i="5"/>
  <c r="H813" i="5"/>
  <c r="J813" i="5"/>
  <c r="K813" i="5"/>
  <c r="L813" i="5"/>
  <c r="N813" i="5"/>
  <c r="O813" i="5"/>
  <c r="P813" i="5"/>
  <c r="Q813" i="5"/>
  <c r="A814" i="5"/>
  <c r="F814" i="5"/>
  <c r="G814" i="5"/>
  <c r="H814" i="5"/>
  <c r="J814" i="5"/>
  <c r="K814" i="5"/>
  <c r="L814" i="5"/>
  <c r="N814" i="5"/>
  <c r="O814" i="5"/>
  <c r="P814" i="5"/>
  <c r="Q814" i="5"/>
  <c r="A815" i="5"/>
  <c r="F815" i="5"/>
  <c r="G815" i="5"/>
  <c r="H815" i="5"/>
  <c r="J815" i="5"/>
  <c r="K815" i="5"/>
  <c r="L815" i="5"/>
  <c r="N815" i="5"/>
  <c r="O815" i="5"/>
  <c r="P815" i="5"/>
  <c r="Q815" i="5"/>
  <c r="A816" i="5"/>
  <c r="F816" i="5"/>
  <c r="G816" i="5"/>
  <c r="H816" i="5"/>
  <c r="J816" i="5"/>
  <c r="K816" i="5"/>
  <c r="L816" i="5"/>
  <c r="N816" i="5"/>
  <c r="O816" i="5"/>
  <c r="P816" i="5"/>
  <c r="Q816" i="5"/>
  <c r="A764" i="5"/>
  <c r="G764" i="5"/>
  <c r="H764" i="5"/>
  <c r="P764" i="5" s="1"/>
  <c r="J764" i="5"/>
  <c r="K764" i="5"/>
  <c r="O764" i="5"/>
  <c r="A765" i="5"/>
  <c r="G765" i="5"/>
  <c r="H765" i="5" s="1"/>
  <c r="J765" i="5"/>
  <c r="K765" i="5"/>
  <c r="O765" i="5"/>
  <c r="P765" i="5"/>
  <c r="A766" i="5"/>
  <c r="G767" i="5"/>
  <c r="H767" i="5"/>
  <c r="J767" i="5"/>
  <c r="O767" i="5" s="1"/>
  <c r="K767" i="5"/>
  <c r="A767" i="5"/>
  <c r="G766" i="5"/>
  <c r="H766" i="5"/>
  <c r="J766" i="5"/>
  <c r="K766" i="5"/>
  <c r="O766" i="5"/>
  <c r="P766" i="5"/>
  <c r="A768" i="5"/>
  <c r="G769" i="5"/>
  <c r="O769" i="5" s="1"/>
  <c r="H769" i="5"/>
  <c r="P769" i="5" s="1"/>
  <c r="J769" i="5"/>
  <c r="K769" i="5" s="1"/>
  <c r="A769" i="5"/>
  <c r="G768" i="5"/>
  <c r="H768" i="5"/>
  <c r="J768" i="5"/>
  <c r="K768" i="5"/>
  <c r="O768" i="5"/>
  <c r="P768" i="5"/>
  <c r="A770" i="5"/>
  <c r="F770" i="5"/>
  <c r="G770" i="5"/>
  <c r="H770" i="5"/>
  <c r="J770" i="5"/>
  <c r="K770" i="5"/>
  <c r="L770" i="5"/>
  <c r="N770" i="5"/>
  <c r="O770" i="5"/>
  <c r="P770" i="5"/>
  <c r="Q770" i="5"/>
  <c r="A771" i="5"/>
  <c r="F771" i="5"/>
  <c r="G771" i="5"/>
  <c r="H771" i="5"/>
  <c r="J771" i="5"/>
  <c r="K771" i="5"/>
  <c r="L771" i="5"/>
  <c r="N771" i="5"/>
  <c r="O771" i="5"/>
  <c r="P771" i="5"/>
  <c r="Q771" i="5"/>
  <c r="A772" i="5"/>
  <c r="F772" i="5"/>
  <c r="G772" i="5"/>
  <c r="H772" i="5"/>
  <c r="J772" i="5"/>
  <c r="K772" i="5"/>
  <c r="L772" i="5"/>
  <c r="N772" i="5"/>
  <c r="O772" i="5"/>
  <c r="P772" i="5"/>
  <c r="Q772" i="5"/>
  <c r="A773" i="5"/>
  <c r="F773" i="5"/>
  <c r="G773" i="5"/>
  <c r="H773" i="5"/>
  <c r="J773" i="5"/>
  <c r="K773" i="5"/>
  <c r="L773" i="5"/>
  <c r="N773" i="5"/>
  <c r="O773" i="5"/>
  <c r="P773" i="5"/>
  <c r="Q773" i="5"/>
  <c r="A774" i="5"/>
  <c r="F774" i="5"/>
  <c r="G774" i="5"/>
  <c r="H774" i="5"/>
  <c r="J774" i="5"/>
  <c r="K774" i="5"/>
  <c r="L774" i="5"/>
  <c r="N774" i="5"/>
  <c r="O774" i="5"/>
  <c r="P774" i="5"/>
  <c r="Q774" i="5"/>
  <c r="A775" i="5"/>
  <c r="F775" i="5"/>
  <c r="G775" i="5"/>
  <c r="H775" i="5"/>
  <c r="J775" i="5"/>
  <c r="K775" i="5"/>
  <c r="L775" i="5"/>
  <c r="N775" i="5"/>
  <c r="O775" i="5"/>
  <c r="P775" i="5"/>
  <c r="Q775" i="5"/>
  <c r="A776" i="5"/>
  <c r="F776" i="5"/>
  <c r="G776" i="5"/>
  <c r="H776" i="5"/>
  <c r="J776" i="5"/>
  <c r="K776" i="5"/>
  <c r="L776" i="5"/>
  <c r="N776" i="5"/>
  <c r="O776" i="5"/>
  <c r="P776" i="5"/>
  <c r="Q776" i="5"/>
  <c r="A777" i="5"/>
  <c r="F777" i="5"/>
  <c r="G777" i="5"/>
  <c r="H777" i="5"/>
  <c r="J777" i="5"/>
  <c r="K777" i="5"/>
  <c r="L777" i="5"/>
  <c r="N777" i="5"/>
  <c r="O777" i="5"/>
  <c r="P777" i="5"/>
  <c r="Q777" i="5"/>
  <c r="A778" i="5"/>
  <c r="F778" i="5"/>
  <c r="G778" i="5"/>
  <c r="H778" i="5"/>
  <c r="J778" i="5"/>
  <c r="K778" i="5"/>
  <c r="L778" i="5"/>
  <c r="N778" i="5"/>
  <c r="O778" i="5"/>
  <c r="P778" i="5"/>
  <c r="Q778" i="5"/>
  <c r="A779" i="5"/>
  <c r="F779" i="5"/>
  <c r="G779" i="5"/>
  <c r="H779" i="5"/>
  <c r="J779" i="5"/>
  <c r="K779" i="5"/>
  <c r="L779" i="5"/>
  <c r="N779" i="5"/>
  <c r="O779" i="5"/>
  <c r="P779" i="5"/>
  <c r="Q779" i="5"/>
  <c r="A780" i="5"/>
  <c r="F780" i="5"/>
  <c r="G780" i="5"/>
  <c r="H780" i="5"/>
  <c r="J780" i="5"/>
  <c r="K780" i="5"/>
  <c r="L780" i="5"/>
  <c r="N780" i="5"/>
  <c r="O780" i="5"/>
  <c r="P780" i="5"/>
  <c r="Q780" i="5"/>
  <c r="A781" i="5"/>
  <c r="F781" i="5"/>
  <c r="G781" i="5"/>
  <c r="H781" i="5"/>
  <c r="J781" i="5"/>
  <c r="K781" i="5"/>
  <c r="L781" i="5"/>
  <c r="N781" i="5"/>
  <c r="O781" i="5"/>
  <c r="P781" i="5"/>
  <c r="Q781" i="5"/>
  <c r="A782" i="5"/>
  <c r="F782" i="5"/>
  <c r="G782" i="5"/>
  <c r="H782" i="5"/>
  <c r="J782" i="5"/>
  <c r="K782" i="5"/>
  <c r="L782" i="5"/>
  <c r="N782" i="5"/>
  <c r="O782" i="5"/>
  <c r="P782" i="5"/>
  <c r="Q782" i="5"/>
  <c r="A783" i="5"/>
  <c r="F783" i="5"/>
  <c r="G783" i="5"/>
  <c r="H783" i="5"/>
  <c r="J783" i="5"/>
  <c r="K783" i="5"/>
  <c r="L783" i="5"/>
  <c r="N783" i="5"/>
  <c r="O783" i="5"/>
  <c r="P783" i="5"/>
  <c r="Q783" i="5"/>
  <c r="A730" i="5"/>
  <c r="G730" i="5"/>
  <c r="H730" i="5"/>
  <c r="J730" i="5"/>
  <c r="A731" i="5"/>
  <c r="G731" i="5"/>
  <c r="H731" i="5"/>
  <c r="J731" i="5"/>
  <c r="K731" i="5"/>
  <c r="O731" i="5"/>
  <c r="P731" i="5"/>
  <c r="A732" i="5"/>
  <c r="G733" i="5"/>
  <c r="H733" i="5" s="1"/>
  <c r="J733" i="5"/>
  <c r="K733" i="5"/>
  <c r="O733" i="5"/>
  <c r="P733" i="5"/>
  <c r="A733" i="5"/>
  <c r="G734" i="5"/>
  <c r="H734" i="5"/>
  <c r="J734" i="5"/>
  <c r="K734" i="5"/>
  <c r="O734" i="5"/>
  <c r="P734" i="5"/>
  <c r="A734" i="5"/>
  <c r="G732" i="5"/>
  <c r="H732" i="5"/>
  <c r="J732" i="5"/>
  <c r="O732" i="5" s="1"/>
  <c r="K732" i="5"/>
  <c r="A735" i="5"/>
  <c r="G736" i="5"/>
  <c r="O736" i="5" s="1"/>
  <c r="H736" i="5"/>
  <c r="P736" i="5" s="1"/>
  <c r="J736" i="5"/>
  <c r="K736" i="5"/>
  <c r="A736" i="5"/>
  <c r="G735" i="5"/>
  <c r="O735" i="5" s="1"/>
  <c r="H735" i="5"/>
  <c r="P735" i="5" s="1"/>
  <c r="J735" i="5"/>
  <c r="K735" i="5"/>
  <c r="A737" i="5"/>
  <c r="F737" i="5"/>
  <c r="G737" i="5"/>
  <c r="H737" i="5"/>
  <c r="J737" i="5"/>
  <c r="K737" i="5"/>
  <c r="L737" i="5"/>
  <c r="N737" i="5"/>
  <c r="O737" i="5"/>
  <c r="P737" i="5"/>
  <c r="Q737" i="5"/>
  <c r="A738" i="5"/>
  <c r="F738" i="5"/>
  <c r="G738" i="5"/>
  <c r="H738" i="5"/>
  <c r="J738" i="5"/>
  <c r="K738" i="5"/>
  <c r="L738" i="5"/>
  <c r="N738" i="5"/>
  <c r="O738" i="5"/>
  <c r="P738" i="5"/>
  <c r="Q738" i="5"/>
  <c r="A739" i="5"/>
  <c r="F739" i="5"/>
  <c r="G739" i="5"/>
  <c r="H739" i="5"/>
  <c r="J739" i="5"/>
  <c r="K739" i="5"/>
  <c r="L739" i="5"/>
  <c r="N739" i="5"/>
  <c r="O739" i="5"/>
  <c r="P739" i="5"/>
  <c r="Q739" i="5"/>
  <c r="A740" i="5"/>
  <c r="F740" i="5"/>
  <c r="G740" i="5"/>
  <c r="H740" i="5"/>
  <c r="J740" i="5"/>
  <c r="K740" i="5"/>
  <c r="L740" i="5"/>
  <c r="N740" i="5"/>
  <c r="O740" i="5"/>
  <c r="P740" i="5"/>
  <c r="Q740" i="5"/>
  <c r="A741" i="5"/>
  <c r="F741" i="5"/>
  <c r="G741" i="5"/>
  <c r="H741" i="5"/>
  <c r="J741" i="5"/>
  <c r="K741" i="5"/>
  <c r="L741" i="5"/>
  <c r="N741" i="5"/>
  <c r="O741" i="5"/>
  <c r="P741" i="5"/>
  <c r="Q741" i="5"/>
  <c r="A742" i="5"/>
  <c r="F742" i="5"/>
  <c r="G742" i="5"/>
  <c r="H742" i="5"/>
  <c r="J742" i="5"/>
  <c r="K742" i="5"/>
  <c r="L742" i="5"/>
  <c r="N742" i="5"/>
  <c r="O742" i="5"/>
  <c r="P742" i="5"/>
  <c r="Q742" i="5"/>
  <c r="A743" i="5"/>
  <c r="F743" i="5"/>
  <c r="G743" i="5"/>
  <c r="H743" i="5"/>
  <c r="J743" i="5"/>
  <c r="K743" i="5"/>
  <c r="L743" i="5"/>
  <c r="N743" i="5"/>
  <c r="O743" i="5"/>
  <c r="P743" i="5"/>
  <c r="Q743" i="5"/>
  <c r="A744" i="5"/>
  <c r="F744" i="5"/>
  <c r="G744" i="5"/>
  <c r="H744" i="5"/>
  <c r="J744" i="5"/>
  <c r="K744" i="5"/>
  <c r="L744" i="5"/>
  <c r="N744" i="5"/>
  <c r="O744" i="5"/>
  <c r="P744" i="5"/>
  <c r="Q744" i="5"/>
  <c r="A745" i="5"/>
  <c r="F745" i="5"/>
  <c r="G745" i="5"/>
  <c r="H745" i="5"/>
  <c r="J745" i="5"/>
  <c r="K745" i="5"/>
  <c r="L745" i="5"/>
  <c r="N745" i="5"/>
  <c r="O745" i="5"/>
  <c r="P745" i="5"/>
  <c r="Q745" i="5"/>
  <c r="A746" i="5"/>
  <c r="F746" i="5"/>
  <c r="G746" i="5"/>
  <c r="H746" i="5"/>
  <c r="J746" i="5"/>
  <c r="K746" i="5"/>
  <c r="L746" i="5"/>
  <c r="N746" i="5"/>
  <c r="O746" i="5"/>
  <c r="P746" i="5"/>
  <c r="Q746" i="5"/>
  <c r="A747" i="5"/>
  <c r="F747" i="5"/>
  <c r="G747" i="5"/>
  <c r="H747" i="5"/>
  <c r="J747" i="5"/>
  <c r="K747" i="5"/>
  <c r="L747" i="5"/>
  <c r="N747" i="5"/>
  <c r="O747" i="5"/>
  <c r="P747" i="5"/>
  <c r="Q747" i="5"/>
  <c r="A748" i="5"/>
  <c r="F748" i="5"/>
  <c r="G748" i="5"/>
  <c r="H748" i="5"/>
  <c r="J748" i="5"/>
  <c r="K748" i="5"/>
  <c r="L748" i="5"/>
  <c r="N748" i="5"/>
  <c r="O748" i="5"/>
  <c r="P748" i="5"/>
  <c r="Q748" i="5"/>
  <c r="A749" i="5"/>
  <c r="F749" i="5"/>
  <c r="G749" i="5"/>
  <c r="H749" i="5"/>
  <c r="J749" i="5"/>
  <c r="K749" i="5"/>
  <c r="L749" i="5"/>
  <c r="N749" i="5"/>
  <c r="O749" i="5"/>
  <c r="P749" i="5"/>
  <c r="Q749" i="5"/>
  <c r="A696" i="5"/>
  <c r="G696" i="5"/>
  <c r="H696" i="5"/>
  <c r="J696" i="5"/>
  <c r="A697" i="5"/>
  <c r="G697" i="5"/>
  <c r="H697" i="5"/>
  <c r="P697" i="5" s="1"/>
  <c r="J697" i="5"/>
  <c r="K697" i="5"/>
  <c r="O697" i="5"/>
  <c r="A698" i="5"/>
  <c r="G699" i="5"/>
  <c r="H699" i="5" s="1"/>
  <c r="J699" i="5"/>
  <c r="K699" i="5"/>
  <c r="O699" i="5"/>
  <c r="P699" i="5"/>
  <c r="A699" i="5"/>
  <c r="G700" i="5"/>
  <c r="H700" i="5"/>
  <c r="P700" i="5" s="1"/>
  <c r="J700" i="5"/>
  <c r="O700" i="5" s="1"/>
  <c r="K700" i="5"/>
  <c r="A700" i="5"/>
  <c r="G698" i="5"/>
  <c r="H698" i="5"/>
  <c r="J698" i="5"/>
  <c r="K698" i="5"/>
  <c r="O698" i="5"/>
  <c r="P698" i="5"/>
  <c r="A701" i="5"/>
  <c r="G702" i="5"/>
  <c r="O702" i="5" s="1"/>
  <c r="H702" i="5"/>
  <c r="P702" i="5" s="1"/>
  <c r="J702" i="5"/>
  <c r="K702" i="5"/>
  <c r="A702" i="5"/>
  <c r="G701" i="5"/>
  <c r="H701" i="5"/>
  <c r="J701" i="5"/>
  <c r="K701" i="5"/>
  <c r="O701" i="5"/>
  <c r="P701" i="5"/>
  <c r="A703" i="5"/>
  <c r="F703" i="5"/>
  <c r="G703" i="5"/>
  <c r="H703" i="5"/>
  <c r="J703" i="5"/>
  <c r="K703" i="5"/>
  <c r="L703" i="5"/>
  <c r="N703" i="5"/>
  <c r="O703" i="5"/>
  <c r="P703" i="5"/>
  <c r="Q703" i="5"/>
  <c r="A704" i="5"/>
  <c r="F704" i="5"/>
  <c r="G704" i="5"/>
  <c r="H704" i="5"/>
  <c r="J704" i="5"/>
  <c r="K704" i="5"/>
  <c r="L704" i="5"/>
  <c r="N704" i="5"/>
  <c r="O704" i="5"/>
  <c r="P704" i="5"/>
  <c r="Q704" i="5"/>
  <c r="A705" i="5"/>
  <c r="F705" i="5"/>
  <c r="G705" i="5"/>
  <c r="H705" i="5"/>
  <c r="J705" i="5"/>
  <c r="K705" i="5"/>
  <c r="L705" i="5"/>
  <c r="N705" i="5"/>
  <c r="O705" i="5"/>
  <c r="P705" i="5"/>
  <c r="Q705" i="5"/>
  <c r="A706" i="5"/>
  <c r="F706" i="5"/>
  <c r="G706" i="5"/>
  <c r="H706" i="5"/>
  <c r="J706" i="5"/>
  <c r="K706" i="5"/>
  <c r="L706" i="5"/>
  <c r="N706" i="5"/>
  <c r="O706" i="5"/>
  <c r="P706" i="5"/>
  <c r="Q706" i="5"/>
  <c r="A707" i="5"/>
  <c r="F707" i="5"/>
  <c r="G707" i="5"/>
  <c r="H707" i="5"/>
  <c r="J707" i="5"/>
  <c r="K707" i="5"/>
  <c r="L707" i="5"/>
  <c r="N707" i="5"/>
  <c r="O707" i="5"/>
  <c r="P707" i="5"/>
  <c r="Q707" i="5"/>
  <c r="A708" i="5"/>
  <c r="F708" i="5"/>
  <c r="G708" i="5"/>
  <c r="H708" i="5"/>
  <c r="J708" i="5"/>
  <c r="K708" i="5"/>
  <c r="L708" i="5"/>
  <c r="N708" i="5"/>
  <c r="O708" i="5"/>
  <c r="P708" i="5"/>
  <c r="Q708" i="5"/>
  <c r="A709" i="5"/>
  <c r="F709" i="5"/>
  <c r="G709" i="5"/>
  <c r="H709" i="5"/>
  <c r="J709" i="5"/>
  <c r="K709" i="5"/>
  <c r="L709" i="5"/>
  <c r="N709" i="5"/>
  <c r="O709" i="5"/>
  <c r="P709" i="5"/>
  <c r="Q709" i="5"/>
  <c r="A710" i="5"/>
  <c r="F710" i="5"/>
  <c r="G710" i="5"/>
  <c r="H710" i="5"/>
  <c r="J710" i="5"/>
  <c r="K710" i="5"/>
  <c r="L710" i="5"/>
  <c r="N710" i="5"/>
  <c r="O710" i="5"/>
  <c r="P710" i="5"/>
  <c r="Q710" i="5"/>
  <c r="A711" i="5"/>
  <c r="F711" i="5"/>
  <c r="G711" i="5"/>
  <c r="H711" i="5"/>
  <c r="J711" i="5"/>
  <c r="K711" i="5"/>
  <c r="L711" i="5"/>
  <c r="N711" i="5"/>
  <c r="O711" i="5"/>
  <c r="P711" i="5"/>
  <c r="Q711" i="5"/>
  <c r="A712" i="5"/>
  <c r="F712" i="5"/>
  <c r="G712" i="5"/>
  <c r="H712" i="5"/>
  <c r="J712" i="5"/>
  <c r="K712" i="5"/>
  <c r="L712" i="5"/>
  <c r="N712" i="5"/>
  <c r="O712" i="5"/>
  <c r="P712" i="5"/>
  <c r="Q712" i="5"/>
  <c r="A713" i="5"/>
  <c r="F713" i="5"/>
  <c r="G713" i="5"/>
  <c r="H713" i="5"/>
  <c r="J713" i="5"/>
  <c r="K713" i="5"/>
  <c r="L713" i="5"/>
  <c r="N713" i="5"/>
  <c r="O713" i="5"/>
  <c r="P713" i="5"/>
  <c r="Q713" i="5"/>
  <c r="A714" i="5"/>
  <c r="F714" i="5"/>
  <c r="G714" i="5"/>
  <c r="H714" i="5"/>
  <c r="J714" i="5"/>
  <c r="K714" i="5"/>
  <c r="L714" i="5"/>
  <c r="N714" i="5"/>
  <c r="O714" i="5"/>
  <c r="P714" i="5"/>
  <c r="Q714" i="5"/>
  <c r="A715" i="5"/>
  <c r="F715" i="5"/>
  <c r="G715" i="5"/>
  <c r="H715" i="5"/>
  <c r="J715" i="5"/>
  <c r="K715" i="5"/>
  <c r="L715" i="5"/>
  <c r="N715" i="5"/>
  <c r="O715" i="5"/>
  <c r="P715" i="5"/>
  <c r="Q715" i="5"/>
  <c r="A663" i="5"/>
  <c r="G663" i="5"/>
  <c r="H663" i="5"/>
  <c r="J663" i="5"/>
  <c r="A664" i="5"/>
  <c r="G673" i="5"/>
  <c r="H673" i="5"/>
  <c r="J673" i="5"/>
  <c r="K673" i="5"/>
  <c r="O673" i="5"/>
  <c r="P673" i="5"/>
  <c r="A665" i="5"/>
  <c r="G664" i="5"/>
  <c r="H664" i="5" s="1"/>
  <c r="P664" i="5" s="1"/>
  <c r="J664" i="5"/>
  <c r="K664" i="5"/>
  <c r="O664" i="5"/>
  <c r="A666" i="5"/>
  <c r="G665" i="5"/>
  <c r="H665" i="5"/>
  <c r="J665" i="5"/>
  <c r="K665" i="5"/>
  <c r="O665" i="5"/>
  <c r="P665" i="5"/>
  <c r="A667" i="5"/>
  <c r="G666" i="5"/>
  <c r="H666" i="5"/>
  <c r="P666" i="5" s="1"/>
  <c r="J666" i="5"/>
  <c r="K666" i="5"/>
  <c r="O666" i="5"/>
  <c r="A668" i="5"/>
  <c r="G667" i="5"/>
  <c r="H667" i="5"/>
  <c r="J667" i="5"/>
  <c r="O667" i="5" s="1"/>
  <c r="K667" i="5"/>
  <c r="A669" i="5"/>
  <c r="G668" i="5"/>
  <c r="H668" i="5"/>
  <c r="P668" i="5" s="1"/>
  <c r="J668" i="5"/>
  <c r="K668" i="5"/>
  <c r="O668" i="5"/>
  <c r="A670" i="5"/>
  <c r="G669" i="5"/>
  <c r="H669" i="5"/>
  <c r="J669" i="5"/>
  <c r="K669" i="5" s="1"/>
  <c r="O669" i="5"/>
  <c r="P669" i="5"/>
  <c r="A671" i="5"/>
  <c r="G670" i="5"/>
  <c r="H670" i="5" s="1"/>
  <c r="P670" i="5" s="1"/>
  <c r="J670" i="5"/>
  <c r="K670" i="5"/>
  <c r="O670" i="5"/>
  <c r="A672" i="5"/>
  <c r="G671" i="5"/>
  <c r="H671" i="5" s="1"/>
  <c r="J671" i="5"/>
  <c r="K671" i="5"/>
  <c r="O671" i="5"/>
  <c r="P671" i="5"/>
  <c r="A673" i="5"/>
  <c r="G672" i="5"/>
  <c r="H672" i="5"/>
  <c r="J672" i="5"/>
  <c r="K672" i="5"/>
  <c r="O672" i="5"/>
  <c r="A674" i="5"/>
  <c r="G676" i="5"/>
  <c r="H676" i="5"/>
  <c r="J676" i="5"/>
  <c r="K676" i="5"/>
  <c r="O676" i="5"/>
  <c r="P676" i="5"/>
  <c r="A675" i="5"/>
  <c r="G675" i="5"/>
  <c r="O675" i="5" s="1"/>
  <c r="H675" i="5"/>
  <c r="J675" i="5"/>
  <c r="K675" i="5" s="1"/>
  <c r="P675" i="5"/>
  <c r="A676" i="5"/>
  <c r="G674" i="5"/>
  <c r="H674" i="5"/>
  <c r="J674" i="5"/>
  <c r="K674" i="5"/>
  <c r="O674" i="5"/>
  <c r="P674" i="5"/>
  <c r="A677" i="5"/>
  <c r="F677" i="5"/>
  <c r="G677" i="5"/>
  <c r="H677" i="5"/>
  <c r="J677" i="5"/>
  <c r="K677" i="5"/>
  <c r="L677" i="5"/>
  <c r="N677" i="5"/>
  <c r="O677" i="5"/>
  <c r="P677" i="5"/>
  <c r="Q677" i="5"/>
  <c r="A678" i="5"/>
  <c r="F678" i="5"/>
  <c r="G678" i="5"/>
  <c r="H678" i="5"/>
  <c r="J678" i="5"/>
  <c r="K678" i="5"/>
  <c r="L678" i="5"/>
  <c r="N678" i="5"/>
  <c r="O678" i="5"/>
  <c r="P678" i="5"/>
  <c r="Q678" i="5"/>
  <c r="A679" i="5"/>
  <c r="F679" i="5"/>
  <c r="G679" i="5"/>
  <c r="H679" i="5"/>
  <c r="J679" i="5"/>
  <c r="K679" i="5"/>
  <c r="L679" i="5"/>
  <c r="N679" i="5"/>
  <c r="O679" i="5"/>
  <c r="P679" i="5"/>
  <c r="Q679" i="5"/>
  <c r="A680" i="5"/>
  <c r="F680" i="5"/>
  <c r="G680" i="5"/>
  <c r="H680" i="5"/>
  <c r="J680" i="5"/>
  <c r="K680" i="5"/>
  <c r="L680" i="5"/>
  <c r="N680" i="5"/>
  <c r="O680" i="5"/>
  <c r="P680" i="5"/>
  <c r="Q680" i="5"/>
  <c r="A681" i="5"/>
  <c r="F681" i="5"/>
  <c r="G681" i="5"/>
  <c r="H681" i="5"/>
  <c r="J681" i="5"/>
  <c r="K681" i="5"/>
  <c r="L681" i="5"/>
  <c r="N681" i="5"/>
  <c r="O681" i="5"/>
  <c r="P681" i="5"/>
  <c r="Q681" i="5"/>
  <c r="A632" i="5"/>
  <c r="G632" i="5"/>
  <c r="H632" i="5"/>
  <c r="J632" i="5"/>
  <c r="O632" i="5" s="1"/>
  <c r="K632" i="5"/>
  <c r="A633" i="5"/>
  <c r="G633" i="5"/>
  <c r="H633" i="5"/>
  <c r="J633" i="5"/>
  <c r="K633" i="5"/>
  <c r="O633" i="5"/>
  <c r="P633" i="5"/>
  <c r="A634" i="5"/>
  <c r="G634" i="5"/>
  <c r="H634" i="5"/>
  <c r="P634" i="5" s="1"/>
  <c r="J634" i="5"/>
  <c r="O634" i="5" s="1"/>
  <c r="K634" i="5"/>
  <c r="A635" i="5"/>
  <c r="G635" i="5"/>
  <c r="H635" i="5"/>
  <c r="J635" i="5"/>
  <c r="K635" i="5"/>
  <c r="O635" i="5"/>
  <c r="P635" i="5"/>
  <c r="A636" i="5"/>
  <c r="G637" i="5"/>
  <c r="O637" i="5" s="1"/>
  <c r="H637" i="5"/>
  <c r="P637" i="5" s="1"/>
  <c r="J637" i="5"/>
  <c r="K637" i="5" s="1"/>
  <c r="A637" i="5"/>
  <c r="G636" i="5"/>
  <c r="H636" i="5"/>
  <c r="J636" i="5"/>
  <c r="K636" i="5"/>
  <c r="O636" i="5"/>
  <c r="P636" i="5"/>
  <c r="A638" i="5"/>
  <c r="F638" i="5"/>
  <c r="G638" i="5"/>
  <c r="H638" i="5"/>
  <c r="J638" i="5"/>
  <c r="K638" i="5"/>
  <c r="L638" i="5"/>
  <c r="N638" i="5"/>
  <c r="O638" i="5"/>
  <c r="P638" i="5"/>
  <c r="Q638" i="5"/>
  <c r="A639" i="5"/>
  <c r="F639" i="5"/>
  <c r="G639" i="5"/>
  <c r="H639" i="5"/>
  <c r="J639" i="5"/>
  <c r="K639" i="5"/>
  <c r="L639" i="5"/>
  <c r="N639" i="5"/>
  <c r="O639" i="5"/>
  <c r="P639" i="5"/>
  <c r="Q639" i="5"/>
  <c r="A640" i="5"/>
  <c r="F640" i="5"/>
  <c r="G640" i="5"/>
  <c r="H640" i="5"/>
  <c r="J640" i="5"/>
  <c r="K640" i="5"/>
  <c r="L640" i="5"/>
  <c r="N640" i="5"/>
  <c r="O640" i="5"/>
  <c r="P640" i="5"/>
  <c r="Q640" i="5"/>
  <c r="A641" i="5"/>
  <c r="F641" i="5"/>
  <c r="G641" i="5"/>
  <c r="H641" i="5"/>
  <c r="J641" i="5"/>
  <c r="K641" i="5"/>
  <c r="L641" i="5"/>
  <c r="N641" i="5"/>
  <c r="O641" i="5"/>
  <c r="P641" i="5"/>
  <c r="Q641" i="5"/>
  <c r="A642" i="5"/>
  <c r="F642" i="5"/>
  <c r="G642" i="5"/>
  <c r="H642" i="5"/>
  <c r="J642" i="5"/>
  <c r="K642" i="5"/>
  <c r="L642" i="5"/>
  <c r="N642" i="5"/>
  <c r="O642" i="5"/>
  <c r="P642" i="5"/>
  <c r="Q642" i="5"/>
  <c r="A643" i="5"/>
  <c r="F643" i="5"/>
  <c r="G643" i="5"/>
  <c r="H643" i="5"/>
  <c r="J643" i="5"/>
  <c r="K643" i="5"/>
  <c r="L643" i="5"/>
  <c r="N643" i="5"/>
  <c r="O643" i="5"/>
  <c r="P643" i="5"/>
  <c r="Q643" i="5"/>
  <c r="A644" i="5"/>
  <c r="F644" i="5"/>
  <c r="G644" i="5"/>
  <c r="H644" i="5"/>
  <c r="J644" i="5"/>
  <c r="K644" i="5"/>
  <c r="L644" i="5"/>
  <c r="N644" i="5"/>
  <c r="O644" i="5"/>
  <c r="P644" i="5"/>
  <c r="Q644" i="5"/>
  <c r="A645" i="5"/>
  <c r="F645" i="5"/>
  <c r="G645" i="5"/>
  <c r="H645" i="5"/>
  <c r="J645" i="5"/>
  <c r="K645" i="5"/>
  <c r="L645" i="5"/>
  <c r="N645" i="5"/>
  <c r="O645" i="5"/>
  <c r="P645" i="5"/>
  <c r="Q645" i="5"/>
  <c r="A646" i="5"/>
  <c r="F646" i="5"/>
  <c r="G646" i="5"/>
  <c r="H646" i="5"/>
  <c r="J646" i="5"/>
  <c r="K646" i="5"/>
  <c r="L646" i="5"/>
  <c r="N646" i="5"/>
  <c r="O646" i="5"/>
  <c r="P646" i="5"/>
  <c r="Q646" i="5"/>
  <c r="A647" i="5"/>
  <c r="F647" i="5"/>
  <c r="G647" i="5"/>
  <c r="H647" i="5"/>
  <c r="J647" i="5"/>
  <c r="K647" i="5"/>
  <c r="L647" i="5"/>
  <c r="N647" i="5"/>
  <c r="O647" i="5"/>
  <c r="P647" i="5"/>
  <c r="Q647" i="5"/>
  <c r="A648" i="5"/>
  <c r="F648" i="5"/>
  <c r="G648" i="5"/>
  <c r="H648" i="5"/>
  <c r="J648" i="5"/>
  <c r="K648" i="5"/>
  <c r="L648" i="5"/>
  <c r="N648" i="5"/>
  <c r="O648" i="5"/>
  <c r="P648" i="5"/>
  <c r="Q648" i="5"/>
  <c r="A601" i="5"/>
  <c r="G601" i="5"/>
  <c r="H601" i="5"/>
  <c r="J601" i="5"/>
  <c r="K601" i="5"/>
  <c r="O601" i="5"/>
  <c r="P601" i="5"/>
  <c r="A602" i="5"/>
  <c r="G602" i="5"/>
  <c r="H602" i="5"/>
  <c r="J602" i="5"/>
  <c r="O602" i="5" s="1"/>
  <c r="K602" i="5"/>
  <c r="A603" i="5"/>
  <c r="G603" i="5"/>
  <c r="H603" i="5"/>
  <c r="J603" i="5"/>
  <c r="K603" i="5"/>
  <c r="O603" i="5"/>
  <c r="P603" i="5"/>
  <c r="A604" i="5"/>
  <c r="G604" i="5"/>
  <c r="H604" i="5"/>
  <c r="J604" i="5"/>
  <c r="K604" i="5" s="1"/>
  <c r="O604" i="5"/>
  <c r="P604" i="5"/>
  <c r="A605" i="5"/>
  <c r="G606" i="5"/>
  <c r="H606" i="5"/>
  <c r="J606" i="5"/>
  <c r="K606" i="5"/>
  <c r="O606" i="5"/>
  <c r="P606" i="5"/>
  <c r="A606" i="5"/>
  <c r="G605" i="5"/>
  <c r="H605" i="5" s="1"/>
  <c r="P605" i="5" s="1"/>
  <c r="J605" i="5"/>
  <c r="K605" i="5"/>
  <c r="O605" i="5"/>
  <c r="A607" i="5"/>
  <c r="F607" i="5"/>
  <c r="G607" i="5"/>
  <c r="H607" i="5"/>
  <c r="J607" i="5"/>
  <c r="K607" i="5"/>
  <c r="L607" i="5"/>
  <c r="N607" i="5"/>
  <c r="O607" i="5"/>
  <c r="P607" i="5"/>
  <c r="Q607" i="5"/>
  <c r="A608" i="5"/>
  <c r="F608" i="5"/>
  <c r="G608" i="5"/>
  <c r="H608" i="5"/>
  <c r="J608" i="5"/>
  <c r="K608" i="5"/>
  <c r="L608" i="5"/>
  <c r="N608" i="5"/>
  <c r="O608" i="5"/>
  <c r="P608" i="5"/>
  <c r="Q608" i="5"/>
  <c r="A609" i="5"/>
  <c r="F609" i="5"/>
  <c r="G609" i="5"/>
  <c r="H609" i="5"/>
  <c r="J609" i="5"/>
  <c r="K609" i="5"/>
  <c r="L609" i="5"/>
  <c r="N609" i="5"/>
  <c r="O609" i="5"/>
  <c r="P609" i="5"/>
  <c r="Q609" i="5"/>
  <c r="A610" i="5"/>
  <c r="F610" i="5"/>
  <c r="G610" i="5"/>
  <c r="H610" i="5"/>
  <c r="J610" i="5"/>
  <c r="K610" i="5"/>
  <c r="L610" i="5"/>
  <c r="N610" i="5"/>
  <c r="O610" i="5"/>
  <c r="P610" i="5"/>
  <c r="Q610" i="5"/>
  <c r="A611" i="5"/>
  <c r="F611" i="5"/>
  <c r="G611" i="5"/>
  <c r="H611" i="5"/>
  <c r="J611" i="5"/>
  <c r="K611" i="5"/>
  <c r="L611" i="5"/>
  <c r="N611" i="5"/>
  <c r="O611" i="5"/>
  <c r="P611" i="5"/>
  <c r="Q611" i="5"/>
  <c r="A612" i="5"/>
  <c r="F612" i="5"/>
  <c r="G612" i="5"/>
  <c r="H612" i="5"/>
  <c r="J612" i="5"/>
  <c r="K612" i="5"/>
  <c r="L612" i="5"/>
  <c r="N612" i="5"/>
  <c r="O612" i="5"/>
  <c r="P612" i="5"/>
  <c r="Q612" i="5"/>
  <c r="A613" i="5"/>
  <c r="F613" i="5"/>
  <c r="G613" i="5"/>
  <c r="H613" i="5"/>
  <c r="J613" i="5"/>
  <c r="K613" i="5"/>
  <c r="L613" i="5"/>
  <c r="N613" i="5"/>
  <c r="O613" i="5"/>
  <c r="P613" i="5"/>
  <c r="Q613" i="5"/>
  <c r="A614" i="5"/>
  <c r="F614" i="5"/>
  <c r="G614" i="5"/>
  <c r="H614" i="5"/>
  <c r="J614" i="5"/>
  <c r="K614" i="5"/>
  <c r="L614" i="5"/>
  <c r="N614" i="5"/>
  <c r="O614" i="5"/>
  <c r="P614" i="5"/>
  <c r="Q614" i="5"/>
  <c r="A615" i="5"/>
  <c r="F615" i="5"/>
  <c r="G615" i="5"/>
  <c r="H615" i="5"/>
  <c r="J615" i="5"/>
  <c r="K615" i="5"/>
  <c r="L615" i="5"/>
  <c r="N615" i="5"/>
  <c r="O615" i="5"/>
  <c r="P615" i="5"/>
  <c r="Q615" i="5"/>
  <c r="A616" i="5"/>
  <c r="F616" i="5"/>
  <c r="G616" i="5"/>
  <c r="H616" i="5"/>
  <c r="J616" i="5"/>
  <c r="K616" i="5"/>
  <c r="L616" i="5"/>
  <c r="N616" i="5"/>
  <c r="O616" i="5"/>
  <c r="P616" i="5"/>
  <c r="Q616" i="5"/>
  <c r="A617" i="5"/>
  <c r="F617" i="5"/>
  <c r="G617" i="5"/>
  <c r="H617" i="5"/>
  <c r="J617" i="5"/>
  <c r="K617" i="5"/>
  <c r="L617" i="5"/>
  <c r="N617" i="5"/>
  <c r="O617" i="5"/>
  <c r="P617" i="5"/>
  <c r="Q617" i="5"/>
  <c r="A571" i="5"/>
  <c r="G571" i="5"/>
  <c r="H571" i="5"/>
  <c r="J571" i="5"/>
  <c r="O571" i="5" s="1"/>
  <c r="K571" i="5"/>
  <c r="A572" i="5"/>
  <c r="G572" i="5"/>
  <c r="H572" i="5"/>
  <c r="J572" i="5"/>
  <c r="O572" i="5" s="1"/>
  <c r="K572" i="5"/>
  <c r="A573" i="5"/>
  <c r="G573" i="5"/>
  <c r="H573" i="5"/>
  <c r="J573" i="5"/>
  <c r="K573" i="5" s="1"/>
  <c r="O573" i="5"/>
  <c r="P573" i="5"/>
  <c r="A574" i="5"/>
  <c r="G574" i="5"/>
  <c r="H574" i="5"/>
  <c r="J574" i="5"/>
  <c r="K574" i="5" s="1"/>
  <c r="A575" i="5"/>
  <c r="G575" i="5"/>
  <c r="H575" i="5" s="1"/>
  <c r="J575" i="5"/>
  <c r="K575" i="5"/>
  <c r="O575" i="5"/>
  <c r="P575" i="5"/>
  <c r="A576" i="5"/>
  <c r="G577" i="5"/>
  <c r="O577" i="5" s="1"/>
  <c r="H577" i="5"/>
  <c r="J577" i="5"/>
  <c r="K577" i="5"/>
  <c r="A577" i="5"/>
  <c r="G576" i="5"/>
  <c r="H576" i="5"/>
  <c r="J576" i="5"/>
  <c r="K576" i="5"/>
  <c r="O576" i="5"/>
  <c r="P576" i="5"/>
  <c r="A578" i="5"/>
  <c r="F578" i="5"/>
  <c r="G578" i="5"/>
  <c r="H578" i="5"/>
  <c r="J578" i="5"/>
  <c r="K578" i="5"/>
  <c r="L578" i="5"/>
  <c r="N578" i="5"/>
  <c r="O578" i="5"/>
  <c r="P578" i="5"/>
  <c r="Q578" i="5"/>
  <c r="A579" i="5"/>
  <c r="F579" i="5"/>
  <c r="G579" i="5"/>
  <c r="H579" i="5"/>
  <c r="J579" i="5"/>
  <c r="K579" i="5"/>
  <c r="L579" i="5"/>
  <c r="N579" i="5"/>
  <c r="O579" i="5"/>
  <c r="P579" i="5"/>
  <c r="Q579" i="5"/>
  <c r="A580" i="5"/>
  <c r="F580" i="5"/>
  <c r="G580" i="5"/>
  <c r="H580" i="5"/>
  <c r="J580" i="5"/>
  <c r="K580" i="5"/>
  <c r="L580" i="5"/>
  <c r="N580" i="5"/>
  <c r="O580" i="5"/>
  <c r="P580" i="5"/>
  <c r="Q580" i="5"/>
  <c r="A581" i="5"/>
  <c r="F581" i="5"/>
  <c r="G581" i="5"/>
  <c r="H581" i="5"/>
  <c r="J581" i="5"/>
  <c r="K581" i="5"/>
  <c r="L581" i="5"/>
  <c r="N581" i="5"/>
  <c r="O581" i="5"/>
  <c r="P581" i="5"/>
  <c r="Q581" i="5"/>
  <c r="A582" i="5"/>
  <c r="F582" i="5"/>
  <c r="G582" i="5"/>
  <c r="H582" i="5"/>
  <c r="J582" i="5"/>
  <c r="K582" i="5"/>
  <c r="L582" i="5"/>
  <c r="N582" i="5"/>
  <c r="O582" i="5"/>
  <c r="P582" i="5"/>
  <c r="Q582" i="5"/>
  <c r="A583" i="5"/>
  <c r="F583" i="5"/>
  <c r="G583" i="5"/>
  <c r="H583" i="5"/>
  <c r="J583" i="5"/>
  <c r="K583" i="5"/>
  <c r="L583" i="5"/>
  <c r="N583" i="5"/>
  <c r="O583" i="5"/>
  <c r="P583" i="5"/>
  <c r="Q583" i="5"/>
  <c r="A584" i="5"/>
  <c r="F584" i="5"/>
  <c r="G584" i="5"/>
  <c r="H584" i="5"/>
  <c r="J584" i="5"/>
  <c r="K584" i="5"/>
  <c r="L584" i="5"/>
  <c r="N584" i="5"/>
  <c r="O584" i="5"/>
  <c r="P584" i="5"/>
  <c r="Q584" i="5"/>
  <c r="A585" i="5"/>
  <c r="F585" i="5"/>
  <c r="G585" i="5"/>
  <c r="H585" i="5"/>
  <c r="J585" i="5"/>
  <c r="K585" i="5"/>
  <c r="L585" i="5"/>
  <c r="N585" i="5"/>
  <c r="O585" i="5"/>
  <c r="P585" i="5"/>
  <c r="Q585" i="5"/>
  <c r="A586" i="5"/>
  <c r="F586" i="5"/>
  <c r="G586" i="5"/>
  <c r="H586" i="5"/>
  <c r="J586" i="5"/>
  <c r="K586" i="5"/>
  <c r="L586" i="5"/>
  <c r="N586" i="5"/>
  <c r="O586" i="5"/>
  <c r="P586" i="5"/>
  <c r="Q586" i="5"/>
  <c r="A541" i="5"/>
  <c r="G541" i="5"/>
  <c r="H541" i="5" s="1"/>
  <c r="J541" i="5"/>
  <c r="K541" i="5"/>
  <c r="O541" i="5"/>
  <c r="P541" i="5"/>
  <c r="A542" i="5"/>
  <c r="G542" i="5"/>
  <c r="H542" i="5"/>
  <c r="J542" i="5"/>
  <c r="O542" i="5" s="1"/>
  <c r="K542" i="5"/>
  <c r="A543" i="5"/>
  <c r="G543" i="5"/>
  <c r="H543" i="5"/>
  <c r="J543" i="5"/>
  <c r="K543" i="5"/>
  <c r="O543" i="5"/>
  <c r="P543" i="5"/>
  <c r="A544" i="5"/>
  <c r="G544" i="5"/>
  <c r="O544" i="5" s="1"/>
  <c r="H544" i="5"/>
  <c r="P544" i="5" s="1"/>
  <c r="J544" i="5"/>
  <c r="K544" i="5" s="1"/>
  <c r="A545" i="5"/>
  <c r="F545" i="5"/>
  <c r="G545" i="5"/>
  <c r="H545" i="5"/>
  <c r="J545" i="5"/>
  <c r="K545" i="5"/>
  <c r="L545" i="5"/>
  <c r="N545" i="5"/>
  <c r="O545" i="5"/>
  <c r="P545" i="5"/>
  <c r="Q545" i="5"/>
  <c r="A546" i="5"/>
  <c r="F546" i="5"/>
  <c r="G546" i="5"/>
  <c r="H546" i="5"/>
  <c r="J546" i="5"/>
  <c r="K546" i="5"/>
  <c r="L546" i="5"/>
  <c r="N546" i="5"/>
  <c r="O546" i="5"/>
  <c r="P546" i="5"/>
  <c r="Q546" i="5"/>
  <c r="A547" i="5"/>
  <c r="F547" i="5"/>
  <c r="G547" i="5"/>
  <c r="H547" i="5"/>
  <c r="J547" i="5"/>
  <c r="K547" i="5"/>
  <c r="L547" i="5"/>
  <c r="N547" i="5"/>
  <c r="O547" i="5"/>
  <c r="P547" i="5"/>
  <c r="Q547" i="5"/>
  <c r="A548" i="5"/>
  <c r="F548" i="5"/>
  <c r="G548" i="5"/>
  <c r="H548" i="5"/>
  <c r="J548" i="5"/>
  <c r="K548" i="5"/>
  <c r="L548" i="5"/>
  <c r="N548" i="5"/>
  <c r="O548" i="5"/>
  <c r="P548" i="5"/>
  <c r="Q548" i="5"/>
  <c r="A549" i="5"/>
  <c r="F549" i="5"/>
  <c r="G549" i="5"/>
  <c r="H549" i="5"/>
  <c r="J549" i="5"/>
  <c r="K549" i="5"/>
  <c r="L549" i="5"/>
  <c r="N549" i="5"/>
  <c r="O549" i="5"/>
  <c r="P549" i="5"/>
  <c r="Q549" i="5"/>
  <c r="A550" i="5"/>
  <c r="F550" i="5"/>
  <c r="G550" i="5"/>
  <c r="H550" i="5"/>
  <c r="J550" i="5"/>
  <c r="K550" i="5"/>
  <c r="L550" i="5"/>
  <c r="N550" i="5"/>
  <c r="O550" i="5"/>
  <c r="P550" i="5"/>
  <c r="Q550" i="5"/>
  <c r="A551" i="5"/>
  <c r="F551" i="5"/>
  <c r="G551" i="5"/>
  <c r="H551" i="5"/>
  <c r="J551" i="5"/>
  <c r="K551" i="5"/>
  <c r="L551" i="5"/>
  <c r="N551" i="5"/>
  <c r="O551" i="5"/>
  <c r="P551" i="5"/>
  <c r="Q551" i="5"/>
  <c r="A552" i="5"/>
  <c r="F552" i="5"/>
  <c r="G552" i="5"/>
  <c r="H552" i="5"/>
  <c r="J552" i="5"/>
  <c r="K552" i="5"/>
  <c r="L552" i="5"/>
  <c r="N552" i="5"/>
  <c r="O552" i="5"/>
  <c r="P552" i="5"/>
  <c r="Q552" i="5"/>
  <c r="A553" i="5"/>
  <c r="F553" i="5"/>
  <c r="G553" i="5"/>
  <c r="H553" i="5"/>
  <c r="J553" i="5"/>
  <c r="K553" i="5"/>
  <c r="L553" i="5"/>
  <c r="N553" i="5"/>
  <c r="O553" i="5"/>
  <c r="P553" i="5"/>
  <c r="Q553" i="5"/>
  <c r="A554" i="5"/>
  <c r="F554" i="5"/>
  <c r="G554" i="5"/>
  <c r="H554" i="5"/>
  <c r="J554" i="5"/>
  <c r="K554" i="5"/>
  <c r="L554" i="5"/>
  <c r="N554" i="5"/>
  <c r="O554" i="5"/>
  <c r="P554" i="5"/>
  <c r="Q554" i="5"/>
  <c r="A555" i="5"/>
  <c r="F555" i="5"/>
  <c r="G555" i="5"/>
  <c r="H555" i="5"/>
  <c r="J555" i="5"/>
  <c r="K555" i="5"/>
  <c r="L555" i="5"/>
  <c r="N555" i="5"/>
  <c r="O555" i="5"/>
  <c r="P555" i="5"/>
  <c r="Q555" i="5"/>
  <c r="A556" i="5"/>
  <c r="F556" i="5"/>
  <c r="G556" i="5"/>
  <c r="H556" i="5"/>
  <c r="J556" i="5"/>
  <c r="K556" i="5"/>
  <c r="L556" i="5"/>
  <c r="N556" i="5"/>
  <c r="O556" i="5"/>
  <c r="P556" i="5"/>
  <c r="Q556" i="5"/>
  <c r="A512" i="5"/>
  <c r="G512" i="5"/>
  <c r="H512" i="5"/>
  <c r="J512" i="5"/>
  <c r="K512" i="5"/>
  <c r="O512" i="5"/>
  <c r="P512" i="5"/>
  <c r="A513" i="5"/>
  <c r="G513" i="5"/>
  <c r="H513" i="5" s="1"/>
  <c r="P513" i="5" s="1"/>
  <c r="J513" i="5"/>
  <c r="K513" i="5"/>
  <c r="O513" i="5"/>
  <c r="A514" i="5"/>
  <c r="G514" i="5"/>
  <c r="H514" i="5"/>
  <c r="J514" i="5"/>
  <c r="K514" i="5"/>
  <c r="O514" i="5"/>
  <c r="P514" i="5"/>
  <c r="A515" i="5"/>
  <c r="G515" i="5"/>
  <c r="H515" i="5"/>
  <c r="P515" i="5" s="1"/>
  <c r="J515" i="5"/>
  <c r="K515" i="5"/>
  <c r="O515" i="5"/>
  <c r="A516" i="5"/>
  <c r="G516" i="5"/>
  <c r="O516" i="5" s="1"/>
  <c r="H516" i="5"/>
  <c r="P516" i="5" s="1"/>
  <c r="J516" i="5"/>
  <c r="K516" i="5"/>
  <c r="A517" i="5"/>
  <c r="F517" i="5"/>
  <c r="G517" i="5"/>
  <c r="H517" i="5"/>
  <c r="J517" i="5"/>
  <c r="K517" i="5"/>
  <c r="L517" i="5"/>
  <c r="N517" i="5"/>
  <c r="O517" i="5"/>
  <c r="P517" i="5"/>
  <c r="Q517" i="5"/>
  <c r="A518" i="5"/>
  <c r="F518" i="5"/>
  <c r="G518" i="5"/>
  <c r="H518" i="5"/>
  <c r="J518" i="5"/>
  <c r="K518" i="5"/>
  <c r="L518" i="5"/>
  <c r="N518" i="5"/>
  <c r="O518" i="5"/>
  <c r="P518" i="5"/>
  <c r="Q518" i="5"/>
  <c r="A519" i="5"/>
  <c r="F519" i="5"/>
  <c r="G519" i="5"/>
  <c r="H519" i="5"/>
  <c r="J519" i="5"/>
  <c r="K519" i="5"/>
  <c r="L519" i="5"/>
  <c r="N519" i="5"/>
  <c r="O519" i="5"/>
  <c r="P519" i="5"/>
  <c r="Q519" i="5"/>
  <c r="A520" i="5"/>
  <c r="F520" i="5"/>
  <c r="G520" i="5"/>
  <c r="H520" i="5"/>
  <c r="J520" i="5"/>
  <c r="K520" i="5"/>
  <c r="L520" i="5"/>
  <c r="N520" i="5"/>
  <c r="O520" i="5"/>
  <c r="P520" i="5"/>
  <c r="Q520" i="5"/>
  <c r="A521" i="5"/>
  <c r="F521" i="5"/>
  <c r="G521" i="5"/>
  <c r="H521" i="5"/>
  <c r="J521" i="5"/>
  <c r="K521" i="5"/>
  <c r="L521" i="5"/>
  <c r="N521" i="5"/>
  <c r="O521" i="5"/>
  <c r="P521" i="5"/>
  <c r="Q521" i="5"/>
  <c r="A522" i="5"/>
  <c r="F522" i="5"/>
  <c r="G522" i="5"/>
  <c r="H522" i="5"/>
  <c r="J522" i="5"/>
  <c r="K522" i="5"/>
  <c r="L522" i="5"/>
  <c r="N522" i="5"/>
  <c r="O522" i="5"/>
  <c r="P522" i="5"/>
  <c r="Q522" i="5"/>
  <c r="A523" i="5"/>
  <c r="F523" i="5"/>
  <c r="G523" i="5"/>
  <c r="H523" i="5"/>
  <c r="J523" i="5"/>
  <c r="K523" i="5"/>
  <c r="L523" i="5"/>
  <c r="N523" i="5"/>
  <c r="O523" i="5"/>
  <c r="P523" i="5"/>
  <c r="Q523" i="5"/>
  <c r="A524" i="5"/>
  <c r="F524" i="5"/>
  <c r="G524" i="5"/>
  <c r="H524" i="5"/>
  <c r="J524" i="5"/>
  <c r="K524" i="5"/>
  <c r="L524" i="5"/>
  <c r="N524" i="5"/>
  <c r="O524" i="5"/>
  <c r="P524" i="5"/>
  <c r="Q524" i="5"/>
  <c r="A525" i="5"/>
  <c r="F525" i="5"/>
  <c r="G525" i="5"/>
  <c r="H525" i="5"/>
  <c r="J525" i="5"/>
  <c r="K525" i="5"/>
  <c r="L525" i="5"/>
  <c r="N525" i="5"/>
  <c r="O525" i="5"/>
  <c r="P525" i="5"/>
  <c r="Q525" i="5"/>
  <c r="A526" i="5"/>
  <c r="F526" i="5"/>
  <c r="G526" i="5"/>
  <c r="H526" i="5"/>
  <c r="J526" i="5"/>
  <c r="K526" i="5"/>
  <c r="L526" i="5"/>
  <c r="N526" i="5"/>
  <c r="O526" i="5"/>
  <c r="P526" i="5"/>
  <c r="Q526" i="5"/>
  <c r="A481" i="5"/>
  <c r="G481" i="5"/>
  <c r="H481" i="5"/>
  <c r="J481" i="5"/>
  <c r="K481" i="5"/>
  <c r="O481" i="5"/>
  <c r="P481" i="5"/>
  <c r="A482" i="5"/>
  <c r="G482" i="5"/>
  <c r="H482" i="5" s="1"/>
  <c r="J482" i="5"/>
  <c r="K482" i="5"/>
  <c r="O482" i="5"/>
  <c r="P482" i="5"/>
  <c r="A483" i="5"/>
  <c r="F483" i="5"/>
  <c r="G483" i="5"/>
  <c r="H483" i="5"/>
  <c r="J483" i="5"/>
  <c r="K483" i="5"/>
  <c r="L483" i="5"/>
  <c r="N483" i="5"/>
  <c r="O483" i="5"/>
  <c r="P483" i="5"/>
  <c r="Q483" i="5"/>
  <c r="A484" i="5"/>
  <c r="F484" i="5"/>
  <c r="G484" i="5"/>
  <c r="H484" i="5"/>
  <c r="J484" i="5"/>
  <c r="K484" i="5"/>
  <c r="L484" i="5"/>
  <c r="N484" i="5"/>
  <c r="O484" i="5"/>
  <c r="P484" i="5"/>
  <c r="Q484" i="5"/>
  <c r="A485" i="5"/>
  <c r="F485" i="5"/>
  <c r="G485" i="5"/>
  <c r="H485" i="5"/>
  <c r="J485" i="5"/>
  <c r="K485" i="5"/>
  <c r="L485" i="5"/>
  <c r="N485" i="5"/>
  <c r="O485" i="5"/>
  <c r="P485" i="5"/>
  <c r="Q485" i="5"/>
  <c r="A486" i="5"/>
  <c r="F486" i="5"/>
  <c r="G486" i="5"/>
  <c r="H486" i="5"/>
  <c r="J486" i="5"/>
  <c r="K486" i="5"/>
  <c r="L486" i="5"/>
  <c r="N486" i="5"/>
  <c r="O486" i="5"/>
  <c r="P486" i="5"/>
  <c r="Q486" i="5"/>
  <c r="A487" i="5"/>
  <c r="F487" i="5"/>
  <c r="G487" i="5"/>
  <c r="H487" i="5"/>
  <c r="J487" i="5"/>
  <c r="K487" i="5"/>
  <c r="L487" i="5"/>
  <c r="N487" i="5"/>
  <c r="O487" i="5"/>
  <c r="P487" i="5"/>
  <c r="Q487" i="5"/>
  <c r="A488" i="5"/>
  <c r="F488" i="5"/>
  <c r="G488" i="5"/>
  <c r="H488" i="5"/>
  <c r="J488" i="5"/>
  <c r="K488" i="5"/>
  <c r="L488" i="5"/>
  <c r="N488" i="5"/>
  <c r="O488" i="5"/>
  <c r="P488" i="5"/>
  <c r="Q488" i="5"/>
  <c r="A489" i="5"/>
  <c r="F489" i="5"/>
  <c r="G489" i="5"/>
  <c r="H489" i="5"/>
  <c r="J489" i="5"/>
  <c r="K489" i="5"/>
  <c r="L489" i="5"/>
  <c r="N489" i="5"/>
  <c r="O489" i="5"/>
  <c r="P489" i="5"/>
  <c r="Q489" i="5"/>
  <c r="A490" i="5"/>
  <c r="F490" i="5"/>
  <c r="G490" i="5"/>
  <c r="H490" i="5"/>
  <c r="J490" i="5"/>
  <c r="K490" i="5"/>
  <c r="L490" i="5"/>
  <c r="N490" i="5"/>
  <c r="O490" i="5"/>
  <c r="P490" i="5"/>
  <c r="Q490" i="5"/>
  <c r="A491" i="5"/>
  <c r="F491" i="5"/>
  <c r="G491" i="5"/>
  <c r="H491" i="5"/>
  <c r="J491" i="5"/>
  <c r="K491" i="5"/>
  <c r="L491" i="5"/>
  <c r="N491" i="5"/>
  <c r="O491" i="5"/>
  <c r="P491" i="5"/>
  <c r="Q491" i="5"/>
  <c r="A492" i="5"/>
  <c r="F492" i="5"/>
  <c r="G492" i="5"/>
  <c r="H492" i="5"/>
  <c r="J492" i="5"/>
  <c r="K492" i="5"/>
  <c r="L492" i="5"/>
  <c r="N492" i="5"/>
  <c r="O492" i="5"/>
  <c r="P492" i="5"/>
  <c r="Q492" i="5"/>
  <c r="A493" i="5"/>
  <c r="F493" i="5"/>
  <c r="G493" i="5"/>
  <c r="H493" i="5"/>
  <c r="J493" i="5"/>
  <c r="K493" i="5"/>
  <c r="L493" i="5"/>
  <c r="N493" i="5"/>
  <c r="O493" i="5"/>
  <c r="P493" i="5"/>
  <c r="Q493" i="5"/>
  <c r="A494" i="5"/>
  <c r="F494" i="5"/>
  <c r="G494" i="5"/>
  <c r="H494" i="5"/>
  <c r="J494" i="5"/>
  <c r="K494" i="5"/>
  <c r="L494" i="5"/>
  <c r="N494" i="5"/>
  <c r="O494" i="5"/>
  <c r="P494" i="5"/>
  <c r="Q494" i="5"/>
  <c r="A495" i="5"/>
  <c r="F495" i="5"/>
  <c r="G495" i="5"/>
  <c r="H495" i="5"/>
  <c r="J495" i="5"/>
  <c r="K495" i="5"/>
  <c r="L495" i="5"/>
  <c r="N495" i="5"/>
  <c r="O495" i="5"/>
  <c r="P495" i="5"/>
  <c r="Q495" i="5"/>
  <c r="A496" i="5"/>
  <c r="F496" i="5"/>
  <c r="G496" i="5"/>
  <c r="H496" i="5"/>
  <c r="J496" i="5"/>
  <c r="K496" i="5"/>
  <c r="L496" i="5"/>
  <c r="N496" i="5"/>
  <c r="O496" i="5"/>
  <c r="P496" i="5"/>
  <c r="Q496" i="5"/>
  <c r="A497" i="5"/>
  <c r="F497" i="5"/>
  <c r="G497" i="5"/>
  <c r="H497" i="5"/>
  <c r="J497" i="5"/>
  <c r="K497" i="5"/>
  <c r="L497" i="5"/>
  <c r="N497" i="5"/>
  <c r="O497" i="5"/>
  <c r="P497" i="5"/>
  <c r="Q497" i="5"/>
  <c r="A450" i="5"/>
  <c r="G450" i="5"/>
  <c r="H450" i="5"/>
  <c r="P450" i="5" s="1"/>
  <c r="J450" i="5"/>
  <c r="K450" i="5"/>
  <c r="O450" i="5"/>
  <c r="A451" i="5"/>
  <c r="G451" i="5"/>
  <c r="H451" i="5" s="1"/>
  <c r="J451" i="5"/>
  <c r="K451" i="5"/>
  <c r="O451" i="5"/>
  <c r="P451" i="5"/>
  <c r="A452" i="5"/>
  <c r="F452" i="5"/>
  <c r="G452" i="5"/>
  <c r="H452" i="5"/>
  <c r="J452" i="5"/>
  <c r="K452" i="5"/>
  <c r="L452" i="5"/>
  <c r="N452" i="5"/>
  <c r="O452" i="5"/>
  <c r="P452" i="5"/>
  <c r="Q452" i="5"/>
  <c r="A453" i="5"/>
  <c r="F453" i="5"/>
  <c r="G453" i="5"/>
  <c r="H453" i="5"/>
  <c r="J453" i="5"/>
  <c r="K453" i="5"/>
  <c r="L453" i="5"/>
  <c r="N453" i="5"/>
  <c r="O453" i="5"/>
  <c r="P453" i="5"/>
  <c r="Q453" i="5"/>
  <c r="A454" i="5"/>
  <c r="F454" i="5"/>
  <c r="G454" i="5"/>
  <c r="H454" i="5"/>
  <c r="J454" i="5"/>
  <c r="K454" i="5"/>
  <c r="L454" i="5"/>
  <c r="N454" i="5"/>
  <c r="O454" i="5"/>
  <c r="P454" i="5"/>
  <c r="Q454" i="5"/>
  <c r="A455" i="5"/>
  <c r="F455" i="5"/>
  <c r="G455" i="5"/>
  <c r="H455" i="5"/>
  <c r="J455" i="5"/>
  <c r="K455" i="5"/>
  <c r="L455" i="5"/>
  <c r="N455" i="5"/>
  <c r="O455" i="5"/>
  <c r="P455" i="5"/>
  <c r="Q455" i="5"/>
  <c r="A456" i="5"/>
  <c r="F456" i="5"/>
  <c r="G456" i="5"/>
  <c r="H456" i="5"/>
  <c r="J456" i="5"/>
  <c r="K456" i="5"/>
  <c r="L456" i="5"/>
  <c r="N456" i="5"/>
  <c r="O456" i="5"/>
  <c r="P456" i="5"/>
  <c r="Q456" i="5"/>
  <c r="A457" i="5"/>
  <c r="F457" i="5"/>
  <c r="G457" i="5"/>
  <c r="H457" i="5"/>
  <c r="J457" i="5"/>
  <c r="K457" i="5"/>
  <c r="L457" i="5"/>
  <c r="N457" i="5"/>
  <c r="O457" i="5"/>
  <c r="P457" i="5"/>
  <c r="Q457" i="5"/>
  <c r="A458" i="5"/>
  <c r="F458" i="5"/>
  <c r="G458" i="5"/>
  <c r="H458" i="5"/>
  <c r="J458" i="5"/>
  <c r="K458" i="5"/>
  <c r="L458" i="5"/>
  <c r="N458" i="5"/>
  <c r="O458" i="5"/>
  <c r="P458" i="5"/>
  <c r="Q458" i="5"/>
  <c r="A459" i="5"/>
  <c r="F459" i="5"/>
  <c r="G459" i="5"/>
  <c r="H459" i="5"/>
  <c r="J459" i="5"/>
  <c r="K459" i="5"/>
  <c r="L459" i="5"/>
  <c r="N459" i="5"/>
  <c r="O459" i="5"/>
  <c r="P459" i="5"/>
  <c r="Q459" i="5"/>
  <c r="A460" i="5"/>
  <c r="F460" i="5"/>
  <c r="G460" i="5"/>
  <c r="H460" i="5"/>
  <c r="J460" i="5"/>
  <c r="K460" i="5"/>
  <c r="L460" i="5"/>
  <c r="N460" i="5"/>
  <c r="O460" i="5"/>
  <c r="P460" i="5"/>
  <c r="Q460" i="5"/>
  <c r="A461" i="5"/>
  <c r="F461" i="5"/>
  <c r="G461" i="5"/>
  <c r="H461" i="5"/>
  <c r="J461" i="5"/>
  <c r="K461" i="5"/>
  <c r="L461" i="5"/>
  <c r="N461" i="5"/>
  <c r="O461" i="5"/>
  <c r="P461" i="5"/>
  <c r="Q461" i="5"/>
  <c r="A462" i="5"/>
  <c r="F462" i="5"/>
  <c r="G462" i="5"/>
  <c r="H462" i="5"/>
  <c r="J462" i="5"/>
  <c r="K462" i="5"/>
  <c r="L462" i="5"/>
  <c r="N462" i="5"/>
  <c r="O462" i="5"/>
  <c r="P462" i="5"/>
  <c r="Q462" i="5"/>
  <c r="A463" i="5"/>
  <c r="F463" i="5"/>
  <c r="G463" i="5"/>
  <c r="H463" i="5"/>
  <c r="J463" i="5"/>
  <c r="K463" i="5"/>
  <c r="L463" i="5"/>
  <c r="N463" i="5"/>
  <c r="O463" i="5"/>
  <c r="P463" i="5"/>
  <c r="Q463" i="5"/>
  <c r="A464" i="5"/>
  <c r="F464" i="5"/>
  <c r="G464" i="5"/>
  <c r="H464" i="5"/>
  <c r="J464" i="5"/>
  <c r="K464" i="5"/>
  <c r="L464" i="5"/>
  <c r="N464" i="5"/>
  <c r="O464" i="5"/>
  <c r="P464" i="5"/>
  <c r="Q464" i="5"/>
  <c r="A465" i="5"/>
  <c r="F465" i="5"/>
  <c r="G465" i="5"/>
  <c r="H465" i="5"/>
  <c r="J465" i="5"/>
  <c r="K465" i="5"/>
  <c r="L465" i="5"/>
  <c r="N465" i="5"/>
  <c r="O465" i="5"/>
  <c r="P465" i="5"/>
  <c r="Q465" i="5"/>
  <c r="A466" i="5"/>
  <c r="F466" i="5"/>
  <c r="G466" i="5"/>
  <c r="H466" i="5"/>
  <c r="J466" i="5"/>
  <c r="K466" i="5"/>
  <c r="L466" i="5"/>
  <c r="N466" i="5"/>
  <c r="O466" i="5"/>
  <c r="P466" i="5"/>
  <c r="Q466" i="5"/>
  <c r="A419" i="5"/>
  <c r="G419" i="5"/>
  <c r="H419" i="5"/>
  <c r="P419" i="5" s="1"/>
  <c r="J419" i="5"/>
  <c r="O419" i="5" s="1"/>
  <c r="K419" i="5"/>
  <c r="A420" i="5"/>
  <c r="G420" i="5"/>
  <c r="H420" i="5"/>
  <c r="J420" i="5"/>
  <c r="K420" i="5" s="1"/>
  <c r="O420" i="5"/>
  <c r="P420" i="5"/>
  <c r="A421" i="5"/>
  <c r="F421" i="5"/>
  <c r="G421" i="5"/>
  <c r="H421" i="5"/>
  <c r="J421" i="5"/>
  <c r="K421" i="5"/>
  <c r="L421" i="5"/>
  <c r="N421" i="5"/>
  <c r="O421" i="5"/>
  <c r="P421" i="5"/>
  <c r="Q421" i="5"/>
  <c r="A422" i="5"/>
  <c r="F422" i="5"/>
  <c r="G422" i="5"/>
  <c r="H422" i="5"/>
  <c r="J422" i="5"/>
  <c r="K422" i="5"/>
  <c r="L422" i="5"/>
  <c r="N422" i="5"/>
  <c r="O422" i="5"/>
  <c r="P422" i="5"/>
  <c r="Q422" i="5"/>
  <c r="A423" i="5"/>
  <c r="F423" i="5"/>
  <c r="G423" i="5"/>
  <c r="H423" i="5"/>
  <c r="J423" i="5"/>
  <c r="K423" i="5"/>
  <c r="L423" i="5"/>
  <c r="N423" i="5"/>
  <c r="O423" i="5"/>
  <c r="P423" i="5"/>
  <c r="Q423" i="5"/>
  <c r="A424" i="5"/>
  <c r="F424" i="5"/>
  <c r="G424" i="5"/>
  <c r="H424" i="5"/>
  <c r="J424" i="5"/>
  <c r="K424" i="5"/>
  <c r="L424" i="5"/>
  <c r="N424" i="5"/>
  <c r="O424" i="5"/>
  <c r="P424" i="5"/>
  <c r="Q424" i="5"/>
  <c r="A425" i="5"/>
  <c r="F425" i="5"/>
  <c r="G425" i="5"/>
  <c r="H425" i="5"/>
  <c r="J425" i="5"/>
  <c r="K425" i="5"/>
  <c r="L425" i="5"/>
  <c r="N425" i="5"/>
  <c r="O425" i="5"/>
  <c r="P425" i="5"/>
  <c r="Q425" i="5"/>
  <c r="A426" i="5"/>
  <c r="F426" i="5"/>
  <c r="G426" i="5"/>
  <c r="H426" i="5"/>
  <c r="J426" i="5"/>
  <c r="K426" i="5"/>
  <c r="L426" i="5"/>
  <c r="N426" i="5"/>
  <c r="O426" i="5"/>
  <c r="P426" i="5"/>
  <c r="Q426" i="5"/>
  <c r="A427" i="5"/>
  <c r="F427" i="5"/>
  <c r="G427" i="5"/>
  <c r="H427" i="5"/>
  <c r="J427" i="5"/>
  <c r="K427" i="5"/>
  <c r="L427" i="5"/>
  <c r="N427" i="5"/>
  <c r="O427" i="5"/>
  <c r="P427" i="5"/>
  <c r="Q427" i="5"/>
  <c r="A428" i="5"/>
  <c r="F428" i="5"/>
  <c r="G428" i="5"/>
  <c r="H428" i="5"/>
  <c r="J428" i="5"/>
  <c r="K428" i="5"/>
  <c r="L428" i="5"/>
  <c r="N428" i="5"/>
  <c r="O428" i="5"/>
  <c r="P428" i="5"/>
  <c r="Q428" i="5"/>
  <c r="A429" i="5"/>
  <c r="F429" i="5"/>
  <c r="G429" i="5"/>
  <c r="H429" i="5"/>
  <c r="J429" i="5"/>
  <c r="K429" i="5"/>
  <c r="L429" i="5"/>
  <c r="N429" i="5"/>
  <c r="O429" i="5"/>
  <c r="P429" i="5"/>
  <c r="Q429" i="5"/>
  <c r="A430" i="5"/>
  <c r="F430" i="5"/>
  <c r="G430" i="5"/>
  <c r="H430" i="5"/>
  <c r="J430" i="5"/>
  <c r="K430" i="5"/>
  <c r="L430" i="5"/>
  <c r="N430" i="5"/>
  <c r="O430" i="5"/>
  <c r="P430" i="5"/>
  <c r="Q430" i="5"/>
  <c r="A431" i="5"/>
  <c r="F431" i="5"/>
  <c r="G431" i="5"/>
  <c r="H431" i="5"/>
  <c r="J431" i="5"/>
  <c r="K431" i="5"/>
  <c r="L431" i="5"/>
  <c r="N431" i="5"/>
  <c r="O431" i="5"/>
  <c r="P431" i="5"/>
  <c r="Q431" i="5"/>
  <c r="A432" i="5"/>
  <c r="F432" i="5"/>
  <c r="G432" i="5"/>
  <c r="H432" i="5"/>
  <c r="J432" i="5"/>
  <c r="K432" i="5"/>
  <c r="L432" i="5"/>
  <c r="N432" i="5"/>
  <c r="O432" i="5"/>
  <c r="P432" i="5"/>
  <c r="Q432" i="5"/>
  <c r="A433" i="5"/>
  <c r="F433" i="5"/>
  <c r="G433" i="5"/>
  <c r="H433" i="5"/>
  <c r="J433" i="5"/>
  <c r="K433" i="5"/>
  <c r="L433" i="5"/>
  <c r="N433" i="5"/>
  <c r="O433" i="5"/>
  <c r="P433" i="5"/>
  <c r="Q433" i="5"/>
  <c r="A434" i="5"/>
  <c r="F434" i="5"/>
  <c r="G434" i="5"/>
  <c r="H434" i="5"/>
  <c r="J434" i="5"/>
  <c r="K434" i="5"/>
  <c r="L434" i="5"/>
  <c r="N434" i="5"/>
  <c r="O434" i="5"/>
  <c r="P434" i="5"/>
  <c r="Q434" i="5"/>
  <c r="A435" i="5"/>
  <c r="F435" i="5"/>
  <c r="G435" i="5"/>
  <c r="H435" i="5"/>
  <c r="J435" i="5"/>
  <c r="K435" i="5"/>
  <c r="L435" i="5"/>
  <c r="N435" i="5"/>
  <c r="O435" i="5"/>
  <c r="P435" i="5"/>
  <c r="Q435" i="5"/>
  <c r="A388" i="5"/>
  <c r="G388" i="5"/>
  <c r="H388" i="5"/>
  <c r="J388" i="5"/>
  <c r="K388" i="5"/>
  <c r="O388" i="5"/>
  <c r="P388" i="5"/>
  <c r="A389" i="5"/>
  <c r="G389" i="5"/>
  <c r="O389" i="5" s="1"/>
  <c r="H389" i="5"/>
  <c r="J389" i="5"/>
  <c r="K389" i="5" s="1"/>
  <c r="P389" i="5"/>
  <c r="A390" i="5"/>
  <c r="F390" i="5"/>
  <c r="G390" i="5"/>
  <c r="H390" i="5"/>
  <c r="J390" i="5"/>
  <c r="K390" i="5"/>
  <c r="L390" i="5"/>
  <c r="N390" i="5"/>
  <c r="O390" i="5"/>
  <c r="P390" i="5"/>
  <c r="Q390" i="5"/>
  <c r="A391" i="5"/>
  <c r="F391" i="5"/>
  <c r="G391" i="5"/>
  <c r="H391" i="5"/>
  <c r="J391" i="5"/>
  <c r="K391" i="5"/>
  <c r="L391" i="5"/>
  <c r="N391" i="5"/>
  <c r="O391" i="5"/>
  <c r="P391" i="5"/>
  <c r="Q391" i="5"/>
  <c r="A392" i="5"/>
  <c r="F392" i="5"/>
  <c r="G392" i="5"/>
  <c r="H392" i="5"/>
  <c r="J392" i="5"/>
  <c r="K392" i="5"/>
  <c r="L392" i="5"/>
  <c r="N392" i="5"/>
  <c r="O392" i="5"/>
  <c r="P392" i="5"/>
  <c r="Q392" i="5"/>
  <c r="A393" i="5"/>
  <c r="F393" i="5"/>
  <c r="G393" i="5"/>
  <c r="H393" i="5"/>
  <c r="J393" i="5"/>
  <c r="K393" i="5"/>
  <c r="L393" i="5"/>
  <c r="N393" i="5"/>
  <c r="O393" i="5"/>
  <c r="P393" i="5"/>
  <c r="Q393" i="5"/>
  <c r="A394" i="5"/>
  <c r="F394" i="5"/>
  <c r="G394" i="5"/>
  <c r="H394" i="5"/>
  <c r="J394" i="5"/>
  <c r="K394" i="5"/>
  <c r="L394" i="5"/>
  <c r="N394" i="5"/>
  <c r="O394" i="5"/>
  <c r="P394" i="5"/>
  <c r="Q394" i="5"/>
  <c r="A395" i="5"/>
  <c r="F395" i="5"/>
  <c r="G395" i="5"/>
  <c r="H395" i="5"/>
  <c r="J395" i="5"/>
  <c r="K395" i="5"/>
  <c r="L395" i="5"/>
  <c r="N395" i="5"/>
  <c r="O395" i="5"/>
  <c r="P395" i="5"/>
  <c r="Q395" i="5"/>
  <c r="A396" i="5"/>
  <c r="F396" i="5"/>
  <c r="G396" i="5"/>
  <c r="H396" i="5"/>
  <c r="J396" i="5"/>
  <c r="K396" i="5"/>
  <c r="L396" i="5"/>
  <c r="N396" i="5"/>
  <c r="O396" i="5"/>
  <c r="P396" i="5"/>
  <c r="Q396" i="5"/>
  <c r="A397" i="5"/>
  <c r="F397" i="5"/>
  <c r="G397" i="5"/>
  <c r="H397" i="5"/>
  <c r="J397" i="5"/>
  <c r="K397" i="5"/>
  <c r="L397" i="5"/>
  <c r="N397" i="5"/>
  <c r="O397" i="5"/>
  <c r="P397" i="5"/>
  <c r="Q397" i="5"/>
  <c r="A398" i="5"/>
  <c r="F398" i="5"/>
  <c r="G398" i="5"/>
  <c r="H398" i="5"/>
  <c r="J398" i="5"/>
  <c r="K398" i="5"/>
  <c r="L398" i="5"/>
  <c r="N398" i="5"/>
  <c r="O398" i="5"/>
  <c r="P398" i="5"/>
  <c r="Q398" i="5"/>
  <c r="A399" i="5"/>
  <c r="F399" i="5"/>
  <c r="G399" i="5"/>
  <c r="H399" i="5"/>
  <c r="J399" i="5"/>
  <c r="K399" i="5"/>
  <c r="L399" i="5"/>
  <c r="N399" i="5"/>
  <c r="O399" i="5"/>
  <c r="P399" i="5"/>
  <c r="Q399" i="5"/>
  <c r="A400" i="5"/>
  <c r="F400" i="5"/>
  <c r="G400" i="5"/>
  <c r="H400" i="5"/>
  <c r="J400" i="5"/>
  <c r="K400" i="5"/>
  <c r="L400" i="5"/>
  <c r="N400" i="5"/>
  <c r="O400" i="5"/>
  <c r="P400" i="5"/>
  <c r="Q400" i="5"/>
  <c r="A401" i="5"/>
  <c r="F401" i="5"/>
  <c r="G401" i="5"/>
  <c r="H401" i="5"/>
  <c r="J401" i="5"/>
  <c r="K401" i="5"/>
  <c r="L401" i="5"/>
  <c r="N401" i="5"/>
  <c r="O401" i="5"/>
  <c r="P401" i="5"/>
  <c r="Q401" i="5"/>
  <c r="A402" i="5"/>
  <c r="F402" i="5"/>
  <c r="G402" i="5"/>
  <c r="H402" i="5"/>
  <c r="J402" i="5"/>
  <c r="K402" i="5"/>
  <c r="L402" i="5"/>
  <c r="N402" i="5"/>
  <c r="O402" i="5"/>
  <c r="P402" i="5"/>
  <c r="Q402" i="5"/>
  <c r="A403" i="5"/>
  <c r="F403" i="5"/>
  <c r="G403" i="5"/>
  <c r="H403" i="5"/>
  <c r="J403" i="5"/>
  <c r="K403" i="5"/>
  <c r="L403" i="5"/>
  <c r="N403" i="5"/>
  <c r="O403" i="5"/>
  <c r="P403" i="5"/>
  <c r="Q403" i="5"/>
  <c r="A404" i="5"/>
  <c r="F404" i="5"/>
  <c r="G404" i="5"/>
  <c r="H404" i="5"/>
  <c r="J404" i="5"/>
  <c r="K404" i="5"/>
  <c r="L404" i="5"/>
  <c r="N404" i="5"/>
  <c r="O404" i="5"/>
  <c r="P404" i="5"/>
  <c r="Q404" i="5"/>
  <c r="A356" i="5"/>
  <c r="G357" i="5"/>
  <c r="H357" i="5"/>
  <c r="J357" i="5"/>
  <c r="K357" i="5"/>
  <c r="O357" i="5"/>
  <c r="P357" i="5"/>
  <c r="A357" i="5"/>
  <c r="G356" i="5"/>
  <c r="H356" i="5"/>
  <c r="P356" i="5" s="1"/>
  <c r="J356" i="5"/>
  <c r="O356" i="5" s="1"/>
  <c r="K356" i="5"/>
  <c r="A358" i="5"/>
  <c r="G358" i="5"/>
  <c r="H358" i="5"/>
  <c r="J358" i="5"/>
  <c r="K358" i="5"/>
  <c r="O358" i="5"/>
  <c r="P358" i="5"/>
  <c r="A359" i="5"/>
  <c r="G360" i="5"/>
  <c r="O360" i="5" s="1"/>
  <c r="H360" i="5"/>
  <c r="P360" i="5" s="1"/>
  <c r="J360" i="5"/>
  <c r="K360" i="5" s="1"/>
  <c r="A360" i="5"/>
  <c r="G359" i="5"/>
  <c r="H359" i="5"/>
  <c r="J359" i="5"/>
  <c r="K359" i="5"/>
  <c r="O359" i="5"/>
  <c r="P359" i="5"/>
  <c r="A361" i="5"/>
  <c r="F361" i="5"/>
  <c r="G361" i="5"/>
  <c r="H361" i="5"/>
  <c r="J361" i="5"/>
  <c r="K361" i="5"/>
  <c r="L361" i="5"/>
  <c r="N361" i="5"/>
  <c r="O361" i="5"/>
  <c r="P361" i="5"/>
  <c r="Q361" i="5"/>
  <c r="A362" i="5"/>
  <c r="F362" i="5"/>
  <c r="G362" i="5"/>
  <c r="H362" i="5"/>
  <c r="J362" i="5"/>
  <c r="K362" i="5"/>
  <c r="L362" i="5"/>
  <c r="N362" i="5"/>
  <c r="O362" i="5"/>
  <c r="P362" i="5"/>
  <c r="Q362" i="5"/>
  <c r="A363" i="5"/>
  <c r="F363" i="5"/>
  <c r="G363" i="5"/>
  <c r="H363" i="5"/>
  <c r="J363" i="5"/>
  <c r="K363" i="5"/>
  <c r="L363" i="5"/>
  <c r="N363" i="5"/>
  <c r="O363" i="5"/>
  <c r="P363" i="5"/>
  <c r="Q363" i="5"/>
  <c r="A364" i="5"/>
  <c r="F364" i="5"/>
  <c r="G364" i="5"/>
  <c r="H364" i="5"/>
  <c r="J364" i="5"/>
  <c r="K364" i="5"/>
  <c r="L364" i="5"/>
  <c r="N364" i="5"/>
  <c r="O364" i="5"/>
  <c r="P364" i="5"/>
  <c r="Q364" i="5"/>
  <c r="A365" i="5"/>
  <c r="F365" i="5"/>
  <c r="G365" i="5"/>
  <c r="H365" i="5"/>
  <c r="J365" i="5"/>
  <c r="K365" i="5"/>
  <c r="L365" i="5"/>
  <c r="N365" i="5"/>
  <c r="O365" i="5"/>
  <c r="P365" i="5"/>
  <c r="Q365" i="5"/>
  <c r="A366" i="5"/>
  <c r="F366" i="5"/>
  <c r="G366" i="5"/>
  <c r="H366" i="5"/>
  <c r="J366" i="5"/>
  <c r="K366" i="5"/>
  <c r="L366" i="5"/>
  <c r="N366" i="5"/>
  <c r="O366" i="5"/>
  <c r="P366" i="5"/>
  <c r="Q366" i="5"/>
  <c r="A367" i="5"/>
  <c r="F367" i="5"/>
  <c r="G367" i="5"/>
  <c r="H367" i="5"/>
  <c r="J367" i="5"/>
  <c r="K367" i="5"/>
  <c r="L367" i="5"/>
  <c r="N367" i="5"/>
  <c r="O367" i="5"/>
  <c r="P367" i="5"/>
  <c r="Q367" i="5"/>
  <c r="A368" i="5"/>
  <c r="F368" i="5"/>
  <c r="G368" i="5"/>
  <c r="H368" i="5"/>
  <c r="J368" i="5"/>
  <c r="K368" i="5"/>
  <c r="L368" i="5"/>
  <c r="N368" i="5"/>
  <c r="O368" i="5"/>
  <c r="P368" i="5"/>
  <c r="Q368" i="5"/>
  <c r="A369" i="5"/>
  <c r="F369" i="5"/>
  <c r="G369" i="5"/>
  <c r="H369" i="5"/>
  <c r="J369" i="5"/>
  <c r="K369" i="5"/>
  <c r="L369" i="5"/>
  <c r="N369" i="5"/>
  <c r="O369" i="5"/>
  <c r="P369" i="5"/>
  <c r="Q369" i="5"/>
  <c r="A370" i="5"/>
  <c r="F370" i="5"/>
  <c r="G370" i="5"/>
  <c r="H370" i="5"/>
  <c r="J370" i="5"/>
  <c r="K370" i="5"/>
  <c r="L370" i="5"/>
  <c r="N370" i="5"/>
  <c r="O370" i="5"/>
  <c r="P370" i="5"/>
  <c r="Q370" i="5"/>
  <c r="A371" i="5"/>
  <c r="F371" i="5"/>
  <c r="G371" i="5"/>
  <c r="H371" i="5"/>
  <c r="J371" i="5"/>
  <c r="K371" i="5"/>
  <c r="L371" i="5"/>
  <c r="N371" i="5"/>
  <c r="O371" i="5"/>
  <c r="P371" i="5"/>
  <c r="Q371" i="5"/>
  <c r="A372" i="5"/>
  <c r="F372" i="5"/>
  <c r="G372" i="5"/>
  <c r="H372" i="5"/>
  <c r="J372" i="5"/>
  <c r="K372" i="5"/>
  <c r="L372" i="5"/>
  <c r="N372" i="5"/>
  <c r="O372" i="5"/>
  <c r="P372" i="5"/>
  <c r="Q372" i="5"/>
  <c r="A373" i="5"/>
  <c r="F373" i="5"/>
  <c r="G373" i="5"/>
  <c r="H373" i="5"/>
  <c r="J373" i="5"/>
  <c r="K373" i="5"/>
  <c r="L373" i="5"/>
  <c r="N373" i="5"/>
  <c r="O373" i="5"/>
  <c r="P373" i="5"/>
  <c r="Q373" i="5"/>
  <c r="A324" i="5"/>
  <c r="G325" i="5"/>
  <c r="H325" i="5" s="1"/>
  <c r="P325" i="5" s="1"/>
  <c r="J325" i="5"/>
  <c r="K325" i="5"/>
  <c r="O325" i="5"/>
  <c r="A325" i="5"/>
  <c r="G324" i="5"/>
  <c r="H324" i="5"/>
  <c r="J324" i="5"/>
  <c r="K324" i="5"/>
  <c r="O324" i="5"/>
  <c r="P324" i="5"/>
  <c r="A326" i="5"/>
  <c r="G326" i="5"/>
  <c r="H326" i="5"/>
  <c r="J326" i="5"/>
  <c r="K326" i="5"/>
  <c r="O326" i="5"/>
  <c r="P326" i="5"/>
  <c r="A327" i="5"/>
  <c r="G328" i="5"/>
  <c r="O328" i="5" s="1"/>
  <c r="H328" i="5"/>
  <c r="P328" i="5" s="1"/>
  <c r="J328" i="5"/>
  <c r="K328" i="5"/>
  <c r="A328" i="5"/>
  <c r="G327" i="5"/>
  <c r="H327" i="5" s="1"/>
  <c r="J327" i="5"/>
  <c r="K327" i="5"/>
  <c r="A329" i="5"/>
  <c r="F329" i="5"/>
  <c r="G329" i="5"/>
  <c r="H329" i="5"/>
  <c r="J329" i="5"/>
  <c r="K329" i="5"/>
  <c r="L329" i="5"/>
  <c r="N329" i="5"/>
  <c r="O329" i="5"/>
  <c r="P329" i="5"/>
  <c r="Q329" i="5"/>
  <c r="A330" i="5"/>
  <c r="F330" i="5"/>
  <c r="G330" i="5"/>
  <c r="H330" i="5"/>
  <c r="J330" i="5"/>
  <c r="K330" i="5"/>
  <c r="L330" i="5"/>
  <c r="N330" i="5"/>
  <c r="O330" i="5"/>
  <c r="P330" i="5"/>
  <c r="Q330" i="5"/>
  <c r="A331" i="5"/>
  <c r="F331" i="5"/>
  <c r="G331" i="5"/>
  <c r="H331" i="5"/>
  <c r="J331" i="5"/>
  <c r="K331" i="5"/>
  <c r="L331" i="5"/>
  <c r="N331" i="5"/>
  <c r="O331" i="5"/>
  <c r="P331" i="5"/>
  <c r="Q331" i="5"/>
  <c r="A332" i="5"/>
  <c r="F332" i="5"/>
  <c r="G332" i="5"/>
  <c r="H332" i="5"/>
  <c r="J332" i="5"/>
  <c r="K332" i="5"/>
  <c r="L332" i="5"/>
  <c r="N332" i="5"/>
  <c r="O332" i="5"/>
  <c r="P332" i="5"/>
  <c r="Q332" i="5"/>
  <c r="A333" i="5"/>
  <c r="F333" i="5"/>
  <c r="G333" i="5"/>
  <c r="H333" i="5"/>
  <c r="J333" i="5"/>
  <c r="K333" i="5"/>
  <c r="L333" i="5"/>
  <c r="N333" i="5"/>
  <c r="O333" i="5"/>
  <c r="P333" i="5"/>
  <c r="Q333" i="5"/>
  <c r="A334" i="5"/>
  <c r="F334" i="5"/>
  <c r="G334" i="5"/>
  <c r="H334" i="5"/>
  <c r="J334" i="5"/>
  <c r="K334" i="5"/>
  <c r="L334" i="5"/>
  <c r="N334" i="5"/>
  <c r="O334" i="5"/>
  <c r="P334" i="5"/>
  <c r="Q334" i="5"/>
  <c r="A335" i="5"/>
  <c r="F335" i="5"/>
  <c r="G335" i="5"/>
  <c r="H335" i="5"/>
  <c r="J335" i="5"/>
  <c r="K335" i="5"/>
  <c r="L335" i="5"/>
  <c r="N335" i="5"/>
  <c r="O335" i="5"/>
  <c r="P335" i="5"/>
  <c r="Q335" i="5"/>
  <c r="A336" i="5"/>
  <c r="F336" i="5"/>
  <c r="G336" i="5"/>
  <c r="H336" i="5"/>
  <c r="J336" i="5"/>
  <c r="K336" i="5"/>
  <c r="L336" i="5"/>
  <c r="N336" i="5"/>
  <c r="O336" i="5"/>
  <c r="P336" i="5"/>
  <c r="Q336" i="5"/>
  <c r="A337" i="5"/>
  <c r="F337" i="5"/>
  <c r="G337" i="5"/>
  <c r="H337" i="5"/>
  <c r="J337" i="5"/>
  <c r="K337" i="5"/>
  <c r="L337" i="5"/>
  <c r="N337" i="5"/>
  <c r="O337" i="5"/>
  <c r="P337" i="5"/>
  <c r="Q337" i="5"/>
  <c r="A338" i="5"/>
  <c r="F338" i="5"/>
  <c r="G338" i="5"/>
  <c r="H338" i="5"/>
  <c r="J338" i="5"/>
  <c r="K338" i="5"/>
  <c r="L338" i="5"/>
  <c r="N338" i="5"/>
  <c r="O338" i="5"/>
  <c r="P338" i="5"/>
  <c r="Q338" i="5"/>
  <c r="A339" i="5"/>
  <c r="F339" i="5"/>
  <c r="G339" i="5"/>
  <c r="H339" i="5"/>
  <c r="J339" i="5"/>
  <c r="K339" i="5"/>
  <c r="L339" i="5"/>
  <c r="N339" i="5"/>
  <c r="O339" i="5"/>
  <c r="P339" i="5"/>
  <c r="Q339" i="5"/>
  <c r="A340" i="5"/>
  <c r="F340" i="5"/>
  <c r="G340" i="5"/>
  <c r="H340" i="5"/>
  <c r="J340" i="5"/>
  <c r="K340" i="5"/>
  <c r="L340" i="5"/>
  <c r="N340" i="5"/>
  <c r="O340" i="5"/>
  <c r="P340" i="5"/>
  <c r="Q340" i="5"/>
  <c r="A341" i="5"/>
  <c r="F341" i="5"/>
  <c r="G341" i="5"/>
  <c r="H341" i="5"/>
  <c r="J341" i="5"/>
  <c r="K341" i="5"/>
  <c r="L341" i="5"/>
  <c r="N341" i="5"/>
  <c r="O341" i="5"/>
  <c r="P341" i="5"/>
  <c r="Q341" i="5"/>
  <c r="A291" i="5"/>
  <c r="G292" i="5"/>
  <c r="H292" i="5"/>
  <c r="J292" i="5"/>
  <c r="A292" i="5"/>
  <c r="G291" i="5"/>
  <c r="H291" i="5"/>
  <c r="P291" i="5" s="1"/>
  <c r="J291" i="5"/>
  <c r="K291" i="5"/>
  <c r="O291" i="5"/>
  <c r="A293" i="5"/>
  <c r="G293" i="5"/>
  <c r="H293" i="5" s="1"/>
  <c r="J293" i="5"/>
  <c r="K293" i="5"/>
  <c r="O293" i="5"/>
  <c r="P293" i="5"/>
  <c r="A294" i="5"/>
  <c r="G294" i="5"/>
  <c r="H294" i="5" s="1"/>
  <c r="P294" i="5" s="1"/>
  <c r="J294" i="5"/>
  <c r="K294" i="5"/>
  <c r="O294" i="5"/>
  <c r="A295" i="5"/>
  <c r="G296" i="5"/>
  <c r="H296" i="5"/>
  <c r="J296" i="5"/>
  <c r="K296" i="5"/>
  <c r="O296" i="5"/>
  <c r="P296" i="5"/>
  <c r="A296" i="5"/>
  <c r="G297" i="5"/>
  <c r="O297" i="5" s="1"/>
  <c r="H297" i="5"/>
  <c r="P297" i="5" s="1"/>
  <c r="J297" i="5"/>
  <c r="K297" i="5"/>
  <c r="A297" i="5"/>
  <c r="G295" i="5"/>
  <c r="H295" i="5"/>
  <c r="J295" i="5"/>
  <c r="K295" i="5"/>
  <c r="O295" i="5"/>
  <c r="P295" i="5"/>
  <c r="A298" i="5"/>
  <c r="F298" i="5"/>
  <c r="G298" i="5"/>
  <c r="H298" i="5"/>
  <c r="J298" i="5"/>
  <c r="K298" i="5"/>
  <c r="L298" i="5"/>
  <c r="N298" i="5"/>
  <c r="O298" i="5"/>
  <c r="P298" i="5"/>
  <c r="Q298" i="5"/>
  <c r="A299" i="5"/>
  <c r="F299" i="5"/>
  <c r="G299" i="5"/>
  <c r="H299" i="5"/>
  <c r="J299" i="5"/>
  <c r="K299" i="5"/>
  <c r="L299" i="5"/>
  <c r="N299" i="5"/>
  <c r="O299" i="5"/>
  <c r="P299" i="5"/>
  <c r="Q299" i="5"/>
  <c r="A300" i="5"/>
  <c r="F300" i="5"/>
  <c r="G300" i="5"/>
  <c r="H300" i="5"/>
  <c r="J300" i="5"/>
  <c r="K300" i="5"/>
  <c r="L300" i="5"/>
  <c r="N300" i="5"/>
  <c r="O300" i="5"/>
  <c r="P300" i="5"/>
  <c r="Q300" i="5"/>
  <c r="A301" i="5"/>
  <c r="F301" i="5"/>
  <c r="G301" i="5"/>
  <c r="H301" i="5"/>
  <c r="J301" i="5"/>
  <c r="K301" i="5"/>
  <c r="L301" i="5"/>
  <c r="N301" i="5"/>
  <c r="O301" i="5"/>
  <c r="P301" i="5"/>
  <c r="Q301" i="5"/>
  <c r="A302" i="5"/>
  <c r="F302" i="5"/>
  <c r="G302" i="5"/>
  <c r="H302" i="5"/>
  <c r="J302" i="5"/>
  <c r="K302" i="5"/>
  <c r="L302" i="5"/>
  <c r="N302" i="5"/>
  <c r="O302" i="5"/>
  <c r="P302" i="5"/>
  <c r="Q302" i="5"/>
  <c r="A303" i="5"/>
  <c r="F303" i="5"/>
  <c r="G303" i="5"/>
  <c r="H303" i="5"/>
  <c r="J303" i="5"/>
  <c r="K303" i="5"/>
  <c r="L303" i="5"/>
  <c r="N303" i="5"/>
  <c r="O303" i="5"/>
  <c r="P303" i="5"/>
  <c r="Q303" i="5"/>
  <c r="A304" i="5"/>
  <c r="F304" i="5"/>
  <c r="G304" i="5"/>
  <c r="H304" i="5"/>
  <c r="J304" i="5"/>
  <c r="K304" i="5"/>
  <c r="L304" i="5"/>
  <c r="N304" i="5"/>
  <c r="O304" i="5"/>
  <c r="P304" i="5"/>
  <c r="Q304" i="5"/>
  <c r="A305" i="5"/>
  <c r="F305" i="5"/>
  <c r="G305" i="5"/>
  <c r="H305" i="5"/>
  <c r="J305" i="5"/>
  <c r="K305" i="5"/>
  <c r="L305" i="5"/>
  <c r="N305" i="5"/>
  <c r="O305" i="5"/>
  <c r="P305" i="5"/>
  <c r="Q305" i="5"/>
  <c r="A306" i="5"/>
  <c r="F306" i="5"/>
  <c r="G306" i="5"/>
  <c r="H306" i="5"/>
  <c r="J306" i="5"/>
  <c r="K306" i="5"/>
  <c r="L306" i="5"/>
  <c r="N306" i="5"/>
  <c r="O306" i="5"/>
  <c r="P306" i="5"/>
  <c r="Q306" i="5"/>
  <c r="A307" i="5"/>
  <c r="F307" i="5"/>
  <c r="G307" i="5"/>
  <c r="H307" i="5"/>
  <c r="J307" i="5"/>
  <c r="K307" i="5"/>
  <c r="L307" i="5"/>
  <c r="N307" i="5"/>
  <c r="O307" i="5"/>
  <c r="P307" i="5"/>
  <c r="Q307" i="5"/>
  <c r="A308" i="5"/>
  <c r="F308" i="5"/>
  <c r="G308" i="5"/>
  <c r="H308" i="5"/>
  <c r="J308" i="5"/>
  <c r="K308" i="5"/>
  <c r="L308" i="5"/>
  <c r="N308" i="5"/>
  <c r="O308" i="5"/>
  <c r="P308" i="5"/>
  <c r="Q308" i="5"/>
  <c r="A309" i="5"/>
  <c r="F309" i="5"/>
  <c r="G309" i="5"/>
  <c r="H309" i="5"/>
  <c r="J309" i="5"/>
  <c r="K309" i="5"/>
  <c r="L309" i="5"/>
  <c r="N309" i="5"/>
  <c r="O309" i="5"/>
  <c r="P309" i="5"/>
  <c r="Q309" i="5"/>
  <c r="A262" i="5"/>
  <c r="G262" i="5"/>
  <c r="H262" i="5"/>
  <c r="J262" i="5"/>
  <c r="K262" i="5"/>
  <c r="O262" i="5"/>
  <c r="P262" i="5"/>
  <c r="A263" i="5"/>
  <c r="G263" i="5"/>
  <c r="H263" i="5"/>
  <c r="P263" i="5" s="1"/>
  <c r="J263" i="5"/>
  <c r="O263" i="5" s="1"/>
  <c r="K263" i="5"/>
  <c r="A264" i="5"/>
  <c r="G264" i="5"/>
  <c r="H264" i="5"/>
  <c r="J264" i="5"/>
  <c r="K264" i="5"/>
  <c r="O264" i="5"/>
  <c r="P264" i="5"/>
  <c r="A265" i="5"/>
  <c r="G266" i="5"/>
  <c r="O266" i="5" s="1"/>
  <c r="H266" i="5"/>
  <c r="J266" i="5"/>
  <c r="K266" i="5"/>
  <c r="A266" i="5"/>
  <c r="G265" i="5"/>
  <c r="H265" i="5"/>
  <c r="J265" i="5"/>
  <c r="K265" i="5"/>
  <c r="O265" i="5"/>
  <c r="P265" i="5"/>
  <c r="A267" i="5"/>
  <c r="F267" i="5"/>
  <c r="G267" i="5"/>
  <c r="H267" i="5"/>
  <c r="J267" i="5"/>
  <c r="K267" i="5"/>
  <c r="L267" i="5"/>
  <c r="N267" i="5"/>
  <c r="O267" i="5"/>
  <c r="P267" i="5"/>
  <c r="Q267" i="5"/>
  <c r="A268" i="5"/>
  <c r="F268" i="5"/>
  <c r="G268" i="5"/>
  <c r="H268" i="5"/>
  <c r="J268" i="5"/>
  <c r="K268" i="5"/>
  <c r="L268" i="5"/>
  <c r="N268" i="5"/>
  <c r="O268" i="5"/>
  <c r="P268" i="5"/>
  <c r="Q268" i="5"/>
  <c r="A269" i="5"/>
  <c r="F269" i="5"/>
  <c r="G269" i="5"/>
  <c r="H269" i="5"/>
  <c r="J269" i="5"/>
  <c r="K269" i="5"/>
  <c r="L269" i="5"/>
  <c r="N269" i="5"/>
  <c r="O269" i="5"/>
  <c r="P269" i="5"/>
  <c r="Q269" i="5"/>
  <c r="A270" i="5"/>
  <c r="F270" i="5"/>
  <c r="G270" i="5"/>
  <c r="H270" i="5"/>
  <c r="J270" i="5"/>
  <c r="K270" i="5"/>
  <c r="L270" i="5"/>
  <c r="N270" i="5"/>
  <c r="O270" i="5"/>
  <c r="P270" i="5"/>
  <c r="Q270" i="5"/>
  <c r="A271" i="5"/>
  <c r="F271" i="5"/>
  <c r="G271" i="5"/>
  <c r="H271" i="5"/>
  <c r="J271" i="5"/>
  <c r="K271" i="5"/>
  <c r="L271" i="5"/>
  <c r="N271" i="5"/>
  <c r="O271" i="5"/>
  <c r="P271" i="5"/>
  <c r="Q271" i="5"/>
  <c r="A272" i="5"/>
  <c r="F272" i="5"/>
  <c r="G272" i="5"/>
  <c r="H272" i="5"/>
  <c r="J272" i="5"/>
  <c r="K272" i="5"/>
  <c r="L272" i="5"/>
  <c r="N272" i="5"/>
  <c r="O272" i="5"/>
  <c r="P272" i="5"/>
  <c r="Q272" i="5"/>
  <c r="A273" i="5"/>
  <c r="F273" i="5"/>
  <c r="G273" i="5"/>
  <c r="H273" i="5"/>
  <c r="J273" i="5"/>
  <c r="K273" i="5"/>
  <c r="L273" i="5"/>
  <c r="N273" i="5"/>
  <c r="O273" i="5"/>
  <c r="P273" i="5"/>
  <c r="Q273" i="5"/>
  <c r="A274" i="5"/>
  <c r="F274" i="5"/>
  <c r="G274" i="5"/>
  <c r="H274" i="5"/>
  <c r="J274" i="5"/>
  <c r="K274" i="5"/>
  <c r="L274" i="5"/>
  <c r="N274" i="5"/>
  <c r="O274" i="5"/>
  <c r="P274" i="5"/>
  <c r="Q274" i="5"/>
  <c r="A275" i="5"/>
  <c r="F275" i="5"/>
  <c r="G275" i="5"/>
  <c r="H275" i="5"/>
  <c r="J275" i="5"/>
  <c r="K275" i="5"/>
  <c r="L275" i="5"/>
  <c r="N275" i="5"/>
  <c r="O275" i="5"/>
  <c r="P275" i="5"/>
  <c r="Q275" i="5"/>
  <c r="A276" i="5"/>
  <c r="F276" i="5"/>
  <c r="G276" i="5"/>
  <c r="H276" i="5"/>
  <c r="J276" i="5"/>
  <c r="K276" i="5"/>
  <c r="L276" i="5"/>
  <c r="N276" i="5"/>
  <c r="O276" i="5"/>
  <c r="P276" i="5"/>
  <c r="Q276" i="5"/>
  <c r="A232" i="5"/>
  <c r="G232" i="5"/>
  <c r="H232" i="5" s="1"/>
  <c r="J232" i="5"/>
  <c r="K232" i="5"/>
  <c r="O232" i="5"/>
  <c r="P232" i="5"/>
  <c r="A233" i="5"/>
  <c r="G233" i="5"/>
  <c r="H233" i="5"/>
  <c r="P233" i="5" s="1"/>
  <c r="J233" i="5"/>
  <c r="K233" i="5"/>
  <c r="O233" i="5"/>
  <c r="A234" i="5"/>
  <c r="G234" i="5"/>
  <c r="H234" i="5"/>
  <c r="J234" i="5"/>
  <c r="K234" i="5"/>
  <c r="O234" i="5"/>
  <c r="P234" i="5"/>
  <c r="A235" i="5"/>
  <c r="G236" i="5"/>
  <c r="O236" i="5" s="1"/>
  <c r="H236" i="5"/>
  <c r="P236" i="5" s="1"/>
  <c r="J236" i="5"/>
  <c r="K236" i="5" s="1"/>
  <c r="A236" i="5"/>
  <c r="G235" i="5"/>
  <c r="H235" i="5"/>
  <c r="J235" i="5"/>
  <c r="K235" i="5"/>
  <c r="O235" i="5"/>
  <c r="P235" i="5"/>
  <c r="A237" i="5"/>
  <c r="F237" i="5"/>
  <c r="G237" i="5"/>
  <c r="H237" i="5"/>
  <c r="J237" i="5"/>
  <c r="K237" i="5"/>
  <c r="L237" i="5"/>
  <c r="N237" i="5"/>
  <c r="O237" i="5"/>
  <c r="P237" i="5"/>
  <c r="Q237" i="5"/>
  <c r="A238" i="5"/>
  <c r="F238" i="5"/>
  <c r="G238" i="5"/>
  <c r="H238" i="5"/>
  <c r="J238" i="5"/>
  <c r="K238" i="5"/>
  <c r="L238" i="5"/>
  <c r="N238" i="5"/>
  <c r="O238" i="5"/>
  <c r="P238" i="5"/>
  <c r="Q238" i="5"/>
  <c r="A239" i="5"/>
  <c r="F239" i="5"/>
  <c r="G239" i="5"/>
  <c r="H239" i="5"/>
  <c r="J239" i="5"/>
  <c r="K239" i="5"/>
  <c r="L239" i="5"/>
  <c r="N239" i="5"/>
  <c r="O239" i="5"/>
  <c r="P239" i="5"/>
  <c r="Q239" i="5"/>
  <c r="A240" i="5"/>
  <c r="F240" i="5"/>
  <c r="G240" i="5"/>
  <c r="H240" i="5"/>
  <c r="J240" i="5"/>
  <c r="K240" i="5"/>
  <c r="L240" i="5"/>
  <c r="N240" i="5"/>
  <c r="O240" i="5"/>
  <c r="P240" i="5"/>
  <c r="Q240" i="5"/>
  <c r="A241" i="5"/>
  <c r="F241" i="5"/>
  <c r="G241" i="5"/>
  <c r="H241" i="5"/>
  <c r="J241" i="5"/>
  <c r="K241" i="5"/>
  <c r="L241" i="5"/>
  <c r="N241" i="5"/>
  <c r="O241" i="5"/>
  <c r="P241" i="5"/>
  <c r="Q241" i="5"/>
  <c r="A242" i="5"/>
  <c r="F242" i="5"/>
  <c r="G242" i="5"/>
  <c r="H242" i="5"/>
  <c r="J242" i="5"/>
  <c r="K242" i="5"/>
  <c r="L242" i="5"/>
  <c r="N242" i="5"/>
  <c r="O242" i="5"/>
  <c r="P242" i="5"/>
  <c r="Q242" i="5"/>
  <c r="A243" i="5"/>
  <c r="F243" i="5"/>
  <c r="G243" i="5"/>
  <c r="H243" i="5"/>
  <c r="J243" i="5"/>
  <c r="K243" i="5"/>
  <c r="L243" i="5"/>
  <c r="N243" i="5"/>
  <c r="O243" i="5"/>
  <c r="P243" i="5"/>
  <c r="Q243" i="5"/>
  <c r="A244" i="5"/>
  <c r="F244" i="5"/>
  <c r="G244" i="5"/>
  <c r="H244" i="5"/>
  <c r="J244" i="5"/>
  <c r="K244" i="5"/>
  <c r="L244" i="5"/>
  <c r="N244" i="5"/>
  <c r="O244" i="5"/>
  <c r="P244" i="5"/>
  <c r="Q244" i="5"/>
  <c r="A245" i="5"/>
  <c r="F245" i="5"/>
  <c r="G245" i="5"/>
  <c r="H245" i="5"/>
  <c r="J245" i="5"/>
  <c r="K245" i="5"/>
  <c r="L245" i="5"/>
  <c r="N245" i="5"/>
  <c r="O245" i="5"/>
  <c r="P245" i="5"/>
  <c r="Q245" i="5"/>
  <c r="A246" i="5"/>
  <c r="F246" i="5"/>
  <c r="G246" i="5"/>
  <c r="H246" i="5"/>
  <c r="J246" i="5"/>
  <c r="K246" i="5"/>
  <c r="L246" i="5"/>
  <c r="N246" i="5"/>
  <c r="O246" i="5"/>
  <c r="P246" i="5"/>
  <c r="Q246" i="5"/>
  <c r="A247" i="5"/>
  <c r="F247" i="5"/>
  <c r="G247" i="5"/>
  <c r="H247" i="5"/>
  <c r="J247" i="5"/>
  <c r="K247" i="5"/>
  <c r="L247" i="5"/>
  <c r="N247" i="5"/>
  <c r="O247" i="5"/>
  <c r="P247" i="5"/>
  <c r="Q247" i="5"/>
  <c r="A198" i="5"/>
  <c r="G198" i="5"/>
  <c r="H198" i="5" s="1"/>
  <c r="P198" i="5" s="1"/>
  <c r="J198" i="5"/>
  <c r="K198" i="5"/>
  <c r="O198" i="5"/>
  <c r="A199" i="5"/>
  <c r="G199" i="5"/>
  <c r="H199" i="5"/>
  <c r="J199" i="5"/>
  <c r="K199" i="5"/>
  <c r="O199" i="5"/>
  <c r="P199" i="5"/>
  <c r="A200" i="5"/>
  <c r="G201" i="5"/>
  <c r="H201" i="5"/>
  <c r="J201" i="5"/>
  <c r="K201" i="5"/>
  <c r="O201" i="5"/>
  <c r="P201" i="5"/>
  <c r="A201" i="5"/>
  <c r="G200" i="5"/>
  <c r="H200" i="5"/>
  <c r="J200" i="5"/>
  <c r="O200" i="5" s="1"/>
  <c r="K200" i="5"/>
  <c r="A202" i="5"/>
  <c r="G203" i="5"/>
  <c r="H203" i="5" s="1"/>
  <c r="J203" i="5"/>
  <c r="K203" i="5"/>
  <c r="A203" i="5"/>
  <c r="G202" i="5"/>
  <c r="H202" i="5"/>
  <c r="J202" i="5"/>
  <c r="K202" i="5"/>
  <c r="O202" i="5"/>
  <c r="P202" i="5"/>
  <c r="A204" i="5"/>
  <c r="F204" i="5"/>
  <c r="G204" i="5"/>
  <c r="H204" i="5"/>
  <c r="J204" i="5"/>
  <c r="K204" i="5"/>
  <c r="L204" i="5"/>
  <c r="N204" i="5"/>
  <c r="O204" i="5"/>
  <c r="P204" i="5"/>
  <c r="Q204" i="5"/>
  <c r="A205" i="5"/>
  <c r="F205" i="5"/>
  <c r="G205" i="5"/>
  <c r="H205" i="5"/>
  <c r="J205" i="5"/>
  <c r="K205" i="5"/>
  <c r="L205" i="5"/>
  <c r="N205" i="5"/>
  <c r="O205" i="5"/>
  <c r="P205" i="5"/>
  <c r="Q205" i="5"/>
  <c r="A206" i="5"/>
  <c r="F206" i="5"/>
  <c r="G206" i="5"/>
  <c r="H206" i="5"/>
  <c r="J206" i="5"/>
  <c r="K206" i="5"/>
  <c r="L206" i="5"/>
  <c r="N206" i="5"/>
  <c r="O206" i="5"/>
  <c r="P206" i="5"/>
  <c r="Q206" i="5"/>
  <c r="A207" i="5"/>
  <c r="F207" i="5"/>
  <c r="G207" i="5"/>
  <c r="H207" i="5"/>
  <c r="J207" i="5"/>
  <c r="K207" i="5"/>
  <c r="L207" i="5"/>
  <c r="N207" i="5"/>
  <c r="O207" i="5"/>
  <c r="P207" i="5"/>
  <c r="Q207" i="5"/>
  <c r="A208" i="5"/>
  <c r="F208" i="5"/>
  <c r="G208" i="5"/>
  <c r="H208" i="5"/>
  <c r="J208" i="5"/>
  <c r="K208" i="5"/>
  <c r="L208" i="5"/>
  <c r="N208" i="5"/>
  <c r="O208" i="5"/>
  <c r="P208" i="5"/>
  <c r="Q208" i="5"/>
  <c r="A209" i="5"/>
  <c r="F209" i="5"/>
  <c r="G209" i="5"/>
  <c r="H209" i="5"/>
  <c r="J209" i="5"/>
  <c r="K209" i="5"/>
  <c r="L209" i="5"/>
  <c r="N209" i="5"/>
  <c r="O209" i="5"/>
  <c r="P209" i="5"/>
  <c r="Q209" i="5"/>
  <c r="A210" i="5"/>
  <c r="F210" i="5"/>
  <c r="G210" i="5"/>
  <c r="H210" i="5"/>
  <c r="J210" i="5"/>
  <c r="K210" i="5"/>
  <c r="L210" i="5"/>
  <c r="N210" i="5"/>
  <c r="O210" i="5"/>
  <c r="P210" i="5"/>
  <c r="Q210" i="5"/>
  <c r="A211" i="5"/>
  <c r="F211" i="5"/>
  <c r="G211" i="5"/>
  <c r="H211" i="5"/>
  <c r="J211" i="5"/>
  <c r="K211" i="5"/>
  <c r="L211" i="5"/>
  <c r="N211" i="5"/>
  <c r="O211" i="5"/>
  <c r="P211" i="5"/>
  <c r="Q211" i="5"/>
  <c r="A212" i="5"/>
  <c r="F212" i="5"/>
  <c r="G212" i="5"/>
  <c r="H212" i="5"/>
  <c r="J212" i="5"/>
  <c r="K212" i="5"/>
  <c r="L212" i="5"/>
  <c r="N212" i="5"/>
  <c r="O212" i="5"/>
  <c r="P212" i="5"/>
  <c r="Q212" i="5"/>
  <c r="A213" i="5"/>
  <c r="F213" i="5"/>
  <c r="G213" i="5"/>
  <c r="H213" i="5"/>
  <c r="J213" i="5"/>
  <c r="K213" i="5"/>
  <c r="L213" i="5"/>
  <c r="N213" i="5"/>
  <c r="O213" i="5"/>
  <c r="P213" i="5"/>
  <c r="Q213" i="5"/>
  <c r="A214" i="5"/>
  <c r="F214" i="5"/>
  <c r="G214" i="5"/>
  <c r="H214" i="5"/>
  <c r="J214" i="5"/>
  <c r="K214" i="5"/>
  <c r="L214" i="5"/>
  <c r="N214" i="5"/>
  <c r="O214" i="5"/>
  <c r="P214" i="5"/>
  <c r="Q214" i="5"/>
  <c r="A215" i="5"/>
  <c r="F215" i="5"/>
  <c r="G215" i="5"/>
  <c r="H215" i="5"/>
  <c r="J215" i="5"/>
  <c r="K215" i="5"/>
  <c r="L215" i="5"/>
  <c r="N215" i="5"/>
  <c r="O215" i="5"/>
  <c r="P215" i="5"/>
  <c r="Q215" i="5"/>
  <c r="A216" i="5"/>
  <c r="F216" i="5"/>
  <c r="G216" i="5"/>
  <c r="H216" i="5"/>
  <c r="J216" i="5"/>
  <c r="K216" i="5"/>
  <c r="L216" i="5"/>
  <c r="N216" i="5"/>
  <c r="O216" i="5"/>
  <c r="P216" i="5"/>
  <c r="Q216" i="5"/>
  <c r="A217" i="5"/>
  <c r="F217" i="5"/>
  <c r="G217" i="5"/>
  <c r="H217" i="5"/>
  <c r="J217" i="5"/>
  <c r="K217" i="5"/>
  <c r="L217" i="5"/>
  <c r="N217" i="5"/>
  <c r="O217" i="5"/>
  <c r="P217" i="5"/>
  <c r="Q217" i="5"/>
  <c r="A164" i="5"/>
  <c r="G164" i="5"/>
  <c r="H164" i="5" s="1"/>
  <c r="P164" i="5" s="1"/>
  <c r="J164" i="5"/>
  <c r="K164" i="5"/>
  <c r="O164" i="5"/>
  <c r="A165" i="5"/>
  <c r="G165" i="5"/>
  <c r="H165" i="5"/>
  <c r="J165" i="5"/>
  <c r="K165" i="5"/>
  <c r="O165" i="5"/>
  <c r="P165" i="5"/>
  <c r="A166" i="5"/>
  <c r="G166" i="5"/>
  <c r="H166" i="5"/>
  <c r="J166" i="5"/>
  <c r="K166" i="5"/>
  <c r="O166" i="5"/>
  <c r="P166" i="5"/>
  <c r="A167" i="5"/>
  <c r="G168" i="5"/>
  <c r="H168" i="5"/>
  <c r="J168" i="5"/>
  <c r="O168" i="5" s="1"/>
  <c r="P168" i="5" s="1"/>
  <c r="K168" i="5"/>
  <c r="A168" i="5"/>
  <c r="G167" i="5"/>
  <c r="H167" i="5"/>
  <c r="J167" i="5"/>
  <c r="K167" i="5"/>
  <c r="O167" i="5"/>
  <c r="A169" i="5"/>
  <c r="G170" i="5"/>
  <c r="O170" i="5" s="1"/>
  <c r="H170" i="5"/>
  <c r="P170" i="5" s="1"/>
  <c r="J170" i="5"/>
  <c r="K170" i="5" s="1"/>
  <c r="A170" i="5"/>
  <c r="G169" i="5"/>
  <c r="O169" i="5" s="1"/>
  <c r="H169" i="5"/>
  <c r="J169" i="5"/>
  <c r="K169" i="5" s="1"/>
  <c r="P169" i="5"/>
  <c r="A171" i="5"/>
  <c r="F171" i="5"/>
  <c r="G171" i="5"/>
  <c r="H171" i="5"/>
  <c r="J171" i="5"/>
  <c r="K171" i="5"/>
  <c r="L171" i="5"/>
  <c r="N171" i="5"/>
  <c r="O171" i="5"/>
  <c r="P171" i="5"/>
  <c r="Q171" i="5"/>
  <c r="A172" i="5"/>
  <c r="F172" i="5"/>
  <c r="G172" i="5"/>
  <c r="H172" i="5"/>
  <c r="J172" i="5"/>
  <c r="K172" i="5"/>
  <c r="L172" i="5"/>
  <c r="N172" i="5"/>
  <c r="O172" i="5"/>
  <c r="P172" i="5"/>
  <c r="Q172" i="5"/>
  <c r="A173" i="5"/>
  <c r="F173" i="5"/>
  <c r="G173" i="5"/>
  <c r="H173" i="5"/>
  <c r="J173" i="5"/>
  <c r="K173" i="5"/>
  <c r="L173" i="5"/>
  <c r="N173" i="5"/>
  <c r="O173" i="5"/>
  <c r="P173" i="5"/>
  <c r="Q173" i="5"/>
  <c r="A174" i="5"/>
  <c r="F174" i="5"/>
  <c r="G174" i="5"/>
  <c r="H174" i="5"/>
  <c r="J174" i="5"/>
  <c r="K174" i="5"/>
  <c r="L174" i="5"/>
  <c r="N174" i="5"/>
  <c r="O174" i="5"/>
  <c r="P174" i="5"/>
  <c r="Q174" i="5"/>
  <c r="A175" i="5"/>
  <c r="F175" i="5"/>
  <c r="G175" i="5"/>
  <c r="H175" i="5"/>
  <c r="J175" i="5"/>
  <c r="K175" i="5"/>
  <c r="L175" i="5"/>
  <c r="N175" i="5"/>
  <c r="O175" i="5"/>
  <c r="P175" i="5"/>
  <c r="Q175" i="5"/>
  <c r="A176" i="5"/>
  <c r="F176" i="5"/>
  <c r="G176" i="5"/>
  <c r="H176" i="5"/>
  <c r="J176" i="5"/>
  <c r="K176" i="5"/>
  <c r="L176" i="5"/>
  <c r="N176" i="5"/>
  <c r="O176" i="5"/>
  <c r="P176" i="5"/>
  <c r="Q176" i="5"/>
  <c r="A177" i="5"/>
  <c r="F177" i="5"/>
  <c r="G177" i="5"/>
  <c r="H177" i="5"/>
  <c r="J177" i="5"/>
  <c r="K177" i="5"/>
  <c r="L177" i="5"/>
  <c r="N177" i="5"/>
  <c r="O177" i="5"/>
  <c r="P177" i="5"/>
  <c r="Q177" i="5"/>
  <c r="A178" i="5"/>
  <c r="F178" i="5"/>
  <c r="G178" i="5"/>
  <c r="H178" i="5"/>
  <c r="J178" i="5"/>
  <c r="K178" i="5"/>
  <c r="L178" i="5"/>
  <c r="N178" i="5"/>
  <c r="O178" i="5"/>
  <c r="P178" i="5"/>
  <c r="Q178" i="5"/>
  <c r="A179" i="5"/>
  <c r="F179" i="5"/>
  <c r="G179" i="5"/>
  <c r="H179" i="5"/>
  <c r="J179" i="5"/>
  <c r="K179" i="5"/>
  <c r="L179" i="5"/>
  <c r="N179" i="5"/>
  <c r="O179" i="5"/>
  <c r="P179" i="5"/>
  <c r="Q179" i="5"/>
  <c r="A180" i="5"/>
  <c r="F180" i="5"/>
  <c r="G180" i="5"/>
  <c r="H180" i="5"/>
  <c r="J180" i="5"/>
  <c r="K180" i="5"/>
  <c r="L180" i="5"/>
  <c r="N180" i="5"/>
  <c r="O180" i="5"/>
  <c r="P180" i="5"/>
  <c r="Q180" i="5"/>
  <c r="A181" i="5"/>
  <c r="F181" i="5"/>
  <c r="G181" i="5"/>
  <c r="H181" i="5"/>
  <c r="J181" i="5"/>
  <c r="K181" i="5"/>
  <c r="L181" i="5"/>
  <c r="N181" i="5"/>
  <c r="O181" i="5"/>
  <c r="P181" i="5"/>
  <c r="Q181" i="5"/>
  <c r="A182" i="5"/>
  <c r="F182" i="5"/>
  <c r="G182" i="5"/>
  <c r="H182" i="5"/>
  <c r="J182" i="5"/>
  <c r="K182" i="5"/>
  <c r="L182" i="5"/>
  <c r="N182" i="5"/>
  <c r="O182" i="5"/>
  <c r="P182" i="5"/>
  <c r="Q182" i="5"/>
  <c r="A183" i="5"/>
  <c r="F183" i="5"/>
  <c r="G183" i="5"/>
  <c r="H183" i="5"/>
  <c r="J183" i="5"/>
  <c r="K183" i="5"/>
  <c r="L183" i="5"/>
  <c r="N183" i="5"/>
  <c r="O183" i="5"/>
  <c r="P183" i="5"/>
  <c r="Q183" i="5"/>
  <c r="A131" i="5"/>
  <c r="G131" i="5"/>
  <c r="H131" i="5"/>
  <c r="J131" i="5"/>
  <c r="O131" i="5" s="1"/>
  <c r="K131" i="5"/>
  <c r="A132" i="5"/>
  <c r="G132" i="5"/>
  <c r="H132" i="5"/>
  <c r="J132" i="5"/>
  <c r="K132" i="5"/>
  <c r="O132" i="5"/>
  <c r="P132" i="5"/>
  <c r="A133" i="5"/>
  <c r="G133" i="5"/>
  <c r="H133" i="5"/>
  <c r="P133" i="5" s="1"/>
  <c r="J133" i="5"/>
  <c r="K133" i="5"/>
  <c r="O133" i="5"/>
  <c r="A134" i="5"/>
  <c r="G134" i="5"/>
  <c r="H134" i="5"/>
  <c r="J134" i="5"/>
  <c r="K134" i="5"/>
  <c r="O134" i="5"/>
  <c r="P134" i="5"/>
  <c r="A135" i="5"/>
  <c r="G135" i="5"/>
  <c r="H135" i="5"/>
  <c r="J135" i="5"/>
  <c r="K135" i="5"/>
  <c r="O135" i="5"/>
  <c r="A136" i="5"/>
  <c r="G136" i="5"/>
  <c r="H136" i="5"/>
  <c r="J136" i="5"/>
  <c r="K136" i="5"/>
  <c r="O136" i="5"/>
  <c r="P136" i="5"/>
  <c r="A137" i="5"/>
  <c r="G137" i="5"/>
  <c r="H137" i="5"/>
  <c r="J137" i="5"/>
  <c r="A138" i="5"/>
  <c r="G138" i="5"/>
  <c r="H138" i="5"/>
  <c r="J138" i="5"/>
  <c r="K138" i="5"/>
  <c r="O138" i="5"/>
  <c r="P138" i="5"/>
  <c r="A139" i="5"/>
  <c r="G139" i="5"/>
  <c r="H139" i="5" s="1"/>
  <c r="J139" i="5"/>
  <c r="K139" i="5"/>
  <c r="O139" i="5"/>
  <c r="P139" i="5"/>
  <c r="A140" i="5"/>
  <c r="F140" i="5"/>
  <c r="G140" i="5"/>
  <c r="H140" i="5"/>
  <c r="J140" i="5"/>
  <c r="K140" i="5"/>
  <c r="L140" i="5"/>
  <c r="N140" i="5"/>
  <c r="O140" i="5"/>
  <c r="P140" i="5"/>
  <c r="Q140" i="5"/>
  <c r="A141" i="5"/>
  <c r="F141" i="5"/>
  <c r="G141" i="5"/>
  <c r="H141" i="5"/>
  <c r="J141" i="5"/>
  <c r="K141" i="5"/>
  <c r="L141" i="5"/>
  <c r="N141" i="5"/>
  <c r="O141" i="5"/>
  <c r="P141" i="5"/>
  <c r="Q141" i="5"/>
  <c r="A142" i="5"/>
  <c r="F142" i="5"/>
  <c r="G142" i="5"/>
  <c r="H142" i="5"/>
  <c r="J142" i="5"/>
  <c r="K142" i="5"/>
  <c r="L142" i="5"/>
  <c r="N142" i="5"/>
  <c r="O142" i="5"/>
  <c r="P142" i="5"/>
  <c r="Q142" i="5"/>
  <c r="A143" i="5"/>
  <c r="F143" i="5"/>
  <c r="G143" i="5"/>
  <c r="H143" i="5"/>
  <c r="J143" i="5"/>
  <c r="K143" i="5"/>
  <c r="L143" i="5"/>
  <c r="N143" i="5"/>
  <c r="O143" i="5"/>
  <c r="P143" i="5"/>
  <c r="Q143" i="5"/>
  <c r="A144" i="5"/>
  <c r="F144" i="5"/>
  <c r="G144" i="5"/>
  <c r="H144" i="5"/>
  <c r="J144" i="5"/>
  <c r="K144" i="5"/>
  <c r="L144" i="5"/>
  <c r="N144" i="5"/>
  <c r="O144" i="5"/>
  <c r="P144" i="5"/>
  <c r="Q144" i="5"/>
  <c r="A145" i="5"/>
  <c r="F145" i="5"/>
  <c r="G145" i="5"/>
  <c r="H145" i="5"/>
  <c r="J145" i="5"/>
  <c r="K145" i="5"/>
  <c r="L145" i="5"/>
  <c r="N145" i="5"/>
  <c r="O145" i="5"/>
  <c r="P145" i="5"/>
  <c r="Q145" i="5"/>
  <c r="A146" i="5"/>
  <c r="F146" i="5"/>
  <c r="G146" i="5"/>
  <c r="H146" i="5"/>
  <c r="J146" i="5"/>
  <c r="K146" i="5"/>
  <c r="L146" i="5"/>
  <c r="N146" i="5"/>
  <c r="O146" i="5"/>
  <c r="P146" i="5"/>
  <c r="Q146" i="5"/>
  <c r="A147" i="5"/>
  <c r="F147" i="5"/>
  <c r="G147" i="5"/>
  <c r="H147" i="5"/>
  <c r="J147" i="5"/>
  <c r="K147" i="5"/>
  <c r="L147" i="5"/>
  <c r="N147" i="5"/>
  <c r="O147" i="5"/>
  <c r="P147" i="5"/>
  <c r="Q147" i="5"/>
  <c r="A148" i="5"/>
  <c r="F148" i="5"/>
  <c r="G148" i="5"/>
  <c r="H148" i="5"/>
  <c r="J148" i="5"/>
  <c r="K148" i="5"/>
  <c r="L148" i="5"/>
  <c r="N148" i="5"/>
  <c r="O148" i="5"/>
  <c r="P148" i="5"/>
  <c r="Q148" i="5"/>
  <c r="A149" i="5"/>
  <c r="F149" i="5"/>
  <c r="G149" i="5"/>
  <c r="H149" i="5"/>
  <c r="J149" i="5"/>
  <c r="K149" i="5"/>
  <c r="L149" i="5"/>
  <c r="N149" i="5"/>
  <c r="O149" i="5"/>
  <c r="P149" i="5"/>
  <c r="Q149" i="5"/>
  <c r="A97" i="5"/>
  <c r="G97" i="5"/>
  <c r="H97" i="5"/>
  <c r="J97" i="5"/>
  <c r="O97" i="5" s="1"/>
  <c r="A98" i="5"/>
  <c r="G98" i="5"/>
  <c r="H98" i="5"/>
  <c r="J98" i="5"/>
  <c r="K98" i="5"/>
  <c r="O98" i="5"/>
  <c r="P98" i="5"/>
  <c r="A99" i="5"/>
  <c r="G99" i="5"/>
  <c r="H99" i="5"/>
  <c r="P99" i="5" s="1"/>
  <c r="J99" i="5"/>
  <c r="K99" i="5"/>
  <c r="O99" i="5"/>
  <c r="A100" i="5"/>
  <c r="G101" i="5"/>
  <c r="H101" i="5"/>
  <c r="J101" i="5"/>
  <c r="K101" i="5"/>
  <c r="O101" i="5"/>
  <c r="P101" i="5"/>
  <c r="A101" i="5"/>
  <c r="G100" i="5"/>
  <c r="H100" i="5"/>
  <c r="J100" i="5"/>
  <c r="K100" i="5"/>
  <c r="O100" i="5"/>
  <c r="P100" i="5"/>
  <c r="A102" i="5"/>
  <c r="F102" i="5"/>
  <c r="G102" i="5"/>
  <c r="H102" i="5"/>
  <c r="J102" i="5"/>
  <c r="K102" i="5"/>
  <c r="L102" i="5"/>
  <c r="N102" i="5"/>
  <c r="O102" i="5"/>
  <c r="P102" i="5"/>
  <c r="Q102" i="5"/>
  <c r="A103" i="5"/>
  <c r="F103" i="5"/>
  <c r="G103" i="5"/>
  <c r="H103" i="5"/>
  <c r="J103" i="5"/>
  <c r="K103" i="5"/>
  <c r="L103" i="5"/>
  <c r="N103" i="5"/>
  <c r="O103" i="5"/>
  <c r="P103" i="5"/>
  <c r="Q103" i="5"/>
  <c r="A104" i="5"/>
  <c r="F104" i="5"/>
  <c r="G104" i="5"/>
  <c r="H104" i="5"/>
  <c r="J104" i="5"/>
  <c r="K104" i="5"/>
  <c r="L104" i="5"/>
  <c r="N104" i="5"/>
  <c r="O104" i="5"/>
  <c r="P104" i="5"/>
  <c r="Q104" i="5"/>
  <c r="A105" i="5"/>
  <c r="F105" i="5"/>
  <c r="G105" i="5"/>
  <c r="H105" i="5"/>
  <c r="J105" i="5"/>
  <c r="K105" i="5"/>
  <c r="L105" i="5"/>
  <c r="N105" i="5"/>
  <c r="O105" i="5"/>
  <c r="P105" i="5"/>
  <c r="Q105" i="5"/>
  <c r="A106" i="5"/>
  <c r="F106" i="5"/>
  <c r="G106" i="5"/>
  <c r="H106" i="5"/>
  <c r="J106" i="5"/>
  <c r="K106" i="5"/>
  <c r="L106" i="5"/>
  <c r="N106" i="5"/>
  <c r="O106" i="5"/>
  <c r="P106" i="5"/>
  <c r="Q106" i="5"/>
  <c r="A107" i="5"/>
  <c r="F107" i="5"/>
  <c r="G107" i="5"/>
  <c r="H107" i="5"/>
  <c r="J107" i="5"/>
  <c r="K107" i="5"/>
  <c r="L107" i="5"/>
  <c r="N107" i="5"/>
  <c r="O107" i="5"/>
  <c r="P107" i="5"/>
  <c r="Q107" i="5"/>
  <c r="A108" i="5"/>
  <c r="F108" i="5"/>
  <c r="G108" i="5"/>
  <c r="H108" i="5"/>
  <c r="J108" i="5"/>
  <c r="K108" i="5"/>
  <c r="L108" i="5"/>
  <c r="N108" i="5"/>
  <c r="O108" i="5"/>
  <c r="P108" i="5"/>
  <c r="Q108" i="5"/>
  <c r="A109" i="5"/>
  <c r="F109" i="5"/>
  <c r="G109" i="5"/>
  <c r="H109" i="5"/>
  <c r="J109" i="5"/>
  <c r="K109" i="5"/>
  <c r="L109" i="5"/>
  <c r="N109" i="5"/>
  <c r="O109" i="5"/>
  <c r="P109" i="5"/>
  <c r="Q109" i="5"/>
  <c r="A110" i="5"/>
  <c r="F110" i="5"/>
  <c r="G110" i="5"/>
  <c r="H110" i="5"/>
  <c r="J110" i="5"/>
  <c r="K110" i="5"/>
  <c r="L110" i="5"/>
  <c r="N110" i="5"/>
  <c r="O110" i="5"/>
  <c r="P110" i="5"/>
  <c r="Q110" i="5"/>
  <c r="A111" i="5"/>
  <c r="F111" i="5"/>
  <c r="G111" i="5"/>
  <c r="H111" i="5"/>
  <c r="J111" i="5"/>
  <c r="K111" i="5"/>
  <c r="L111" i="5"/>
  <c r="N111" i="5"/>
  <c r="O111" i="5"/>
  <c r="P111" i="5"/>
  <c r="Q111" i="5"/>
  <c r="A112" i="5"/>
  <c r="F112" i="5"/>
  <c r="G112" i="5"/>
  <c r="H112" i="5"/>
  <c r="J112" i="5"/>
  <c r="K112" i="5"/>
  <c r="L112" i="5"/>
  <c r="N112" i="5"/>
  <c r="O112" i="5"/>
  <c r="P112" i="5"/>
  <c r="Q112" i="5"/>
  <c r="A113" i="5"/>
  <c r="F113" i="5"/>
  <c r="G113" i="5"/>
  <c r="H113" i="5"/>
  <c r="J113" i="5"/>
  <c r="K113" i="5"/>
  <c r="L113" i="5"/>
  <c r="N113" i="5"/>
  <c r="O113" i="5"/>
  <c r="P113" i="5"/>
  <c r="Q113" i="5"/>
  <c r="A114" i="5"/>
  <c r="F114" i="5"/>
  <c r="G114" i="5"/>
  <c r="H114" i="5"/>
  <c r="J114" i="5"/>
  <c r="K114" i="5"/>
  <c r="L114" i="5"/>
  <c r="N114" i="5"/>
  <c r="O114" i="5"/>
  <c r="P114" i="5"/>
  <c r="Q114" i="5"/>
  <c r="A115" i="5"/>
  <c r="F115" i="5"/>
  <c r="G115" i="5"/>
  <c r="H115" i="5"/>
  <c r="J115" i="5"/>
  <c r="K115" i="5"/>
  <c r="L115" i="5"/>
  <c r="N115" i="5"/>
  <c r="O115" i="5"/>
  <c r="P115" i="5"/>
  <c r="Q115" i="5"/>
  <c r="A116" i="5"/>
  <c r="F116" i="5"/>
  <c r="G116" i="5"/>
  <c r="H116" i="5"/>
  <c r="J116" i="5"/>
  <c r="K116" i="5"/>
  <c r="L116" i="5"/>
  <c r="N116" i="5"/>
  <c r="O116" i="5"/>
  <c r="P116" i="5"/>
  <c r="Q116" i="5"/>
  <c r="A63" i="5"/>
  <c r="G63" i="5"/>
  <c r="H63" i="5"/>
  <c r="J63" i="5"/>
  <c r="K63" i="5"/>
  <c r="O63" i="5"/>
  <c r="P63" i="5"/>
  <c r="A64" i="5"/>
  <c r="G64" i="5"/>
  <c r="H64" i="5" s="1"/>
  <c r="P64" i="5" s="1"/>
  <c r="J64" i="5"/>
  <c r="K64" i="5"/>
  <c r="O64" i="5"/>
  <c r="A65" i="5"/>
  <c r="G65" i="5"/>
  <c r="H65" i="5"/>
  <c r="J65" i="5"/>
  <c r="K65" i="5"/>
  <c r="O65" i="5"/>
  <c r="P65" i="5"/>
  <c r="A66" i="5"/>
  <c r="G66" i="5"/>
  <c r="H66" i="5"/>
  <c r="J66" i="5"/>
  <c r="K66" i="5"/>
  <c r="O66" i="5"/>
  <c r="P66" i="5"/>
  <c r="A67" i="5"/>
  <c r="G68" i="5"/>
  <c r="O68" i="5" s="1"/>
  <c r="H68" i="5"/>
  <c r="P68" i="5" s="1"/>
  <c r="J68" i="5"/>
  <c r="K68" i="5"/>
  <c r="A68" i="5"/>
  <c r="G67" i="5"/>
  <c r="H67" i="5" s="1"/>
  <c r="J67" i="5"/>
  <c r="K67" i="5"/>
  <c r="A69" i="5"/>
  <c r="F69" i="5"/>
  <c r="G69" i="5"/>
  <c r="H69" i="5"/>
  <c r="J69" i="5"/>
  <c r="K69" i="5"/>
  <c r="L69" i="5"/>
  <c r="N69" i="5"/>
  <c r="O69" i="5"/>
  <c r="P69" i="5"/>
  <c r="Q69" i="5"/>
  <c r="A70" i="5"/>
  <c r="F70" i="5"/>
  <c r="G70" i="5"/>
  <c r="H70" i="5"/>
  <c r="J70" i="5"/>
  <c r="K70" i="5"/>
  <c r="L70" i="5"/>
  <c r="N70" i="5"/>
  <c r="O70" i="5"/>
  <c r="P70" i="5"/>
  <c r="Q70" i="5"/>
  <c r="A71" i="5"/>
  <c r="F71" i="5"/>
  <c r="G71" i="5"/>
  <c r="H71" i="5"/>
  <c r="J71" i="5"/>
  <c r="K71" i="5"/>
  <c r="L71" i="5"/>
  <c r="N71" i="5"/>
  <c r="O71" i="5"/>
  <c r="P71" i="5"/>
  <c r="Q71" i="5"/>
  <c r="A72" i="5"/>
  <c r="F72" i="5"/>
  <c r="G72" i="5"/>
  <c r="H72" i="5"/>
  <c r="J72" i="5"/>
  <c r="K72" i="5"/>
  <c r="L72" i="5"/>
  <c r="N72" i="5"/>
  <c r="O72" i="5"/>
  <c r="P72" i="5"/>
  <c r="Q72" i="5"/>
  <c r="A73" i="5"/>
  <c r="F73" i="5"/>
  <c r="G73" i="5"/>
  <c r="H73" i="5"/>
  <c r="J73" i="5"/>
  <c r="K73" i="5"/>
  <c r="L73" i="5"/>
  <c r="N73" i="5"/>
  <c r="O73" i="5"/>
  <c r="P73" i="5"/>
  <c r="Q73" i="5"/>
  <c r="A74" i="5"/>
  <c r="F74" i="5"/>
  <c r="G74" i="5"/>
  <c r="H74" i="5"/>
  <c r="J74" i="5"/>
  <c r="K74" i="5"/>
  <c r="L74" i="5"/>
  <c r="N74" i="5"/>
  <c r="O74" i="5"/>
  <c r="P74" i="5"/>
  <c r="Q74" i="5"/>
  <c r="A75" i="5"/>
  <c r="F75" i="5"/>
  <c r="G75" i="5"/>
  <c r="H75" i="5"/>
  <c r="J75" i="5"/>
  <c r="K75" i="5"/>
  <c r="L75" i="5"/>
  <c r="N75" i="5"/>
  <c r="O75" i="5"/>
  <c r="P75" i="5"/>
  <c r="Q75" i="5"/>
  <c r="A76" i="5"/>
  <c r="F76" i="5"/>
  <c r="G76" i="5"/>
  <c r="H76" i="5"/>
  <c r="J76" i="5"/>
  <c r="K76" i="5"/>
  <c r="L76" i="5"/>
  <c r="N76" i="5"/>
  <c r="O76" i="5"/>
  <c r="P76" i="5"/>
  <c r="Q76" i="5"/>
  <c r="A77" i="5"/>
  <c r="F77" i="5"/>
  <c r="G77" i="5"/>
  <c r="H77" i="5"/>
  <c r="J77" i="5"/>
  <c r="K77" i="5"/>
  <c r="L77" i="5"/>
  <c r="N77" i="5"/>
  <c r="O77" i="5"/>
  <c r="P77" i="5"/>
  <c r="Q77" i="5"/>
  <c r="A78" i="5"/>
  <c r="F78" i="5"/>
  <c r="G78" i="5"/>
  <c r="H78" i="5"/>
  <c r="J78" i="5"/>
  <c r="K78" i="5"/>
  <c r="L78" i="5"/>
  <c r="N78" i="5"/>
  <c r="O78" i="5"/>
  <c r="P78" i="5"/>
  <c r="Q78" i="5"/>
  <c r="A79" i="5"/>
  <c r="F79" i="5"/>
  <c r="G79" i="5"/>
  <c r="H79" i="5"/>
  <c r="J79" i="5"/>
  <c r="K79" i="5"/>
  <c r="L79" i="5"/>
  <c r="N79" i="5"/>
  <c r="O79" i="5"/>
  <c r="P79" i="5"/>
  <c r="Q79" i="5"/>
  <c r="A80" i="5"/>
  <c r="F80" i="5"/>
  <c r="G80" i="5"/>
  <c r="H80" i="5"/>
  <c r="J80" i="5"/>
  <c r="K80" i="5"/>
  <c r="L80" i="5"/>
  <c r="N80" i="5"/>
  <c r="O80" i="5"/>
  <c r="P80" i="5"/>
  <c r="Q80" i="5"/>
  <c r="A81" i="5"/>
  <c r="F81" i="5"/>
  <c r="G81" i="5"/>
  <c r="H81" i="5"/>
  <c r="J81" i="5"/>
  <c r="K81" i="5"/>
  <c r="L81" i="5"/>
  <c r="N81" i="5"/>
  <c r="O81" i="5"/>
  <c r="P81" i="5"/>
  <c r="Q81" i="5"/>
  <c r="A82" i="5"/>
  <c r="F82" i="5"/>
  <c r="G82" i="5"/>
  <c r="H82" i="5"/>
  <c r="J82" i="5"/>
  <c r="K82" i="5"/>
  <c r="L82" i="5"/>
  <c r="N82" i="5"/>
  <c r="O82" i="5"/>
  <c r="P82" i="5"/>
  <c r="Q82" i="5"/>
  <c r="P572" i="5" l="1"/>
  <c r="P574" i="5"/>
  <c r="P327" i="5"/>
  <c r="P1164" i="5"/>
  <c r="P131" i="5"/>
  <c r="P732" i="5"/>
  <c r="P897" i="5"/>
  <c r="P1297" i="5"/>
  <c r="P632" i="5"/>
  <c r="P67" i="5"/>
  <c r="P266" i="5"/>
  <c r="P577" i="5"/>
  <c r="P97" i="5"/>
  <c r="P1167" i="5"/>
  <c r="P767" i="5"/>
  <c r="P1197" i="5"/>
  <c r="K1268" i="5"/>
  <c r="O1268" i="5"/>
  <c r="P1268" i="5" s="1"/>
  <c r="P1327" i="5"/>
  <c r="P602" i="5"/>
  <c r="P865" i="5"/>
  <c r="P967" i="5"/>
  <c r="P667" i="5"/>
  <c r="P1134" i="5"/>
  <c r="K1296" i="5"/>
  <c r="O1296" i="5"/>
  <c r="P1296" i="5" s="1"/>
  <c r="P167" i="5"/>
  <c r="K137" i="5"/>
  <c r="O137" i="5"/>
  <c r="P137" i="5" s="1"/>
  <c r="O203" i="5"/>
  <c r="P203" i="5" s="1"/>
  <c r="O327" i="5"/>
  <c r="P135" i="5"/>
  <c r="O574" i="5"/>
  <c r="P672" i="5"/>
  <c r="P901" i="5"/>
  <c r="O897" i="5"/>
  <c r="P963" i="5"/>
  <c r="P1139" i="5"/>
  <c r="O1205" i="5"/>
  <c r="P1205" i="5" s="1"/>
  <c r="P1230" i="5"/>
  <c r="O1295" i="5"/>
  <c r="P1295" i="5" s="1"/>
  <c r="K663" i="5"/>
  <c r="O663" i="5"/>
  <c r="P663" i="5" s="1"/>
  <c r="P1064" i="5"/>
  <c r="P542" i="5"/>
  <c r="K730" i="5"/>
  <c r="O730" i="5"/>
  <c r="P730" i="5" s="1"/>
  <c r="P906" i="5"/>
  <c r="K932" i="5"/>
  <c r="K949" i="5" s="1"/>
  <c r="O932" i="5"/>
  <c r="P932" i="5" s="1"/>
  <c r="P200" i="5"/>
  <c r="K292" i="5"/>
  <c r="O292" i="5"/>
  <c r="P292" i="5" s="1"/>
  <c r="P1034" i="5"/>
  <c r="P1266" i="5"/>
  <c r="K896" i="5"/>
  <c r="O896" i="5"/>
  <c r="P896" i="5" s="1"/>
  <c r="P931" i="5"/>
  <c r="H1033" i="5"/>
  <c r="P1033" i="5" s="1"/>
  <c r="P571" i="5"/>
  <c r="K696" i="5"/>
  <c r="O696" i="5"/>
  <c r="P696" i="5" s="1"/>
  <c r="P1202" i="5"/>
  <c r="P1294" i="5"/>
  <c r="O67" i="5"/>
  <c r="P831" i="5"/>
  <c r="O934" i="5"/>
  <c r="P934" i="5" s="1"/>
  <c r="K1098" i="5"/>
  <c r="O1098" i="5"/>
  <c r="P1098" i="5" s="1"/>
  <c r="K97" i="5"/>
  <c r="K1064" i="5"/>
  <c r="K1129" i="5"/>
  <c r="O1129" i="5"/>
  <c r="P1129" i="5" s="1"/>
  <c r="A1017" i="5"/>
  <c r="A1018" i="5"/>
  <c r="A1019" i="5"/>
  <c r="A1020" i="5"/>
  <c r="A1021" i="5"/>
  <c r="A1025" i="5"/>
  <c r="H1025" i="5"/>
  <c r="A1026" i="5"/>
  <c r="A1027" i="5"/>
  <c r="A1050" i="5"/>
  <c r="A1051" i="5"/>
  <c r="A1052" i="5"/>
  <c r="A1053" i="5"/>
  <c r="A1054" i="5"/>
  <c r="A1058" i="5"/>
  <c r="H1058" i="5"/>
  <c r="A1059" i="5"/>
  <c r="A1060" i="5"/>
  <c r="W1083" i="5"/>
  <c r="H1085" i="5" s="1"/>
  <c r="K1085" i="5" s="1"/>
  <c r="A1083" i="5"/>
  <c r="A1084" i="5"/>
  <c r="A1085" i="5"/>
  <c r="A1086" i="5"/>
  <c r="A1087" i="5"/>
  <c r="A1091" i="5"/>
  <c r="H1091" i="5"/>
  <c r="A1092" i="5"/>
  <c r="A1093" i="5"/>
  <c r="V1115" i="5"/>
  <c r="H1116" i="5" s="1"/>
  <c r="K1116" i="5" s="1"/>
  <c r="A1115" i="5"/>
  <c r="A1116" i="5"/>
  <c r="A1117" i="5"/>
  <c r="A1118" i="5"/>
  <c r="A1119" i="5"/>
  <c r="A1123" i="5"/>
  <c r="H1123" i="5"/>
  <c r="A1124" i="5"/>
  <c r="A1125" i="5"/>
  <c r="A1148" i="5"/>
  <c r="A1149" i="5"/>
  <c r="A1150" i="5"/>
  <c r="A1151" i="5"/>
  <c r="A1152" i="5"/>
  <c r="A1156" i="5"/>
  <c r="H1156" i="5"/>
  <c r="A1157" i="5"/>
  <c r="A1158" i="5"/>
  <c r="W1180" i="5"/>
  <c r="H1182" i="5" s="1"/>
  <c r="K1182" i="5" s="1"/>
  <c r="A1180" i="5"/>
  <c r="A1181" i="5"/>
  <c r="A1182" i="5"/>
  <c r="A1183" i="5"/>
  <c r="A1184" i="5"/>
  <c r="A1188" i="5"/>
  <c r="H1188" i="5"/>
  <c r="A1189" i="5"/>
  <c r="A1190" i="5"/>
  <c r="W1214" i="5"/>
  <c r="H1216" i="5" s="1"/>
  <c r="K1216" i="5" s="1"/>
  <c r="A1214" i="5"/>
  <c r="A1215" i="5"/>
  <c r="A1216" i="5"/>
  <c r="A1217" i="5"/>
  <c r="A1218" i="5"/>
  <c r="A1222" i="5"/>
  <c r="H1222" i="5"/>
  <c r="A1223" i="5"/>
  <c r="A1224" i="5"/>
  <c r="H1246" i="5"/>
  <c r="H1249" i="5" s="1"/>
  <c r="K1249" i="5" s="1"/>
  <c r="K1246" i="5"/>
  <c r="A1246" i="5"/>
  <c r="A1247" i="5"/>
  <c r="A1248" i="5"/>
  <c r="A1249" i="5"/>
  <c r="A1250" i="5"/>
  <c r="A1254" i="5"/>
  <c r="H1254" i="5"/>
  <c r="A1255" i="5"/>
  <c r="A1256" i="5"/>
  <c r="W1280" i="5"/>
  <c r="H1282" i="5" s="1"/>
  <c r="K1282" i="5" s="1"/>
  <c r="A1280" i="5"/>
  <c r="A1281" i="5"/>
  <c r="A1282" i="5"/>
  <c r="A1283" i="5"/>
  <c r="A1284" i="5"/>
  <c r="A1288" i="5"/>
  <c r="H1288" i="5"/>
  <c r="A1289" i="5"/>
  <c r="A1290" i="5"/>
  <c r="A1312" i="5"/>
  <c r="A1313" i="5"/>
  <c r="A1314" i="5"/>
  <c r="A1315" i="5"/>
  <c r="A1316" i="5"/>
  <c r="A1320" i="5"/>
  <c r="H1320" i="5"/>
  <c r="A1321" i="5"/>
  <c r="A1322" i="5"/>
  <c r="A1344" i="5"/>
  <c r="A1345" i="5"/>
  <c r="A1346" i="5"/>
  <c r="A1347" i="5"/>
  <c r="A1348" i="5"/>
  <c r="A1352" i="5"/>
  <c r="H1352" i="5"/>
  <c r="A506" i="5"/>
  <c r="H506" i="5"/>
  <c r="A507" i="5"/>
  <c r="A508" i="5"/>
  <c r="A527" i="5"/>
  <c r="A528" i="5"/>
  <c r="A529" i="5"/>
  <c r="A530" i="5"/>
  <c r="A531" i="5"/>
  <c r="A535" i="5"/>
  <c r="H535" i="5"/>
  <c r="A536" i="5"/>
  <c r="A537" i="5"/>
  <c r="K557" i="5"/>
  <c r="A557" i="5"/>
  <c r="A558" i="5"/>
  <c r="A559" i="5"/>
  <c r="A560" i="5"/>
  <c r="A561" i="5"/>
  <c r="A565" i="5"/>
  <c r="H565" i="5"/>
  <c r="A566" i="5"/>
  <c r="A567" i="5"/>
  <c r="V587" i="5"/>
  <c r="H588" i="5" s="1"/>
  <c r="K588" i="5" s="1"/>
  <c r="A587" i="5"/>
  <c r="A588" i="5"/>
  <c r="A589" i="5"/>
  <c r="A590" i="5"/>
  <c r="A591" i="5"/>
  <c r="A595" i="5"/>
  <c r="H595" i="5"/>
  <c r="A596" i="5"/>
  <c r="A597" i="5"/>
  <c r="A618" i="5"/>
  <c r="A619" i="5"/>
  <c r="A620" i="5"/>
  <c r="A621" i="5"/>
  <c r="A622" i="5"/>
  <c r="A626" i="5"/>
  <c r="H626" i="5"/>
  <c r="A627" i="5"/>
  <c r="A628" i="5"/>
  <c r="V649" i="5"/>
  <c r="H650" i="5" s="1"/>
  <c r="K650" i="5" s="1"/>
  <c r="A649" i="5"/>
  <c r="A650" i="5"/>
  <c r="A651" i="5"/>
  <c r="A652" i="5"/>
  <c r="A653" i="5"/>
  <c r="A657" i="5"/>
  <c r="H657" i="5"/>
  <c r="A658" i="5"/>
  <c r="A659" i="5"/>
  <c r="H682" i="5"/>
  <c r="A682" i="5"/>
  <c r="A683" i="5"/>
  <c r="A684" i="5"/>
  <c r="A685" i="5"/>
  <c r="A686" i="5"/>
  <c r="A690" i="5"/>
  <c r="H690" i="5"/>
  <c r="A691" i="5"/>
  <c r="A692" i="5"/>
  <c r="W716" i="5"/>
  <c r="H718" i="5" s="1"/>
  <c r="K718" i="5" s="1"/>
  <c r="A716" i="5"/>
  <c r="A717" i="5"/>
  <c r="A718" i="5"/>
  <c r="A719" i="5"/>
  <c r="A720" i="5"/>
  <c r="A724" i="5"/>
  <c r="H724" i="5"/>
  <c r="A725" i="5"/>
  <c r="A726" i="5"/>
  <c r="A750" i="5"/>
  <c r="A751" i="5"/>
  <c r="A752" i="5"/>
  <c r="A753" i="5"/>
  <c r="A754" i="5"/>
  <c r="A758" i="5"/>
  <c r="H758" i="5"/>
  <c r="A759" i="5"/>
  <c r="A760" i="5"/>
  <c r="V784" i="5"/>
  <c r="H785" i="5" s="1"/>
  <c r="K785" i="5" s="1"/>
  <c r="A784" i="5"/>
  <c r="A785" i="5"/>
  <c r="A786" i="5"/>
  <c r="A787" i="5"/>
  <c r="A788" i="5"/>
  <c r="A792" i="5"/>
  <c r="H792" i="5"/>
  <c r="A793" i="5"/>
  <c r="A794" i="5"/>
  <c r="W817" i="5"/>
  <c r="H819" i="5" s="1"/>
  <c r="K819" i="5" s="1"/>
  <c r="A817" i="5"/>
  <c r="V817" i="5"/>
  <c r="H818" i="5" s="1"/>
  <c r="K818" i="5" s="1"/>
  <c r="A818" i="5"/>
  <c r="A819" i="5"/>
  <c r="A820" i="5"/>
  <c r="A821" i="5"/>
  <c r="A825" i="5"/>
  <c r="H825" i="5"/>
  <c r="A826" i="5"/>
  <c r="A827" i="5"/>
  <c r="A850" i="5"/>
  <c r="A851" i="5"/>
  <c r="A852" i="5"/>
  <c r="A853" i="5"/>
  <c r="A854" i="5"/>
  <c r="A858" i="5"/>
  <c r="H858" i="5"/>
  <c r="A859" i="5"/>
  <c r="A860" i="5"/>
  <c r="A882" i="5"/>
  <c r="A883" i="5"/>
  <c r="A884" i="5"/>
  <c r="A885" i="5"/>
  <c r="A886" i="5"/>
  <c r="A890" i="5"/>
  <c r="H890" i="5"/>
  <c r="A891" i="5"/>
  <c r="A892" i="5"/>
  <c r="A916" i="5"/>
  <c r="A917" i="5"/>
  <c r="A918" i="5"/>
  <c r="A919" i="5"/>
  <c r="A920" i="5"/>
  <c r="A924" i="5"/>
  <c r="H924" i="5"/>
  <c r="A925" i="5"/>
  <c r="A926" i="5"/>
  <c r="W949" i="5"/>
  <c r="H951" i="5" s="1"/>
  <c r="K951" i="5" s="1"/>
  <c r="A949" i="5"/>
  <c r="V949" i="5"/>
  <c r="H950" i="5" s="1"/>
  <c r="K950" i="5" s="1"/>
  <c r="A950" i="5"/>
  <c r="A951" i="5"/>
  <c r="A952" i="5"/>
  <c r="A953" i="5"/>
  <c r="A957" i="5"/>
  <c r="H957" i="5"/>
  <c r="A958" i="5"/>
  <c r="A959" i="5"/>
  <c r="V983" i="5"/>
  <c r="H984" i="5" s="1"/>
  <c r="K984" i="5" s="1"/>
  <c r="W983" i="5"/>
  <c r="H985" i="5" s="1"/>
  <c r="K985" i="5" s="1"/>
  <c r="A983" i="5"/>
  <c r="H983" i="5"/>
  <c r="H986" i="5" s="1"/>
  <c r="K986" i="5" s="1"/>
  <c r="A984" i="5"/>
  <c r="A985" i="5"/>
  <c r="A986" i="5"/>
  <c r="A987" i="5"/>
  <c r="A991" i="5"/>
  <c r="H991" i="5"/>
  <c r="A992" i="5"/>
  <c r="A993" i="5"/>
  <c r="A2" i="5"/>
  <c r="A3" i="5"/>
  <c r="A5" i="5"/>
  <c r="H5"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F48" i="5"/>
  <c r="A49" i="5"/>
  <c r="H49" i="5"/>
  <c r="J49" i="5" s="1"/>
  <c r="A50" i="5"/>
  <c r="H50" i="5"/>
  <c r="J50" i="5" s="1"/>
  <c r="A51" i="5"/>
  <c r="H51" i="5"/>
  <c r="J51" i="5"/>
  <c r="A52" i="5"/>
  <c r="A57" i="5"/>
  <c r="H57" i="5"/>
  <c r="A58" i="5"/>
  <c r="A59" i="5"/>
  <c r="H83" i="5"/>
  <c r="W83" i="5"/>
  <c r="H85" i="5" s="1"/>
  <c r="K85" i="5" s="1"/>
  <c r="A83" i="5"/>
  <c r="A84" i="5"/>
  <c r="A85" i="5"/>
  <c r="A86" i="5"/>
  <c r="A87" i="5"/>
  <c r="A91" i="5"/>
  <c r="H91" i="5"/>
  <c r="A92" i="5"/>
  <c r="A93" i="5"/>
  <c r="A117" i="5"/>
  <c r="A118" i="5"/>
  <c r="A119" i="5"/>
  <c r="A120" i="5"/>
  <c r="A121" i="5"/>
  <c r="A125" i="5"/>
  <c r="H125" i="5"/>
  <c r="A126" i="5"/>
  <c r="A127" i="5"/>
  <c r="K150" i="5"/>
  <c r="A150" i="5"/>
  <c r="A151" i="5"/>
  <c r="A152" i="5"/>
  <c r="A153" i="5"/>
  <c r="A154" i="5"/>
  <c r="A158" i="5"/>
  <c r="H158" i="5"/>
  <c r="A159" i="5"/>
  <c r="A160" i="5"/>
  <c r="V184" i="5"/>
  <c r="H185" i="5" s="1"/>
  <c r="K185" i="5" s="1"/>
  <c r="W184" i="5"/>
  <c r="H186" i="5" s="1"/>
  <c r="K186" i="5" s="1"/>
  <c r="A184" i="5"/>
  <c r="A185" i="5"/>
  <c r="A186" i="5"/>
  <c r="A187" i="5"/>
  <c r="A188" i="5"/>
  <c r="A192" i="5"/>
  <c r="H192" i="5"/>
  <c r="A193" i="5"/>
  <c r="A194" i="5"/>
  <c r="A218" i="5"/>
  <c r="A219" i="5"/>
  <c r="A220" i="5"/>
  <c r="A221" i="5"/>
  <c r="A222" i="5"/>
  <c r="A226" i="5"/>
  <c r="H226" i="5"/>
  <c r="A227" i="5"/>
  <c r="A228" i="5"/>
  <c r="A248" i="5"/>
  <c r="A249" i="5"/>
  <c r="A250" i="5"/>
  <c r="A251" i="5"/>
  <c r="A252" i="5"/>
  <c r="A256" i="5"/>
  <c r="H256" i="5"/>
  <c r="A257" i="5"/>
  <c r="A258" i="5"/>
  <c r="V277" i="5"/>
  <c r="H278" i="5" s="1"/>
  <c r="K278" i="5" s="1"/>
  <c r="A277" i="5"/>
  <c r="W277" i="5"/>
  <c r="H279" i="5" s="1"/>
  <c r="K279" i="5" s="1"/>
  <c r="A278" i="5"/>
  <c r="A279" i="5"/>
  <c r="A280" i="5"/>
  <c r="A281" i="5"/>
  <c r="A285" i="5"/>
  <c r="H285" i="5"/>
  <c r="A286" i="5"/>
  <c r="A287" i="5"/>
  <c r="A310" i="5"/>
  <c r="A311" i="5"/>
  <c r="A312" i="5"/>
  <c r="A313" i="5"/>
  <c r="A314" i="5"/>
  <c r="A318" i="5"/>
  <c r="H318" i="5"/>
  <c r="A319" i="5"/>
  <c r="A320" i="5"/>
  <c r="V342" i="5"/>
  <c r="H343" i="5" s="1"/>
  <c r="K343" i="5" s="1"/>
  <c r="A342" i="5"/>
  <c r="W342" i="5"/>
  <c r="H344" i="5" s="1"/>
  <c r="K344" i="5" s="1"/>
  <c r="A343" i="5"/>
  <c r="A344" i="5"/>
  <c r="A345" i="5"/>
  <c r="A346" i="5"/>
  <c r="A350" i="5"/>
  <c r="H350" i="5"/>
  <c r="A351" i="5"/>
  <c r="A352" i="5"/>
  <c r="A374" i="5"/>
  <c r="A375" i="5"/>
  <c r="A376" i="5"/>
  <c r="A377" i="5"/>
  <c r="A378" i="5"/>
  <c r="A382" i="5"/>
  <c r="H382" i="5"/>
  <c r="A383" i="5"/>
  <c r="A384" i="5"/>
  <c r="W405" i="5"/>
  <c r="H407" i="5" s="1"/>
  <c r="K407" i="5" s="1"/>
  <c r="H405" i="5"/>
  <c r="V405" i="5"/>
  <c r="H406" i="5" s="1"/>
  <c r="K406" i="5" s="1"/>
  <c r="A405" i="5"/>
  <c r="A406" i="5"/>
  <c r="A407" i="5"/>
  <c r="A408" i="5"/>
  <c r="A409" i="5"/>
  <c r="A413" i="5"/>
  <c r="H413" i="5"/>
  <c r="A414" i="5"/>
  <c r="A415" i="5"/>
  <c r="V436" i="5"/>
  <c r="H437" i="5" s="1"/>
  <c r="K437" i="5" s="1"/>
  <c r="A436" i="5"/>
  <c r="A437" i="5"/>
  <c r="A438" i="5"/>
  <c r="A439" i="5"/>
  <c r="A440" i="5"/>
  <c r="A444" i="5"/>
  <c r="H444" i="5"/>
  <c r="A445" i="5"/>
  <c r="A446" i="5"/>
  <c r="W467" i="5"/>
  <c r="H469" i="5" s="1"/>
  <c r="K469" i="5" s="1"/>
  <c r="V467" i="5"/>
  <c r="H468" i="5" s="1"/>
  <c r="K468" i="5" s="1"/>
  <c r="A467" i="5"/>
  <c r="H467" i="5"/>
  <c r="A468" i="5"/>
  <c r="A469" i="5"/>
  <c r="A470" i="5"/>
  <c r="A471" i="5"/>
  <c r="A475" i="5"/>
  <c r="H475" i="5"/>
  <c r="A476" i="5"/>
  <c r="A477" i="5"/>
  <c r="W498" i="5"/>
  <c r="H500" i="5" s="1"/>
  <c r="K500" i="5" s="1"/>
  <c r="A498" i="5"/>
  <c r="A499" i="5"/>
  <c r="A500" i="5"/>
  <c r="A501" i="5"/>
  <c r="A502" i="5"/>
  <c r="K1214" i="5" l="1"/>
  <c r="V882" i="5"/>
  <c r="H883" i="5" s="1"/>
  <c r="K883" i="5" s="1"/>
  <c r="W882" i="5"/>
  <c r="H884" i="5" s="1"/>
  <c r="K884" i="5" s="1"/>
  <c r="H685" i="5"/>
  <c r="K685" i="5" s="1"/>
  <c r="V1083" i="5"/>
  <c r="H1084" i="5" s="1"/>
  <c r="K1084" i="5" s="1"/>
  <c r="W1017" i="5"/>
  <c r="H1019" i="5" s="1"/>
  <c r="K1019" i="5" s="1"/>
  <c r="V1017" i="5"/>
  <c r="H1018" i="5" s="1"/>
  <c r="K1018" i="5" s="1"/>
  <c r="H277" i="5"/>
  <c r="H618" i="5"/>
  <c r="K498" i="5"/>
  <c r="K374" i="5"/>
  <c r="H374" i="5"/>
  <c r="H882" i="5"/>
  <c r="H86" i="5"/>
  <c r="K86" i="5" s="1"/>
  <c r="V1214" i="5"/>
  <c r="H1215" i="5" s="1"/>
  <c r="K1215" i="5" s="1"/>
  <c r="H470" i="5"/>
  <c r="K470" i="5" s="1"/>
  <c r="V374" i="5"/>
  <c r="H375" i="5" s="1"/>
  <c r="K375" i="5" s="1"/>
  <c r="W374" i="5"/>
  <c r="H376" i="5" s="1"/>
  <c r="K376" i="5" s="1"/>
  <c r="H408" i="5"/>
  <c r="K408" i="5" s="1"/>
  <c r="H409" i="5"/>
  <c r="K342" i="5"/>
  <c r="H557" i="5"/>
  <c r="H1312" i="5"/>
  <c r="H117" i="5"/>
  <c r="K983" i="5"/>
  <c r="K987" i="5" s="1"/>
  <c r="K988" i="5" s="1"/>
  <c r="J35" i="5" s="1"/>
  <c r="K817" i="5"/>
  <c r="V83" i="5"/>
  <c r="H84" i="5" s="1"/>
  <c r="K84" i="5" s="1"/>
  <c r="H817" i="5"/>
  <c r="K527" i="5"/>
  <c r="W1148" i="5"/>
  <c r="H1150" i="5" s="1"/>
  <c r="K1150" i="5" s="1"/>
  <c r="V1148" i="5"/>
  <c r="H1149" i="5" s="1"/>
  <c r="K1149" i="5" s="1"/>
  <c r="W436" i="5"/>
  <c r="H438" i="5" s="1"/>
  <c r="K438" i="5" s="1"/>
  <c r="H587" i="5"/>
  <c r="H1148" i="5"/>
  <c r="K1050" i="5"/>
  <c r="V850" i="5"/>
  <c r="H851" i="5" s="1"/>
  <c r="K851" i="5" s="1"/>
  <c r="H1050" i="5"/>
  <c r="V498" i="5"/>
  <c r="H499" i="5" s="1"/>
  <c r="K499" i="5" s="1"/>
  <c r="V150" i="5"/>
  <c r="H151" i="5" s="1"/>
  <c r="K151" i="5" s="1"/>
  <c r="W150" i="5"/>
  <c r="H152" i="5" s="1"/>
  <c r="K152" i="5" s="1"/>
  <c r="V1246" i="5"/>
  <c r="H1247" i="5" s="1"/>
  <c r="K1247" i="5" s="1"/>
  <c r="W1246" i="5"/>
  <c r="H1248" i="5" s="1"/>
  <c r="K1248" i="5" s="1"/>
  <c r="K1083" i="5"/>
  <c r="V1344" i="5"/>
  <c r="H1345" i="5" s="1"/>
  <c r="K1345" i="5" s="1"/>
  <c r="W1344" i="5"/>
  <c r="H1346" i="5" s="1"/>
  <c r="K1346" i="5" s="1"/>
  <c r="K117" i="5"/>
  <c r="H850" i="5"/>
  <c r="H1115" i="5"/>
  <c r="V310" i="5"/>
  <c r="H311" i="5" s="1"/>
  <c r="K311" i="5" s="1"/>
  <c r="W310" i="5"/>
  <c r="H312" i="5" s="1"/>
  <c r="K312" i="5" s="1"/>
  <c r="K184" i="5"/>
  <c r="K784" i="5"/>
  <c r="K1312" i="5"/>
  <c r="K310" i="5"/>
  <c r="H527" i="5"/>
  <c r="H987" i="5"/>
  <c r="H949" i="5"/>
  <c r="V916" i="5"/>
  <c r="H917" i="5" s="1"/>
  <c r="K917" i="5" s="1"/>
  <c r="K916" i="5"/>
  <c r="K750" i="5"/>
  <c r="H1344" i="5"/>
  <c r="H1083" i="5"/>
  <c r="H184" i="5"/>
  <c r="H150" i="5"/>
  <c r="K882" i="5"/>
  <c r="K716" i="5"/>
  <c r="W649" i="5"/>
  <c r="H651" i="5" s="1"/>
  <c r="K651" i="5" s="1"/>
  <c r="K618" i="5"/>
  <c r="V117" i="5"/>
  <c r="H118" i="5" s="1"/>
  <c r="K118" i="5" s="1"/>
  <c r="W117" i="5"/>
  <c r="H119" i="5" s="1"/>
  <c r="K119" i="5" s="1"/>
  <c r="H750" i="5"/>
  <c r="K436" i="5"/>
  <c r="V716" i="5"/>
  <c r="H717" i="5" s="1"/>
  <c r="K717" i="5" s="1"/>
  <c r="V1280" i="5"/>
  <c r="H1281" i="5" s="1"/>
  <c r="K1281" i="5" s="1"/>
  <c r="V248" i="5"/>
  <c r="H249" i="5" s="1"/>
  <c r="K249" i="5" s="1"/>
  <c r="W248" i="5"/>
  <c r="H250" i="5" s="1"/>
  <c r="K250" i="5" s="1"/>
  <c r="V218" i="5"/>
  <c r="H219" i="5" s="1"/>
  <c r="K219" i="5" s="1"/>
  <c r="W218" i="5"/>
  <c r="H220" i="5" s="1"/>
  <c r="K220" i="5" s="1"/>
  <c r="H498" i="5"/>
  <c r="V682" i="5"/>
  <c r="H683" i="5" s="1"/>
  <c r="K683" i="5" s="1"/>
  <c r="W1115" i="5"/>
  <c r="H1117" i="5" s="1"/>
  <c r="K1117" i="5" s="1"/>
  <c r="H784" i="5"/>
  <c r="W850" i="5"/>
  <c r="H852" i="5" s="1"/>
  <c r="K852" i="5" s="1"/>
  <c r="V1312" i="5"/>
  <c r="H1313" i="5" s="1"/>
  <c r="K1313" i="5" s="1"/>
  <c r="W1312" i="5"/>
  <c r="H1314" i="5" s="1"/>
  <c r="K1314" i="5" s="1"/>
  <c r="K1115" i="5"/>
  <c r="H436" i="5"/>
  <c r="H310" i="5"/>
  <c r="K682" i="5"/>
  <c r="K1180" i="5"/>
  <c r="K248" i="5"/>
  <c r="K1017" i="5"/>
  <c r="W1050" i="5"/>
  <c r="H1052" i="5" s="1"/>
  <c r="K1052" i="5" s="1"/>
  <c r="K467" i="5"/>
  <c r="K405" i="5"/>
  <c r="W916" i="5"/>
  <c r="H918" i="5" s="1"/>
  <c r="K918" i="5" s="1"/>
  <c r="W784" i="5"/>
  <c r="H786" i="5" s="1"/>
  <c r="K786" i="5" s="1"/>
  <c r="V750" i="5"/>
  <c r="H751" i="5" s="1"/>
  <c r="K751" i="5" s="1"/>
  <c r="W750" i="5"/>
  <c r="H752" i="5" s="1"/>
  <c r="K752" i="5" s="1"/>
  <c r="K587" i="5"/>
  <c r="V527" i="5"/>
  <c r="H528" i="5" s="1"/>
  <c r="K528" i="5" s="1"/>
  <c r="W527" i="5"/>
  <c r="H529" i="5" s="1"/>
  <c r="K529" i="5" s="1"/>
  <c r="K1280" i="5"/>
  <c r="H218" i="5"/>
  <c r="W682" i="5"/>
  <c r="H684" i="5" s="1"/>
  <c r="K684" i="5" s="1"/>
  <c r="H1017" i="5"/>
  <c r="V618" i="5"/>
  <c r="H619" i="5" s="1"/>
  <c r="K619" i="5" s="1"/>
  <c r="W618" i="5"/>
  <c r="H620" i="5" s="1"/>
  <c r="K620" i="5" s="1"/>
  <c r="W587" i="5"/>
  <c r="H589" i="5" s="1"/>
  <c r="K589" i="5" s="1"/>
  <c r="V557" i="5"/>
  <c r="H558" i="5" s="1"/>
  <c r="K558" i="5" s="1"/>
  <c r="W557" i="5"/>
  <c r="H559" i="5" s="1"/>
  <c r="K559" i="5" s="1"/>
  <c r="V1050" i="5"/>
  <c r="H1051" i="5" s="1"/>
  <c r="K1051" i="5" s="1"/>
  <c r="K277" i="5"/>
  <c r="K850" i="5"/>
  <c r="K649" i="5"/>
  <c r="V1180" i="5"/>
  <c r="H1181" i="5" s="1"/>
  <c r="K1181" i="5" s="1"/>
  <c r="A51" i="1"/>
  <c r="B29" i="1"/>
  <c r="H29" i="1" s="1"/>
  <c r="F52" i="5" s="1"/>
  <c r="A1" i="1"/>
  <c r="A2" i="1"/>
  <c r="A29" i="1"/>
  <c r="A30" i="1"/>
  <c r="A31" i="1"/>
  <c r="A32" i="1"/>
  <c r="A33" i="1"/>
  <c r="A34" i="1"/>
  <c r="A35" i="1"/>
  <c r="A36" i="1"/>
  <c r="A37" i="1"/>
  <c r="A38" i="1"/>
  <c r="A39" i="1"/>
  <c r="A40" i="1"/>
  <c r="A41" i="1"/>
  <c r="A42" i="1"/>
  <c r="A43" i="1"/>
  <c r="A44" i="1"/>
  <c r="A45" i="1"/>
  <c r="A46" i="1"/>
  <c r="A47" i="1"/>
  <c r="A48" i="1"/>
  <c r="A49" i="1"/>
  <c r="A50" i="1"/>
  <c r="A52" i="1"/>
  <c r="A53" i="1"/>
  <c r="A54" i="1"/>
  <c r="A55" i="1"/>
  <c r="A56" i="1"/>
  <c r="K409" i="5" l="1"/>
  <c r="K410" i="5" s="1"/>
  <c r="J17" i="5" s="1"/>
  <c r="K1250" i="5"/>
  <c r="K1251" i="5" s="1"/>
  <c r="J43" i="5" s="1"/>
  <c r="H471" i="5"/>
  <c r="H753" i="5"/>
  <c r="K753" i="5" s="1"/>
  <c r="H221" i="5"/>
  <c r="K221" i="5" s="1"/>
  <c r="H716" i="5"/>
  <c r="H377" i="5"/>
  <c r="K377" i="5" s="1"/>
  <c r="K686" i="5"/>
  <c r="K687" i="5" s="1"/>
  <c r="J26" i="5" s="1"/>
  <c r="H952" i="5"/>
  <c r="K952" i="5" s="1"/>
  <c r="K953" i="5" s="1"/>
  <c r="K954" i="5" s="1"/>
  <c r="J34" i="5" s="1"/>
  <c r="H953" i="5"/>
  <c r="H1151" i="5"/>
  <c r="K1151" i="5" s="1"/>
  <c r="K83" i="5"/>
  <c r="K87" i="5" s="1"/>
  <c r="K88" i="5" s="1"/>
  <c r="J7" i="5" s="1"/>
  <c r="H590" i="5"/>
  <c r="K590" i="5" s="1"/>
  <c r="K591" i="5" s="1"/>
  <c r="K592" i="5" s="1"/>
  <c r="J23" i="5" s="1"/>
  <c r="H916" i="5"/>
  <c r="H342" i="5"/>
  <c r="H248" i="5"/>
  <c r="H1250" i="5"/>
  <c r="K1344" i="5"/>
  <c r="H649" i="5"/>
  <c r="H87" i="5"/>
  <c r="K754" i="5"/>
  <c r="K755" i="5" s="1"/>
  <c r="J28" i="5" s="1"/>
  <c r="K821" i="5"/>
  <c r="K822" i="5" s="1"/>
  <c r="J30" i="5" s="1"/>
  <c r="H280" i="5"/>
  <c r="K280" i="5" s="1"/>
  <c r="K281" i="5" s="1"/>
  <c r="K282" i="5" s="1"/>
  <c r="J13" i="5" s="1"/>
  <c r="H187" i="5"/>
  <c r="K187" i="5" s="1"/>
  <c r="K188" i="5" s="1"/>
  <c r="K189" i="5" s="1"/>
  <c r="J10" i="5" s="1"/>
  <c r="H1118" i="5"/>
  <c r="K1118" i="5" s="1"/>
  <c r="K1119" i="5" s="1"/>
  <c r="K1120" i="5" s="1"/>
  <c r="J39" i="5" s="1"/>
  <c r="H820" i="5"/>
  <c r="K820" i="5" s="1"/>
  <c r="H821" i="5"/>
  <c r="G472" i="5"/>
  <c r="H472" i="5" s="1"/>
  <c r="G19" i="5"/>
  <c r="H19" i="5" s="1"/>
  <c r="G988" i="5"/>
  <c r="H988" i="5" s="1"/>
  <c r="G35" i="5"/>
  <c r="H35" i="5" s="1"/>
  <c r="H1315" i="5"/>
  <c r="K1315" i="5" s="1"/>
  <c r="K1316" i="5" s="1"/>
  <c r="K1317" i="5" s="1"/>
  <c r="J45" i="5" s="1"/>
  <c r="H1316" i="5"/>
  <c r="K218" i="5"/>
  <c r="H1086" i="5"/>
  <c r="K1086" i="5" s="1"/>
  <c r="K1087" i="5" s="1"/>
  <c r="K1088" i="5" s="1"/>
  <c r="J38" i="5" s="1"/>
  <c r="H530" i="5"/>
  <c r="K530" i="5" s="1"/>
  <c r="H853" i="5"/>
  <c r="K853" i="5" s="1"/>
  <c r="K854" i="5" s="1"/>
  <c r="K855" i="5" s="1"/>
  <c r="J31" i="5" s="1"/>
  <c r="H560" i="5"/>
  <c r="K560" i="5" s="1"/>
  <c r="K561" i="5" s="1"/>
  <c r="K562" i="5" s="1"/>
  <c r="J22" i="5" s="1"/>
  <c r="H1280" i="5"/>
  <c r="H313" i="5"/>
  <c r="K313" i="5" s="1"/>
  <c r="K314" i="5" s="1"/>
  <c r="K315" i="5" s="1"/>
  <c r="J14" i="5" s="1"/>
  <c r="H501" i="5"/>
  <c r="K501" i="5" s="1"/>
  <c r="K502" i="5" s="1"/>
  <c r="K503" i="5" s="1"/>
  <c r="J20" i="5" s="1"/>
  <c r="H1053" i="5"/>
  <c r="K1053" i="5" s="1"/>
  <c r="K1054" i="5" s="1"/>
  <c r="K1055" i="5" s="1"/>
  <c r="J37" i="5" s="1"/>
  <c r="K378" i="5"/>
  <c r="K379" i="5" s="1"/>
  <c r="J16" i="5" s="1"/>
  <c r="H1020" i="5"/>
  <c r="K1020" i="5" s="1"/>
  <c r="K1021" i="5" s="1"/>
  <c r="K1022" i="5" s="1"/>
  <c r="J36" i="5" s="1"/>
  <c r="K471" i="5"/>
  <c r="K472" i="5" s="1"/>
  <c r="J19" i="5" s="1"/>
  <c r="G17" i="5"/>
  <c r="H17" i="5" s="1"/>
  <c r="G410" i="5"/>
  <c r="H410" i="5" s="1"/>
  <c r="H686" i="5"/>
  <c r="H120" i="5"/>
  <c r="K120" i="5" s="1"/>
  <c r="K121" i="5" s="1"/>
  <c r="K122" i="5" s="1"/>
  <c r="J8" i="5" s="1"/>
  <c r="H121" i="5"/>
  <c r="H1180" i="5"/>
  <c r="H1347" i="5"/>
  <c r="K1347" i="5" s="1"/>
  <c r="H1348" i="5"/>
  <c r="H1214" i="5"/>
  <c r="H621" i="5"/>
  <c r="K621" i="5" s="1"/>
  <c r="K622" i="5" s="1"/>
  <c r="K623" i="5" s="1"/>
  <c r="J24" i="5" s="1"/>
  <c r="H622" i="5"/>
  <c r="H885" i="5"/>
  <c r="K885" i="5" s="1"/>
  <c r="K886" i="5" s="1"/>
  <c r="K887" i="5" s="1"/>
  <c r="J32" i="5" s="1"/>
  <c r="H787" i="5"/>
  <c r="K787" i="5" s="1"/>
  <c r="K788" i="5" s="1"/>
  <c r="K789" i="5" s="1"/>
  <c r="J29" i="5" s="1"/>
  <c r="H788" i="5"/>
  <c r="K531" i="5"/>
  <c r="K532" i="5" s="1"/>
  <c r="J21" i="5" s="1"/>
  <c r="H439" i="5"/>
  <c r="K439" i="5" s="1"/>
  <c r="K440" i="5" s="1"/>
  <c r="K441" i="5" s="1"/>
  <c r="J18" i="5" s="1"/>
  <c r="H440" i="5"/>
  <c r="H153" i="5"/>
  <c r="K153" i="5" s="1"/>
  <c r="K154" i="5" s="1"/>
  <c r="K155" i="5" s="1"/>
  <c r="J9" i="5" s="1"/>
  <c r="H154" i="5"/>
  <c r="K1148" i="5"/>
  <c r="C29" i="1"/>
  <c r="C53" i="1" s="1"/>
  <c r="H53" i="1"/>
  <c r="K1152" i="5" l="1"/>
  <c r="K1153" i="5" s="1"/>
  <c r="J40" i="5" s="1"/>
  <c r="H886" i="5"/>
  <c r="H1152" i="5"/>
  <c r="G1153" i="5" s="1"/>
  <c r="H1153" i="5" s="1"/>
  <c r="H281" i="5"/>
  <c r="G282" i="5" s="1"/>
  <c r="H282" i="5" s="1"/>
  <c r="K1348" i="5"/>
  <c r="K1349" i="5" s="1"/>
  <c r="J46" i="5" s="1"/>
  <c r="H754" i="5"/>
  <c r="G755" i="5" s="1"/>
  <c r="H755" i="5" s="1"/>
  <c r="H1119" i="5"/>
  <c r="G1317" i="5"/>
  <c r="H1317" i="5" s="1"/>
  <c r="G45" i="5"/>
  <c r="H45" i="5" s="1"/>
  <c r="G122" i="5"/>
  <c r="H122" i="5" s="1"/>
  <c r="G8" i="5"/>
  <c r="H8" i="5" s="1"/>
  <c r="H561" i="5"/>
  <c r="H188" i="5"/>
  <c r="H345" i="5"/>
  <c r="K345" i="5" s="1"/>
  <c r="K346" i="5" s="1"/>
  <c r="K347" i="5" s="1"/>
  <c r="J15" i="5" s="1"/>
  <c r="H346" i="5"/>
  <c r="G13" i="5"/>
  <c r="H13" i="5" s="1"/>
  <c r="G30" i="5"/>
  <c r="H30" i="5" s="1"/>
  <c r="G822" i="5"/>
  <c r="H822" i="5" s="1"/>
  <c r="H719" i="5"/>
  <c r="K719" i="5" s="1"/>
  <c r="K720" i="5" s="1"/>
  <c r="K721" i="5" s="1"/>
  <c r="J27" i="5" s="1"/>
  <c r="H1283" i="5"/>
  <c r="K1283" i="5" s="1"/>
  <c r="K1284" i="5" s="1"/>
  <c r="K1285" i="5" s="1"/>
  <c r="J44" i="5" s="1"/>
  <c r="G1251" i="5"/>
  <c r="H1251" i="5" s="1"/>
  <c r="G43" i="5"/>
  <c r="H43" i="5" s="1"/>
  <c r="K35" i="5"/>
  <c r="L35" i="5" s="1"/>
  <c r="G40" i="5"/>
  <c r="H40" i="5" s="1"/>
  <c r="H1021" i="5"/>
  <c r="G18" i="5"/>
  <c r="H18" i="5" s="1"/>
  <c r="G441" i="5"/>
  <c r="H441" i="5" s="1"/>
  <c r="H531" i="5"/>
  <c r="H1217" i="5"/>
  <c r="K1217" i="5" s="1"/>
  <c r="K1218" i="5" s="1"/>
  <c r="K1219" i="5" s="1"/>
  <c r="J42" i="5" s="1"/>
  <c r="H1218" i="5"/>
  <c r="G687" i="5"/>
  <c r="H687" i="5" s="1"/>
  <c r="G26" i="5"/>
  <c r="H26" i="5" s="1"/>
  <c r="H502" i="5"/>
  <c r="H1087" i="5"/>
  <c r="H919" i="5"/>
  <c r="K919" i="5" s="1"/>
  <c r="K920" i="5" s="1"/>
  <c r="K921" i="5" s="1"/>
  <c r="J33" i="5" s="1"/>
  <c r="H378" i="5"/>
  <c r="G29" i="5"/>
  <c r="H29" i="5" s="1"/>
  <c r="G789" i="5"/>
  <c r="H789" i="5" s="1"/>
  <c r="G155" i="5"/>
  <c r="H155" i="5" s="1"/>
  <c r="G9" i="5"/>
  <c r="H9" i="5" s="1"/>
  <c r="G32" i="5"/>
  <c r="H32" i="5" s="1"/>
  <c r="G887" i="5"/>
  <c r="H887" i="5" s="1"/>
  <c r="H222" i="5"/>
  <c r="H854" i="5"/>
  <c r="K19" i="5"/>
  <c r="L19" i="5" s="1"/>
  <c r="G34" i="5"/>
  <c r="H34" i="5" s="1"/>
  <c r="G954" i="5"/>
  <c r="H954" i="5" s="1"/>
  <c r="G623" i="5"/>
  <c r="H623" i="5" s="1"/>
  <c r="G24" i="5"/>
  <c r="H24" i="5" s="1"/>
  <c r="H1054" i="5"/>
  <c r="G46" i="5"/>
  <c r="H46" i="5" s="1"/>
  <c r="G1349" i="5"/>
  <c r="H1349" i="5" s="1"/>
  <c r="G39" i="5"/>
  <c r="H39" i="5" s="1"/>
  <c r="G1120" i="5"/>
  <c r="H1120" i="5" s="1"/>
  <c r="G88" i="5"/>
  <c r="H88" i="5" s="1"/>
  <c r="G7" i="5"/>
  <c r="H7" i="5" s="1"/>
  <c r="H314" i="5"/>
  <c r="K222" i="5"/>
  <c r="K223" i="5" s="1"/>
  <c r="J11" i="5" s="1"/>
  <c r="H591" i="5"/>
  <c r="H251" i="5"/>
  <c r="K251" i="5" s="1"/>
  <c r="K252" i="5" s="1"/>
  <c r="K253" i="5" s="1"/>
  <c r="J12" i="5" s="1"/>
  <c r="H1183" i="5"/>
  <c r="K1183" i="5" s="1"/>
  <c r="K1184" i="5" s="1"/>
  <c r="K1185" i="5" s="1"/>
  <c r="J41" i="5" s="1"/>
  <c r="H1184" i="5"/>
  <c r="K17" i="5"/>
  <c r="L17" i="5"/>
  <c r="H652" i="5"/>
  <c r="K652" i="5" s="1"/>
  <c r="K653" i="5" s="1"/>
  <c r="K654" i="5" s="1"/>
  <c r="J25" i="5" s="1"/>
  <c r="G28" i="5" l="1"/>
  <c r="H28" i="5" s="1"/>
  <c r="H1284" i="5"/>
  <c r="J48" i="5"/>
  <c r="J52" i="5" s="1"/>
  <c r="E29" i="1" s="1"/>
  <c r="E53" i="1" s="1"/>
  <c r="H920" i="5"/>
  <c r="G16" i="5"/>
  <c r="H16" i="5" s="1"/>
  <c r="G379" i="5"/>
  <c r="H379" i="5" s="1"/>
  <c r="G20" i="5"/>
  <c r="H20" i="5" s="1"/>
  <c r="G503" i="5"/>
  <c r="H503" i="5" s="1"/>
  <c r="K26" i="5"/>
  <c r="L26" i="5"/>
  <c r="K39" i="5"/>
  <c r="L39" i="5"/>
  <c r="K32" i="5"/>
  <c r="L32" i="5" s="1"/>
  <c r="K8" i="5"/>
  <c r="L8" i="5" s="1"/>
  <c r="K18" i="5"/>
  <c r="L18" i="5"/>
  <c r="G1022" i="5"/>
  <c r="H1022" i="5" s="1"/>
  <c r="G36" i="5"/>
  <c r="H36" i="5" s="1"/>
  <c r="K28" i="5"/>
  <c r="L28" i="5"/>
  <c r="G33" i="5"/>
  <c r="H33" i="5" s="1"/>
  <c r="G921" i="5"/>
  <c r="H921" i="5" s="1"/>
  <c r="H653" i="5"/>
  <c r="G1088" i="5"/>
  <c r="H1088" i="5" s="1"/>
  <c r="G38" i="5"/>
  <c r="H38" i="5" s="1"/>
  <c r="G1185" i="5"/>
  <c r="H1185" i="5" s="1"/>
  <c r="G41" i="5"/>
  <c r="H41" i="5" s="1"/>
  <c r="G11" i="5"/>
  <c r="H11" i="5" s="1"/>
  <c r="G223" i="5"/>
  <c r="H223" i="5" s="1"/>
  <c r="K43" i="5"/>
  <c r="L43" i="5"/>
  <c r="K29" i="5"/>
  <c r="L29" i="5"/>
  <c r="K40" i="5"/>
  <c r="L40" i="5"/>
  <c r="G15" i="5"/>
  <c r="H15" i="5" s="1"/>
  <c r="G347" i="5"/>
  <c r="H347" i="5" s="1"/>
  <c r="G855" i="5"/>
  <c r="H855" i="5" s="1"/>
  <c r="G31" i="5"/>
  <c r="H31" i="5" s="1"/>
  <c r="G189" i="5"/>
  <c r="H189" i="5" s="1"/>
  <c r="G10" i="5"/>
  <c r="H10" i="5" s="1"/>
  <c r="K46" i="5"/>
  <c r="L46" i="5" s="1"/>
  <c r="G44" i="5"/>
  <c r="H44" i="5" s="1"/>
  <c r="G1285" i="5"/>
  <c r="H1285" i="5" s="1"/>
  <c r="G37" i="5"/>
  <c r="H37" i="5" s="1"/>
  <c r="G1055" i="5"/>
  <c r="H1055" i="5" s="1"/>
  <c r="G532" i="5"/>
  <c r="H532" i="5" s="1"/>
  <c r="G21" i="5"/>
  <c r="H21" i="5" s="1"/>
  <c r="K45" i="5"/>
  <c r="L45" i="5" s="1"/>
  <c r="G14" i="5"/>
  <c r="H14" i="5" s="1"/>
  <c r="G315" i="5"/>
  <c r="H315" i="5" s="1"/>
  <c r="K30" i="5"/>
  <c r="L30" i="5" s="1"/>
  <c r="K34" i="5"/>
  <c r="L34" i="5" s="1"/>
  <c r="K13" i="5"/>
  <c r="L13" i="5"/>
  <c r="K7" i="5"/>
  <c r="L7" i="5"/>
  <c r="G562" i="5"/>
  <c r="H562" i="5" s="1"/>
  <c r="G22" i="5"/>
  <c r="H22" i="5" s="1"/>
  <c r="G42" i="5"/>
  <c r="H42" i="5" s="1"/>
  <c r="G1219" i="5"/>
  <c r="H1219" i="5" s="1"/>
  <c r="H252" i="5"/>
  <c r="K9" i="5"/>
  <c r="L9" i="5"/>
  <c r="G23" i="5"/>
  <c r="H23" i="5" s="1"/>
  <c r="G592" i="5"/>
  <c r="H592" i="5" s="1"/>
  <c r="K24" i="5"/>
  <c r="L24" i="5"/>
  <c r="H720" i="5"/>
  <c r="K38" i="5" l="1"/>
  <c r="L38" i="5"/>
  <c r="K23" i="5"/>
  <c r="L23" i="5" s="1"/>
  <c r="K44" i="5"/>
  <c r="L44" i="5"/>
  <c r="G27" i="5"/>
  <c r="H27" i="5" s="1"/>
  <c r="G721" i="5"/>
  <c r="H721" i="5" s="1"/>
  <c r="K21" i="5"/>
  <c r="L21" i="5"/>
  <c r="K15" i="5"/>
  <c r="L15" i="5" s="1"/>
  <c r="K37" i="5"/>
  <c r="L37" i="5" s="1"/>
  <c r="K33" i="5"/>
  <c r="L33" i="5" s="1"/>
  <c r="G253" i="5"/>
  <c r="H253" i="5" s="1"/>
  <c r="G12" i="5"/>
  <c r="H12" i="5" s="1"/>
  <c r="K36" i="5"/>
  <c r="L36" i="5"/>
  <c r="G654" i="5"/>
  <c r="H654" i="5" s="1"/>
  <c r="G25" i="5"/>
  <c r="H25" i="5" s="1"/>
  <c r="K10" i="5"/>
  <c r="L10" i="5" s="1"/>
  <c r="K22" i="5"/>
  <c r="L22" i="5" s="1"/>
  <c r="K42" i="5"/>
  <c r="L42" i="5" s="1"/>
  <c r="K20" i="5"/>
  <c r="L20" i="5" s="1"/>
  <c r="K14" i="5"/>
  <c r="L14" i="5" s="1"/>
  <c r="K11" i="5"/>
  <c r="L11" i="5"/>
  <c r="K31" i="5"/>
  <c r="L31" i="5" s="1"/>
  <c r="K41" i="5"/>
  <c r="L41" i="5"/>
  <c r="K16" i="5"/>
  <c r="L16" i="5" s="1"/>
  <c r="K25" i="5" l="1"/>
  <c r="L25" i="5"/>
  <c r="K27" i="5"/>
  <c r="L27" i="5"/>
  <c r="K12" i="5"/>
  <c r="K48" i="5" s="1"/>
  <c r="K52" i="5" s="1"/>
  <c r="L12" i="5"/>
  <c r="H48" i="5"/>
  <c r="G52" i="5" s="1"/>
  <c r="H52" i="5" s="1"/>
  <c r="C52" i="5" l="1"/>
  <c r="L52" i="5"/>
  <c r="D29" i="1"/>
  <c r="F29" i="1" l="1"/>
  <c r="F53" i="1" s="1"/>
  <c r="D53" i="1"/>
  <c r="G29" i="1" l="1"/>
  <c r="G53" i="1"/>
  <c r="D55" i="1"/>
  <c r="C56" i="1" s="1"/>
</calcChain>
</file>

<file path=xl/sharedStrings.xml><?xml version="1.0" encoding="utf-8"?>
<sst xmlns="http://schemas.openxmlformats.org/spreadsheetml/2006/main" count="11197" uniqueCount="354">
  <si>
    <t>工程信息</t>
  </si>
  <si>
    <t>项目名称</t>
  </si>
  <si>
    <t>描述</t>
  </si>
  <si>
    <t>报价单号</t>
  </si>
  <si>
    <t>报价人</t>
  </si>
  <si>
    <t>创建日期</t>
  </si>
  <si>
    <t>报价审核人</t>
  </si>
  <si>
    <t>项目负责人</t>
  </si>
  <si>
    <t>项目备注</t>
  </si>
  <si>
    <t>客户信息</t>
  </si>
  <si>
    <t>客户名称</t>
  </si>
  <si>
    <t>联系人</t>
  </si>
  <si>
    <t>联系电话</t>
  </si>
  <si>
    <t>客户地址</t>
  </si>
  <si>
    <t>客户邮编</t>
  </si>
  <si>
    <t>客户网址</t>
  </si>
  <si>
    <t>客户email</t>
  </si>
  <si>
    <t>本企业信息</t>
  </si>
  <si>
    <t>单位名称</t>
  </si>
  <si>
    <t>英文名称</t>
  </si>
  <si>
    <t>销售地区</t>
  </si>
  <si>
    <t xml:space="preserve">                          分类汇总                       金额单位：人民币元</t>
  </si>
  <si>
    <t>序号</t>
  </si>
  <si>
    <t>分类名称</t>
  </si>
  <si>
    <t>箱柜数量</t>
  </si>
  <si>
    <t>总   价</t>
  </si>
  <si>
    <t>成本</t>
  </si>
  <si>
    <t>毛利</t>
  </si>
  <si>
    <t>毛利率</t>
  </si>
  <si>
    <t>分类属性</t>
  </si>
  <si>
    <t>小计</t>
  </si>
  <si>
    <t>运费</t>
  </si>
  <si>
    <t>合计</t>
  </si>
  <si>
    <t>人民币大写</t>
  </si>
  <si>
    <t>报表说明</t>
  </si>
  <si>
    <t>生产厂家</t>
  </si>
  <si>
    <t/>
  </si>
  <si>
    <t>台</t>
  </si>
  <si>
    <t>成套产品报价明细表</t>
  </si>
  <si>
    <t>柜号:</t>
  </si>
  <si>
    <t>型号:</t>
  </si>
  <si>
    <t>名称:</t>
  </si>
  <si>
    <t>箱柜尺寸:</t>
  </si>
  <si>
    <t>类别:</t>
  </si>
  <si>
    <t>元件名称</t>
  </si>
  <si>
    <t>型号规格</t>
  </si>
  <si>
    <t>单位</t>
  </si>
  <si>
    <t>数量</t>
  </si>
  <si>
    <t>单   价</t>
  </si>
  <si>
    <t>备注</t>
  </si>
  <si>
    <t>成本单价</t>
  </si>
  <si>
    <t>成本总价</t>
  </si>
  <si>
    <t>报出
系数</t>
  </si>
  <si>
    <t>表价</t>
  </si>
  <si>
    <t>折扣
系数</t>
  </si>
  <si>
    <t>取费
系数</t>
  </si>
  <si>
    <t>成套费</t>
  </si>
  <si>
    <t>类别</t>
  </si>
  <si>
    <t>物料编码</t>
  </si>
  <si>
    <t>产地</t>
  </si>
  <si>
    <t>加工费</t>
  </si>
  <si>
    <t>订货号</t>
  </si>
  <si>
    <t>人工</t>
  </si>
  <si>
    <t>辅料</t>
  </si>
  <si>
    <t>单台合计</t>
  </si>
  <si>
    <t>总计</t>
  </si>
  <si>
    <t>费用</t>
  </si>
  <si>
    <t>PW1</t>
  </si>
  <si>
    <t>人防配电箱</t>
  </si>
  <si>
    <t>600*900*220</t>
  </si>
  <si>
    <t>照明配电箱</t>
  </si>
  <si>
    <t>PW2</t>
  </si>
  <si>
    <t>400*800*200</t>
  </si>
  <si>
    <t>DZ-AL</t>
  </si>
  <si>
    <t>500*1000*200</t>
  </si>
  <si>
    <t>DZ-SPF</t>
  </si>
  <si>
    <t>DZ-PW</t>
  </si>
  <si>
    <t>3APE1、3APE2</t>
  </si>
  <si>
    <t>600*1650*235</t>
  </si>
  <si>
    <t>4APE1、4APE2</t>
  </si>
  <si>
    <t>600*1300*235</t>
  </si>
  <si>
    <t>nATE-PY（n=1~5）</t>
  </si>
  <si>
    <t>nATE-BF（n=1、5）</t>
  </si>
  <si>
    <t>500*800*200</t>
  </si>
  <si>
    <t>3ATE-BF</t>
  </si>
  <si>
    <t>1ATE</t>
  </si>
  <si>
    <t>nATE(n=2、3)</t>
  </si>
  <si>
    <t>4ATE</t>
  </si>
  <si>
    <t>5ATE</t>
  </si>
  <si>
    <t>ATE-ZM1</t>
  </si>
  <si>
    <t>ATE-ZM2</t>
  </si>
  <si>
    <t>AP-RFDZ1</t>
  </si>
  <si>
    <t>AP-RFDZ2</t>
  </si>
  <si>
    <t>600*1100*220</t>
  </si>
  <si>
    <t>1AZ</t>
  </si>
  <si>
    <t>1AL</t>
  </si>
  <si>
    <t>900*1650*235</t>
  </si>
  <si>
    <t>rfAC-PF2</t>
  </si>
  <si>
    <t>rfAC-SF2</t>
  </si>
  <si>
    <t>rfAC-GS</t>
  </si>
  <si>
    <t>rfAC-KS</t>
  </si>
  <si>
    <t>400*600*200</t>
  </si>
  <si>
    <t>rfAC-RS</t>
  </si>
  <si>
    <t>400*700*200</t>
  </si>
  <si>
    <t>2AZ</t>
  </si>
  <si>
    <t>2AL</t>
  </si>
  <si>
    <t>900*1100*235</t>
  </si>
  <si>
    <t>rfAC-SF1</t>
  </si>
  <si>
    <t>rfAC-PF1</t>
  </si>
  <si>
    <t>rfAC-GS(1)</t>
  </si>
  <si>
    <t>rfAX1</t>
  </si>
  <si>
    <t>400*500*200</t>
  </si>
  <si>
    <t>rfAX2</t>
  </si>
  <si>
    <t>500*600*200</t>
  </si>
  <si>
    <t>3AZ</t>
  </si>
  <si>
    <t>3AL</t>
  </si>
  <si>
    <t>600*1300*220</t>
  </si>
  <si>
    <t>4AZ</t>
  </si>
  <si>
    <t>500*700*200</t>
  </si>
  <si>
    <t>4AL</t>
  </si>
  <si>
    <t>5AZ</t>
  </si>
  <si>
    <t>5AL</t>
  </si>
  <si>
    <t>1ALE</t>
  </si>
  <si>
    <t>nALE(n=2~5)</t>
  </si>
  <si>
    <t>{"CIRID":null,"Number":null,"labourRow":0,"accurateRow":0,"Masks":[{"MaskID":"85d6eb38-cf79-43b2-9db2-d23286a6fc7c","MaskType":1,"Layout":"Model","CabID":"82ff5b3f-04aa-4531-baed-6355c065fb1d","AtomTexts":["PW1"],"WorldX1":9256403.06483028,"WorldX2":9256963.06483028,"WorldY1":9020118.11555747,"WorldY2":9019818.11555747,"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</si>
  <si>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隔离开关</t>
  </si>
  <si>
    <t>NH40-32/3</t>
  </si>
  <si>
    <t>正泰电器</t>
  </si>
  <si>
    <t>只</t>
  </si>
  <si>
    <t>元件</t>
  </si>
  <si>
    <t>0</t>
  </si>
  <si>
    <t>710174000000394</t>
  </si>
  <si>
    <t>IS-25A/3P →IS-25A/3P</t>
  </si>
  <si>
    <t>刀开关</t>
  </si>
  <si>
    <t>HS12-100/41 胶板</t>
  </si>
  <si>
    <t>710168900000007</t>
  </si>
  <si>
    <t>HS12-100/41</t>
  </si>
  <si>
    <t>交流微型断路器</t>
  </si>
  <si>
    <t>NXB-63 3P D16</t>
  </si>
  <si>
    <t>710024000000176</t>
  </si>
  <si>
    <t>MCB-63 D16/3P→MCB-63 D16/3P</t>
  </si>
  <si>
    <t>交流接触器</t>
  </si>
  <si>
    <t>NXC-09 220V 50Hz</t>
  </si>
  <si>
    <t>710010100000491</t>
  </si>
  <si>
    <t>CK3-09</t>
  </si>
  <si>
    <t>控制器</t>
  </si>
  <si>
    <t>一控二控制器</t>
  </si>
  <si>
    <t>河北宝凯</t>
  </si>
  <si>
    <t>箱体</t>
  </si>
  <si>
    <t>{"data":[{"IsCheck":true,"name":"底壳","formula":"宽*高*1+宽*深*2+高*深*2","faceCount":5,"materialType":0},{"IsCheck":true,"name":"面板","formula":"宽*高*1","faceCount":1,"materialType":1},{"IsCheck":true,"name":"安装板","formula":"宽*高*1","faceCount":1,"materialType":1}],"cabinetAreaCount":"7面","formulaTitle":"底壳+面板+安装板"}</t>
  </si>
  <si>
    <t>人工费</t>
  </si>
  <si>
    <t>税金、利润</t>
  </si>
  <si>
    <t>{"CIRID":null,"Number":null,"labourRow":0,"accurateRow":0,"Masks":[{"MaskID":"efe04170-2376-4073-8aad-f9352f1b256d","MaskType":1,"Layout":"Model","CabID":"2e69a079-9363-45e9-a874-cda515216d89","AtomTexts":["PW2"],"WorldX1":9256368.3902896,"WorldX2":9256997.73937097,"WorldY1":9008777.53277436,"WorldY2":9008460.8004909,"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</si>
  <si>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1a8c35b2-107b-4910-ba03-f2cd360d9278","MaskType":1,"Layout":"Model","CabID":"b0f2f644-1a0e-4e88-a0e6-32b678218672","AtomTexts":["DZ-AL"],"WorldX1":9305483.36419092,"WorldX2":9306443.36419092,"WorldY1":9045771.23065429,"WorldY2":9045433.26107774,"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</si>
  <si>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NH40-63/3</t>
  </si>
  <si>
    <t>710174000000396</t>
  </si>
  <si>
    <t>IS-63A/3P →IS-63A/3P</t>
  </si>
  <si>
    <t>交流微型漏电断路器</t>
  </si>
  <si>
    <t>NXBLE-40 1P+N C20 0.03A 4.5kA</t>
  </si>
  <si>
    <t>710061200000018</t>
  </si>
  <si>
    <t>RCB-63 C20/1P+N/30mA →RCB-63 C20/1P+N/30mA</t>
  </si>
  <si>
    <t>NXB-63 1P C16</t>
  </si>
  <si>
    <t>710024000000007</t>
  </si>
  <si>
    <t>MCB-63 C16/1P→MCB-63 C16/1P</t>
  </si>
  <si>
    <t>NXB-63 3P C25</t>
  </si>
  <si>
    <t>710024000000165</t>
  </si>
  <si>
    <t>MCB-63 C25/3P→MCB-63 C25/3P</t>
  </si>
  <si>
    <t>NXB-63 3P C32</t>
  </si>
  <si>
    <t>710024000000166</t>
  </si>
  <si>
    <t>MCB-63 C32/3P</t>
  </si>
  <si>
    <t>NXB-63 3P C20</t>
  </si>
  <si>
    <t>710024000000164</t>
  </si>
  <si>
    <t>MCB-63 C20/3P</t>
  </si>
  <si>
    <t>电涌保护器</t>
  </si>
  <si>
    <t>NXU-ⅡG 100kA/440V 4P</t>
  </si>
  <si>
    <t>710270800000296</t>
  </si>
  <si>
    <t>T2→NDU6-80/440/4P</t>
  </si>
  <si>
    <t>{"CIRID":null,"Number":null,"labourRow":0,"accurateRow":0,"Masks":[{"MaskID":"fd2c4923-bb5d-40e4-987c-1cfda2b29c56","MaskType":1,"Layout":"Model","CabID":"5bf44486-4e74-467a-89f3-cea768531b68","AtomTexts":["DZ-SPF"],"WorldX1":9305390.03085759,"WorldX2":9306536.69752425,"WorldY1":9029874.62655086,"WorldY2":9029536.65697431,"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</si>
  <si>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NXB-63 3P D20</t>
  </si>
  <si>
    <t>710024000000177</t>
  </si>
  <si>
    <t>MCB-63 D20/3P</t>
  </si>
  <si>
    <t>NXB-63 3P D40</t>
  </si>
  <si>
    <t>710024000000180</t>
  </si>
  <si>
    <t>MCB-63 D40/3P</t>
  </si>
  <si>
    <t>热过载继电器</t>
  </si>
  <si>
    <t>NXR-25 7-10A</t>
  </si>
  <si>
    <t>710030300000025</t>
  </si>
  <si>
    <t>CJR3-50W（9~13A）</t>
  </si>
  <si>
    <t>NXC-12 220V 50Hz</t>
  </si>
  <si>
    <t>710010100000499</t>
  </si>
  <si>
    <t>CK3-12</t>
  </si>
  <si>
    <t>一控二风机控制器</t>
  </si>
  <si>
    <t>{"CIRID":null,"Number":null,"labourRow":0,"accurateRow":0,"Masks":[{"MaskID":"5e82c1e3-01da-4b6c-aa70-1c775e60ffc7","MaskType":1,"Layout":"Model","CabID":"b89f2e11-afb0-43df-98f1-8b9e3d51f881","AtomTexts":["DZ-PW"],"WorldX1":9305443.36419093,"WorldX2":9306483.36419093,"WorldY1":9019606.09965457,"WorldY2":9019268.13007802,"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</si>
  <si>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CJR3-25U（6~9A）</t>
  </si>
  <si>
    <t>{"CIRID":null,"Number":null,"labourRow":0,"accurateRow":0,"Masks":[{"MaskID":"40f890ba-0eef-40e3-bbfb-e50f43ebd150","MaskType":1,"Layout":"Model","CabID":"a89fa5f8-5f4a-44d2-8262-5a16b96613cf","AtomTexts":["3APE1、3APE2"],"WorldX1":9167268.68220763,"WorldX2":9169410.97246546,"WorldY1":9053172.70779246,"WorldY2":9052842.16839024,"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</si>
  <si>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NH40-250/3</t>
  </si>
  <si>
    <t>710174000000004</t>
  </si>
  <si>
    <t>IS-250A/3P →IS-250A/3P</t>
  </si>
  <si>
    <t>交流塑壳断路器</t>
  </si>
  <si>
    <t>NXM-63S/3300 20A</t>
  </si>
  <si>
    <t>710053300008165</t>
  </si>
  <si>
    <t>MCCB-63L/3200I</t>
  </si>
  <si>
    <t>铜排</t>
  </si>
  <si>
    <t>TMY-20*3</t>
  </si>
  <si>
    <t>公斤</t>
  </si>
  <si>
    <t>母排</t>
  </si>
  <si>
    <t>800*1800*400</t>
  </si>
  <si>
    <t>{"CIRID":null,"Number":null,"labourRow":0,"accurateRow":0,"Masks":[{"MaskID":"e9ecde66-d5d3-42f6-9ce1-6689327e8661","MaskType":1,"Layout":"Model","CabID":"f13b79ec-9592-4b67-8f1f-e64cd9104764","AtomTexts":["4APE1、4APE2"],"WorldX1":9167242.01554097,"WorldX2":9169437.63913214,"WorldY1":9029359.51257866,"WorldY2":9029030.52539323,"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</si>
  <si>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5fca037c-f8db-4a79-a55e-83a933d3b13b","MaskType":1,"Layout":"Model","CabID":"2457fdcb-65f4-4a12-b809-1482bef136ab","AtomTexts":["nATE-PY（n=1~5）"],"WorldX1":9166228.18460072,"WorldX2":9168851.47007238,"WorldY1":9011239.50887845,"WorldY2":9010792.49965997,"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</si>
  <si>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710053300008175</t>
  </si>
  <si>
    <t>MCCB-63L/32002I</t>
  </si>
  <si>
    <t>NXC-32 220V 50Hz</t>
  </si>
  <si>
    <t>710010100000579</t>
  </si>
  <si>
    <t>CK3-32</t>
  </si>
  <si>
    <t>一控一风机控制器</t>
  </si>
  <si>
    <t>双速风机控器</t>
  </si>
  <si>
    <t>{"CIRID":null,"Number":null,"labourRow":0,"accurateRow":0,"Masks":[{"MaskID":"48d8f259-117f-4e9a-8cb1-32ae9cb05e4d","MaskType":1,"Layout":"Model","CabID":"79c27a7c-25b7-4280-926f-12b33a34e893","AtomTexts":["nATE-BF（n=1、5）"],"WorldX1":9197001.60875505,"WorldX2":9199617.83540319,"WorldY1":9052190.5704488,"WorldY2":9051858.13587907,"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</si>
  <si>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NXC-18 220V 50Hz</t>
  </si>
  <si>
    <t>710010100000631</t>
  </si>
  <si>
    <t>CK3-18</t>
  </si>
  <si>
    <t>{"CIRID":null,"Number":null,"labourRow":0,"accurateRow":0,"Masks":[{"MaskID":"bfc9d0f4-be6a-4d56-a749-13589123f06a","MaskType":1,"Layout":"Model","CabID":"d7fc203b-a6d7-47bb-90d9-4fe7efb47213","AtomTexts":["3ATE-BF"],"WorldX1":9197643.05541246,"WorldX2":9198976.38874579,"WorldY1":9038168.99969968,"WorldY2":9037855.19258093,"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</si>
  <si>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15b1f5af-aeb5-451e-bb08-14c921395e59","MaskType":1,"Layout":"Model","CabID":"ecf38af1-5000-49ea-b207-c2340c89b001","AtomTexts":["1ATE"],"WorldX1":9197963.05541247,"WorldX2":9198656.3887458,"WorldY1":9024897.17528664,"WorldY2":9024597.17528664,"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</si>
  <si>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3c0f7089-c795-4326-9bac-7b7894dc5dda","MaskType":1,"Layout":"Model","CabID":"44d2d5de-12ae-440d-bebf-b98505ce4bcc","AtomTexts":["nATE(n=2、3)"],"WorldX1":9197339.970651,"WorldX2":9199279.47350726,"WorldY1":9011531.37845796,"WorldY2":9011164.7117913,"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</si>
  <si>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da9f8547-ff74-4539-bfb9-50539e679093","MaskType":1,"Layout":"Model","CabID":"b4903184-ea8b-4f5a-a988-4231c4c7e885","AtomTexts":["4ATE"],"WorldX1":9256296.3981636,"WorldX2":9257069.73149693,"WorldY1":9050935.04564427,"WorldY2":9050635.04564427,"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</si>
  <si>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f226dd71-ccea-4a30-bf12-bed7b1692a28","MaskType":1,"Layout":"Model","CabID":"cab6a16c-1d4b-483c-ae8c-74345698499b","AtomTexts":["5ATE"],"WorldX1":9256309.73149694,"WorldX2":9257056.39816361,"WorldY1":9032940.71717544,"WorldY2":9032626.9100567,"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</si>
  <si>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7d5ea74d-a389-41ea-87ab-bbd472e18632","MaskType":1,"Layout":"Model","CabID":"80aae16a-8a95-4488-910f-64b25a8b9e13","AtomTexts":["ATE-ZM1"],"WorldX1":9281719.27814596,"WorldX2":9283052.61147929,"WorldY1":9049757.86700998,"WorldY2":9049457.86700998,"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</si>
  <si>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NXM-160S/3300 125A</t>
  </si>
  <si>
    <t>710053300000004</t>
  </si>
  <si>
    <t>MCCB-160L/3300I</t>
  </si>
  <si>
    <t>NXM-125S/3300 63A</t>
  </si>
  <si>
    <t>710053300000039</t>
  </si>
  <si>
    <t>MCCB-100L/3300I</t>
  </si>
  <si>
    <t>{"CIRID":null,"Number":null,"labourRow":0,"accurateRow":0,"Masks":[{"MaskID":"a5c8f7a6-878c-424b-a6bb-dc67ad8f1df0","MaskType":1,"Layout":"Model","CabID":"aa608942-137a-435b-ae7a-e125fdd6ddbe","AtomTexts":["ATE-ZM2"],"WorldX1":9281684.60360529,"WorldX2":9283087.28601998,"WorldY1":9034908.29582921,"WorldY2":9034591.56354575,"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</si>
  <si>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dea0c642-8dea-4dfb-a3f1-711c6867ae89","MaskType":1,"Layout":"Model","CabID":"0417b281-8894-48e9-b978-971251251ae6","AtomTexts":["AP-RFDZ1"],"WorldX1":9281625.94481265,"WorldX2":9283145.94481265,"WorldY1":9020730.71612684,"WorldY2":9020392.74655029,"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</si>
  <si>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NXM-400S/3300 250A</t>
  </si>
  <si>
    <t>710053300007167</t>
  </si>
  <si>
    <t>MCCB-300L/3300I</t>
  </si>
  <si>
    <t>NXM-63S/3300 50A</t>
  </si>
  <si>
    <t>710053300000307</t>
  </si>
  <si>
    <t>MCCB-63L/3300I</t>
  </si>
  <si>
    <t>NXU-Ⅰ+Ⅱ 12.5/385 4P</t>
  </si>
  <si>
    <t>710270200000489</t>
  </si>
  <si>
    <t>T1→NDU6-I/15/385/4</t>
  </si>
  <si>
    <t>{"CIRID":null,"Number":null,"labourRow":0,"accurateRow":0,"Masks":[{"MaskID":"47ff35c0-c72a-4cdc-b909-8a7e21d97e3d","MaskType":1,"Layout":"Model","CabID":"6ce43477-08ca-4fda-986c-81fccb6dbf7c","AtomTexts":["AP-RFDZ2"],"WorldX1":9281591.27027198,"WorldX2":9283180.61935334,"WorldY1":9008739.70015465,"WorldY2":9008401.7305781,"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</si>
  <si>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5246c6b0-347f-4178-9a48-a76e0846aa68","MaskType":1,"Layout":"Model","CabID":"f4693eb5-0194-41c4-84b7-147c61810074","AtomTexts":["1AZ"],"WorldX1":9360385.33777319,"WorldX2":9360892.00443986,"WorldY1":9051603.99786751,"WorldY2":9051303.99786751,"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</si>
  <si>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10ceec2b-d3ae-43a0-8e78-758f81be7672","MaskType":1,"Layout":"Model","CabID":"182c4628-2487-4219-9f23-d24dc86fecb1","AtomTexts":["1AL"],"WorldX1":9359628.67110653,"WorldX2":9360048.67110653,"WorldY1":9038301.42398772,"WorldY2":9038001.42398772,"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</si>
  <si>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NH40-200/3</t>
  </si>
  <si>
    <t>710174000000003</t>
  </si>
  <si>
    <t>IS-200A/3P →IS-200A/3P</t>
  </si>
  <si>
    <t>NXM-125S/3300 80A</t>
  </si>
  <si>
    <t>710053300000040</t>
  </si>
  <si>
    <t>MCCB-100L/3300</t>
  </si>
  <si>
    <t>NXBLE-63 4P C20 30mA 6kA</t>
  </si>
  <si>
    <t>710061000000781</t>
  </si>
  <si>
    <t>RCB-63 C20/4P/30mA →RCB-63 C20/4P/30mA</t>
  </si>
  <si>
    <t>NXBLE-63 3P+N C16 30mA 6kA</t>
  </si>
  <si>
    <t>710061000000735</t>
  </si>
  <si>
    <t>RCB-63 C16/3P+N/30mA →RCB-63 C16/3P+N/30mA</t>
  </si>
  <si>
    <t>HS12-200/41 胶板</t>
  </si>
  <si>
    <t>710168910020041</t>
  </si>
  <si>
    <t>HS12-200/41</t>
  </si>
  <si>
    <t>NXB-63 1P C20</t>
  </si>
  <si>
    <t>710024000000008</t>
  </si>
  <si>
    <t>MCB-63 C20/1P→MCB-63 C20/1P</t>
  </si>
  <si>
    <t>NXB-63 1P C10</t>
  </si>
  <si>
    <t>710024000000006</t>
  </si>
  <si>
    <t>MCB-63 C10/1P→MCB-63 C10/1P</t>
  </si>
  <si>
    <t>智能照明模块</t>
  </si>
  <si>
    <t>智能型开关驱动器</t>
  </si>
  <si>
    <t>{"CIRID":null,"Number":null,"labourRow":0,"accurateRow":0,"Masks":[{"MaskID":"9d0f9dcf-fbb8-47f4-b05f-a18210a5c97e","MaskType":3,"Layout":"Model","CabID":"182c4628-2487-4219-9f23-d24dc86fecb1","AtomTexts":["智能型开关驱动器"],"WorldX1":9367378.97875887,"WorldX2":9367726.40522946,"WorldY1":9035492.76135167,"WorldY2":9033493.12899873,"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</si>
  <si>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{"CIRID":null,"Number":null,"labourRow":0,"accurateRow":0,"Masks":[{"MaskID":"53c0e0d5-7d3e-4ec7-b08d-e0ddc18dbcdf","MaskType":1,"Layout":"Model","CabID":"e4a18ebe-36a7-4e6e-abf8-714b5b3f182a","AtomTexts":["rfAC-PF2 "],"WorldX1":9394398.79703773,"WorldX2":9395854.81278576,"WorldY1":9053964.29717605,"WorldY2":9053632.031884,"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</si>
  <si>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NXR-25 2.5-4A</t>
  </si>
  <si>
    <t>710030300000022</t>
  </si>
  <si>
    <t>CJR3-25P（2.2~3.4A）</t>
  </si>
  <si>
    <t>NXR-25 1.25-2A</t>
  </si>
  <si>
    <t>710030300000020</t>
  </si>
  <si>
    <t>CJR3-25M（1.4~2.2A）</t>
  </si>
  <si>
    <t>一控一控制器</t>
  </si>
  <si>
    <t>{"CIRID":null,"Number":null,"labourRow":0,"accurateRow":0,"Masks":[{"MaskID":"1f5fb967-98a0-402e-9bd4-ed7a8c771659","MaskType":1,"Layout":"Model","CabID":"c61597f7-c877-46c7-b7a6-f4efe31d2275","AtomTexts":["rfAC-SF2 "],"WorldX1":9394398.79703773,"WorldX2":9395854.81278576,"WorldY1":9041539.79479668,"WorldY2":9041207.52950462,"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</si>
  <si>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600*800*250</t>
  </si>
  <si>
    <t>{"CIRID":null,"Number":null,"labourRow":0,"accurateRow":0,"Masks":[{"MaskID":"688bdf62-9d16-4eb0-abb7-18c2f7b16545","MaskType":1,"Layout":"Model","CabID":"4c1f53f0-33e0-4987-aab0-10193f5f690c","AtomTexts":["rfAC-GS "],"WorldX1":9394478.79703774,"WorldX2":9395769.35871753,"WorldY1":9027438.00897331,"WorldY2":9027103.49117644,"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</si>
  <si>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CJR3-25T（2.5~4A）</t>
  </si>
  <si>
    <t>{"CIRID":null,"Number":null,"labourRow":0,"accurateRow":0,"Masks":[{"MaskID":"19ee89a7-7e32-4385-bafd-c088b9de68a4","MaskType":1,"Layout":"Model","CabID":"a666c7e4-fbba-4ea5-94b0-d1a99ca3d63b","AtomTexts":["rfAC-KS"],"WorldX1":9394552.84953118,"WorldX2":9395844.7445443,"WorldY1":9017471.37593375,"WorldY2":9017140.30991657,"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</si>
  <si>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600*800*250→400*500*200</t>
  </si>
  <si>
    <t>{"CIRID":null,"Number":null,"labourRow":0,"accurateRow":0,"Masks":[{"MaskID":"fed0653b-22a4-4c87-81a7-04604c0062c9","MaskType":1,"Layout":"Model","CabID":"665d5740-fd7b-4bce-9173-bfdbcb81eb0c","AtomTexts":["rfAC-RS"],"WorldX1":9394553.51619785,"WorldX2":9395844.07787764,"WorldY1":9007509.34832786,"WorldY2":9007178.28231068,"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</si>
  <si>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NH40-125/3</t>
  </si>
  <si>
    <t>710174000000001</t>
  </si>
  <si>
    <t>IS-125A/3P →IS-125A/3P</t>
  </si>
  <si>
    <t>MCCB-100L/3300 In=80A</t>
  </si>
  <si>
    <t>{"CIRID":null,"Number":null,"labourRow":0,"accurateRow":0,"Masks":[{"MaskID":"b592f5ea-29c6-4005-8a65-b104847a02cd","MaskType":1,"Layout":"Model","CabID":"23da3a99-853e-40e0-8c86-471238fea5d7","AtomTexts":["2AZ"],"WorldX1":9457688.93458049,"WorldX2":9458255.70623404,"WorldY1":9050987.21597596,"WorldY2":9050670.4836925,"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</si>
  <si>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NH40-100/3</t>
  </si>
  <si>
    <t>710174000000398</t>
  </si>
  <si>
    <t>IS-100A/3P →IS-100A/3P</t>
  </si>
  <si>
    <t>{"CIRID":null,"Number":null,"labourRow":0,"accurateRow":0,"Masks":[{"MaskID":"6548e77b-29e8-454a-aae8-160eaacb89cc","MaskType":1,"Layout":"Model","CabID":"f664c170-70ea-46ed-b637-5be73815eada","AtomTexts":["2AL"],"WorldX1":9456936.0244755,"WorldX2":9457408.61633902,"WorldY1":9036114.29840179,"WorldY2":9035797.56611833,"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</si>
  <si>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461f5dcb-7e33-4dcf-9e5b-6dd1d2cea216","MaskType":3,"Layout":"Model","CabID":"f664c170-70ea-46ed-b637-5be73815eada","AtomTexts":["智能型开关驱动器"],"WorldX1":9464712.62805961,"WorldX2":9465060.0545302,"WorldY1":9033288.90348228,"WorldY2":9031289.27112934,"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</si>
  <si>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6ff6f6d8-383f-4d3a-8bfd-192b74559c2a","MaskType":1,"Layout":"Model","CabID":"20c306d6-45ab-4691-b412-84a3f3e7549f","AtomTexts":["rfAC-SF1"],"WorldX1":9490752.87915214,"WorldX2":9492139.54581881,"WorldY1":9054226.62465697,"WorldY2":9053895.55863979,"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</si>
  <si>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NXR-25 4-6A</t>
  </si>
  <si>
    <t>710030300000023</t>
  </si>
  <si>
    <t>CJR3-25S（4~6A）</t>
  </si>
  <si>
    <t>{"CIRID":null,"Number":null,"labourRow":0,"accurateRow":0,"Masks":[{"MaskID":"6cd91198-2feb-4a95-810f-0fa2bfc97f31","MaskType":1,"Layout":"Model","CabID":"3d32c3bf-94bb-4605-be2b-6fc8e55628a2","AtomTexts":["rfAC-PF1"],"WorldX1":9490752.87915215,"WorldX2":9492139.54581882,"WorldY1":9043928.39843258,"WorldY2":9043597.3324154,"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</si>
  <si>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NXR-25 1.6-2.5A</t>
  </si>
  <si>
    <t>710030300000021</t>
  </si>
  <si>
    <t>CJR3-25N（1.7~2.6A）</t>
  </si>
  <si>
    <t>{"CIRID":null,"Number":null,"labourRow":0,"accurateRow":0,"Masks":[{"MaskID":"08248aa0-d49a-4cba-b5cc-8200fa8f57d8","MaskType":1,"Layout":"Model","CabID":"4cbf9f3b-0a5e-4751-872e-0015d6c19a81","AtomTexts":["rfAC-GS "],"WorldX1":9490726.2124855,"WorldX2":9492016.77416529,"WorldY1":9034637.26990691,"WorldY2":9034302.75211005,"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</si>
  <si>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e3947dfd-fd72-4038-8145-127fc212b8e2","MaskType":1,"Layout":"Model","CabID":"a0e275ea-8ff2-4ca4-bde7-aa0d2112a33d","AtomTexts":["rfAX1"],"WorldX1":9491019.54581884,"WorldX2":9491872.87915218,"WorldY1":9025455.66976465,"WorldY2":9025141.8626459,"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</si>
  <si>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NXBLE-63 4P C25 30mA 6kA</t>
  </si>
  <si>
    <t>710061000000782</t>
  </si>
  <si>
    <t>RCB-63 C25/4P/30mA →RCB-63 C25/4P/30mA</t>
  </si>
  <si>
    <t>插座</t>
  </si>
  <si>
    <t>CDB6X 二插 10A</t>
  </si>
  <si>
    <t>德力西电气</t>
  </si>
  <si>
    <t>CDB6X210</t>
  </si>
  <si>
    <t>10A,1P</t>
  </si>
  <si>
    <t>CDB6X 四插 16A</t>
  </si>
  <si>
    <t>CDB6X416</t>
  </si>
  <si>
    <t>16A,3P</t>
  </si>
  <si>
    <t>{"CIRID":null,"Number":null,"labourRow":0,"accurateRow":0,"Masks":[{"MaskID":"e7d89c19-02da-42f6-9741-e4144bc60a50","MaskType":1,"Layout":"Model","CabID":"1521bfd3-2474-4f92-b724-19fe26a1e9c5","AtomTexts":["rfAX2"],"WorldX1":9490984.87127823,"WorldX2":9491907.55369293,"WorldY1":9012860.77395851,"WorldY2":9012544.04167505,"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</si>
  <si>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NXBLE-63 4P C32 30mA 6kA</t>
  </si>
  <si>
    <t>710061000000783</t>
  </si>
  <si>
    <t>RCB-63 C32/4P/30mA →RCB-63 C32/4P/30mA</t>
  </si>
  <si>
    <t>{"CIRID":null,"Number":null,"labourRow":0,"accurateRow":0,"Masks":[{"MaskID":"24297740-0f4c-48a0-a430-149f33cc4308","MaskType":1,"Layout":"Model","CabID":"cc9eeea4-c76b-4d35-95c8-bb325189fc9f","AtomTexts":["3AZ"],"WorldX1":9563251.11018457,"WorldX2":9563811.11018457,"WorldY1":9051237.34655609,"WorldY2":9050923.53943734,"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</si>
  <si>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84d9cc86-ae12-40a3-855f-72c57e06c3a2","MaskType":1,"Layout":"Model","CabID":"4190b45d-bbc3-40a7-93fe-ccc6a57d7efc","AtomTexts":["3AL"],"WorldX1":9562497.77685124,"WorldX2":9562964.44351791,"WorldY1":9036548.6037706,"WorldY2":9036234.79665186,"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</si>
  <si>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9e99eb06-9bd3-4e5a-bb88-621d9e0bdc5e","MaskType":3,"Layout":"Model","CabID":"4190b45d-bbc3-40a7-93fe-ccc6a57d7efc","AtomTexts":["智能型开关驱动器"],"WorldX1":9570271.41783692,"WorldX2":9570618.84430751,"WorldY1":9033739.94113456,"WorldY2":9031740.30878162,"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</si>
  <si>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b2d37f38-87ca-4466-9226-147c82e8d5ca","MaskType":1,"Layout":"Model","CabID":"00897a76-1031-4be0-8456-373beb422c67","AtomTexts":["4AZ"],"WorldX1":9596401.90204483,"WorldX2":9596988.56871149,"WorldY1":9051237.34655609,"WorldY2":9050937.34655609,"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</si>
  <si>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61ce5c12-700b-41b7-a22f-9ff6b3c5186f","MaskType":1,"Layout":"Model","CabID":"a3696708-edcc-41b8-bcfc-ca61c94a1c99","AtomTexts":["4AL"],"WorldX1":9595650.23537816,"WorldX2":9596140.23537816,"WorldY1":9036548.6037706,"WorldY2":9036248.6037706,"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</si>
  <si>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77727e52-ccb7-4d3f-85bc-cdfe0e54b052","MaskType":3,"Layout":"Model","CabID":"a3696708-edcc-41b8-bcfc-ca61c94a1c99","AtomTexts":["智能型开关驱动器"],"WorldX1":9603435.5430305,"WorldX2":9603782.96950109,"WorldY1":9033739.94113456,"WorldY2":9031740.30878162,"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</si>
  <si>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5a6dbc0f-35cc-4803-9d9d-0e5010cf46c2","MaskType":1,"Layout":"Model","CabID":"331c2155-661f-4034-8216-3f91b2817b3e","AtomTexts":["5AZ"],"WorldX1":9657127.43294609,"WorldX2":9657687.43294609,"WorldY1":9053304.92999299,"WorldY2":9052991.12287424,"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</si>
  <si>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a69b6b40-e1a2-4afd-b556-95c4c525449b","MaskType":1,"Layout":"Model","CabID":"0f3fb852-e6bc-4592-ae1b-46793689c14b","AtomTexts":["5AL"],"WorldX1":9656374.09961275,"WorldX2":9656840.76627942,"WorldY1":9038616.18720751,"WorldY2":9038302.38008876,"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</si>
  <si>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4623c2bc-68c9-4538-86db-5c95fe913c9a","MaskType":3,"Layout":"Model","CabID":"0f3fb852-e6bc-4592-ae1b-46793689c14b","AtomTexts":["智能型开关驱动器"],"WorldX1":9664147.74059843,"WorldX2":9664495.16706902,"WorldY1":9035807.52457146,"WorldY2":9033807.89221852,"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</si>
  <si>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CIRID":null,"Number":null,"labourRow":0,"accurateRow":0,"Masks":[{"MaskID":"f67120d2-b83a-4cac-9edb-303c301f5f0d","MaskType":1,"Layout":"Model","CabID":"532da45f-d3de-4482-98d2-e1ab0b5b5952","AtomTexts":["1ALE"],"WorldX1":9689736.97820001,"WorldX2":9690403.64486668,"WorldY1":9053215.98687682,"WorldY2":9052915.98687682,"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</si>
  <si>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800*1800*400→600*1800*400</t>
  </si>
  <si>
    <t>{"CIRID":null,"Number":null,"labourRow":0,"accurateRow":0,"Masks":[{"MaskID":"0e4e77aa-8bf5-420c-8ac5-f4add703bc51","MaskType":1,"Layout":"Model","CabID":"63d8a1a9-ccf5-40c1-94a6-4f5f897f22a8","AtomTexts":["nALE(n=2~5)"],"WorldX1":9689137.03069345,"WorldX2":9691003.59237324,"WorldY1":9036767.50982816,"WorldY2":9036300.97439509,"IsActive":false,"IsCabinetAcitve":false,"FileMD5":"7B3C1FF9E4C6E3E2A9A7BD706FCD91FB"}],"F_Factory_ID":null,"F_ProjectTemplateTree_ID":null,"F_Model":null,"F_Model2":null,"F_Name":null,"F_Size":null,"F_Unit":null,"F_ParentID":null,"F_isShow":0,"F_Name_PinYin":null,"F_OrderID":0,"F_Price":0.0,"F_Style":0,"F_TemplateTypeName":null,"F_Last_Modify_User_Account":null,"F_TemplateType_ID":0}</t>
  </si>
  <si>
    <t>(实例4：品牌替换)-广东X小镇人防配电项目</t>
    <phoneticPr fontId="1" type="noConversion"/>
  </si>
  <si>
    <t>202308020056</t>
    <phoneticPr fontId="1" type="noConversion"/>
  </si>
  <si>
    <t>张三</t>
    <phoneticPr fontId="1" type="noConversion"/>
  </si>
  <si>
    <t>2023.08.02</t>
    <phoneticPr fontId="1" type="noConversion"/>
  </si>
  <si>
    <t>XX高压开关厂有限公司</t>
  </si>
  <si>
    <t>XX HIGH VOLTAGE SWITCHGEAR CO.,LTD.</t>
  </si>
  <si>
    <t>张三</t>
  </si>
  <si>
    <t>NXM-63S/3300 32A</t>
  </si>
  <si>
    <t xml:space="preserve">     成套产品报价清单                          金额单位：人民币元</t>
  </si>
  <si>
    <t>柜号</t>
  </si>
  <si>
    <t>箱柜名称</t>
  </si>
  <si>
    <t>箱柜型号</t>
  </si>
  <si>
    <t>单  价</t>
  </si>
  <si>
    <t>箱柜尺寸</t>
  </si>
  <si>
    <t>预留</t>
  </si>
  <si>
    <t>图号</t>
  </si>
  <si>
    <t>包装费</t>
  </si>
  <si>
    <t>运输费</t>
  </si>
  <si>
    <t>套</t>
  </si>
  <si>
    <t>运载工具车</t>
  </si>
  <si>
    <t>合计(人民币大写)</t>
  </si>
  <si>
    <t>说明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</si>
</sst>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quot;¥&quot;\-#,##0"/>
    <numFmt numFmtId="176" formatCode="0.00_ ;[Red]\-0.00\ "/>
    <numFmt numFmtId="177" formatCode="0.00_);[Red]\-0.00_)"/>
    <numFmt numFmtId="178" formatCode="0_);[Red]\(0\)"/>
    <numFmt numFmtId="179" formatCode="0_ ;[Red]\-0\ "/>
    <numFmt numFmtId="180" formatCode="&quot;备注:&quot;@"/>
    <numFmt numFmtId="181" formatCode="&quot;图号:&quot;@"/>
    <numFmt numFmtId="182" formatCode="0.00_);[Red]\(0.00\)"/>
  </numFmts>
  <fonts count="21" x14ac:knownFonts="1">
    <font>
      <sz val="11"/>
      <color theme="1"/>
      <name val="宋体"/>
      <family val="2"/>
      <charset val="134"/>
      <scheme val="minor"/>
    </font>
    <font>
      <sz val="9"/>
      <name val="宋体"/>
      <family val="2"/>
      <charset val="134"/>
      <scheme val="minor"/>
    </font>
    <font>
      <b/>
      <sz val="16"/>
      <color indexed="8"/>
      <name val="宋体"/>
      <family val="3"/>
      <charset val="134"/>
      <scheme val="minor"/>
    </font>
    <font>
      <b/>
      <sz val="12"/>
      <color indexed="8"/>
      <name val="Arial"/>
      <family val="2"/>
    </font>
    <font>
      <b/>
      <sz val="11"/>
      <color indexed="8"/>
      <name val="宋体"/>
      <family val="3"/>
      <charset val="134"/>
      <scheme val="minor"/>
    </font>
    <font>
      <sz val="11"/>
      <color theme="1"/>
      <name val="宋体"/>
      <family val="3"/>
      <charset val="134"/>
      <scheme val="minor"/>
    </font>
    <font>
      <sz val="11"/>
      <color indexed="8"/>
      <name val="宋体"/>
      <family val="3"/>
      <charset val="134"/>
      <scheme val="minor"/>
    </font>
    <font>
      <sz val="11"/>
      <name val="宋体"/>
      <family val="3"/>
      <charset val="134"/>
      <scheme val="minor"/>
    </font>
    <font>
      <sz val="11"/>
      <color indexed="8"/>
      <name val="宋体"/>
      <family val="3"/>
      <charset val="134"/>
    </font>
    <font>
      <b/>
      <sz val="11"/>
      <name val="宋体"/>
      <family val="3"/>
      <charset val="134"/>
      <scheme val="minor"/>
    </font>
    <font>
      <sz val="12"/>
      <name val="宋体"/>
      <family val="3"/>
      <charset val="134"/>
      <scheme val="minor"/>
    </font>
    <font>
      <b/>
      <sz val="12"/>
      <name val="Arial"/>
      <family val="2"/>
    </font>
    <font>
      <sz val="12"/>
      <color indexed="8"/>
      <name val="宋体"/>
      <family val="3"/>
      <charset val="134"/>
      <scheme val="minor"/>
    </font>
    <font>
      <b/>
      <sz val="11"/>
      <color theme="0" tint="-0.14999847407452621"/>
      <name val="宋体"/>
      <family val="3"/>
      <charset val="134"/>
      <scheme val="minor"/>
    </font>
    <font>
      <sz val="9"/>
      <name val="宋体"/>
      <family val="3"/>
      <charset val="134"/>
      <scheme val="minor"/>
    </font>
    <font>
      <b/>
      <sz val="9"/>
      <name val="宋体"/>
      <family val="3"/>
      <charset val="134"/>
      <scheme val="minor"/>
    </font>
    <font>
      <u/>
      <sz val="11"/>
      <color theme="10"/>
      <name val="宋体"/>
      <family val="2"/>
      <charset val="134"/>
      <scheme val="minor"/>
    </font>
    <font>
      <sz val="14"/>
      <color indexed="8"/>
      <name val="宋体"/>
      <family val="3"/>
      <charset val="134"/>
      <scheme val="minor"/>
    </font>
    <font>
      <u/>
      <sz val="11"/>
      <color rgb="FF0000FF"/>
      <name val="宋体"/>
      <family val="3"/>
      <charset val="134"/>
      <scheme val="minor"/>
    </font>
    <font>
      <b/>
      <sz val="11"/>
      <color theme="1"/>
      <name val="宋体"/>
      <family val="3"/>
      <charset val="134"/>
      <scheme val="minor"/>
    </font>
    <font>
      <b/>
      <sz val="9"/>
      <color indexed="8"/>
      <name val="宋体"/>
      <family val="3"/>
      <charset val="134"/>
      <scheme val="minor"/>
    </font>
  </fonts>
  <fills count="1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3999450666829432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5"/>
        <bgColor indexed="64"/>
      </patternFill>
    </fill>
    <fill>
      <patternFill patternType="solid">
        <fgColor rgb="FFCEAEE0"/>
        <bgColor indexed="64"/>
      </patternFill>
    </fill>
    <fill>
      <patternFill patternType="solid">
        <fgColor theme="6"/>
        <bgColor indexed="64"/>
      </patternFill>
    </fill>
    <fill>
      <patternFill patternType="solid">
        <fgColor rgb="FFFFFF99"/>
        <bgColor indexed="64"/>
      </patternFill>
    </fill>
    <fill>
      <patternFill patternType="solid">
        <fgColor theme="4" tint="0.59996337778862885"/>
        <bgColor indexed="64"/>
      </patternFill>
    </fill>
    <fill>
      <patternFill patternType="solid">
        <fgColor theme="9" tint="0.79998168889431442"/>
        <bgColor indexed="64"/>
      </patternFill>
    </fill>
    <fill>
      <patternFill patternType="solid">
        <fgColor theme="8" tint="0.79998168889431442"/>
        <bgColor indexed="64"/>
      </patternFill>
    </fill>
  </fills>
  <borders count="2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
      <left/>
      <right style="hair">
        <color indexed="64"/>
      </right>
      <top/>
      <bottom style="hair">
        <color indexed="64"/>
      </bottom>
      <diagonal/>
    </border>
    <border>
      <left style="hair">
        <color indexed="64"/>
      </left>
      <right style="thin">
        <color indexed="64"/>
      </right>
      <top/>
      <bottom style="thin">
        <color indexed="64"/>
      </bottom>
      <diagonal/>
    </border>
  </borders>
  <cellStyleXfs count="2">
    <xf numFmtId="0" fontId="0" fillId="0" borderId="0">
      <alignment vertical="center"/>
    </xf>
    <xf numFmtId="0" fontId="16" fillId="0" borderId="0" applyNumberFormat="0" applyFill="0" applyBorder="0" applyAlignment="0" applyProtection="0">
      <alignment vertical="center"/>
    </xf>
  </cellStyleXfs>
  <cellXfs count="209">
    <xf numFmtId="0" fontId="0" fillId="0" borderId="0" xfId="0">
      <alignment vertical="center"/>
    </xf>
    <xf numFmtId="0" fontId="0" fillId="0" borderId="0" xfId="0" applyAlignment="1">
      <alignment horizontal="center" vertical="center"/>
    </xf>
    <xf numFmtId="1" fontId="4" fillId="0" borderId="1" xfId="0" applyNumberFormat="1" applyFont="1" applyBorder="1" applyAlignment="1">
      <alignment horizontal="center"/>
    </xf>
    <xf numFmtId="0" fontId="4" fillId="0" borderId="1" xfId="0" applyFont="1" applyBorder="1" applyAlignment="1">
      <alignment horizontal="center"/>
    </xf>
    <xf numFmtId="0" fontId="5" fillId="0" borderId="0" xfId="0" applyFont="1">
      <alignment vertical="center"/>
    </xf>
    <xf numFmtId="0" fontId="5" fillId="0" borderId="0" xfId="0" applyFont="1" applyAlignment="1">
      <alignment horizontal="center" vertical="center"/>
    </xf>
    <xf numFmtId="1" fontId="6" fillId="3" borderId="2" xfId="0" applyNumberFormat="1" applyFont="1" applyFill="1" applyBorder="1" applyAlignment="1">
      <alignment horizontal="right" vertical="center"/>
    </xf>
    <xf numFmtId="1" fontId="4" fillId="2" borderId="2" xfId="0" applyNumberFormat="1" applyFont="1" applyFill="1" applyBorder="1" applyAlignment="1">
      <alignment horizontal="center" vertical="center"/>
    </xf>
    <xf numFmtId="0" fontId="4" fillId="2" borderId="2" xfId="0" applyFont="1" applyFill="1" applyBorder="1" applyAlignment="1">
      <alignment horizontal="center" vertical="center"/>
    </xf>
    <xf numFmtId="176" fontId="4" fillId="2" borderId="2" xfId="0" applyNumberFormat="1" applyFont="1" applyFill="1" applyBorder="1" applyAlignment="1">
      <alignment horizontal="center" vertical="center" wrapText="1"/>
    </xf>
    <xf numFmtId="176" fontId="4" fillId="4" borderId="2" xfId="0" applyNumberFormat="1" applyFont="1" applyFill="1" applyBorder="1" applyAlignment="1">
      <alignment horizontal="center" vertical="center" wrapText="1"/>
    </xf>
    <xf numFmtId="176" fontId="4" fillId="4" borderId="2"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176" fontId="5" fillId="6" borderId="10" xfId="0" applyNumberFormat="1" applyFont="1" applyFill="1" applyBorder="1" applyAlignment="1">
      <alignment horizontal="center" vertical="center" wrapText="1"/>
    </xf>
    <xf numFmtId="1" fontId="7" fillId="0" borderId="12" xfId="0" applyNumberFormat="1"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center" vertical="center" wrapText="1"/>
    </xf>
    <xf numFmtId="177" fontId="7" fillId="0" borderId="15" xfId="0" applyNumberFormat="1" applyFont="1" applyBorder="1" applyAlignment="1">
      <alignment vertical="center" wrapText="1"/>
    </xf>
    <xf numFmtId="176" fontId="5" fillId="5" borderId="12" xfId="0" applyNumberFormat="1" applyFont="1" applyFill="1" applyBorder="1" applyAlignment="1">
      <alignment horizontal="right" vertical="center" wrapText="1"/>
    </xf>
    <xf numFmtId="176" fontId="5" fillId="6" borderId="13" xfId="0" applyNumberFormat="1" applyFont="1" applyFill="1" applyBorder="1" applyAlignment="1">
      <alignment horizontal="right" vertical="center" wrapText="1"/>
    </xf>
    <xf numFmtId="10" fontId="5" fillId="7" borderId="13" xfId="0" applyNumberFormat="1" applyFont="1" applyFill="1" applyBorder="1" applyAlignment="1">
      <alignment horizontal="right" vertical="center" wrapText="1"/>
    </xf>
    <xf numFmtId="0" fontId="5" fillId="0" borderId="13" xfId="0" applyFont="1" applyBorder="1" applyAlignment="1">
      <alignment vertical="center" wrapText="1"/>
    </xf>
    <xf numFmtId="0" fontId="5" fillId="0" borderId="14" xfId="0" applyFont="1" applyBorder="1" applyAlignment="1">
      <alignment horizontal="center" vertical="center" wrapText="1"/>
    </xf>
    <xf numFmtId="177" fontId="5" fillId="0" borderId="15" xfId="0" applyNumberFormat="1" applyFont="1" applyBorder="1" applyAlignment="1">
      <alignment vertical="center" wrapText="1"/>
    </xf>
    <xf numFmtId="0" fontId="7" fillId="0" borderId="13" xfId="0" applyFont="1" applyBorder="1" applyAlignment="1">
      <alignment vertical="center" wrapText="1"/>
    </xf>
    <xf numFmtId="177" fontId="7" fillId="0" borderId="15" xfId="0" applyNumberFormat="1" applyFont="1" applyBorder="1" applyAlignment="1">
      <alignment horizontal="right" vertical="center" wrapText="1"/>
    </xf>
    <xf numFmtId="1" fontId="5" fillId="0" borderId="13" xfId="0" applyNumberFormat="1" applyFont="1" applyBorder="1" applyAlignment="1">
      <alignment horizontal="left" vertical="center" wrapText="1"/>
    </xf>
    <xf numFmtId="177" fontId="5" fillId="0" borderId="15" xfId="0" applyNumberFormat="1" applyFont="1" applyBorder="1" applyAlignment="1">
      <alignment horizontal="right" vertical="center" wrapText="1"/>
    </xf>
    <xf numFmtId="176" fontId="5" fillId="6" borderId="13" xfId="0" applyNumberFormat="1" applyFont="1" applyFill="1" applyBorder="1" applyAlignment="1">
      <alignment horizontal="center" vertical="center" wrapText="1"/>
    </xf>
    <xf numFmtId="176" fontId="5" fillId="5" borderId="12" xfId="0" applyNumberFormat="1" applyFont="1" applyFill="1" applyBorder="1" applyAlignment="1">
      <alignment vertical="center" wrapText="1"/>
    </xf>
    <xf numFmtId="176" fontId="5" fillId="6" borderId="13" xfId="0" applyNumberFormat="1" applyFont="1" applyFill="1" applyBorder="1" applyAlignment="1">
      <alignment vertical="center" wrapText="1"/>
    </xf>
    <xf numFmtId="10" fontId="5" fillId="7" borderId="13" xfId="0" applyNumberFormat="1" applyFont="1" applyFill="1" applyBorder="1" applyAlignment="1">
      <alignment vertical="center" wrapText="1"/>
    </xf>
    <xf numFmtId="1" fontId="7" fillId="0" borderId="12" xfId="0" applyNumberFormat="1" applyFont="1" applyBorder="1" applyAlignment="1">
      <alignment horizontal="center" vertical="center"/>
    </xf>
    <xf numFmtId="0" fontId="7" fillId="0" borderId="13" xfId="0" applyFont="1" applyBorder="1">
      <alignment vertical="center"/>
    </xf>
    <xf numFmtId="0" fontId="7" fillId="0" borderId="14" xfId="0" applyFont="1" applyBorder="1" applyAlignment="1">
      <alignment horizontal="center" vertical="center"/>
    </xf>
    <xf numFmtId="177" fontId="9" fillId="0" borderId="15" xfId="0" applyNumberFormat="1" applyFont="1" applyBorder="1" applyAlignment="1">
      <alignment horizontal="right" vertical="center"/>
    </xf>
    <xf numFmtId="178" fontId="5" fillId="5" borderId="16" xfId="0" applyNumberFormat="1" applyFont="1" applyFill="1" applyBorder="1">
      <alignment vertical="center"/>
    </xf>
    <xf numFmtId="178" fontId="5" fillId="6" borderId="17" xfId="0" applyNumberFormat="1" applyFont="1" applyFill="1" applyBorder="1">
      <alignment vertical="center"/>
    </xf>
    <xf numFmtId="10" fontId="5" fillId="7" borderId="17" xfId="0" applyNumberFormat="1" applyFont="1" applyFill="1" applyBorder="1">
      <alignment vertical="center"/>
    </xf>
    <xf numFmtId="178" fontId="5" fillId="6" borderId="17" xfId="0" applyNumberFormat="1" applyFont="1" applyFill="1" applyBorder="1" applyAlignment="1">
      <alignment horizontal="center" vertical="center"/>
    </xf>
    <xf numFmtId="1" fontId="5" fillId="0" borderId="0" xfId="0" applyNumberFormat="1" applyFont="1" applyAlignment="1"/>
    <xf numFmtId="1" fontId="0" fillId="0" borderId="0" xfId="0" applyNumberFormat="1" applyAlignment="1"/>
    <xf numFmtId="0" fontId="10" fillId="0" borderId="0" xfId="0" applyFont="1" applyAlignment="1">
      <alignment horizontal="right"/>
    </xf>
    <xf numFmtId="1" fontId="0" fillId="0" borderId="0" xfId="0" applyNumberFormat="1" applyAlignment="1">
      <alignment horizontal="center" vertical="center"/>
    </xf>
    <xf numFmtId="1" fontId="0" fillId="0" borderId="0" xfId="0" applyNumberFormat="1">
      <alignment vertical="center"/>
    </xf>
    <xf numFmtId="49" fontId="4" fillId="2" borderId="2" xfId="0" applyNumberFormat="1" applyFont="1" applyFill="1" applyBorder="1" applyAlignment="1">
      <alignment horizontal="center" vertic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1" fontId="7" fillId="0" borderId="9" xfId="0" applyNumberFormat="1" applyFont="1" applyBorder="1" applyAlignment="1">
      <alignment horizontal="center" vertical="center"/>
    </xf>
    <xf numFmtId="49" fontId="7" fillId="0" borderId="10" xfId="0" applyNumberFormat="1" applyFont="1" applyBorder="1" applyAlignment="1">
      <alignment horizontal="left" vertical="center"/>
    </xf>
    <xf numFmtId="0" fontId="7" fillId="0" borderId="10" xfId="0" applyFont="1" applyBorder="1" applyAlignment="1">
      <alignment horizontal="center" vertical="center"/>
    </xf>
    <xf numFmtId="49" fontId="7" fillId="0" borderId="11" xfId="0" applyNumberFormat="1" applyFont="1" applyBorder="1" applyAlignment="1">
      <alignment horizontal="left" vertical="center"/>
    </xf>
    <xf numFmtId="49" fontId="7" fillId="0" borderId="13" xfId="0" applyNumberFormat="1" applyFont="1" applyBorder="1" applyAlignment="1">
      <alignment horizontal="left" vertical="center"/>
    </xf>
    <xf numFmtId="0" fontId="7" fillId="0" borderId="13" xfId="0" applyFont="1" applyBorder="1" applyAlignment="1">
      <alignment horizontal="center" vertical="center"/>
    </xf>
    <xf numFmtId="49" fontId="7" fillId="0" borderId="15" xfId="0" applyNumberFormat="1" applyFont="1" applyBorder="1" applyAlignment="1">
      <alignment horizontal="left" vertical="center"/>
    </xf>
    <xf numFmtId="10" fontId="5" fillId="7" borderId="13" xfId="0" applyNumberFormat="1" applyFont="1" applyFill="1" applyBorder="1" applyAlignment="1">
      <alignment horizontal="right" vertical="center"/>
    </xf>
    <xf numFmtId="49" fontId="5" fillId="6" borderId="14" xfId="0" applyNumberFormat="1" applyFont="1" applyFill="1" applyBorder="1" applyAlignment="1">
      <alignment horizontal="left" vertical="center"/>
    </xf>
    <xf numFmtId="49" fontId="5" fillId="6" borderId="13" xfId="0" applyNumberFormat="1" applyFont="1" applyFill="1" applyBorder="1" applyAlignment="1">
      <alignment horizontal="left" vertical="center"/>
    </xf>
    <xf numFmtId="0" fontId="5" fillId="3" borderId="13" xfId="0" applyFont="1" applyFill="1" applyBorder="1">
      <alignment vertical="center"/>
    </xf>
    <xf numFmtId="0" fontId="5" fillId="3" borderId="23" xfId="0" applyFont="1" applyFill="1" applyBorder="1">
      <alignment vertical="center"/>
    </xf>
    <xf numFmtId="49" fontId="5" fillId="6" borderId="15" xfId="0" applyNumberFormat="1" applyFont="1" applyFill="1" applyBorder="1" applyAlignment="1">
      <alignment horizontal="left" vertical="center"/>
    </xf>
    <xf numFmtId="49" fontId="5" fillId="0" borderId="13" xfId="0" applyNumberFormat="1" applyFont="1" applyBorder="1" applyAlignment="1">
      <alignment horizontal="left" vertical="center"/>
    </xf>
    <xf numFmtId="0" fontId="5" fillId="0" borderId="13" xfId="0" applyFont="1" applyBorder="1" applyAlignment="1">
      <alignment horizontal="center" vertical="center"/>
    </xf>
    <xf numFmtId="10" fontId="5" fillId="7" borderId="14" xfId="0" applyNumberFormat="1" applyFont="1" applyFill="1" applyBorder="1" applyAlignment="1">
      <alignment horizontal="right" vertical="center"/>
    </xf>
    <xf numFmtId="0" fontId="7" fillId="0" borderId="13"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49" fontId="5" fillId="0" borderId="13" xfId="0" applyNumberFormat="1" applyFont="1" applyBorder="1" applyAlignment="1">
      <alignment horizontal="left"/>
    </xf>
    <xf numFmtId="49" fontId="7" fillId="0" borderId="13" xfId="0" applyNumberFormat="1" applyFont="1" applyBorder="1" applyAlignment="1">
      <alignment horizontal="left"/>
    </xf>
    <xf numFmtId="0" fontId="5" fillId="0" borderId="13" xfId="0" applyFont="1" applyBorder="1" applyAlignment="1">
      <alignment horizontal="center"/>
    </xf>
    <xf numFmtId="49" fontId="7" fillId="0" borderId="15" xfId="0" applyNumberFormat="1" applyFont="1" applyBorder="1" applyAlignment="1">
      <alignment horizontal="left"/>
    </xf>
    <xf numFmtId="1" fontId="5" fillId="0" borderId="13" xfId="0" applyNumberFormat="1" applyFont="1" applyBorder="1" applyAlignment="1">
      <alignment horizontal="left"/>
    </xf>
    <xf numFmtId="1" fontId="7" fillId="0" borderId="13" xfId="0" applyNumberFormat="1" applyFont="1" applyBorder="1" applyAlignment="1">
      <alignment horizontal="left"/>
    </xf>
    <xf numFmtId="0" fontId="7" fillId="0" borderId="15" xfId="0" applyFont="1" applyBorder="1" applyAlignment="1">
      <alignment horizontal="left"/>
    </xf>
    <xf numFmtId="178" fontId="5" fillId="6" borderId="14" xfId="0" applyNumberFormat="1" applyFont="1" applyFill="1" applyBorder="1" applyAlignment="1">
      <alignment horizontal="left" vertical="center"/>
    </xf>
    <xf numFmtId="178" fontId="5" fillId="6" borderId="13" xfId="0" applyNumberFormat="1" applyFont="1" applyFill="1" applyBorder="1" applyAlignment="1">
      <alignment horizontal="left" vertical="center"/>
    </xf>
    <xf numFmtId="178" fontId="5" fillId="6" borderId="15" xfId="0" applyNumberFormat="1" applyFont="1" applyFill="1" applyBorder="1" applyAlignment="1">
      <alignment horizontal="left" vertical="center"/>
    </xf>
    <xf numFmtId="5" fontId="7" fillId="0" borderId="15" xfId="0" applyNumberFormat="1" applyFont="1" applyBorder="1" applyAlignment="1">
      <alignment horizontal="left"/>
    </xf>
    <xf numFmtId="0" fontId="14" fillId="0" borderId="13" xfId="0" applyFont="1" applyBorder="1" applyAlignment="1">
      <alignment horizontal="left" shrinkToFit="1"/>
    </xf>
    <xf numFmtId="0" fontId="9" fillId="0" borderId="13" xfId="0" applyFont="1" applyBorder="1" applyAlignment="1">
      <alignment horizontal="center"/>
    </xf>
    <xf numFmtId="0" fontId="7" fillId="0" borderId="13" xfId="0" applyFont="1" applyBorder="1" applyAlignment="1">
      <alignment horizontal="center" shrinkToFit="1"/>
    </xf>
    <xf numFmtId="5" fontId="7" fillId="0" borderId="15" xfId="0" applyNumberFormat="1" applyFont="1" applyBorder="1" applyAlignment="1">
      <alignment horizontal="left" shrinkToFit="1"/>
    </xf>
    <xf numFmtId="10" fontId="5" fillId="7" borderId="17" xfId="0" applyNumberFormat="1" applyFont="1" applyFill="1" applyBorder="1" applyAlignment="1">
      <alignment horizontal="right" vertical="center" shrinkToFit="1"/>
    </xf>
    <xf numFmtId="179" fontId="5" fillId="6" borderId="21" xfId="0" applyNumberFormat="1" applyFont="1" applyFill="1" applyBorder="1" applyAlignment="1">
      <alignment horizontal="left" vertical="center"/>
    </xf>
    <xf numFmtId="179" fontId="5" fillId="6" borderId="17" xfId="0" applyNumberFormat="1" applyFont="1" applyFill="1" applyBorder="1" applyAlignment="1">
      <alignment horizontal="left" vertical="center"/>
    </xf>
    <xf numFmtId="0" fontId="5" fillId="3" borderId="20" xfId="0" applyFont="1" applyFill="1" applyBorder="1">
      <alignment vertical="center"/>
    </xf>
    <xf numFmtId="0" fontId="5" fillId="3" borderId="24" xfId="0" applyFont="1" applyFill="1" applyBorder="1">
      <alignment vertical="center"/>
    </xf>
    <xf numFmtId="179" fontId="5" fillId="6" borderId="22" xfId="0" applyNumberFormat="1" applyFont="1" applyFill="1" applyBorder="1" applyAlignment="1">
      <alignment horizontal="left" vertical="center"/>
    </xf>
    <xf numFmtId="0" fontId="5" fillId="0" borderId="13" xfId="0" applyFont="1" applyBorder="1" applyAlignment="1">
      <alignment horizontal="left" vertical="center"/>
    </xf>
    <xf numFmtId="1" fontId="5" fillId="0" borderId="0" xfId="0" applyNumberFormat="1" applyFont="1" applyAlignment="1">
      <alignment horizontal="center" vertical="center"/>
    </xf>
    <xf numFmtId="0" fontId="5" fillId="0" borderId="0" xfId="0" applyFont="1" applyAlignment="1"/>
    <xf numFmtId="1" fontId="5" fillId="0" borderId="0" xfId="0" applyNumberFormat="1" applyFont="1" applyAlignment="1">
      <alignment horizontal="left" vertical="center"/>
    </xf>
    <xf numFmtId="0" fontId="5" fillId="0" borderId="0" xfId="0" applyFont="1" applyAlignment="1">
      <alignment horizontal="left"/>
    </xf>
    <xf numFmtId="0" fontId="7" fillId="0" borderId="0" xfId="0" applyFont="1" applyAlignment="1">
      <alignment horizontal="right" shrinkToFit="1"/>
    </xf>
    <xf numFmtId="177" fontId="7" fillId="0" borderId="10" xfId="0" applyNumberFormat="1" applyFont="1" applyBorder="1" applyAlignment="1">
      <alignment horizontal="right" vertical="center"/>
    </xf>
    <xf numFmtId="177" fontId="7" fillId="0" borderId="13" xfId="0" applyNumberFormat="1" applyFont="1" applyBorder="1" applyAlignment="1">
      <alignment horizontal="right" vertical="center"/>
    </xf>
    <xf numFmtId="177" fontId="5" fillId="0" borderId="13" xfId="0" applyNumberFormat="1" applyFont="1" applyBorder="1" applyAlignment="1">
      <alignment horizontal="right" vertical="center"/>
    </xf>
    <xf numFmtId="177" fontId="7" fillId="0" borderId="13" xfId="0" applyNumberFormat="1" applyFont="1" applyBorder="1" applyAlignment="1">
      <alignment horizontal="right"/>
    </xf>
    <xf numFmtId="177" fontId="5" fillId="0" borderId="13" xfId="0" applyNumberFormat="1" applyFont="1" applyBorder="1" applyAlignment="1">
      <alignment horizontal="right"/>
    </xf>
    <xf numFmtId="177" fontId="9" fillId="0" borderId="13" xfId="0" applyNumberFormat="1" applyFont="1" applyBorder="1" applyAlignment="1">
      <alignment horizontal="right" shrinkToFit="1"/>
    </xf>
    <xf numFmtId="177" fontId="5" fillId="0" borderId="0" xfId="0" applyNumberFormat="1" applyFont="1">
      <alignment vertical="center"/>
    </xf>
    <xf numFmtId="177" fontId="5" fillId="5" borderId="12" xfId="0" applyNumberFormat="1" applyFont="1" applyFill="1" applyBorder="1" applyAlignment="1">
      <alignment horizontal="right" vertical="center"/>
    </xf>
    <xf numFmtId="177" fontId="5" fillId="5" borderId="16" xfId="0" applyNumberFormat="1" applyFont="1" applyFill="1" applyBorder="1" applyAlignment="1">
      <alignment horizontal="right" vertical="center" shrinkToFit="1"/>
    </xf>
    <xf numFmtId="177" fontId="5" fillId="6" borderId="13" xfId="0" applyNumberFormat="1" applyFont="1" applyFill="1" applyBorder="1" applyAlignment="1">
      <alignment horizontal="right" vertical="center"/>
    </xf>
    <xf numFmtId="177" fontId="5" fillId="6" borderId="17" xfId="0" applyNumberFormat="1" applyFont="1" applyFill="1" applyBorder="1" applyAlignment="1">
      <alignment horizontal="right" vertical="center" shrinkToFit="1"/>
    </xf>
    <xf numFmtId="1" fontId="18" fillId="0" borderId="0" xfId="0" applyNumberFormat="1" applyFont="1" applyAlignment="1">
      <alignment horizontal="left" vertical="center"/>
    </xf>
    <xf numFmtId="49" fontId="7" fillId="0" borderId="1" xfId="0" applyNumberFormat="1" applyFont="1" applyBorder="1" applyAlignment="1">
      <alignment horizontal="left" vertical="center"/>
    </xf>
    <xf numFmtId="0" fontId="7" fillId="0" borderId="1" xfId="0" applyFont="1" applyBorder="1" applyAlignment="1">
      <alignment horizontal="right" vertical="center"/>
    </xf>
    <xf numFmtId="0" fontId="7" fillId="0" borderId="1" xfId="0" applyFont="1" applyBorder="1">
      <alignment vertical="center"/>
    </xf>
    <xf numFmtId="180" fontId="5" fillId="0" borderId="0" xfId="0" applyNumberFormat="1" applyFont="1" applyAlignment="1">
      <alignment horizontal="left" vertical="center"/>
    </xf>
    <xf numFmtId="0" fontId="5" fillId="0" borderId="0" xfId="0" applyFont="1" applyAlignment="1">
      <alignment horizontal="right" vertical="center"/>
    </xf>
    <xf numFmtId="49" fontId="5" fillId="0" borderId="0" xfId="0" applyNumberFormat="1" applyFont="1" applyAlignment="1">
      <alignment horizontal="left" vertical="center"/>
    </xf>
    <xf numFmtId="181" fontId="5" fillId="0" borderId="0" xfId="0" applyNumberFormat="1" applyFont="1" applyAlignment="1">
      <alignment horizontal="left" vertical="center"/>
    </xf>
    <xf numFmtId="0" fontId="5" fillId="0" borderId="0" xfId="0" applyFont="1" applyAlignment="1">
      <alignment horizontal="left" vertical="center"/>
    </xf>
    <xf numFmtId="0" fontId="9" fillId="2" borderId="2" xfId="0" applyFont="1" applyFill="1" applyBorder="1" applyAlignment="1">
      <alignment horizontal="center" vertical="center"/>
    </xf>
    <xf numFmtId="49" fontId="19" fillId="2" borderId="2" xfId="0" applyNumberFormat="1" applyFont="1" applyFill="1" applyBorder="1" applyAlignment="1">
      <alignment horizontal="center" vertical="center"/>
    </xf>
    <xf numFmtId="176" fontId="4" fillId="8" borderId="2" xfId="0" applyNumberFormat="1" applyFont="1" applyFill="1" applyBorder="1" applyAlignment="1">
      <alignment horizontal="center" vertical="center" wrapText="1"/>
    </xf>
    <xf numFmtId="0" fontId="20" fillId="8" borderId="2" xfId="0" applyFont="1" applyFill="1" applyBorder="1" applyAlignment="1">
      <alignment horizontal="center" vertical="center" wrapText="1" shrinkToFit="1"/>
    </xf>
    <xf numFmtId="0" fontId="20" fillId="8" borderId="5" xfId="0" applyFont="1" applyFill="1" applyBorder="1" applyAlignment="1">
      <alignment horizontal="center" vertical="center" wrapText="1" shrinkToFit="1"/>
    </xf>
    <xf numFmtId="0" fontId="4" fillId="8" borderId="2" xfId="0" applyFont="1" applyFill="1" applyBorder="1" applyAlignment="1">
      <alignment horizontal="center" vertical="center" wrapText="1"/>
    </xf>
    <xf numFmtId="49" fontId="5" fillId="0" borderId="0" xfId="0" applyNumberFormat="1" applyFont="1">
      <alignment vertical="center"/>
    </xf>
    <xf numFmtId="49" fontId="5" fillId="0" borderId="11" xfId="0" applyNumberFormat="1" applyFont="1" applyBorder="1" applyAlignment="1">
      <alignment horizontal="left" vertical="center"/>
    </xf>
    <xf numFmtId="0" fontId="5" fillId="11" borderId="10" xfId="0" applyFont="1" applyFill="1" applyBorder="1" applyAlignment="1">
      <alignment horizontal="center" vertical="center"/>
    </xf>
    <xf numFmtId="0" fontId="5" fillId="5" borderId="11" xfId="0" applyFont="1" applyFill="1" applyBorder="1" applyAlignment="1">
      <alignment horizontal="center" vertical="center"/>
    </xf>
    <xf numFmtId="0" fontId="5" fillId="13" borderId="25" xfId="0" applyFont="1" applyFill="1" applyBorder="1" applyAlignment="1">
      <alignment horizontal="center" vertical="center"/>
    </xf>
    <xf numFmtId="176" fontId="5" fillId="14" borderId="11" xfId="0" applyNumberFormat="1" applyFont="1" applyFill="1" applyBorder="1" applyAlignment="1">
      <alignment horizontal="center" vertical="center"/>
    </xf>
    <xf numFmtId="49" fontId="5" fillId="14" borderId="11" xfId="0" applyNumberFormat="1" applyFont="1" applyFill="1" applyBorder="1" applyAlignment="1">
      <alignment horizontal="left" vertical="center"/>
    </xf>
    <xf numFmtId="182" fontId="5" fillId="14" borderId="11" xfId="0" applyNumberFormat="1" applyFont="1" applyFill="1" applyBorder="1" applyAlignment="1">
      <alignment horizontal="right" vertical="center"/>
    </xf>
    <xf numFmtId="49" fontId="5" fillId="0" borderId="0" xfId="0" applyNumberFormat="1" applyFont="1" applyAlignment="1">
      <alignment vertical="top" wrapText="1"/>
    </xf>
    <xf numFmtId="49" fontId="5" fillId="0" borderId="15" xfId="0" applyNumberFormat="1" applyFont="1" applyBorder="1" applyAlignment="1">
      <alignment horizontal="left" vertical="center"/>
    </xf>
    <xf numFmtId="0" fontId="8" fillId="0" borderId="13"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5" fillId="11" borderId="13" xfId="0" applyFont="1" applyFill="1" applyBorder="1" applyAlignment="1">
      <alignment horizontal="center" vertical="center"/>
    </xf>
    <xf numFmtId="0" fontId="5" fillId="5" borderId="15" xfId="0" applyFont="1" applyFill="1" applyBorder="1" applyAlignment="1">
      <alignment horizontal="center" vertical="center"/>
    </xf>
    <xf numFmtId="0" fontId="5" fillId="13" borderId="23" xfId="0" applyFont="1" applyFill="1" applyBorder="1" applyAlignment="1">
      <alignment horizontal="center" vertical="center"/>
    </xf>
    <xf numFmtId="1" fontId="7" fillId="0" borderId="16" xfId="0" applyNumberFormat="1" applyFont="1" applyBorder="1" applyAlignment="1">
      <alignment horizontal="center" vertical="center"/>
    </xf>
    <xf numFmtId="0" fontId="5" fillId="0" borderId="17" xfId="0" applyFont="1" applyBorder="1">
      <alignment vertical="center"/>
    </xf>
    <xf numFmtId="0" fontId="7" fillId="0" borderId="17" xfId="0" applyFont="1" applyBorder="1">
      <alignment vertical="center"/>
    </xf>
    <xf numFmtId="0" fontId="5" fillId="0" borderId="17" xfId="0" applyFont="1" applyBorder="1" applyAlignment="1">
      <alignment horizontal="center" vertical="center"/>
    </xf>
    <xf numFmtId="0" fontId="7" fillId="0" borderId="22" xfId="0" applyFont="1" applyBorder="1" applyAlignment="1">
      <alignment horizontal="left" vertical="center"/>
    </xf>
    <xf numFmtId="0" fontId="5" fillId="11" borderId="20" xfId="0" applyFont="1" applyFill="1" applyBorder="1" applyAlignment="1">
      <alignment horizontal="center" vertical="center"/>
    </xf>
    <xf numFmtId="0" fontId="5" fillId="5" borderId="26" xfId="0" applyFont="1" applyFill="1" applyBorder="1" applyAlignment="1">
      <alignment horizontal="center" vertical="center"/>
    </xf>
    <xf numFmtId="0" fontId="5" fillId="13" borderId="24" xfId="0" applyFont="1" applyFill="1" applyBorder="1" applyAlignment="1">
      <alignment horizontal="center" vertical="center"/>
    </xf>
    <xf numFmtId="0" fontId="7" fillId="0" borderId="0" xfId="0" applyFont="1" applyAlignment="1">
      <alignment horizontal="left" vertical="center" shrinkToFit="1"/>
    </xf>
    <xf numFmtId="177" fontId="5" fillId="0" borderId="17" xfId="0" applyNumberFormat="1" applyFont="1" applyBorder="1" applyAlignment="1">
      <alignment horizontal="right" vertical="center"/>
    </xf>
    <xf numFmtId="177" fontId="5" fillId="9" borderId="9" xfId="0" applyNumberFormat="1" applyFont="1" applyFill="1" applyBorder="1" applyAlignment="1">
      <alignment horizontal="right" vertical="center"/>
    </xf>
    <xf numFmtId="177" fontId="5" fillId="9" borderId="12" xfId="0" applyNumberFormat="1" applyFont="1" applyFill="1" applyBorder="1" applyAlignment="1">
      <alignment horizontal="right" vertical="center"/>
    </xf>
    <xf numFmtId="177" fontId="5" fillId="9" borderId="16" xfId="0" applyNumberFormat="1" applyFont="1" applyFill="1" applyBorder="1" applyAlignment="1">
      <alignment horizontal="right" vertical="center"/>
    </xf>
    <xf numFmtId="177" fontId="5" fillId="10" borderId="10" xfId="0" applyNumberFormat="1" applyFont="1" applyFill="1" applyBorder="1" applyAlignment="1">
      <alignment horizontal="right" vertical="center"/>
    </xf>
    <xf numFmtId="177" fontId="5" fillId="10" borderId="13" xfId="0" applyNumberFormat="1" applyFont="1" applyFill="1" applyBorder="1" applyAlignment="1">
      <alignment horizontal="right" vertical="center"/>
    </xf>
    <xf numFmtId="177" fontId="5" fillId="10" borderId="17" xfId="0" applyNumberFormat="1" applyFont="1" applyFill="1" applyBorder="1" applyAlignment="1">
      <alignment horizontal="right" vertical="center"/>
    </xf>
    <xf numFmtId="177" fontId="5" fillId="12" borderId="10" xfId="0" applyNumberFormat="1" applyFont="1" applyFill="1" applyBorder="1" applyAlignment="1">
      <alignment horizontal="right" vertical="center"/>
    </xf>
    <xf numFmtId="177" fontId="5" fillId="12" borderId="13" xfId="0" applyNumberFormat="1" applyFont="1" applyFill="1" applyBorder="1" applyAlignment="1">
      <alignment horizontal="right" vertical="center"/>
    </xf>
    <xf numFmtId="177" fontId="5" fillId="12" borderId="17" xfId="0" applyNumberFormat="1" applyFont="1" applyFill="1" applyBorder="1" applyAlignment="1">
      <alignment horizontal="right" vertical="center"/>
    </xf>
    <xf numFmtId="177" fontId="5" fillId="14" borderId="11" xfId="0" applyNumberFormat="1" applyFont="1" applyFill="1" applyBorder="1" applyAlignment="1">
      <alignment horizontal="right" vertical="center"/>
    </xf>
    <xf numFmtId="177" fontId="5" fillId="14" borderId="15" xfId="0" applyNumberFormat="1" applyFont="1" applyFill="1" applyBorder="1" applyAlignment="1">
      <alignment horizontal="right" vertical="center"/>
    </xf>
    <xf numFmtId="177" fontId="5" fillId="14" borderId="22" xfId="0" applyNumberFormat="1" applyFont="1" applyFill="1" applyBorder="1" applyAlignment="1">
      <alignment horizontal="right" vertical="center"/>
    </xf>
    <xf numFmtId="1" fontId="16" fillId="0" borderId="12" xfId="1" applyNumberFormat="1" applyBorder="1" applyAlignment="1">
      <alignment horizontal="center" vertical="center"/>
    </xf>
    <xf numFmtId="49" fontId="5" fillId="0" borderId="10" xfId="0" applyNumberFormat="1" applyFont="1" applyBorder="1" applyAlignment="1">
      <alignment horizontal="left" vertical="center"/>
    </xf>
    <xf numFmtId="0" fontId="5" fillId="0" borderId="10" xfId="0" applyFont="1" applyBorder="1" applyAlignment="1">
      <alignment horizontal="center" vertical="center"/>
    </xf>
    <xf numFmtId="177" fontId="5" fillId="0" borderId="10" xfId="0" applyNumberFormat="1" applyFont="1" applyBorder="1" applyAlignment="1">
      <alignment horizontal="right" vertical="center"/>
    </xf>
    <xf numFmtId="1" fontId="16" fillId="0" borderId="12" xfId="1" applyNumberFormat="1" applyBorder="1" applyAlignment="1">
      <alignment horizontal="center"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4" fillId="2" borderId="6"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4" fillId="2" borderId="8" xfId="0" applyFont="1" applyFill="1" applyBorder="1" applyAlignment="1" applyProtection="1">
      <alignment horizontal="center" vertical="center"/>
      <protection locked="0"/>
    </xf>
    <xf numFmtId="0" fontId="9" fillId="0" borderId="14" xfId="0" applyFont="1" applyBorder="1" applyAlignment="1">
      <alignment horizontal="left" vertical="center" shrinkToFit="1"/>
    </xf>
    <xf numFmtId="0" fontId="9" fillId="0" borderId="18" xfId="0" applyFont="1" applyBorder="1" applyAlignment="1">
      <alignment horizontal="left" vertical="center" shrinkToFit="1"/>
    </xf>
    <xf numFmtId="1" fontId="7" fillId="0" borderId="19" xfId="0" applyNumberFormat="1" applyFont="1" applyBorder="1" applyAlignment="1">
      <alignment horizontal="center" vertical="center" wrapText="1"/>
    </xf>
    <xf numFmtId="1" fontId="7" fillId="0" borderId="20" xfId="0" applyNumberFormat="1" applyFont="1" applyBorder="1" applyAlignment="1">
      <alignment horizontal="center" vertical="center"/>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xf>
    <xf numFmtId="0" fontId="9" fillId="0" borderId="17" xfId="0" applyFont="1" applyBorder="1" applyAlignment="1">
      <alignment horizontal="left" vertical="center"/>
    </xf>
    <xf numFmtId="0" fontId="9" fillId="0" borderId="21" xfId="0" applyFont="1" applyBorder="1" applyAlignment="1">
      <alignment horizontal="left" vertical="center"/>
    </xf>
    <xf numFmtId="0" fontId="9" fillId="0" borderId="22" xfId="0" applyFont="1" applyBorder="1" applyAlignment="1">
      <alignment horizontal="left" vertical="center"/>
    </xf>
    <xf numFmtId="0" fontId="4" fillId="2" borderId="3"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2" fillId="0" borderId="0" xfId="0" applyFont="1" applyAlignment="1">
      <alignment horizontal="center"/>
    </xf>
    <xf numFmtId="0" fontId="3" fillId="0" borderId="0" xfId="0" applyFont="1" applyAlignment="1">
      <alignment horizontal="center"/>
    </xf>
    <xf numFmtId="0" fontId="4" fillId="2" borderId="2" xfId="0" applyFont="1" applyFill="1" applyBorder="1" applyAlignment="1" applyProtection="1">
      <alignment horizontal="center" vertical="center"/>
      <protection locked="0"/>
    </xf>
    <xf numFmtId="49" fontId="6" fillId="0" borderId="3" xfId="0" applyNumberFormat="1" applyFont="1" applyBorder="1" applyAlignment="1">
      <alignment horizontal="left" vertical="center"/>
    </xf>
    <xf numFmtId="49" fontId="6" fillId="0" borderId="4" xfId="0" applyNumberFormat="1" applyFont="1" applyBorder="1" applyAlignment="1">
      <alignment horizontal="left" vertical="center"/>
    </xf>
    <xf numFmtId="49" fontId="6" fillId="0" borderId="5" xfId="0" applyNumberFormat="1" applyFont="1" applyBorder="1" applyAlignment="1">
      <alignment horizontal="left" vertical="center"/>
    </xf>
    <xf numFmtId="49" fontId="7" fillId="0" borderId="1" xfId="0" applyNumberFormat="1" applyFont="1" applyBorder="1" applyAlignment="1">
      <alignment horizontal="left" vertical="center"/>
    </xf>
    <xf numFmtId="0" fontId="17" fillId="0" borderId="0" xfId="0" applyFont="1" applyAlignment="1" applyProtection="1">
      <alignment horizontal="center" vertical="center"/>
      <protection locked="0"/>
    </xf>
    <xf numFmtId="0" fontId="2" fillId="0" borderId="0" xfId="0" applyFont="1" applyAlignment="1">
      <alignment horizontal="center" vertical="center"/>
    </xf>
    <xf numFmtId="0" fontId="3" fillId="0" borderId="0" xfId="0" applyFont="1" applyAlignment="1">
      <alignment horizontal="center" vertical="center"/>
    </xf>
    <xf numFmtId="1" fontId="7" fillId="0" borderId="12" xfId="0" applyNumberFormat="1" applyFont="1" applyBorder="1" applyAlignment="1">
      <alignment horizontal="center" vertical="center" textRotation="255"/>
    </xf>
    <xf numFmtId="1" fontId="7" fillId="0" borderId="16" xfId="0" applyNumberFormat="1" applyFont="1" applyBorder="1" applyAlignment="1">
      <alignment horizontal="center" vertical="center" textRotation="255"/>
    </xf>
    <xf numFmtId="0" fontId="9" fillId="0" borderId="13" xfId="0" applyFont="1" applyBorder="1" applyAlignment="1">
      <alignment horizontal="left" vertical="center"/>
    </xf>
    <xf numFmtId="0" fontId="5" fillId="0" borderId="13" xfId="0" applyFont="1" applyBorder="1" applyAlignment="1">
      <alignment horizontal="left" vertical="center"/>
    </xf>
    <xf numFmtId="177" fontId="5" fillId="0" borderId="13" xfId="0" applyNumberFormat="1" applyFont="1" applyBorder="1" applyAlignment="1">
      <alignment horizontal="left" vertical="center"/>
    </xf>
    <xf numFmtId="0" fontId="5" fillId="0" borderId="15" xfId="0" applyFont="1" applyBorder="1" applyAlignment="1">
      <alignment horizontal="left" vertical="center"/>
    </xf>
    <xf numFmtId="0" fontId="5" fillId="0" borderId="17" xfId="0" applyFont="1" applyBorder="1" applyAlignment="1">
      <alignment horizontal="left" vertical="center"/>
    </xf>
    <xf numFmtId="177" fontId="5" fillId="0" borderId="17" xfId="0" applyNumberFormat="1" applyFont="1" applyBorder="1" applyAlignment="1">
      <alignment horizontal="left" vertical="center"/>
    </xf>
    <xf numFmtId="0" fontId="5" fillId="0" borderId="22" xfId="0" applyFont="1" applyBorder="1" applyAlignment="1">
      <alignment horizontal="left" vertical="center"/>
    </xf>
    <xf numFmtId="0" fontId="11" fillId="0" borderId="0" xfId="0" applyFont="1" applyAlignment="1">
      <alignment horizontal="center" vertical="center"/>
    </xf>
    <xf numFmtId="0" fontId="12" fillId="0" borderId="1" xfId="0" applyFont="1" applyBorder="1" applyAlignment="1" applyProtection="1">
      <alignment horizontal="right"/>
      <protection locked="0"/>
    </xf>
    <xf numFmtId="0" fontId="10" fillId="0" borderId="1" xfId="0" applyFont="1" applyBorder="1" applyAlignment="1">
      <alignment horizontal="right"/>
    </xf>
    <xf numFmtId="0" fontId="5" fillId="0" borderId="4" xfId="0" applyFont="1" applyBorder="1" applyAlignment="1">
      <alignment horizontal="left" vertical="center"/>
    </xf>
    <xf numFmtId="0" fontId="5" fillId="0" borderId="5" xfId="0" applyFont="1" applyBorder="1" applyAlignment="1">
      <alignment horizontal="left" vertical="center"/>
    </xf>
    <xf numFmtId="0" fontId="15" fillId="0" borderId="14" xfId="0" applyFont="1" applyBorder="1" applyAlignment="1">
      <alignment shrinkToFit="1"/>
    </xf>
    <xf numFmtId="0" fontId="15" fillId="0" borderId="23" xfId="0" applyFont="1" applyBorder="1" applyAlignment="1">
      <alignment shrinkToFi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177165</xdr:colOff>
      <xdr:row>2</xdr:row>
      <xdr:rowOff>38100</xdr:rowOff>
    </xdr:to>
    <xdr:pic>
      <xdr:nvPicPr>
        <xdr:cNvPr id="3" name="图片 2">
          <a:extLst>
            <a:ext uri="{FF2B5EF4-FFF2-40B4-BE49-F238E27FC236}">
              <a16:creationId xmlns:a16="http://schemas.microsoft.com/office/drawing/2014/main" id="{7FFA0489-E0C1-F4B8-5820-AAD4BC94D5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43025"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62865</xdr:colOff>
      <xdr:row>2</xdr:row>
      <xdr:rowOff>38100</xdr:rowOff>
    </xdr:to>
    <xdr:pic>
      <xdr:nvPicPr>
        <xdr:cNvPr id="2" name="图片 1">
          <a:extLst>
            <a:ext uri="{FF2B5EF4-FFF2-40B4-BE49-F238E27FC236}">
              <a16:creationId xmlns:a16="http://schemas.microsoft.com/office/drawing/2014/main" id="{03338B85-A55F-49F6-9FDA-15B0784A10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43025" cy="495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customProperty" Target="../customProperty2.bin"/><Relationship Id="rId1" Type="http://schemas.openxmlformats.org/officeDocument/2006/relationships/customProperty" Target="../customProperty1.bin"/><Relationship Id="rId6" Type="http://schemas.openxmlformats.org/officeDocument/2006/relationships/drawing" Target="../drawings/drawing1.xml"/><Relationship Id="rId5" Type="http://schemas.openxmlformats.org/officeDocument/2006/relationships/customProperty" Target="../customProperty5.bin"/><Relationship Id="rId4" Type="http://schemas.openxmlformats.org/officeDocument/2006/relationships/customProperty" Target="../customProperty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9"/>
  <sheetViews>
    <sheetView showGridLines="0" topLeftCell="A4" workbookViewId="0">
      <selection activeCell="F12" sqref="F12:F13"/>
    </sheetView>
  </sheetViews>
  <sheetFormatPr defaultRowHeight="18" customHeight="1" x14ac:dyDescent="0.15"/>
  <cols>
    <col min="1" max="1" width="17" customWidth="1"/>
    <col min="2" max="2" width="36" customWidth="1"/>
    <col min="3" max="3" width="9.75" customWidth="1"/>
    <col min="4" max="4" width="20.375" customWidth="1"/>
    <col min="5" max="5" width="15" customWidth="1"/>
    <col min="6" max="6" width="16.125" customWidth="1"/>
    <col min="7" max="8" width="13.375" customWidth="1"/>
  </cols>
  <sheetData>
    <row r="1" spans="1:8" ht="18" customHeight="1" x14ac:dyDescent="0.25">
      <c r="A1" s="183" t="str">
        <f>T(B22)</f>
        <v>XX高压开关厂有限公司</v>
      </c>
      <c r="B1" s="183"/>
      <c r="C1" s="183"/>
      <c r="D1" s="183"/>
      <c r="H1" s="1"/>
    </row>
    <row r="2" spans="1:8" ht="18" customHeight="1" x14ac:dyDescent="0.25">
      <c r="A2" s="184" t="str">
        <f>T(B23)</f>
        <v>XX HIGH VOLTAGE SWITCHGEAR CO.,LTD.</v>
      </c>
      <c r="B2" s="184"/>
      <c r="C2" s="184"/>
      <c r="D2" s="184"/>
      <c r="H2" s="1"/>
    </row>
    <row r="3" spans="1:8" ht="18" customHeight="1" x14ac:dyDescent="0.15">
      <c r="A3" s="2"/>
      <c r="B3" s="3"/>
      <c r="C3" s="3"/>
      <c r="D3" s="3"/>
      <c r="E3" s="4"/>
      <c r="F3" s="4"/>
      <c r="G3" s="4"/>
      <c r="H3" s="5"/>
    </row>
    <row r="4" spans="1:8" ht="18" customHeight="1" x14ac:dyDescent="0.15">
      <c r="A4" s="185" t="s">
        <v>0</v>
      </c>
      <c r="B4" s="185"/>
      <c r="C4" s="185"/>
      <c r="D4" s="185"/>
      <c r="E4" s="4"/>
      <c r="F4" s="4"/>
      <c r="G4" s="4"/>
      <c r="H4" s="5"/>
    </row>
    <row r="5" spans="1:8" ht="18" customHeight="1" x14ac:dyDescent="0.15">
      <c r="A5" s="6" t="s">
        <v>1</v>
      </c>
      <c r="B5" s="186" t="s">
        <v>332</v>
      </c>
      <c r="C5" s="187"/>
      <c r="D5" s="188"/>
      <c r="E5" s="4"/>
      <c r="F5" s="4"/>
      <c r="G5" s="4"/>
      <c r="H5" s="5"/>
    </row>
    <row r="6" spans="1:8" ht="18" customHeight="1" x14ac:dyDescent="0.15">
      <c r="A6" s="6" t="s">
        <v>2</v>
      </c>
      <c r="B6" s="164"/>
      <c r="C6" s="165"/>
      <c r="D6" s="166"/>
      <c r="E6" s="4"/>
      <c r="F6" s="4"/>
      <c r="G6" s="4"/>
      <c r="H6" s="5"/>
    </row>
    <row r="7" spans="1:8" ht="18" customHeight="1" x14ac:dyDescent="0.15">
      <c r="A7" s="6" t="s">
        <v>3</v>
      </c>
      <c r="B7" s="186" t="s">
        <v>333</v>
      </c>
      <c r="C7" s="187"/>
      <c r="D7" s="188"/>
      <c r="E7" s="4"/>
      <c r="F7" s="4"/>
      <c r="G7" s="4"/>
      <c r="H7" s="5"/>
    </row>
    <row r="8" spans="1:8" ht="18" customHeight="1" x14ac:dyDescent="0.15">
      <c r="A8" s="6" t="s">
        <v>4</v>
      </c>
      <c r="B8" s="164" t="s">
        <v>334</v>
      </c>
      <c r="C8" s="165"/>
      <c r="D8" s="166"/>
      <c r="E8" s="4"/>
      <c r="F8" s="4"/>
      <c r="G8" s="4"/>
      <c r="H8" s="5"/>
    </row>
    <row r="9" spans="1:8" ht="18" customHeight="1" x14ac:dyDescent="0.15">
      <c r="A9" s="6" t="s">
        <v>5</v>
      </c>
      <c r="B9" s="164" t="s">
        <v>335</v>
      </c>
      <c r="C9" s="165"/>
      <c r="D9" s="166"/>
      <c r="E9" s="4"/>
      <c r="F9" s="4"/>
      <c r="G9" s="4"/>
      <c r="H9" s="5"/>
    </row>
    <row r="10" spans="1:8" ht="18" customHeight="1" x14ac:dyDescent="0.15">
      <c r="A10" s="6" t="s">
        <v>6</v>
      </c>
      <c r="B10" s="164"/>
      <c r="C10" s="165"/>
      <c r="D10" s="166"/>
      <c r="E10" s="4"/>
      <c r="F10" s="4"/>
      <c r="G10" s="4"/>
      <c r="H10" s="5"/>
    </row>
    <row r="11" spans="1:8" ht="18" customHeight="1" x14ac:dyDescent="0.15">
      <c r="A11" s="6" t="s">
        <v>7</v>
      </c>
      <c r="B11" s="164"/>
      <c r="C11" s="165"/>
      <c r="D11" s="166"/>
      <c r="E11" s="4"/>
      <c r="F11" s="4"/>
      <c r="G11" s="4"/>
      <c r="H11" s="5"/>
    </row>
    <row r="12" spans="1:8" ht="18" customHeight="1" x14ac:dyDescent="0.15">
      <c r="A12" s="6" t="s">
        <v>8</v>
      </c>
      <c r="B12" s="164"/>
      <c r="C12" s="165"/>
      <c r="D12" s="166"/>
      <c r="E12" s="4"/>
      <c r="F12" s="4"/>
      <c r="G12" s="4"/>
      <c r="H12" s="5"/>
    </row>
    <row r="13" spans="1:8" ht="18" customHeight="1" x14ac:dyDescent="0.15">
      <c r="A13" s="180" t="s">
        <v>9</v>
      </c>
      <c r="B13" s="181"/>
      <c r="C13" s="181"/>
      <c r="D13" s="182"/>
      <c r="E13" s="4"/>
      <c r="F13" s="4"/>
      <c r="G13" s="4"/>
      <c r="H13" s="5"/>
    </row>
    <row r="14" spans="1:8" ht="18" customHeight="1" x14ac:dyDescent="0.15">
      <c r="A14" s="6" t="s">
        <v>10</v>
      </c>
      <c r="B14" s="164"/>
      <c r="C14" s="165"/>
      <c r="D14" s="166"/>
      <c r="E14" s="4"/>
      <c r="F14" s="4"/>
      <c r="G14" s="4"/>
      <c r="H14" s="5"/>
    </row>
    <row r="15" spans="1:8" ht="18" customHeight="1" x14ac:dyDescent="0.15">
      <c r="A15" s="6" t="s">
        <v>11</v>
      </c>
      <c r="B15" s="164"/>
      <c r="C15" s="165"/>
      <c r="D15" s="166"/>
      <c r="E15" s="4"/>
      <c r="F15" s="4"/>
      <c r="G15" s="4"/>
      <c r="H15" s="5"/>
    </row>
    <row r="16" spans="1:8" ht="18" customHeight="1" x14ac:dyDescent="0.15">
      <c r="A16" s="6" t="s">
        <v>12</v>
      </c>
      <c r="B16" s="164"/>
      <c r="C16" s="165"/>
      <c r="D16" s="166"/>
      <c r="E16" s="4"/>
      <c r="F16" s="4"/>
      <c r="G16" s="4"/>
      <c r="H16" s="5"/>
    </row>
    <row r="17" spans="1:8" ht="18" customHeight="1" x14ac:dyDescent="0.15">
      <c r="A17" s="6" t="s">
        <v>13</v>
      </c>
      <c r="B17" s="164"/>
      <c r="C17" s="165"/>
      <c r="D17" s="166"/>
      <c r="E17" s="4"/>
      <c r="F17" s="4"/>
      <c r="G17" s="4"/>
      <c r="H17" s="5"/>
    </row>
    <row r="18" spans="1:8" ht="18" customHeight="1" x14ac:dyDescent="0.15">
      <c r="A18" s="6" t="s">
        <v>14</v>
      </c>
      <c r="B18" s="164"/>
      <c r="C18" s="165"/>
      <c r="D18" s="166"/>
      <c r="E18" s="4"/>
      <c r="F18" s="4"/>
      <c r="G18" s="4"/>
      <c r="H18" s="5"/>
    </row>
    <row r="19" spans="1:8" ht="18" customHeight="1" x14ac:dyDescent="0.15">
      <c r="A19" s="6" t="s">
        <v>15</v>
      </c>
      <c r="B19" s="164"/>
      <c r="C19" s="165"/>
      <c r="D19" s="166"/>
      <c r="E19" s="4"/>
      <c r="F19" s="4"/>
      <c r="G19" s="4"/>
      <c r="H19" s="5"/>
    </row>
    <row r="20" spans="1:8" ht="18" customHeight="1" x14ac:dyDescent="0.15">
      <c r="A20" s="6" t="s">
        <v>16</v>
      </c>
      <c r="B20" s="164"/>
      <c r="C20" s="165"/>
      <c r="D20" s="166"/>
      <c r="E20" s="4"/>
      <c r="F20" s="4"/>
      <c r="G20" s="4"/>
      <c r="H20" s="5"/>
    </row>
    <row r="21" spans="1:8" ht="18" customHeight="1" x14ac:dyDescent="0.15">
      <c r="A21" s="180" t="s">
        <v>17</v>
      </c>
      <c r="B21" s="181"/>
      <c r="C21" s="181"/>
      <c r="D21" s="182"/>
      <c r="E21" s="4"/>
      <c r="F21" s="4"/>
      <c r="G21" s="4"/>
      <c r="H21" s="5"/>
    </row>
    <row r="22" spans="1:8" ht="18" customHeight="1" x14ac:dyDescent="0.15">
      <c r="A22" s="6" t="s">
        <v>18</v>
      </c>
      <c r="B22" s="164" t="s">
        <v>336</v>
      </c>
      <c r="C22" s="165"/>
      <c r="D22" s="166"/>
      <c r="E22" s="4"/>
      <c r="F22" s="4"/>
      <c r="G22" s="4"/>
      <c r="H22" s="5"/>
    </row>
    <row r="23" spans="1:8" ht="18" customHeight="1" x14ac:dyDescent="0.15">
      <c r="A23" s="6" t="s">
        <v>19</v>
      </c>
      <c r="B23" s="164" t="s">
        <v>337</v>
      </c>
      <c r="C23" s="165"/>
      <c r="D23" s="166"/>
      <c r="E23" s="4"/>
      <c r="F23" s="4"/>
      <c r="G23" s="4"/>
      <c r="H23" s="5"/>
    </row>
    <row r="24" spans="1:8" ht="18" customHeight="1" x14ac:dyDescent="0.15">
      <c r="A24" s="6" t="s">
        <v>11</v>
      </c>
      <c r="B24" s="164" t="s">
        <v>338</v>
      </c>
      <c r="C24" s="165"/>
      <c r="D24" s="166"/>
      <c r="E24" s="4"/>
      <c r="F24" s="4"/>
      <c r="G24" s="4"/>
      <c r="H24" s="5"/>
    </row>
    <row r="25" spans="1:8" ht="18" customHeight="1" x14ac:dyDescent="0.15">
      <c r="A25" s="6" t="s">
        <v>12</v>
      </c>
      <c r="B25" s="164">
        <v>18985477485</v>
      </c>
      <c r="C25" s="165"/>
      <c r="D25" s="166"/>
      <c r="E25" s="4"/>
      <c r="F25" s="4"/>
      <c r="G25" s="4"/>
      <c r="H25" s="5"/>
    </row>
    <row r="26" spans="1:8" ht="18" customHeight="1" x14ac:dyDescent="0.15">
      <c r="A26" s="6" t="s">
        <v>20</v>
      </c>
      <c r="B26" s="164"/>
      <c r="C26" s="165"/>
      <c r="D26" s="166"/>
      <c r="E26" s="4"/>
      <c r="F26" s="4"/>
      <c r="G26" s="4"/>
      <c r="H26" s="5"/>
    </row>
    <row r="27" spans="1:8" ht="18" customHeight="1" x14ac:dyDescent="0.15">
      <c r="A27" s="167" t="s">
        <v>21</v>
      </c>
      <c r="B27" s="168"/>
      <c r="C27" s="168"/>
      <c r="D27" s="169"/>
      <c r="E27" s="4"/>
      <c r="F27" s="4"/>
      <c r="G27" s="4"/>
      <c r="H27" s="5"/>
    </row>
    <row r="28" spans="1:8" ht="18" customHeight="1" x14ac:dyDescent="0.15">
      <c r="A28" s="7" t="s">
        <v>22</v>
      </c>
      <c r="B28" s="8" t="s">
        <v>23</v>
      </c>
      <c r="C28" s="8" t="s">
        <v>24</v>
      </c>
      <c r="D28" s="9" t="s">
        <v>25</v>
      </c>
      <c r="E28" s="10" t="s">
        <v>26</v>
      </c>
      <c r="F28" s="11" t="s">
        <v>27</v>
      </c>
      <c r="G28" s="12" t="s">
        <v>28</v>
      </c>
      <c r="H28" s="11" t="s">
        <v>29</v>
      </c>
    </row>
    <row r="29" spans="1:8" ht="18" customHeight="1" x14ac:dyDescent="0.15">
      <c r="A29" s="163">
        <f t="shared" ref="A29:A56" si="0">ROW()-ROW(A$28)</f>
        <v>1</v>
      </c>
      <c r="B29" s="15" t="str">
        <f ca="1">MID(CELL("filename",folderTable5cc4b524daa1482ab935efa6c93691da),SEARCH({"xlsx]",".xls]"},CELL("filename",folderTable5cc4b524daa1482ab935efa6c93691da))+5,31)</f>
        <v>配电箱</v>
      </c>
      <c r="C29" s="16">
        <f ca="1">IF(H29="箱变",配电箱!F52,配电箱!F48*IF(配电箱!F52="",1,配电箱!F52))</f>
        <v>59</v>
      </c>
      <c r="D29" s="17">
        <f ca="1">ROUND(配电箱!H52,2)</f>
        <v>133598.22</v>
      </c>
      <c r="E29" s="18">
        <f ca="1">ROUND(配电箱!J52,2)</f>
        <v>112187.37</v>
      </c>
      <c r="F29" s="19">
        <f ca="1">ROUND((D29-E29),2)</f>
        <v>21410.85</v>
      </c>
      <c r="G29" s="20">
        <f ca="1">IF(D29=0,0,F29/D29)</f>
        <v>0.16026298853382925</v>
      </c>
      <c r="H29" s="13" t="str">
        <f ca="1">IF(OR(ISNUMBER(FIND("箱变", B29))=TRUE,ISNUMBER(FIND("欧变", B29))=TRUE,ISNUMBER(FIND("美变", B29))=TRUE,ISNUMBER(FIND("KVA", UPPER(B29)))=TRUE,ISNUMBER(FIND("箱式变电", B29))=TRUE),"箱变","常规")</f>
        <v>常规</v>
      </c>
    </row>
    <row r="30" spans="1:8" ht="18" customHeight="1" x14ac:dyDescent="0.15">
      <c r="A30" s="14">
        <f t="shared" si="0"/>
        <v>2</v>
      </c>
      <c r="B30" s="15"/>
      <c r="C30" s="16"/>
      <c r="D30" s="17"/>
      <c r="E30" s="18"/>
      <c r="F30" s="19"/>
      <c r="G30" s="20"/>
      <c r="H30" s="13"/>
    </row>
    <row r="31" spans="1:8" ht="18" customHeight="1" x14ac:dyDescent="0.15">
      <c r="A31" s="14">
        <f t="shared" si="0"/>
        <v>3</v>
      </c>
      <c r="B31" s="21"/>
      <c r="C31" s="22"/>
      <c r="D31" s="17"/>
      <c r="E31" s="18"/>
      <c r="F31" s="19"/>
      <c r="G31" s="20"/>
      <c r="H31" s="13"/>
    </row>
    <row r="32" spans="1:8" ht="18" customHeight="1" x14ac:dyDescent="0.15">
      <c r="A32" s="14">
        <f t="shared" si="0"/>
        <v>4</v>
      </c>
      <c r="B32" s="15"/>
      <c r="C32" s="16"/>
      <c r="D32" s="17"/>
      <c r="E32" s="18"/>
      <c r="F32" s="19"/>
      <c r="G32" s="20"/>
      <c r="H32" s="13"/>
    </row>
    <row r="33" spans="1:8" ht="18" customHeight="1" x14ac:dyDescent="0.15">
      <c r="A33" s="14">
        <f t="shared" si="0"/>
        <v>5</v>
      </c>
      <c r="B33" s="15"/>
      <c r="C33" s="16"/>
      <c r="D33" s="17"/>
      <c r="E33" s="18"/>
      <c r="F33" s="19"/>
      <c r="G33" s="20"/>
      <c r="H33" s="13"/>
    </row>
    <row r="34" spans="1:8" ht="18" customHeight="1" x14ac:dyDescent="0.15">
      <c r="A34" s="14">
        <f t="shared" si="0"/>
        <v>6</v>
      </c>
      <c r="B34" s="15"/>
      <c r="C34" s="16"/>
      <c r="D34" s="17"/>
      <c r="E34" s="18"/>
      <c r="F34" s="19"/>
      <c r="G34" s="20"/>
      <c r="H34" s="13"/>
    </row>
    <row r="35" spans="1:8" ht="18" customHeight="1" x14ac:dyDescent="0.15">
      <c r="A35" s="14">
        <f t="shared" si="0"/>
        <v>7</v>
      </c>
      <c r="B35" s="15"/>
      <c r="C35" s="16"/>
      <c r="D35" s="17"/>
      <c r="E35" s="18"/>
      <c r="F35" s="19"/>
      <c r="G35" s="20"/>
      <c r="H35" s="13"/>
    </row>
    <row r="36" spans="1:8" ht="18" customHeight="1" x14ac:dyDescent="0.15">
      <c r="A36" s="14">
        <f t="shared" si="0"/>
        <v>8</v>
      </c>
      <c r="B36" s="15"/>
      <c r="C36" s="16"/>
      <c r="D36" s="17"/>
      <c r="E36" s="18"/>
      <c r="F36" s="19"/>
      <c r="G36" s="20"/>
      <c r="H36" s="13"/>
    </row>
    <row r="37" spans="1:8" ht="18" customHeight="1" x14ac:dyDescent="0.15">
      <c r="A37" s="14">
        <f t="shared" si="0"/>
        <v>9</v>
      </c>
      <c r="B37" s="15"/>
      <c r="C37" s="16"/>
      <c r="D37" s="17"/>
      <c r="E37" s="18"/>
      <c r="F37" s="19"/>
      <c r="G37" s="20"/>
      <c r="H37" s="13"/>
    </row>
    <row r="38" spans="1:8" ht="18" customHeight="1" x14ac:dyDescent="0.15">
      <c r="A38" s="14">
        <f t="shared" si="0"/>
        <v>10</v>
      </c>
      <c r="B38" s="15"/>
      <c r="C38" s="16"/>
      <c r="D38" s="17"/>
      <c r="E38" s="18"/>
      <c r="F38" s="19"/>
      <c r="G38" s="20"/>
      <c r="H38" s="13"/>
    </row>
    <row r="39" spans="1:8" ht="18" customHeight="1" x14ac:dyDescent="0.15">
      <c r="A39" s="14">
        <f t="shared" si="0"/>
        <v>11</v>
      </c>
      <c r="B39" s="15"/>
      <c r="C39" s="16"/>
      <c r="D39" s="17"/>
      <c r="E39" s="18"/>
      <c r="F39" s="19"/>
      <c r="G39" s="20"/>
      <c r="H39" s="13"/>
    </row>
    <row r="40" spans="1:8" ht="18" customHeight="1" x14ac:dyDescent="0.15">
      <c r="A40" s="14">
        <f t="shared" si="0"/>
        <v>12</v>
      </c>
      <c r="B40" s="15"/>
      <c r="C40" s="16"/>
      <c r="D40" s="17"/>
      <c r="E40" s="18"/>
      <c r="F40" s="19"/>
      <c r="G40" s="20"/>
      <c r="H40" s="13"/>
    </row>
    <row r="41" spans="1:8" ht="18" customHeight="1" x14ac:dyDescent="0.15">
      <c r="A41" s="14">
        <f t="shared" si="0"/>
        <v>13</v>
      </c>
      <c r="B41" s="15"/>
      <c r="C41" s="16"/>
      <c r="D41" s="17"/>
      <c r="E41" s="18"/>
      <c r="F41" s="19"/>
      <c r="G41" s="20"/>
      <c r="H41" s="13"/>
    </row>
    <row r="42" spans="1:8" ht="18" customHeight="1" x14ac:dyDescent="0.15">
      <c r="A42" s="14">
        <f t="shared" si="0"/>
        <v>14</v>
      </c>
      <c r="B42" s="15"/>
      <c r="C42" s="16"/>
      <c r="D42" s="17"/>
      <c r="E42" s="18"/>
      <c r="F42" s="19"/>
      <c r="G42" s="20"/>
      <c r="H42" s="13"/>
    </row>
    <row r="43" spans="1:8" ht="18" customHeight="1" x14ac:dyDescent="0.15">
      <c r="A43" s="14">
        <f t="shared" si="0"/>
        <v>15</v>
      </c>
      <c r="B43" s="15"/>
      <c r="C43" s="16"/>
      <c r="D43" s="17"/>
      <c r="E43" s="18"/>
      <c r="F43" s="19"/>
      <c r="G43" s="20"/>
      <c r="H43" s="13"/>
    </row>
    <row r="44" spans="1:8" ht="18" customHeight="1" x14ac:dyDescent="0.15">
      <c r="A44" s="14">
        <f t="shared" si="0"/>
        <v>16</v>
      </c>
      <c r="B44" s="15"/>
      <c r="C44" s="16"/>
      <c r="D44" s="17"/>
      <c r="E44" s="18"/>
      <c r="F44" s="19"/>
      <c r="G44" s="20"/>
      <c r="H44" s="13"/>
    </row>
    <row r="45" spans="1:8" ht="18" customHeight="1" x14ac:dyDescent="0.15">
      <c r="A45" s="14">
        <f t="shared" si="0"/>
        <v>17</v>
      </c>
      <c r="B45" s="21"/>
      <c r="C45" s="22"/>
      <c r="D45" s="23"/>
      <c r="E45" s="18"/>
      <c r="F45" s="19"/>
      <c r="G45" s="20"/>
      <c r="H45" s="13"/>
    </row>
    <row r="46" spans="1:8" ht="18" customHeight="1" x14ac:dyDescent="0.15">
      <c r="A46" s="14">
        <f t="shared" si="0"/>
        <v>18</v>
      </c>
      <c r="B46" s="15"/>
      <c r="C46" s="16"/>
      <c r="D46" s="23"/>
      <c r="E46" s="18"/>
      <c r="F46" s="19"/>
      <c r="G46" s="20"/>
      <c r="H46" s="13"/>
    </row>
    <row r="47" spans="1:8" ht="18" customHeight="1" x14ac:dyDescent="0.15">
      <c r="A47" s="14">
        <f t="shared" si="0"/>
        <v>19</v>
      </c>
      <c r="B47" s="15"/>
      <c r="C47" s="16"/>
      <c r="D47" s="23"/>
      <c r="E47" s="18"/>
      <c r="F47" s="19"/>
      <c r="G47" s="20"/>
      <c r="H47" s="13"/>
    </row>
    <row r="48" spans="1:8" ht="18" customHeight="1" x14ac:dyDescent="0.15">
      <c r="A48" s="14">
        <f t="shared" si="0"/>
        <v>20</v>
      </c>
      <c r="B48" s="24"/>
      <c r="C48" s="16"/>
      <c r="D48" s="23"/>
      <c r="E48" s="18"/>
      <c r="F48" s="19"/>
      <c r="G48" s="20"/>
      <c r="H48" s="13"/>
    </row>
    <row r="49" spans="1:8" ht="18" customHeight="1" x14ac:dyDescent="0.15">
      <c r="A49" s="14">
        <f t="shared" si="0"/>
        <v>21</v>
      </c>
      <c r="B49" s="24"/>
      <c r="C49" s="16"/>
      <c r="D49" s="25"/>
      <c r="E49" s="18"/>
      <c r="F49" s="19"/>
      <c r="G49" s="20"/>
      <c r="H49" s="13"/>
    </row>
    <row r="50" spans="1:8" ht="18" customHeight="1" x14ac:dyDescent="0.15">
      <c r="A50" s="14">
        <f t="shared" si="0"/>
        <v>22</v>
      </c>
      <c r="B50" s="24"/>
      <c r="C50" s="16"/>
      <c r="D50" s="17"/>
      <c r="E50" s="18"/>
      <c r="F50" s="19"/>
      <c r="G50" s="20"/>
      <c r="H50" s="13"/>
    </row>
    <row r="51" spans="1:8" ht="18" customHeight="1" x14ac:dyDescent="0.15">
      <c r="A51" s="14">
        <f t="shared" si="0"/>
        <v>23</v>
      </c>
      <c r="B51" s="24"/>
      <c r="C51" s="16"/>
      <c r="D51" s="17"/>
      <c r="E51" s="18"/>
      <c r="F51" s="19"/>
      <c r="G51" s="20"/>
      <c r="H51" s="13"/>
    </row>
    <row r="52" spans="1:8" ht="18" customHeight="1" x14ac:dyDescent="0.15">
      <c r="A52" s="14">
        <f t="shared" si="0"/>
        <v>24</v>
      </c>
      <c r="B52" s="24"/>
      <c r="C52" s="16"/>
      <c r="D52" s="17"/>
      <c r="E52" s="18"/>
      <c r="F52" s="19"/>
      <c r="G52" s="20"/>
      <c r="H52" s="13"/>
    </row>
    <row r="53" spans="1:8" ht="18" customHeight="1" x14ac:dyDescent="0.15">
      <c r="A53" s="14">
        <f t="shared" si="0"/>
        <v>25</v>
      </c>
      <c r="B53" s="26" t="s">
        <v>30</v>
      </c>
      <c r="C53" s="22">
        <f ca="1">ROUND(SUM(C28:INDEX(C:C,ROW()-1)),2)</f>
        <v>59</v>
      </c>
      <c r="D53" s="27">
        <f ca="1">ROUND(SUM(D28:INDEX(D:D,ROW()-1)),2)</f>
        <v>133598.22</v>
      </c>
      <c r="E53" s="18">
        <f ca="1">ROUND(SUM(E28:INDEX(E:E,ROW()-1)),2)</f>
        <v>112187.37</v>
      </c>
      <c r="F53" s="19">
        <f ca="1">SUM(F28:INDEX(F:F,ROW()-1))</f>
        <v>21410.85</v>
      </c>
      <c r="G53" s="20">
        <f ca="1">IF(D53=0,0,F53/D53)</f>
        <v>0.16026298853382925</v>
      </c>
      <c r="H53" s="28">
        <f ca="1">SUM(H28:INDEX(H:H,ROW()-1))</f>
        <v>0</v>
      </c>
    </row>
    <row r="54" spans="1:8" ht="18" customHeight="1" x14ac:dyDescent="0.15">
      <c r="A54" s="14">
        <f t="shared" si="0"/>
        <v>26</v>
      </c>
      <c r="B54" s="26" t="s">
        <v>31</v>
      </c>
      <c r="C54" s="22"/>
      <c r="D54" s="23">
        <v>0</v>
      </c>
      <c r="E54" s="29"/>
      <c r="F54" s="30"/>
      <c r="G54" s="31"/>
      <c r="H54" s="28"/>
    </row>
    <row r="55" spans="1:8" ht="18" customHeight="1" x14ac:dyDescent="0.15">
      <c r="A55" s="32">
        <f t="shared" si="0"/>
        <v>27</v>
      </c>
      <c r="B55" s="33" t="s">
        <v>32</v>
      </c>
      <c r="C55" s="34"/>
      <c r="D55" s="35">
        <f ca="1">ROUND(SUM(D53:D54),2)</f>
        <v>133598.22</v>
      </c>
      <c r="E55" s="36"/>
      <c r="F55" s="37"/>
      <c r="G55" s="38"/>
      <c r="H55" s="39"/>
    </row>
    <row r="56" spans="1:8" ht="18" customHeight="1" x14ac:dyDescent="0.15">
      <c r="A56" s="32">
        <f t="shared" si="0"/>
        <v>28</v>
      </c>
      <c r="B56" s="33" t="s">
        <v>33</v>
      </c>
      <c r="C56" s="170" t="str">
        <f ca="1">TEXT(SUBSTITUTE(IF(D55="","",IF(MOD(D55,1)=0,TEXT(INT(D55),"[DBNum2][$-804]G/通用格式元整"),(TEXT(INT(D55),"[DBNum2][$-804]G/通用格式元")&amp;TEXT((INT(D55*10)-INT(D55)*10),"[DBNum2][$-804]G/通用格式角")&amp;TEXT((INT(D55*100)-INT(D55*10)*10),"[DBNum2][$-804]G/通用格式分")))),"零角","零"),)</f>
        <v>壹拾叁万叁仟伍佰玖拾捌元贰角贰分</v>
      </c>
      <c r="D56" s="171"/>
      <c r="E56" s="4"/>
      <c r="F56" s="4"/>
      <c r="G56" s="4"/>
      <c r="H56" s="5"/>
    </row>
    <row r="57" spans="1:8" ht="18" customHeight="1" x14ac:dyDescent="0.15">
      <c r="A57" s="172" t="s">
        <v>34</v>
      </c>
      <c r="B57" s="174"/>
      <c r="C57" s="175"/>
      <c r="D57" s="176"/>
      <c r="E57" s="4"/>
      <c r="F57" s="4"/>
      <c r="G57" s="4"/>
      <c r="H57" s="5"/>
    </row>
    <row r="58" spans="1:8" ht="18" customHeight="1" x14ac:dyDescent="0.15">
      <c r="A58" s="173"/>
      <c r="B58" s="177"/>
      <c r="C58" s="178"/>
      <c r="D58" s="179"/>
      <c r="E58" s="4"/>
      <c r="F58" s="4"/>
      <c r="G58" s="4"/>
      <c r="H58" s="5"/>
    </row>
    <row r="59" spans="1:8" ht="18" customHeight="1" x14ac:dyDescent="0.15">
      <c r="A59" s="40"/>
      <c r="B59" s="41"/>
      <c r="C59" s="41"/>
      <c r="D59" s="42"/>
      <c r="H59" s="1"/>
    </row>
  </sheetData>
  <mergeCells count="29">
    <mergeCell ref="A13:D13"/>
    <mergeCell ref="A1:D1"/>
    <mergeCell ref="A2:D2"/>
    <mergeCell ref="A4:D4"/>
    <mergeCell ref="B5:D5"/>
    <mergeCell ref="B6:D6"/>
    <mergeCell ref="B7:D7"/>
    <mergeCell ref="B8:D8"/>
    <mergeCell ref="B9:D9"/>
    <mergeCell ref="B10:D10"/>
    <mergeCell ref="B11:D11"/>
    <mergeCell ref="B12:D12"/>
    <mergeCell ref="B25:D25"/>
    <mergeCell ref="B14:D14"/>
    <mergeCell ref="B15:D15"/>
    <mergeCell ref="B16:D16"/>
    <mergeCell ref="B17:D17"/>
    <mergeCell ref="B18:D18"/>
    <mergeCell ref="B19:D19"/>
    <mergeCell ref="B20:D20"/>
    <mergeCell ref="A21:D21"/>
    <mergeCell ref="B22:D22"/>
    <mergeCell ref="B23:D23"/>
    <mergeCell ref="B24:D24"/>
    <mergeCell ref="B26:D26"/>
    <mergeCell ref="A27:D27"/>
    <mergeCell ref="C56:D56"/>
    <mergeCell ref="A57:A58"/>
    <mergeCell ref="B57:D58"/>
  </mergeCells>
  <phoneticPr fontId="1" type="noConversion"/>
  <dataValidations count="1">
    <dataValidation type="list" allowBlank="1" showInputMessage="1" showErrorMessage="1" sqref="H29:H52" xr:uid="{39405E05-D600-4D57-8D92-1A5A1BA6D9A6}">
      <formula1>"常规,箱变"</formula1>
    </dataValidation>
  </dataValidations>
  <hyperlinks>
    <hyperlink ref="A29" location="folderTable5cc4b524daa1482ab935efa6c93691da" tooltip="点击进入本分类报价清单" display="folderTable5cc4b524daa1482ab935efa6c93691da" xr:uid="{302EDA4B-C030-468C-9939-83134C01291E}"/>
  </hyperlinks>
  <pageMargins left="0.7" right="0.7" top="0.75" bottom="0.75" header="0.3" footer="0.3"/>
  <customProperties>
    <customPr name="DIYSortOfThisProject" r:id="rId1"/>
    <customPr name="FIXPROJECTID" r:id="rId2"/>
    <customPr name="SCMDATA" r:id="rId3"/>
    <customPr name="SCMPROJECTID" r:id="rId4"/>
    <customPr name="SCMZIP" r:id="rId5"/>
  </customPropertie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E5B67-443C-4784-AA44-3B03E74A4064}">
  <sheetPr>
    <pageSetUpPr autoPageBreaks="0"/>
  </sheetPr>
  <dimension ref="A1:AB1352"/>
  <sheetViews>
    <sheetView showGridLines="0" tabSelected="1" workbookViewId="0">
      <selection activeCell="B7" sqref="B7"/>
    </sheetView>
  </sheetViews>
  <sheetFormatPr defaultRowHeight="18" customHeight="1" x14ac:dyDescent="0.15"/>
  <cols>
    <col min="1" max="1" width="5" customWidth="1"/>
    <col min="2" max="2" width="13.625" customWidth="1"/>
    <col min="3" max="3" width="19.375" customWidth="1"/>
    <col min="4" max="4" width="13.5" customWidth="1"/>
    <col min="5" max="6" width="5.25" customWidth="1"/>
    <col min="7" max="11" width="12.625" customWidth="1"/>
    <col min="12" max="12" width="7.5" customWidth="1"/>
    <col min="13" max="13" width="12.625" customWidth="1"/>
    <col min="14" max="14" width="9.75" customWidth="1"/>
    <col min="15" max="15" width="7.5" hidden="1" customWidth="1"/>
    <col min="16" max="16" width="12.625" hidden="1" customWidth="1"/>
    <col min="17" max="17" width="6" customWidth="1"/>
    <col min="18" max="19" width="9.75" customWidth="1"/>
    <col min="20" max="21" width="0" hidden="1" customWidth="1"/>
    <col min="22" max="23" width="8.75" customWidth="1"/>
    <col min="25" max="25" width="0" hidden="1" customWidth="1"/>
    <col min="28" max="28" width="0" hidden="1" customWidth="1"/>
  </cols>
  <sheetData>
    <row r="1" spans="1:17" ht="18" customHeight="1" x14ac:dyDescent="0.15">
      <c r="A1" s="43"/>
      <c r="F1" s="44"/>
      <c r="I1" s="44"/>
    </row>
    <row r="2" spans="1:17" ht="18" customHeight="1" x14ac:dyDescent="0.15">
      <c r="A2" s="191" t="str">
        <f>T(项目信息!B22)</f>
        <v>XX高压开关厂有限公司</v>
      </c>
      <c r="B2" s="191"/>
      <c r="C2" s="191"/>
      <c r="D2" s="191"/>
      <c r="E2" s="191"/>
      <c r="F2" s="191"/>
      <c r="G2" s="191"/>
      <c r="H2" s="191"/>
      <c r="I2" s="191"/>
    </row>
    <row r="3" spans="1:17" ht="18" customHeight="1" x14ac:dyDescent="0.15">
      <c r="A3" s="192" t="str">
        <f>T(项目信息!B23)</f>
        <v>XX HIGH VOLTAGE SWITCHGEAR CO.,LTD.</v>
      </c>
      <c r="B3" s="192"/>
      <c r="C3" s="192"/>
      <c r="D3" s="192"/>
      <c r="E3" s="192"/>
      <c r="F3" s="192"/>
      <c r="G3" s="192"/>
      <c r="H3" s="192"/>
      <c r="I3" s="202"/>
    </row>
    <row r="4" spans="1:17" ht="18" customHeight="1" x14ac:dyDescent="0.15">
      <c r="A4" s="203" t="s">
        <v>340</v>
      </c>
      <c r="B4" s="204"/>
      <c r="C4" s="204"/>
      <c r="D4" s="204"/>
      <c r="E4" s="204"/>
      <c r="F4" s="204"/>
      <c r="G4" s="204"/>
      <c r="H4" s="204"/>
      <c r="I4" s="204"/>
    </row>
    <row r="5" spans="1:17" ht="18" customHeight="1" x14ac:dyDescent="0.15">
      <c r="A5" s="164" t="str">
        <f>CONCATENATE("项目名称:",项目信息!B5)</f>
        <v>项目名称:(实例4：品牌替换)-广东X小镇人防配电项目</v>
      </c>
      <c r="B5" s="205"/>
      <c r="C5" s="205"/>
      <c r="D5" s="205"/>
      <c r="E5" s="205"/>
      <c r="F5" s="205"/>
      <c r="G5" s="206"/>
      <c r="H5" s="164" t="str">
        <f>CONCATENATE("报价序号:",项目信息!B7)</f>
        <v>报价序号:202308020056</v>
      </c>
      <c r="I5" s="166"/>
      <c r="J5" s="4"/>
      <c r="K5" s="4"/>
      <c r="L5" s="4"/>
      <c r="M5" s="4"/>
      <c r="N5" s="4"/>
      <c r="O5" s="4"/>
      <c r="P5" s="4"/>
      <c r="Q5" s="4"/>
    </row>
    <row r="6" spans="1:17" ht="18" customHeight="1" x14ac:dyDescent="0.15">
      <c r="A6" s="7" t="s">
        <v>22</v>
      </c>
      <c r="B6" s="45" t="s">
        <v>341</v>
      </c>
      <c r="C6" s="45" t="s">
        <v>342</v>
      </c>
      <c r="D6" s="45" t="s">
        <v>343</v>
      </c>
      <c r="E6" s="46" t="s">
        <v>46</v>
      </c>
      <c r="F6" s="46" t="s">
        <v>47</v>
      </c>
      <c r="G6" s="47" t="s">
        <v>344</v>
      </c>
      <c r="H6" s="9" t="s">
        <v>25</v>
      </c>
      <c r="I6" s="45" t="s">
        <v>49</v>
      </c>
      <c r="J6" s="10" t="s">
        <v>51</v>
      </c>
      <c r="K6" s="11" t="s">
        <v>27</v>
      </c>
      <c r="L6" s="12" t="s">
        <v>28</v>
      </c>
      <c r="M6" s="48" t="s">
        <v>345</v>
      </c>
      <c r="N6" s="48" t="s">
        <v>57</v>
      </c>
      <c r="O6" s="49" t="s">
        <v>346</v>
      </c>
      <c r="P6" s="49" t="s">
        <v>346</v>
      </c>
      <c r="Q6" s="48" t="s">
        <v>347</v>
      </c>
    </row>
    <row r="7" spans="1:17" ht="18" customHeight="1" x14ac:dyDescent="0.15">
      <c r="A7" s="159">
        <f t="shared" ref="A7:A52" si="0">ROW()-ROW(A$6)</f>
        <v>1</v>
      </c>
      <c r="B7" s="54" t="s">
        <v>67</v>
      </c>
      <c r="C7" s="54" t="s">
        <v>68</v>
      </c>
      <c r="D7" s="54" t="s">
        <v>36</v>
      </c>
      <c r="E7" s="55" t="s">
        <v>37</v>
      </c>
      <c r="F7" s="55">
        <v>8</v>
      </c>
      <c r="G7" s="96">
        <f>ROUND(H87,2)</f>
        <v>2000.93</v>
      </c>
      <c r="H7" s="96">
        <f t="shared" ref="H7:H46" si="1">ROUND(F7*G7,2)</f>
        <v>16007.44</v>
      </c>
      <c r="I7" s="56" t="s">
        <v>36</v>
      </c>
      <c r="J7" s="102">
        <f>ROUND(K88,2)</f>
        <v>13445.44</v>
      </c>
      <c r="K7" s="104">
        <f t="shared" ref="K7:K46" si="2">ROUND(H7-J7,2)</f>
        <v>2562</v>
      </c>
      <c r="L7" s="57">
        <f t="shared" ref="L7:L46" si="3">IF(H7=0,0,K7/H7)</f>
        <v>0.16005057648193591</v>
      </c>
      <c r="M7" s="58" t="s">
        <v>69</v>
      </c>
      <c r="N7" s="59" t="s">
        <v>70</v>
      </c>
      <c r="O7" s="60"/>
      <c r="P7" s="61"/>
      <c r="Q7" s="62" t="s">
        <v>36</v>
      </c>
    </row>
    <row r="8" spans="1:17" ht="18" customHeight="1" x14ac:dyDescent="0.15">
      <c r="A8" s="159">
        <f t="shared" si="0"/>
        <v>2</v>
      </c>
      <c r="B8" s="54" t="s">
        <v>71</v>
      </c>
      <c r="C8" s="54" t="s">
        <v>68</v>
      </c>
      <c r="D8" s="54" t="s">
        <v>36</v>
      </c>
      <c r="E8" s="55" t="s">
        <v>37</v>
      </c>
      <c r="F8" s="55">
        <v>2</v>
      </c>
      <c r="G8" s="96">
        <f>ROUND(H121,2)</f>
        <v>1122.6199999999999</v>
      </c>
      <c r="H8" s="96">
        <f t="shared" si="1"/>
        <v>2245.2399999999998</v>
      </c>
      <c r="I8" s="56" t="s">
        <v>36</v>
      </c>
      <c r="J8" s="102">
        <f>ROUND(K122,2)</f>
        <v>1887.44</v>
      </c>
      <c r="K8" s="104">
        <f t="shared" si="2"/>
        <v>357.8</v>
      </c>
      <c r="L8" s="57">
        <f t="shared" si="3"/>
        <v>0.15935935579269925</v>
      </c>
      <c r="M8" s="58" t="s">
        <v>72</v>
      </c>
      <c r="N8" s="59" t="s">
        <v>70</v>
      </c>
      <c r="O8" s="60"/>
      <c r="P8" s="61"/>
      <c r="Q8" s="62" t="s">
        <v>36</v>
      </c>
    </row>
    <row r="9" spans="1:17" ht="18" customHeight="1" x14ac:dyDescent="0.15">
      <c r="A9" s="159">
        <f t="shared" si="0"/>
        <v>3</v>
      </c>
      <c r="B9" s="63" t="s">
        <v>73</v>
      </c>
      <c r="C9" s="63" t="s">
        <v>68</v>
      </c>
      <c r="D9" s="63" t="s">
        <v>36</v>
      </c>
      <c r="E9" s="64" t="s">
        <v>37</v>
      </c>
      <c r="F9" s="55">
        <v>1</v>
      </c>
      <c r="G9" s="96">
        <f>ROUND(H154,2)</f>
        <v>2271.65</v>
      </c>
      <c r="H9" s="96">
        <f t="shared" si="1"/>
        <v>2271.65</v>
      </c>
      <c r="I9" s="56" t="s">
        <v>36</v>
      </c>
      <c r="J9" s="102">
        <f>ROUND(K155,2)</f>
        <v>1907.84</v>
      </c>
      <c r="K9" s="104">
        <f t="shared" si="2"/>
        <v>363.81</v>
      </c>
      <c r="L9" s="65">
        <f t="shared" si="3"/>
        <v>0.16015231219598089</v>
      </c>
      <c r="M9" s="58" t="s">
        <v>74</v>
      </c>
      <c r="N9" s="59" t="s">
        <v>70</v>
      </c>
      <c r="O9" s="60"/>
      <c r="P9" s="61"/>
      <c r="Q9" s="62" t="s">
        <v>36</v>
      </c>
    </row>
    <row r="10" spans="1:17" ht="18" customHeight="1" x14ac:dyDescent="0.15">
      <c r="A10" s="159">
        <f t="shared" si="0"/>
        <v>4</v>
      </c>
      <c r="B10" s="54" t="s">
        <v>75</v>
      </c>
      <c r="C10" s="54" t="s">
        <v>68</v>
      </c>
      <c r="D10" s="54" t="s">
        <v>36</v>
      </c>
      <c r="E10" s="55" t="s">
        <v>37</v>
      </c>
      <c r="F10" s="55">
        <v>1</v>
      </c>
      <c r="G10" s="96">
        <f>ROUND(H188,2)</f>
        <v>1503.36</v>
      </c>
      <c r="H10" s="96">
        <f t="shared" si="1"/>
        <v>1503.36</v>
      </c>
      <c r="I10" s="56" t="s">
        <v>36</v>
      </c>
      <c r="J10" s="102">
        <f>ROUND(K189,2)</f>
        <v>1263.8499999999999</v>
      </c>
      <c r="K10" s="104">
        <f t="shared" si="2"/>
        <v>239.51</v>
      </c>
      <c r="L10" s="57">
        <f t="shared" si="3"/>
        <v>0.15931646445295872</v>
      </c>
      <c r="M10" s="58" t="s">
        <v>74</v>
      </c>
      <c r="N10" s="59" t="s">
        <v>70</v>
      </c>
      <c r="O10" s="60"/>
      <c r="P10" s="61"/>
      <c r="Q10" s="62" t="s">
        <v>36</v>
      </c>
    </row>
    <row r="11" spans="1:17" ht="18" customHeight="1" x14ac:dyDescent="0.15">
      <c r="A11" s="159">
        <f t="shared" si="0"/>
        <v>5</v>
      </c>
      <c r="B11" s="54" t="s">
        <v>76</v>
      </c>
      <c r="C11" s="54" t="s">
        <v>68</v>
      </c>
      <c r="D11" s="54" t="s">
        <v>36</v>
      </c>
      <c r="E11" s="55" t="s">
        <v>37</v>
      </c>
      <c r="F11" s="55">
        <v>1</v>
      </c>
      <c r="G11" s="96">
        <f>ROUND(H222,2)</f>
        <v>1498.54</v>
      </c>
      <c r="H11" s="96">
        <f t="shared" si="1"/>
        <v>1498.54</v>
      </c>
      <c r="I11" s="56" t="s">
        <v>36</v>
      </c>
      <c r="J11" s="102">
        <f>ROUND(K223,2)</f>
        <v>1259.83</v>
      </c>
      <c r="K11" s="104">
        <f t="shared" si="2"/>
        <v>238.71</v>
      </c>
      <c r="L11" s="57">
        <f t="shared" si="3"/>
        <v>0.1592950471792545</v>
      </c>
      <c r="M11" s="58" t="s">
        <v>74</v>
      </c>
      <c r="N11" s="59" t="s">
        <v>70</v>
      </c>
      <c r="O11" s="60"/>
      <c r="P11" s="61"/>
      <c r="Q11" s="62" t="s">
        <v>36</v>
      </c>
    </row>
    <row r="12" spans="1:17" ht="18" customHeight="1" x14ac:dyDescent="0.15">
      <c r="A12" s="159">
        <f t="shared" si="0"/>
        <v>6</v>
      </c>
      <c r="B12" s="54" t="s">
        <v>77</v>
      </c>
      <c r="C12" s="54" t="s">
        <v>68</v>
      </c>
      <c r="D12" s="54" t="s">
        <v>36</v>
      </c>
      <c r="E12" s="55" t="s">
        <v>37</v>
      </c>
      <c r="F12" s="55">
        <v>2</v>
      </c>
      <c r="G12" s="96">
        <f>ROUND(H252,2)</f>
        <v>4601.9799999999996</v>
      </c>
      <c r="H12" s="96">
        <f t="shared" si="1"/>
        <v>9203.9599999999991</v>
      </c>
      <c r="I12" s="56" t="s">
        <v>36</v>
      </c>
      <c r="J12" s="102">
        <f>ROUND(K253,2)</f>
        <v>7737.84</v>
      </c>
      <c r="K12" s="104">
        <f t="shared" si="2"/>
        <v>1466.12</v>
      </c>
      <c r="L12" s="57">
        <f t="shared" si="3"/>
        <v>0.15929230461670846</v>
      </c>
      <c r="M12" s="58" t="s">
        <v>78</v>
      </c>
      <c r="N12" s="59" t="s">
        <v>70</v>
      </c>
      <c r="O12" s="60"/>
      <c r="P12" s="61"/>
      <c r="Q12" s="62" t="s">
        <v>36</v>
      </c>
    </row>
    <row r="13" spans="1:17" ht="18" customHeight="1" x14ac:dyDescent="0.15">
      <c r="A13" s="159">
        <f t="shared" si="0"/>
        <v>7</v>
      </c>
      <c r="B13" s="54" t="s">
        <v>79</v>
      </c>
      <c r="C13" s="54" t="s">
        <v>68</v>
      </c>
      <c r="D13" s="54" t="s">
        <v>36</v>
      </c>
      <c r="E13" s="55" t="s">
        <v>37</v>
      </c>
      <c r="F13" s="55">
        <v>2</v>
      </c>
      <c r="G13" s="96">
        <f>ROUND(H281,2)</f>
        <v>3713.9</v>
      </c>
      <c r="H13" s="96">
        <f t="shared" si="1"/>
        <v>7427.8</v>
      </c>
      <c r="I13" s="56" t="s">
        <v>36</v>
      </c>
      <c r="J13" s="102">
        <f>ROUND(K282,2)</f>
        <v>6239.58</v>
      </c>
      <c r="K13" s="104">
        <f t="shared" si="2"/>
        <v>1188.22</v>
      </c>
      <c r="L13" s="57">
        <f t="shared" si="3"/>
        <v>0.15996930450469857</v>
      </c>
      <c r="M13" s="58" t="s">
        <v>80</v>
      </c>
      <c r="N13" s="59" t="s">
        <v>70</v>
      </c>
      <c r="O13" s="60"/>
      <c r="P13" s="61"/>
      <c r="Q13" s="62" t="s">
        <v>36</v>
      </c>
    </row>
    <row r="14" spans="1:17" ht="18" customHeight="1" x14ac:dyDescent="0.15">
      <c r="A14" s="159">
        <f t="shared" si="0"/>
        <v>8</v>
      </c>
      <c r="B14" s="54" t="s">
        <v>81</v>
      </c>
      <c r="C14" s="54" t="s">
        <v>68</v>
      </c>
      <c r="D14" s="54" t="s">
        <v>36</v>
      </c>
      <c r="E14" s="55" t="s">
        <v>37</v>
      </c>
      <c r="F14" s="55">
        <v>5</v>
      </c>
      <c r="G14" s="96">
        <f>ROUND(H314,2)</f>
        <v>1704.72</v>
      </c>
      <c r="H14" s="96">
        <f t="shared" si="1"/>
        <v>8523.6</v>
      </c>
      <c r="I14" s="56" t="s">
        <v>36</v>
      </c>
      <c r="J14" s="102">
        <f>ROUND(K315,2)</f>
        <v>7148.5</v>
      </c>
      <c r="K14" s="104">
        <f t="shared" si="2"/>
        <v>1375.1</v>
      </c>
      <c r="L14" s="57">
        <f t="shared" si="3"/>
        <v>0.16132854662349241</v>
      </c>
      <c r="M14" s="58" t="s">
        <v>74</v>
      </c>
      <c r="N14" s="59" t="s">
        <v>70</v>
      </c>
      <c r="O14" s="60"/>
      <c r="P14" s="61"/>
      <c r="Q14" s="62" t="s">
        <v>36</v>
      </c>
    </row>
    <row r="15" spans="1:17" ht="18" customHeight="1" x14ac:dyDescent="0.15">
      <c r="A15" s="159">
        <f t="shared" si="0"/>
        <v>9</v>
      </c>
      <c r="B15" s="54" t="s">
        <v>82</v>
      </c>
      <c r="C15" s="54" t="s">
        <v>68</v>
      </c>
      <c r="D15" s="54" t="s">
        <v>36</v>
      </c>
      <c r="E15" s="55" t="s">
        <v>37</v>
      </c>
      <c r="F15" s="55">
        <v>2</v>
      </c>
      <c r="G15" s="96">
        <f>ROUND(H346,2)</f>
        <v>1328.16</v>
      </c>
      <c r="H15" s="96">
        <f t="shared" si="1"/>
        <v>2656.32</v>
      </c>
      <c r="I15" s="56" t="s">
        <v>36</v>
      </c>
      <c r="J15" s="102">
        <f>ROUND(K347,2)</f>
        <v>2228.66</v>
      </c>
      <c r="K15" s="104">
        <f t="shared" si="2"/>
        <v>427.66</v>
      </c>
      <c r="L15" s="57">
        <f t="shared" si="3"/>
        <v>0.16099716901578123</v>
      </c>
      <c r="M15" s="58" t="s">
        <v>83</v>
      </c>
      <c r="N15" s="59" t="s">
        <v>70</v>
      </c>
      <c r="O15" s="60"/>
      <c r="P15" s="61"/>
      <c r="Q15" s="62" t="s">
        <v>36</v>
      </c>
    </row>
    <row r="16" spans="1:17" ht="18" customHeight="1" x14ac:dyDescent="0.15">
      <c r="A16" s="159">
        <f t="shared" si="0"/>
        <v>10</v>
      </c>
      <c r="B16" s="54" t="s">
        <v>84</v>
      </c>
      <c r="C16" s="54" t="s">
        <v>68</v>
      </c>
      <c r="D16" s="54" t="s">
        <v>36</v>
      </c>
      <c r="E16" s="55" t="s">
        <v>37</v>
      </c>
      <c r="F16" s="55">
        <v>1</v>
      </c>
      <c r="G16" s="96">
        <f>ROUND(H378,2)</f>
        <v>1013.62</v>
      </c>
      <c r="H16" s="96">
        <f t="shared" si="1"/>
        <v>1013.62</v>
      </c>
      <c r="I16" s="56" t="s">
        <v>36</v>
      </c>
      <c r="J16" s="102">
        <f>ROUND(K379,2)</f>
        <v>848.5</v>
      </c>
      <c r="K16" s="104">
        <f t="shared" si="2"/>
        <v>165.12</v>
      </c>
      <c r="L16" s="57">
        <f t="shared" si="3"/>
        <v>0.16290128450504135</v>
      </c>
      <c r="M16" s="58" t="s">
        <v>72</v>
      </c>
      <c r="N16" s="59" t="s">
        <v>70</v>
      </c>
      <c r="O16" s="60"/>
      <c r="P16" s="61"/>
      <c r="Q16" s="62" t="s">
        <v>36</v>
      </c>
    </row>
    <row r="17" spans="1:17" ht="18" customHeight="1" x14ac:dyDescent="0.15">
      <c r="A17" s="159">
        <f t="shared" si="0"/>
        <v>11</v>
      </c>
      <c r="B17" s="54" t="s">
        <v>85</v>
      </c>
      <c r="C17" s="54" t="s">
        <v>68</v>
      </c>
      <c r="D17" s="54" t="s">
        <v>36</v>
      </c>
      <c r="E17" s="55" t="s">
        <v>37</v>
      </c>
      <c r="F17" s="66">
        <v>1</v>
      </c>
      <c r="G17" s="96">
        <f>ROUND(H409,2)</f>
        <v>942.11</v>
      </c>
      <c r="H17" s="96">
        <f t="shared" si="1"/>
        <v>942.11</v>
      </c>
      <c r="I17" s="56" t="s">
        <v>36</v>
      </c>
      <c r="J17" s="102">
        <f>ROUND(K410,2)</f>
        <v>789.44</v>
      </c>
      <c r="K17" s="104">
        <f t="shared" si="2"/>
        <v>152.66999999999999</v>
      </c>
      <c r="L17" s="57">
        <f t="shared" si="3"/>
        <v>0.16205114052499175</v>
      </c>
      <c r="M17" s="58" t="s">
        <v>72</v>
      </c>
      <c r="N17" s="59" t="s">
        <v>70</v>
      </c>
      <c r="O17" s="60"/>
      <c r="P17" s="61"/>
      <c r="Q17" s="62" t="s">
        <v>36</v>
      </c>
    </row>
    <row r="18" spans="1:17" ht="18" customHeight="1" x14ac:dyDescent="0.15">
      <c r="A18" s="159">
        <f t="shared" si="0"/>
        <v>12</v>
      </c>
      <c r="B18" s="54" t="s">
        <v>86</v>
      </c>
      <c r="C18" s="54" t="s">
        <v>68</v>
      </c>
      <c r="D18" s="54" t="s">
        <v>36</v>
      </c>
      <c r="E18" s="55" t="s">
        <v>37</v>
      </c>
      <c r="F18" s="66">
        <v>2</v>
      </c>
      <c r="G18" s="96">
        <f>ROUND(H440,2)</f>
        <v>1913.4</v>
      </c>
      <c r="H18" s="96">
        <f t="shared" si="1"/>
        <v>3826.8</v>
      </c>
      <c r="I18" s="56" t="s">
        <v>36</v>
      </c>
      <c r="J18" s="102">
        <f>ROUND(K441,2)</f>
        <v>3220.44</v>
      </c>
      <c r="K18" s="104">
        <f t="shared" si="2"/>
        <v>606.36</v>
      </c>
      <c r="L18" s="57">
        <f t="shared" si="3"/>
        <v>0.15845092505487612</v>
      </c>
      <c r="M18" s="58" t="s">
        <v>74</v>
      </c>
      <c r="N18" s="59" t="s">
        <v>70</v>
      </c>
      <c r="O18" s="60"/>
      <c r="P18" s="61"/>
      <c r="Q18" s="62" t="s">
        <v>36</v>
      </c>
    </row>
    <row r="19" spans="1:17" ht="18" customHeight="1" x14ac:dyDescent="0.15">
      <c r="A19" s="159">
        <f t="shared" si="0"/>
        <v>13</v>
      </c>
      <c r="B19" s="54" t="s">
        <v>87</v>
      </c>
      <c r="C19" s="54" t="s">
        <v>68</v>
      </c>
      <c r="D19" s="54" t="s">
        <v>36</v>
      </c>
      <c r="E19" s="55" t="s">
        <v>37</v>
      </c>
      <c r="F19" s="66">
        <v>1</v>
      </c>
      <c r="G19" s="96">
        <f>ROUND(H471,2)</f>
        <v>2191.09</v>
      </c>
      <c r="H19" s="96">
        <f t="shared" si="1"/>
        <v>2191.09</v>
      </c>
      <c r="I19" s="56" t="s">
        <v>36</v>
      </c>
      <c r="J19" s="102">
        <f>ROUND(K472,2)</f>
        <v>1846.21</v>
      </c>
      <c r="K19" s="104">
        <f t="shared" si="2"/>
        <v>344.88</v>
      </c>
      <c r="L19" s="57">
        <f t="shared" si="3"/>
        <v>0.15740111086263001</v>
      </c>
      <c r="M19" s="58" t="s">
        <v>74</v>
      </c>
      <c r="N19" s="59" t="s">
        <v>70</v>
      </c>
      <c r="O19" s="60"/>
      <c r="P19" s="61"/>
      <c r="Q19" s="62" t="s">
        <v>36</v>
      </c>
    </row>
    <row r="20" spans="1:17" ht="18" customHeight="1" x14ac:dyDescent="0.15">
      <c r="A20" s="159">
        <f t="shared" si="0"/>
        <v>14</v>
      </c>
      <c r="B20" s="54" t="s">
        <v>88</v>
      </c>
      <c r="C20" s="54" t="s">
        <v>68</v>
      </c>
      <c r="D20" s="54" t="s">
        <v>36</v>
      </c>
      <c r="E20" s="55" t="s">
        <v>37</v>
      </c>
      <c r="F20" s="66">
        <v>1</v>
      </c>
      <c r="G20" s="96">
        <f>ROUND(H502,2)</f>
        <v>1080.96</v>
      </c>
      <c r="H20" s="96">
        <f t="shared" si="1"/>
        <v>1080.96</v>
      </c>
      <c r="I20" s="56" t="s">
        <v>36</v>
      </c>
      <c r="J20" s="102">
        <f>ROUND(K503,2)</f>
        <v>907.44</v>
      </c>
      <c r="K20" s="104">
        <f t="shared" si="2"/>
        <v>173.52</v>
      </c>
      <c r="L20" s="57">
        <f t="shared" si="3"/>
        <v>0.1605239786856128</v>
      </c>
      <c r="M20" s="58" t="s">
        <v>72</v>
      </c>
      <c r="N20" s="59" t="s">
        <v>70</v>
      </c>
      <c r="O20" s="60"/>
      <c r="P20" s="61"/>
      <c r="Q20" s="62" t="s">
        <v>36</v>
      </c>
    </row>
    <row r="21" spans="1:17" ht="18" customHeight="1" x14ac:dyDescent="0.15">
      <c r="A21" s="159">
        <f t="shared" si="0"/>
        <v>15</v>
      </c>
      <c r="B21" s="54" t="s">
        <v>89</v>
      </c>
      <c r="C21" s="54" t="s">
        <v>68</v>
      </c>
      <c r="D21" s="54" t="s">
        <v>36</v>
      </c>
      <c r="E21" s="55" t="s">
        <v>37</v>
      </c>
      <c r="F21" s="55">
        <v>1</v>
      </c>
      <c r="G21" s="96">
        <f>ROUND(H531,2)</f>
        <v>3922.73</v>
      </c>
      <c r="H21" s="96">
        <f t="shared" si="1"/>
        <v>3922.73</v>
      </c>
      <c r="I21" s="56" t="s">
        <v>36</v>
      </c>
      <c r="J21" s="102">
        <f>ROUND(K532,2)</f>
        <v>3293.04</v>
      </c>
      <c r="K21" s="104">
        <f t="shared" si="2"/>
        <v>629.69000000000005</v>
      </c>
      <c r="L21" s="57">
        <f t="shared" si="3"/>
        <v>0.16052341099183479</v>
      </c>
      <c r="M21" s="58" t="s">
        <v>78</v>
      </c>
      <c r="N21" s="59" t="s">
        <v>70</v>
      </c>
      <c r="O21" s="60"/>
      <c r="P21" s="61"/>
      <c r="Q21" s="62" t="s">
        <v>36</v>
      </c>
    </row>
    <row r="22" spans="1:17" ht="18" customHeight="1" x14ac:dyDescent="0.15">
      <c r="A22" s="159">
        <f t="shared" si="0"/>
        <v>16</v>
      </c>
      <c r="B22" s="54" t="s">
        <v>90</v>
      </c>
      <c r="C22" s="54" t="s">
        <v>68</v>
      </c>
      <c r="D22" s="54" t="s">
        <v>36</v>
      </c>
      <c r="E22" s="55" t="s">
        <v>37</v>
      </c>
      <c r="F22" s="55">
        <v>1</v>
      </c>
      <c r="G22" s="96">
        <f>ROUND(H561,2)</f>
        <v>3266.02</v>
      </c>
      <c r="H22" s="96">
        <f t="shared" si="1"/>
        <v>3266.02</v>
      </c>
      <c r="I22" s="56" t="s">
        <v>36</v>
      </c>
      <c r="J22" s="102">
        <f>ROUND(K562,2)</f>
        <v>2741.39</v>
      </c>
      <c r="K22" s="104">
        <f t="shared" si="2"/>
        <v>524.63</v>
      </c>
      <c r="L22" s="57">
        <f t="shared" si="3"/>
        <v>0.16063281914991334</v>
      </c>
      <c r="M22" s="58" t="s">
        <v>80</v>
      </c>
      <c r="N22" s="59" t="s">
        <v>70</v>
      </c>
      <c r="O22" s="60"/>
      <c r="P22" s="61"/>
      <c r="Q22" s="62" t="s">
        <v>36</v>
      </c>
    </row>
    <row r="23" spans="1:17" ht="18" customHeight="1" x14ac:dyDescent="0.15">
      <c r="A23" s="159">
        <f t="shared" si="0"/>
        <v>17</v>
      </c>
      <c r="B23" s="63" t="s">
        <v>91</v>
      </c>
      <c r="C23" s="63" t="s">
        <v>68</v>
      </c>
      <c r="D23" s="54" t="s">
        <v>36</v>
      </c>
      <c r="E23" s="64" t="s">
        <v>37</v>
      </c>
      <c r="F23" s="64">
        <v>1</v>
      </c>
      <c r="G23" s="97">
        <f>ROUND(H591,2)</f>
        <v>4894.22</v>
      </c>
      <c r="H23" s="97">
        <f t="shared" si="1"/>
        <v>4894.22</v>
      </c>
      <c r="I23" s="56" t="s">
        <v>36</v>
      </c>
      <c r="J23" s="102">
        <f>ROUND(K592,2)</f>
        <v>4102.13</v>
      </c>
      <c r="K23" s="104">
        <f t="shared" si="2"/>
        <v>792.09</v>
      </c>
      <c r="L23" s="57">
        <f t="shared" si="3"/>
        <v>0.16184192782506712</v>
      </c>
      <c r="M23" s="58" t="s">
        <v>78</v>
      </c>
      <c r="N23" s="59" t="s">
        <v>70</v>
      </c>
      <c r="O23" s="60"/>
      <c r="P23" s="61"/>
      <c r="Q23" s="62" t="s">
        <v>36</v>
      </c>
    </row>
    <row r="24" spans="1:17" ht="18" customHeight="1" x14ac:dyDescent="0.15">
      <c r="A24" s="159">
        <f t="shared" si="0"/>
        <v>18</v>
      </c>
      <c r="B24" s="54" t="s">
        <v>92</v>
      </c>
      <c r="C24" s="54" t="s">
        <v>68</v>
      </c>
      <c r="D24" s="54" t="s">
        <v>36</v>
      </c>
      <c r="E24" s="64" t="s">
        <v>37</v>
      </c>
      <c r="F24" s="67">
        <v>1</v>
      </c>
      <c r="G24" s="97">
        <f>ROUND(H622,2)</f>
        <v>3823.5</v>
      </c>
      <c r="H24" s="97">
        <f t="shared" si="1"/>
        <v>3823.5</v>
      </c>
      <c r="I24" s="56" t="s">
        <v>36</v>
      </c>
      <c r="J24" s="102">
        <f>ROUND(K623,2)</f>
        <v>3206.27</v>
      </c>
      <c r="K24" s="104">
        <f t="shared" si="2"/>
        <v>617.23</v>
      </c>
      <c r="L24" s="57">
        <f t="shared" si="3"/>
        <v>0.16143062638943376</v>
      </c>
      <c r="M24" s="58" t="s">
        <v>93</v>
      </c>
      <c r="N24" s="59" t="s">
        <v>70</v>
      </c>
      <c r="O24" s="60"/>
      <c r="P24" s="61"/>
      <c r="Q24" s="62" t="s">
        <v>36</v>
      </c>
    </row>
    <row r="25" spans="1:17" ht="18" customHeight="1" x14ac:dyDescent="0.15">
      <c r="A25" s="159">
        <f t="shared" si="0"/>
        <v>19</v>
      </c>
      <c r="B25" s="54" t="s">
        <v>94</v>
      </c>
      <c r="C25" s="54" t="s">
        <v>68</v>
      </c>
      <c r="D25" s="54" t="s">
        <v>36</v>
      </c>
      <c r="E25" s="64" t="s">
        <v>37</v>
      </c>
      <c r="F25" s="67">
        <v>1</v>
      </c>
      <c r="G25" s="97">
        <f>ROUND(H653,2)</f>
        <v>2914.55</v>
      </c>
      <c r="H25" s="97">
        <f t="shared" si="1"/>
        <v>2914.55</v>
      </c>
      <c r="I25" s="56" t="s">
        <v>36</v>
      </c>
      <c r="J25" s="102">
        <f>ROUND(K654,2)</f>
        <v>2443.39</v>
      </c>
      <c r="K25" s="104">
        <f t="shared" si="2"/>
        <v>471.16</v>
      </c>
      <c r="L25" s="57">
        <f t="shared" si="3"/>
        <v>0.16165788886792129</v>
      </c>
      <c r="M25" s="58" t="s">
        <v>93</v>
      </c>
      <c r="N25" s="59" t="s">
        <v>70</v>
      </c>
      <c r="O25" s="60"/>
      <c r="P25" s="61"/>
      <c r="Q25" s="62" t="s">
        <v>36</v>
      </c>
    </row>
    <row r="26" spans="1:17" ht="18" customHeight="1" x14ac:dyDescent="0.15">
      <c r="A26" s="159">
        <f t="shared" si="0"/>
        <v>20</v>
      </c>
      <c r="B26" s="54" t="s">
        <v>95</v>
      </c>
      <c r="C26" s="54" t="s">
        <v>68</v>
      </c>
      <c r="D26" s="54" t="s">
        <v>36</v>
      </c>
      <c r="E26" s="55" t="s">
        <v>37</v>
      </c>
      <c r="F26" s="55">
        <v>1</v>
      </c>
      <c r="G26" s="96">
        <f>ROUND(H686,2)</f>
        <v>6139.31</v>
      </c>
      <c r="H26" s="96">
        <f t="shared" si="1"/>
        <v>6139.31</v>
      </c>
      <c r="I26" s="56" t="s">
        <v>36</v>
      </c>
      <c r="J26" s="102">
        <f>ROUND(K687,2)</f>
        <v>5154.83</v>
      </c>
      <c r="K26" s="104">
        <f t="shared" si="2"/>
        <v>984.48</v>
      </c>
      <c r="L26" s="57">
        <f t="shared" si="3"/>
        <v>0.16035678276548992</v>
      </c>
      <c r="M26" s="58" t="s">
        <v>96</v>
      </c>
      <c r="N26" s="59" t="s">
        <v>70</v>
      </c>
      <c r="O26" s="60"/>
      <c r="P26" s="61"/>
      <c r="Q26" s="62" t="s">
        <v>36</v>
      </c>
    </row>
    <row r="27" spans="1:17" ht="18" customHeight="1" x14ac:dyDescent="0.15">
      <c r="A27" s="159">
        <f t="shared" si="0"/>
        <v>21</v>
      </c>
      <c r="B27" s="54" t="s">
        <v>97</v>
      </c>
      <c r="C27" s="54" t="s">
        <v>68</v>
      </c>
      <c r="D27" s="54" t="s">
        <v>36</v>
      </c>
      <c r="E27" s="55" t="s">
        <v>37</v>
      </c>
      <c r="F27" s="55">
        <v>1</v>
      </c>
      <c r="G27" s="96">
        <f>ROUND(H720,2)</f>
        <v>1997.91</v>
      </c>
      <c r="H27" s="96">
        <f t="shared" si="1"/>
        <v>1997.91</v>
      </c>
      <c r="I27" s="56" t="s">
        <v>36</v>
      </c>
      <c r="J27" s="102">
        <f>ROUND(K721,2)</f>
        <v>1682.8</v>
      </c>
      <c r="K27" s="104">
        <f t="shared" si="2"/>
        <v>315.11</v>
      </c>
      <c r="L27" s="57">
        <f t="shared" si="3"/>
        <v>0.1577198172089834</v>
      </c>
      <c r="M27" s="58" t="s">
        <v>93</v>
      </c>
      <c r="N27" s="59" t="s">
        <v>70</v>
      </c>
      <c r="O27" s="60"/>
      <c r="P27" s="61"/>
      <c r="Q27" s="62" t="s">
        <v>36</v>
      </c>
    </row>
    <row r="28" spans="1:17" ht="18" customHeight="1" x14ac:dyDescent="0.15">
      <c r="A28" s="159">
        <f t="shared" si="0"/>
        <v>22</v>
      </c>
      <c r="B28" s="54" t="s">
        <v>98</v>
      </c>
      <c r="C28" s="54" t="s">
        <v>68</v>
      </c>
      <c r="D28" s="54" t="s">
        <v>36</v>
      </c>
      <c r="E28" s="55" t="s">
        <v>37</v>
      </c>
      <c r="F28" s="55">
        <v>1</v>
      </c>
      <c r="G28" s="96">
        <f>ROUND(H754,2)</f>
        <v>2275.21</v>
      </c>
      <c r="H28" s="96">
        <f t="shared" si="1"/>
        <v>2275.21</v>
      </c>
      <c r="I28" s="56" t="s">
        <v>36</v>
      </c>
      <c r="J28" s="102">
        <f>ROUND(K755,2)</f>
        <v>1917.82</v>
      </c>
      <c r="K28" s="104">
        <f t="shared" si="2"/>
        <v>357.39</v>
      </c>
      <c r="L28" s="57">
        <f t="shared" si="3"/>
        <v>0.15708000580166226</v>
      </c>
      <c r="M28" s="58" t="s">
        <v>93</v>
      </c>
      <c r="N28" s="59" t="s">
        <v>70</v>
      </c>
      <c r="O28" s="60"/>
      <c r="P28" s="61"/>
      <c r="Q28" s="62" t="s">
        <v>36</v>
      </c>
    </row>
    <row r="29" spans="1:17" ht="18" customHeight="1" x14ac:dyDescent="0.15">
      <c r="A29" s="159">
        <f t="shared" si="0"/>
        <v>23</v>
      </c>
      <c r="B29" s="54" t="s">
        <v>99</v>
      </c>
      <c r="C29" s="54" t="s">
        <v>68</v>
      </c>
      <c r="D29" s="54" t="s">
        <v>36</v>
      </c>
      <c r="E29" s="55" t="s">
        <v>37</v>
      </c>
      <c r="F29" s="55">
        <v>1</v>
      </c>
      <c r="G29" s="96">
        <f>ROUND(H788,2)</f>
        <v>1597.28</v>
      </c>
      <c r="H29" s="96">
        <f t="shared" si="1"/>
        <v>1597.28</v>
      </c>
      <c r="I29" s="56" t="s">
        <v>36</v>
      </c>
      <c r="J29" s="102">
        <f>ROUND(K789,2)</f>
        <v>1341.01</v>
      </c>
      <c r="K29" s="104">
        <f t="shared" si="2"/>
        <v>256.27</v>
      </c>
      <c r="L29" s="57">
        <f t="shared" si="3"/>
        <v>0.16044150055093659</v>
      </c>
      <c r="M29" s="58" t="s">
        <v>74</v>
      </c>
      <c r="N29" s="59" t="s">
        <v>70</v>
      </c>
      <c r="O29" s="60"/>
      <c r="P29" s="61"/>
      <c r="Q29" s="62" t="s">
        <v>36</v>
      </c>
    </row>
    <row r="30" spans="1:17" ht="18" customHeight="1" x14ac:dyDescent="0.15">
      <c r="A30" s="159">
        <f t="shared" si="0"/>
        <v>24</v>
      </c>
      <c r="B30" s="54" t="s">
        <v>100</v>
      </c>
      <c r="C30" s="54" t="s">
        <v>68</v>
      </c>
      <c r="D30" s="54" t="s">
        <v>36</v>
      </c>
      <c r="E30" s="55" t="s">
        <v>37</v>
      </c>
      <c r="F30" s="55">
        <v>1</v>
      </c>
      <c r="G30" s="96">
        <f>ROUND(H821,2)</f>
        <v>718.61</v>
      </c>
      <c r="H30" s="96">
        <f t="shared" si="1"/>
        <v>718.61</v>
      </c>
      <c r="I30" s="56" t="s">
        <v>36</v>
      </c>
      <c r="J30" s="102">
        <f>ROUND(K822,2)</f>
        <v>602.45000000000005</v>
      </c>
      <c r="K30" s="104">
        <f t="shared" si="2"/>
        <v>116.16</v>
      </c>
      <c r="L30" s="57">
        <f t="shared" si="3"/>
        <v>0.16164539875593159</v>
      </c>
      <c r="M30" s="58" t="s">
        <v>101</v>
      </c>
      <c r="N30" s="59" t="s">
        <v>70</v>
      </c>
      <c r="O30" s="60"/>
      <c r="P30" s="61"/>
      <c r="Q30" s="62" t="s">
        <v>36</v>
      </c>
    </row>
    <row r="31" spans="1:17" ht="18" customHeight="1" x14ac:dyDescent="0.15">
      <c r="A31" s="159">
        <f t="shared" si="0"/>
        <v>25</v>
      </c>
      <c r="B31" s="54" t="s">
        <v>102</v>
      </c>
      <c r="C31" s="54" t="s">
        <v>68</v>
      </c>
      <c r="D31" s="54" t="s">
        <v>36</v>
      </c>
      <c r="E31" s="55" t="s">
        <v>37</v>
      </c>
      <c r="F31" s="55">
        <v>1</v>
      </c>
      <c r="G31" s="96">
        <f>ROUND(H854,2)</f>
        <v>965.61</v>
      </c>
      <c r="H31" s="96">
        <f t="shared" si="1"/>
        <v>965.61</v>
      </c>
      <c r="I31" s="56" t="s">
        <v>36</v>
      </c>
      <c r="J31" s="102">
        <f>ROUND(K855,2)</f>
        <v>810.79</v>
      </c>
      <c r="K31" s="104">
        <f t="shared" si="2"/>
        <v>154.82</v>
      </c>
      <c r="L31" s="57">
        <f t="shared" si="3"/>
        <v>0.16033388220917347</v>
      </c>
      <c r="M31" s="58" t="s">
        <v>103</v>
      </c>
      <c r="N31" s="59" t="s">
        <v>70</v>
      </c>
      <c r="O31" s="60"/>
      <c r="P31" s="61"/>
      <c r="Q31" s="62" t="s">
        <v>36</v>
      </c>
    </row>
    <row r="32" spans="1:17" ht="18" customHeight="1" x14ac:dyDescent="0.15">
      <c r="A32" s="159">
        <f t="shared" si="0"/>
        <v>26</v>
      </c>
      <c r="B32" s="54" t="s">
        <v>104</v>
      </c>
      <c r="C32" s="54" t="s">
        <v>68</v>
      </c>
      <c r="D32" s="54" t="s">
        <v>36</v>
      </c>
      <c r="E32" s="55" t="s">
        <v>37</v>
      </c>
      <c r="F32" s="55">
        <v>1</v>
      </c>
      <c r="G32" s="96">
        <f>ROUND(H886,2)</f>
        <v>2379.7199999999998</v>
      </c>
      <c r="H32" s="96">
        <f t="shared" si="1"/>
        <v>2379.7199999999998</v>
      </c>
      <c r="I32" s="56" t="s">
        <v>36</v>
      </c>
      <c r="J32" s="102">
        <f>ROUND(K887,2)</f>
        <v>1995.67</v>
      </c>
      <c r="K32" s="104">
        <f t="shared" si="2"/>
        <v>384.05</v>
      </c>
      <c r="L32" s="57">
        <f t="shared" si="3"/>
        <v>0.16138453263409142</v>
      </c>
      <c r="M32" s="58" t="s">
        <v>74</v>
      </c>
      <c r="N32" s="59" t="s">
        <v>70</v>
      </c>
      <c r="O32" s="60"/>
      <c r="P32" s="61"/>
      <c r="Q32" s="62" t="s">
        <v>36</v>
      </c>
    </row>
    <row r="33" spans="1:17" ht="18" customHeight="1" x14ac:dyDescent="0.15">
      <c r="A33" s="159">
        <f t="shared" si="0"/>
        <v>27</v>
      </c>
      <c r="B33" s="54" t="s">
        <v>105</v>
      </c>
      <c r="C33" s="54" t="s">
        <v>68</v>
      </c>
      <c r="D33" s="54" t="s">
        <v>36</v>
      </c>
      <c r="E33" s="55" t="s">
        <v>37</v>
      </c>
      <c r="F33" s="55">
        <v>1</v>
      </c>
      <c r="G33" s="96">
        <f>ROUND(H920,2)</f>
        <v>4454.58</v>
      </c>
      <c r="H33" s="96">
        <f t="shared" si="1"/>
        <v>4454.58</v>
      </c>
      <c r="I33" s="56" t="s">
        <v>36</v>
      </c>
      <c r="J33" s="102">
        <f>ROUND(K921,2)</f>
        <v>3741.74</v>
      </c>
      <c r="K33" s="104">
        <f t="shared" si="2"/>
        <v>712.84</v>
      </c>
      <c r="L33" s="57">
        <f t="shared" si="3"/>
        <v>0.16002406511949499</v>
      </c>
      <c r="M33" s="58" t="s">
        <v>106</v>
      </c>
      <c r="N33" s="59" t="s">
        <v>70</v>
      </c>
      <c r="O33" s="60"/>
      <c r="P33" s="61"/>
      <c r="Q33" s="62" t="s">
        <v>36</v>
      </c>
    </row>
    <row r="34" spans="1:17" ht="18" customHeight="1" x14ac:dyDescent="0.15">
      <c r="A34" s="159">
        <f t="shared" si="0"/>
        <v>28</v>
      </c>
      <c r="B34" s="54" t="s">
        <v>107</v>
      </c>
      <c r="C34" s="54" t="s">
        <v>68</v>
      </c>
      <c r="D34" s="54" t="s">
        <v>36</v>
      </c>
      <c r="E34" s="55" t="s">
        <v>37</v>
      </c>
      <c r="F34" s="55">
        <v>1</v>
      </c>
      <c r="G34" s="96">
        <f>ROUND(H953,2)</f>
        <v>1360.54</v>
      </c>
      <c r="H34" s="96">
        <f t="shared" si="1"/>
        <v>1360.54</v>
      </c>
      <c r="I34" s="56" t="s">
        <v>36</v>
      </c>
      <c r="J34" s="102">
        <f>ROUND(K954,2)</f>
        <v>1144.8800000000001</v>
      </c>
      <c r="K34" s="104">
        <f t="shared" si="2"/>
        <v>215.66</v>
      </c>
      <c r="L34" s="57">
        <f t="shared" si="3"/>
        <v>0.1585105913828333</v>
      </c>
      <c r="M34" s="58" t="s">
        <v>74</v>
      </c>
      <c r="N34" s="59" t="s">
        <v>70</v>
      </c>
      <c r="O34" s="60"/>
      <c r="P34" s="61"/>
      <c r="Q34" s="62" t="s">
        <v>36</v>
      </c>
    </row>
    <row r="35" spans="1:17" ht="18" customHeight="1" x14ac:dyDescent="0.15">
      <c r="A35" s="159">
        <f t="shared" si="0"/>
        <v>29</v>
      </c>
      <c r="B35" s="54" t="s">
        <v>108</v>
      </c>
      <c r="C35" s="54" t="s">
        <v>68</v>
      </c>
      <c r="D35" s="54" t="s">
        <v>36</v>
      </c>
      <c r="E35" s="55" t="s">
        <v>37</v>
      </c>
      <c r="F35" s="55">
        <v>1</v>
      </c>
      <c r="G35" s="96">
        <f>ROUND(H987,2)</f>
        <v>1497.25</v>
      </c>
      <c r="H35" s="96">
        <f t="shared" si="1"/>
        <v>1497.25</v>
      </c>
      <c r="I35" s="56" t="s">
        <v>36</v>
      </c>
      <c r="J35" s="102">
        <f>ROUND(K988,2)</f>
        <v>1254.71</v>
      </c>
      <c r="K35" s="104">
        <f t="shared" si="2"/>
        <v>242.54</v>
      </c>
      <c r="L35" s="57">
        <f t="shared" si="3"/>
        <v>0.1619903155785607</v>
      </c>
      <c r="M35" s="58" t="s">
        <v>74</v>
      </c>
      <c r="N35" s="59" t="s">
        <v>70</v>
      </c>
      <c r="O35" s="60"/>
      <c r="P35" s="61"/>
      <c r="Q35" s="62" t="s">
        <v>36</v>
      </c>
    </row>
    <row r="36" spans="1:17" ht="18" customHeight="1" x14ac:dyDescent="0.15">
      <c r="A36" s="159">
        <f t="shared" si="0"/>
        <v>30</v>
      </c>
      <c r="B36" s="54" t="s">
        <v>109</v>
      </c>
      <c r="C36" s="54" t="s">
        <v>68</v>
      </c>
      <c r="D36" s="54" t="s">
        <v>36</v>
      </c>
      <c r="E36" s="55" t="s">
        <v>37</v>
      </c>
      <c r="F36" s="55">
        <v>1</v>
      </c>
      <c r="G36" s="96">
        <f>ROUND(H1021,2)</f>
        <v>1597.28</v>
      </c>
      <c r="H36" s="96">
        <f t="shared" si="1"/>
        <v>1597.28</v>
      </c>
      <c r="I36" s="56" t="s">
        <v>36</v>
      </c>
      <c r="J36" s="102">
        <f>ROUND(K1022,2)</f>
        <v>1341.01</v>
      </c>
      <c r="K36" s="104">
        <f t="shared" si="2"/>
        <v>256.27</v>
      </c>
      <c r="L36" s="57">
        <f t="shared" si="3"/>
        <v>0.16044150055093659</v>
      </c>
      <c r="M36" s="58" t="s">
        <v>74</v>
      </c>
      <c r="N36" s="59" t="s">
        <v>70</v>
      </c>
      <c r="O36" s="60"/>
      <c r="P36" s="61"/>
      <c r="Q36" s="62" t="s">
        <v>36</v>
      </c>
    </row>
    <row r="37" spans="1:17" ht="18" customHeight="1" x14ac:dyDescent="0.15">
      <c r="A37" s="159">
        <f t="shared" si="0"/>
        <v>31</v>
      </c>
      <c r="B37" s="54" t="s">
        <v>110</v>
      </c>
      <c r="C37" s="54" t="s">
        <v>68</v>
      </c>
      <c r="D37" s="54" t="s">
        <v>36</v>
      </c>
      <c r="E37" s="55" t="s">
        <v>37</v>
      </c>
      <c r="F37" s="55">
        <v>1</v>
      </c>
      <c r="G37" s="96">
        <f>ROUND(H1054,2)</f>
        <v>616.66</v>
      </c>
      <c r="H37" s="96">
        <f t="shared" si="1"/>
        <v>616.66</v>
      </c>
      <c r="I37" s="56" t="s">
        <v>36</v>
      </c>
      <c r="J37" s="102">
        <f>ROUND(K1055,2)</f>
        <v>516.15</v>
      </c>
      <c r="K37" s="104">
        <f t="shared" si="2"/>
        <v>100.51</v>
      </c>
      <c r="L37" s="57">
        <f t="shared" si="3"/>
        <v>0.16299095125352708</v>
      </c>
      <c r="M37" s="58" t="s">
        <v>111</v>
      </c>
      <c r="N37" s="59" t="s">
        <v>70</v>
      </c>
      <c r="O37" s="60"/>
      <c r="P37" s="61"/>
      <c r="Q37" s="62" t="s">
        <v>36</v>
      </c>
    </row>
    <row r="38" spans="1:17" ht="18" customHeight="1" x14ac:dyDescent="0.15">
      <c r="A38" s="159">
        <f t="shared" si="0"/>
        <v>32</v>
      </c>
      <c r="B38" s="54" t="s">
        <v>112</v>
      </c>
      <c r="C38" s="54" t="s">
        <v>68</v>
      </c>
      <c r="D38" s="54" t="s">
        <v>36</v>
      </c>
      <c r="E38" s="55" t="s">
        <v>37</v>
      </c>
      <c r="F38" s="55">
        <v>1</v>
      </c>
      <c r="G38" s="96">
        <f>ROUND(H1087,2)</f>
        <v>786.31</v>
      </c>
      <c r="H38" s="96">
        <f t="shared" si="1"/>
        <v>786.31</v>
      </c>
      <c r="I38" s="56" t="s">
        <v>36</v>
      </c>
      <c r="J38" s="102">
        <f>ROUND(K1088,2)</f>
        <v>657.48</v>
      </c>
      <c r="K38" s="104">
        <f t="shared" si="2"/>
        <v>128.83000000000001</v>
      </c>
      <c r="L38" s="57">
        <f t="shared" si="3"/>
        <v>0.16384123310144857</v>
      </c>
      <c r="M38" s="58" t="s">
        <v>113</v>
      </c>
      <c r="N38" s="59" t="s">
        <v>70</v>
      </c>
      <c r="O38" s="60"/>
      <c r="P38" s="61"/>
      <c r="Q38" s="62" t="s">
        <v>36</v>
      </c>
    </row>
    <row r="39" spans="1:17" ht="18" customHeight="1" x14ac:dyDescent="0.15">
      <c r="A39" s="159">
        <f t="shared" si="0"/>
        <v>33</v>
      </c>
      <c r="B39" s="54" t="s">
        <v>114</v>
      </c>
      <c r="C39" s="54" t="s">
        <v>68</v>
      </c>
      <c r="D39" s="54" t="s">
        <v>36</v>
      </c>
      <c r="E39" s="55" t="s">
        <v>37</v>
      </c>
      <c r="F39" s="55">
        <v>1</v>
      </c>
      <c r="G39" s="96">
        <f>ROUND(H1119,2)</f>
        <v>2545.3200000000002</v>
      </c>
      <c r="H39" s="96">
        <f t="shared" si="1"/>
        <v>2545.3200000000002</v>
      </c>
      <c r="I39" s="56" t="s">
        <v>36</v>
      </c>
      <c r="J39" s="102">
        <f>ROUND(K1120,2)</f>
        <v>2133.61</v>
      </c>
      <c r="K39" s="104">
        <f t="shared" si="2"/>
        <v>411.71</v>
      </c>
      <c r="L39" s="57">
        <f t="shared" si="3"/>
        <v>0.16175176402181257</v>
      </c>
      <c r="M39" s="58" t="s">
        <v>74</v>
      </c>
      <c r="N39" s="59" t="s">
        <v>70</v>
      </c>
      <c r="O39" s="60"/>
      <c r="P39" s="61"/>
      <c r="Q39" s="62" t="s">
        <v>36</v>
      </c>
    </row>
    <row r="40" spans="1:17" ht="18" customHeight="1" x14ac:dyDescent="0.15">
      <c r="A40" s="159">
        <f t="shared" si="0"/>
        <v>34</v>
      </c>
      <c r="B40" s="54" t="s">
        <v>115</v>
      </c>
      <c r="C40" s="54" t="s">
        <v>68</v>
      </c>
      <c r="D40" s="54" t="s">
        <v>36</v>
      </c>
      <c r="E40" s="55" t="s">
        <v>37</v>
      </c>
      <c r="F40" s="55">
        <v>1</v>
      </c>
      <c r="G40" s="96">
        <f>ROUND(H1152,2)</f>
        <v>4083.26</v>
      </c>
      <c r="H40" s="96">
        <f t="shared" si="1"/>
        <v>4083.26</v>
      </c>
      <c r="I40" s="56" t="s">
        <v>36</v>
      </c>
      <c r="J40" s="102">
        <f>ROUND(K1153,2)</f>
        <v>3431.02</v>
      </c>
      <c r="K40" s="104">
        <f t="shared" si="2"/>
        <v>652.24</v>
      </c>
      <c r="L40" s="57">
        <f t="shared" si="3"/>
        <v>0.15973511361020359</v>
      </c>
      <c r="M40" s="58" t="s">
        <v>116</v>
      </c>
      <c r="N40" s="59" t="s">
        <v>70</v>
      </c>
      <c r="O40" s="60"/>
      <c r="P40" s="61"/>
      <c r="Q40" s="62" t="s">
        <v>36</v>
      </c>
    </row>
    <row r="41" spans="1:17" ht="18" customHeight="1" x14ac:dyDescent="0.15">
      <c r="A41" s="159">
        <f t="shared" si="0"/>
        <v>35</v>
      </c>
      <c r="B41" s="54" t="s">
        <v>117</v>
      </c>
      <c r="C41" s="54" t="s">
        <v>68</v>
      </c>
      <c r="D41" s="54" t="s">
        <v>36</v>
      </c>
      <c r="E41" s="55" t="s">
        <v>37</v>
      </c>
      <c r="F41" s="55">
        <v>1</v>
      </c>
      <c r="G41" s="96">
        <f>ROUND(H1184,2)</f>
        <v>1998.61</v>
      </c>
      <c r="H41" s="96">
        <f t="shared" si="1"/>
        <v>1998.61</v>
      </c>
      <c r="I41" s="56" t="s">
        <v>36</v>
      </c>
      <c r="J41" s="102">
        <f>ROUND(K1185,2)</f>
        <v>1675.87</v>
      </c>
      <c r="K41" s="104">
        <f t="shared" si="2"/>
        <v>322.74</v>
      </c>
      <c r="L41" s="57">
        <f t="shared" si="3"/>
        <v>0.16148223014995422</v>
      </c>
      <c r="M41" s="58" t="s">
        <v>118</v>
      </c>
      <c r="N41" s="59" t="s">
        <v>70</v>
      </c>
      <c r="O41" s="60"/>
      <c r="P41" s="61"/>
      <c r="Q41" s="62" t="s">
        <v>36</v>
      </c>
    </row>
    <row r="42" spans="1:17" ht="18" customHeight="1" x14ac:dyDescent="0.15">
      <c r="A42" s="159">
        <f t="shared" si="0"/>
        <v>36</v>
      </c>
      <c r="B42" s="54" t="s">
        <v>119</v>
      </c>
      <c r="C42" s="54" t="s">
        <v>68</v>
      </c>
      <c r="D42" s="54" t="s">
        <v>36</v>
      </c>
      <c r="E42" s="55" t="s">
        <v>37</v>
      </c>
      <c r="F42" s="55">
        <v>1</v>
      </c>
      <c r="G42" s="96">
        <f>ROUND(H1218,2)</f>
        <v>4083.26</v>
      </c>
      <c r="H42" s="96">
        <f t="shared" si="1"/>
        <v>4083.26</v>
      </c>
      <c r="I42" s="56" t="s">
        <v>36</v>
      </c>
      <c r="J42" s="102">
        <f>ROUND(K1219,2)</f>
        <v>3431.02</v>
      </c>
      <c r="K42" s="104">
        <f t="shared" si="2"/>
        <v>652.24</v>
      </c>
      <c r="L42" s="57">
        <f t="shared" si="3"/>
        <v>0.15973511361020359</v>
      </c>
      <c r="M42" s="58" t="s">
        <v>116</v>
      </c>
      <c r="N42" s="59" t="s">
        <v>70</v>
      </c>
      <c r="O42" s="60"/>
      <c r="P42" s="61"/>
      <c r="Q42" s="62" t="s">
        <v>36</v>
      </c>
    </row>
    <row r="43" spans="1:17" ht="18" customHeight="1" x14ac:dyDescent="0.15">
      <c r="A43" s="159">
        <f t="shared" si="0"/>
        <v>37</v>
      </c>
      <c r="B43" s="54" t="s">
        <v>120</v>
      </c>
      <c r="C43" s="54" t="s">
        <v>68</v>
      </c>
      <c r="D43" s="54" t="s">
        <v>36</v>
      </c>
      <c r="E43" s="55" t="s">
        <v>37</v>
      </c>
      <c r="F43" s="55">
        <v>1</v>
      </c>
      <c r="G43" s="96">
        <f>ROUND(H1250,2)</f>
        <v>2379.7199999999998</v>
      </c>
      <c r="H43" s="96">
        <f t="shared" si="1"/>
        <v>2379.7199999999998</v>
      </c>
      <c r="I43" s="56" t="s">
        <v>36</v>
      </c>
      <c r="J43" s="102">
        <f>ROUND(K1251,2)</f>
        <v>1995.67</v>
      </c>
      <c r="K43" s="104">
        <f t="shared" si="2"/>
        <v>384.05</v>
      </c>
      <c r="L43" s="57">
        <f t="shared" si="3"/>
        <v>0.16138453263409142</v>
      </c>
      <c r="M43" s="58" t="s">
        <v>74</v>
      </c>
      <c r="N43" s="59" t="s">
        <v>70</v>
      </c>
      <c r="O43" s="60"/>
      <c r="P43" s="61"/>
      <c r="Q43" s="62" t="s">
        <v>36</v>
      </c>
    </row>
    <row r="44" spans="1:17" ht="18" customHeight="1" x14ac:dyDescent="0.15">
      <c r="A44" s="159">
        <f t="shared" si="0"/>
        <v>38</v>
      </c>
      <c r="B44" s="54" t="s">
        <v>121</v>
      </c>
      <c r="C44" s="54" t="s">
        <v>68</v>
      </c>
      <c r="D44" s="54" t="s">
        <v>36</v>
      </c>
      <c r="E44" s="55" t="s">
        <v>37</v>
      </c>
      <c r="F44" s="55">
        <v>1</v>
      </c>
      <c r="G44" s="96">
        <f>ROUND(H1284,2)</f>
        <v>4533.7700000000004</v>
      </c>
      <c r="H44" s="96">
        <f t="shared" si="1"/>
        <v>4533.7700000000004</v>
      </c>
      <c r="I44" s="56" t="s">
        <v>36</v>
      </c>
      <c r="J44" s="102">
        <f>ROUND(K1285,2)</f>
        <v>3809.11</v>
      </c>
      <c r="K44" s="104">
        <f t="shared" si="2"/>
        <v>724.66</v>
      </c>
      <c r="L44" s="57">
        <f t="shared" si="3"/>
        <v>0.15983607461340119</v>
      </c>
      <c r="M44" s="58" t="s">
        <v>106</v>
      </c>
      <c r="N44" s="59" t="s">
        <v>70</v>
      </c>
      <c r="O44" s="60"/>
      <c r="P44" s="61"/>
      <c r="Q44" s="62" t="s">
        <v>36</v>
      </c>
    </row>
    <row r="45" spans="1:17" ht="18" customHeight="1" x14ac:dyDescent="0.15">
      <c r="A45" s="159">
        <f t="shared" si="0"/>
        <v>39</v>
      </c>
      <c r="B45" s="54" t="s">
        <v>122</v>
      </c>
      <c r="C45" s="54" t="s">
        <v>68</v>
      </c>
      <c r="D45" s="54" t="s">
        <v>36</v>
      </c>
      <c r="E45" s="55" t="s">
        <v>37</v>
      </c>
      <c r="F45" s="55">
        <v>1</v>
      </c>
      <c r="G45" s="96">
        <f>ROUND(H1316,2)</f>
        <v>1674.9</v>
      </c>
      <c r="H45" s="96">
        <f t="shared" si="1"/>
        <v>1674.9</v>
      </c>
      <c r="I45" s="56" t="s">
        <v>36</v>
      </c>
      <c r="J45" s="102">
        <f>ROUND(K1317,2)</f>
        <v>1406.5</v>
      </c>
      <c r="K45" s="104">
        <f t="shared" si="2"/>
        <v>268.39999999999998</v>
      </c>
      <c r="L45" s="57">
        <f t="shared" si="3"/>
        <v>0.16024837303719622</v>
      </c>
      <c r="M45" s="58" t="s">
        <v>74</v>
      </c>
      <c r="N45" s="59" t="s">
        <v>70</v>
      </c>
      <c r="O45" s="60"/>
      <c r="P45" s="61"/>
      <c r="Q45" s="62" t="s">
        <v>36</v>
      </c>
    </row>
    <row r="46" spans="1:17" ht="18" customHeight="1" x14ac:dyDescent="0.15">
      <c r="A46" s="159">
        <f t="shared" si="0"/>
        <v>40</v>
      </c>
      <c r="B46" s="54" t="s">
        <v>123</v>
      </c>
      <c r="C46" s="54" t="s">
        <v>68</v>
      </c>
      <c r="D46" s="54" t="s">
        <v>36</v>
      </c>
      <c r="E46" s="55" t="s">
        <v>37</v>
      </c>
      <c r="F46" s="55">
        <v>4</v>
      </c>
      <c r="G46" s="96">
        <f>ROUND(H1348,2)</f>
        <v>1674.9</v>
      </c>
      <c r="H46" s="96">
        <f t="shared" si="1"/>
        <v>6699.6</v>
      </c>
      <c r="I46" s="56" t="s">
        <v>36</v>
      </c>
      <c r="J46" s="102">
        <f>ROUND(K1349,2)</f>
        <v>5626</v>
      </c>
      <c r="K46" s="104">
        <f t="shared" si="2"/>
        <v>1073.5999999999999</v>
      </c>
      <c r="L46" s="57">
        <f t="shared" si="3"/>
        <v>0.16024837303719622</v>
      </c>
      <c r="M46" s="58" t="s">
        <v>74</v>
      </c>
      <c r="N46" s="59" t="s">
        <v>70</v>
      </c>
      <c r="O46" s="60"/>
      <c r="P46" s="61"/>
      <c r="Q46" s="62" t="s">
        <v>36</v>
      </c>
    </row>
    <row r="47" spans="1:17" ht="18" customHeight="1" x14ac:dyDescent="0.15">
      <c r="A47" s="32">
        <f t="shared" si="0"/>
        <v>41</v>
      </c>
      <c r="B47" s="54" t="s">
        <v>36</v>
      </c>
      <c r="C47" s="54" t="s">
        <v>36</v>
      </c>
      <c r="D47" s="54" t="s">
        <v>36</v>
      </c>
      <c r="E47" s="55"/>
      <c r="F47" s="55"/>
      <c r="G47" s="96"/>
      <c r="H47" s="96"/>
      <c r="I47" s="56" t="s">
        <v>36</v>
      </c>
      <c r="J47" s="102"/>
      <c r="K47" s="104"/>
      <c r="L47" s="57"/>
      <c r="M47" s="58" t="s">
        <v>36</v>
      </c>
      <c r="N47" s="59" t="s">
        <v>36</v>
      </c>
      <c r="O47" s="60"/>
      <c r="P47" s="61"/>
      <c r="Q47" s="62" t="s">
        <v>36</v>
      </c>
    </row>
    <row r="48" spans="1:17" ht="18" customHeight="1" x14ac:dyDescent="0.15">
      <c r="A48" s="32">
        <f t="shared" si="0"/>
        <v>42</v>
      </c>
      <c r="B48" s="68" t="s">
        <v>30</v>
      </c>
      <c r="C48" s="68" t="s">
        <v>36</v>
      </c>
      <c r="D48" s="69" t="s">
        <v>36</v>
      </c>
      <c r="E48" s="70" t="s">
        <v>37</v>
      </c>
      <c r="F48" s="70">
        <f>SUM(F6:INDEX(F:F,ROW()-1))</f>
        <v>59</v>
      </c>
      <c r="G48" s="98"/>
      <c r="H48" s="99">
        <f>ROUND(SUM(H6:INDEX(H:H,ROW()-1)),2)</f>
        <v>133598.22</v>
      </c>
      <c r="I48" s="71" t="s">
        <v>36</v>
      </c>
      <c r="J48" s="102">
        <f>ROUND(SUM(J6:INDEX(J:J,ROW()-1)),2)</f>
        <v>112187.37</v>
      </c>
      <c r="K48" s="104">
        <f>ROUND(SUM(K6:INDEX(K:K,ROW()-1)),2)</f>
        <v>21410.85</v>
      </c>
      <c r="L48" s="57"/>
      <c r="M48" s="58" t="s">
        <v>36</v>
      </c>
      <c r="N48" s="59" t="s">
        <v>36</v>
      </c>
      <c r="O48" s="60"/>
      <c r="P48" s="61"/>
      <c r="Q48" s="62" t="s">
        <v>36</v>
      </c>
    </row>
    <row r="49" spans="1:25" ht="18" customHeight="1" x14ac:dyDescent="0.15">
      <c r="A49" s="32">
        <f t="shared" si="0"/>
        <v>43</v>
      </c>
      <c r="B49" s="72" t="s">
        <v>348</v>
      </c>
      <c r="C49" s="72"/>
      <c r="D49" s="73"/>
      <c r="E49" s="70" t="s">
        <v>37</v>
      </c>
      <c r="F49" s="70">
        <v>1</v>
      </c>
      <c r="G49" s="99">
        <v>0</v>
      </c>
      <c r="H49" s="99">
        <f>ROUND(F49*G49,2)</f>
        <v>0</v>
      </c>
      <c r="I49" s="74"/>
      <c r="J49" s="102">
        <f>ROUND(H49,2)</f>
        <v>0</v>
      </c>
      <c r="K49" s="104"/>
      <c r="L49" s="57"/>
      <c r="M49" s="75"/>
      <c r="N49" s="76"/>
      <c r="O49" s="60"/>
      <c r="P49" s="61"/>
      <c r="Q49" s="77"/>
    </row>
    <row r="50" spans="1:25" ht="18" customHeight="1" x14ac:dyDescent="0.15">
      <c r="A50" s="32">
        <f t="shared" si="0"/>
        <v>44</v>
      </c>
      <c r="B50" s="72" t="s">
        <v>349</v>
      </c>
      <c r="C50" s="72"/>
      <c r="D50" s="73"/>
      <c r="E50" s="70" t="s">
        <v>350</v>
      </c>
      <c r="F50" s="70">
        <v>1</v>
      </c>
      <c r="G50" s="99">
        <v>0</v>
      </c>
      <c r="H50" s="99">
        <f>ROUND(F50*G50,2)</f>
        <v>0</v>
      </c>
      <c r="I50" s="74"/>
      <c r="J50" s="102">
        <f>ROUND(H50,2)</f>
        <v>0</v>
      </c>
      <c r="K50" s="104"/>
      <c r="L50" s="57"/>
      <c r="M50" s="75"/>
      <c r="N50" s="76"/>
      <c r="O50" s="60"/>
      <c r="P50" s="61"/>
      <c r="Q50" s="77"/>
    </row>
    <row r="51" spans="1:25" ht="18" customHeight="1" x14ac:dyDescent="0.15">
      <c r="A51" s="32">
        <f t="shared" si="0"/>
        <v>45</v>
      </c>
      <c r="B51" s="72" t="s">
        <v>351</v>
      </c>
      <c r="C51" s="72"/>
      <c r="D51" s="73"/>
      <c r="E51" s="70" t="s">
        <v>37</v>
      </c>
      <c r="F51" s="70">
        <v>1</v>
      </c>
      <c r="G51" s="99">
        <v>0</v>
      </c>
      <c r="H51" s="99">
        <f>ROUND(F51*G51,2)</f>
        <v>0</v>
      </c>
      <c r="I51" s="78"/>
      <c r="J51" s="102">
        <f>ROUND(H51,2)</f>
        <v>0</v>
      </c>
      <c r="K51" s="104"/>
      <c r="L51" s="57"/>
      <c r="M51" s="75"/>
      <c r="N51" s="76"/>
      <c r="O51" s="60"/>
      <c r="P51" s="61"/>
      <c r="Q51" s="77"/>
    </row>
    <row r="52" spans="1:25" ht="18" customHeight="1" x14ac:dyDescent="0.15">
      <c r="A52" s="32">
        <f t="shared" si="0"/>
        <v>46</v>
      </c>
      <c r="B52" s="79" t="s">
        <v>352</v>
      </c>
      <c r="C52" s="207" t="str">
        <f ca="1">TEXT(SUBSTITUTE(IF(H52="","",IF(MOD(H52,1)=0,TEXT(INT(H52),"[DBNum2][$-804]G/通用格式元整"),(TEXT(INT(H52),"[DBNum2][$-804]G/通用格式元")&amp;TEXT((INT(H52*10)-INT(H52)*10),"[DBNum2][$-804]G/通用格式角")&amp;TEXT((INT(H52*100)-INT(H52*10)*10),"[DBNum2][$-804]G/通用格式分")))),"零角","零"),)</f>
        <v>壹拾叁万叁仟伍佰玖拾捌元贰角贰分</v>
      </c>
      <c r="D52" s="208"/>
      <c r="E52" s="80"/>
      <c r="F52" s="81" t="str">
        <f ca="1">IF(项目信息!H29="箱变",1,"")</f>
        <v/>
      </c>
      <c r="G52" s="100">
        <f>ROUND(SUM(H48:H51),2)</f>
        <v>133598.22</v>
      </c>
      <c r="H52" s="100">
        <f ca="1">ROUND(IF(F52="",1,F52)*G52,2)</f>
        <v>133598.22</v>
      </c>
      <c r="I52" s="82"/>
      <c r="J52" s="103">
        <f ca="1">ROUND(IF(F52="",1,F52)*SUM(J48:J51),2)</f>
        <v>112187.37</v>
      </c>
      <c r="K52" s="105">
        <f ca="1">ROUND(IF(F52="",1,F52)*SUM(K48:K51),2)</f>
        <v>21410.85</v>
      </c>
      <c r="L52" s="83">
        <f ca="1">IF(H52=0,0,K52/H52)</f>
        <v>0.16026298853382925</v>
      </c>
      <c r="M52" s="84"/>
      <c r="N52" s="85"/>
      <c r="O52" s="86"/>
      <c r="P52" s="87"/>
      <c r="Q52" s="88"/>
    </row>
    <row r="53" spans="1:25" ht="18" customHeight="1" x14ac:dyDescent="0.15">
      <c r="A53" s="193" t="s">
        <v>353</v>
      </c>
      <c r="B53" s="195"/>
      <c r="C53" s="196"/>
      <c r="D53" s="196"/>
      <c r="E53" s="196"/>
      <c r="F53" s="196"/>
      <c r="G53" s="197"/>
      <c r="H53" s="197"/>
      <c r="I53" s="198"/>
      <c r="J53" s="101"/>
      <c r="K53" s="101"/>
      <c r="L53" s="4"/>
      <c r="M53" s="4"/>
      <c r="N53" s="4"/>
      <c r="O53" s="4"/>
      <c r="P53" s="4"/>
      <c r="Q53" s="4"/>
    </row>
    <row r="54" spans="1:25" ht="18" customHeight="1" x14ac:dyDescent="0.15">
      <c r="A54" s="194"/>
      <c r="B54" s="199"/>
      <c r="C54" s="199"/>
      <c r="D54" s="199"/>
      <c r="E54" s="199"/>
      <c r="F54" s="199"/>
      <c r="G54" s="200"/>
      <c r="H54" s="200"/>
      <c r="I54" s="201"/>
      <c r="J54" s="101"/>
      <c r="K54" s="101"/>
      <c r="L54" s="4"/>
      <c r="M54" s="4"/>
      <c r="N54" s="4"/>
      <c r="O54" s="4"/>
      <c r="P54" s="4"/>
      <c r="Q54" s="4"/>
    </row>
    <row r="55" spans="1:25" ht="18" customHeight="1" x14ac:dyDescent="0.15">
      <c r="A55" s="90"/>
      <c r="B55" s="4"/>
      <c r="C55" s="4"/>
      <c r="D55" s="4"/>
      <c r="E55" s="4"/>
      <c r="F55" s="4"/>
      <c r="G55" s="101"/>
      <c r="H55" s="101"/>
      <c r="I55" s="91"/>
      <c r="J55" s="101"/>
      <c r="K55" s="101"/>
      <c r="L55" s="4"/>
      <c r="M55" s="4"/>
      <c r="N55" s="4"/>
      <c r="O55" s="4"/>
      <c r="P55" s="4"/>
      <c r="Q55" s="4"/>
    </row>
    <row r="56" spans="1:25" ht="18" customHeight="1" x14ac:dyDescent="0.15">
      <c r="A56" s="90"/>
      <c r="B56" s="4"/>
      <c r="C56" s="4"/>
      <c r="D56" s="4"/>
      <c r="E56" s="4"/>
      <c r="F56" s="4"/>
      <c r="G56" s="101"/>
      <c r="H56" s="101"/>
      <c r="I56" s="4"/>
      <c r="J56" s="101"/>
      <c r="K56" s="101"/>
      <c r="L56" s="4"/>
      <c r="M56" s="4"/>
      <c r="N56" s="4"/>
      <c r="O56" s="4"/>
      <c r="P56" s="4"/>
      <c r="Q56" s="4"/>
    </row>
    <row r="57" spans="1:25" ht="18" customHeight="1" x14ac:dyDescent="0.15">
      <c r="A57" s="92" t="str">
        <f>CONCATENATE("报价人：",项目信息!B8)</f>
        <v>报价人：张三</v>
      </c>
      <c r="B57" s="40"/>
      <c r="C57" s="40"/>
      <c r="D57" s="93"/>
      <c r="E57" s="93"/>
      <c r="F57" s="93"/>
      <c r="G57" s="91"/>
      <c r="H57" s="94" t="str">
        <f>项目信息!B9</f>
        <v>2023.08.02</v>
      </c>
      <c r="I57" s="4"/>
      <c r="J57" s="4"/>
      <c r="K57" s="4"/>
      <c r="L57" s="4"/>
      <c r="M57" s="4"/>
      <c r="N57" s="4"/>
      <c r="O57" s="4"/>
      <c r="P57" s="4"/>
      <c r="Q57" s="4"/>
    </row>
    <row r="58" spans="1:25" ht="18" customHeight="1" x14ac:dyDescent="0.15">
      <c r="A58" s="191" t="str">
        <f>T(项目信息!$B$22)</f>
        <v>XX高压开关厂有限公司</v>
      </c>
      <c r="B58" s="191"/>
      <c r="C58" s="191"/>
      <c r="D58" s="191"/>
      <c r="E58" s="191"/>
      <c r="F58" s="191"/>
      <c r="G58" s="191"/>
      <c r="H58" s="191"/>
      <c r="I58" s="191"/>
      <c r="Q58" s="1"/>
      <c r="R58" s="1"/>
      <c r="S58" s="1"/>
      <c r="T58" s="1"/>
      <c r="U58" s="1"/>
    </row>
    <row r="59" spans="1:25" ht="18" customHeight="1" x14ac:dyDescent="0.15">
      <c r="A59" s="192" t="str">
        <f>T(项目信息!$B$23)</f>
        <v>XX HIGH VOLTAGE SWITCHGEAR CO.,LTD.</v>
      </c>
      <c r="B59" s="192"/>
      <c r="C59" s="192"/>
      <c r="D59" s="192"/>
      <c r="E59" s="192"/>
      <c r="F59" s="192"/>
      <c r="G59" s="192"/>
      <c r="H59" s="192"/>
      <c r="I59" s="192"/>
      <c r="Q59" s="1"/>
      <c r="R59" s="1"/>
      <c r="S59" s="1"/>
      <c r="T59" s="1"/>
      <c r="U59" s="1"/>
    </row>
    <row r="60" spans="1:25" ht="18" customHeight="1" x14ac:dyDescent="0.15">
      <c r="A60" s="190" t="s">
        <v>38</v>
      </c>
      <c r="B60" s="190"/>
      <c r="C60" s="190"/>
      <c r="D60" s="190"/>
      <c r="E60" s="190"/>
      <c r="F60" s="190"/>
      <c r="G60" s="190"/>
      <c r="H60" s="190"/>
      <c r="I60" s="190"/>
      <c r="Q60" s="1"/>
      <c r="R60" s="1"/>
      <c r="S60" s="1"/>
      <c r="T60" s="1"/>
      <c r="U60" s="1"/>
    </row>
    <row r="61" spans="1:25" s="114" customFormat="1" ht="18" customHeight="1" x14ac:dyDescent="0.15">
      <c r="A61" s="106" t="s">
        <v>39</v>
      </c>
      <c r="B61" s="107" t="s">
        <v>67</v>
      </c>
      <c r="C61" s="108" t="s">
        <v>40</v>
      </c>
      <c r="D61" s="189" t="s">
        <v>36</v>
      </c>
      <c r="E61" s="189"/>
      <c r="F61" s="109" t="s">
        <v>41</v>
      </c>
      <c r="G61" s="189" t="s">
        <v>68</v>
      </c>
      <c r="H61" s="189"/>
      <c r="I61" s="110" t="s">
        <v>36</v>
      </c>
      <c r="J61" s="111" t="s">
        <v>42</v>
      </c>
      <c r="K61" s="112" t="s">
        <v>69</v>
      </c>
      <c r="L61" s="111" t="s">
        <v>43</v>
      </c>
      <c r="M61" s="112" t="s">
        <v>70</v>
      </c>
      <c r="N61" s="113" t="s">
        <v>36</v>
      </c>
      <c r="Q61" s="5"/>
      <c r="R61" s="5"/>
      <c r="S61" s="5"/>
      <c r="T61" s="5"/>
      <c r="U61" s="5"/>
    </row>
    <row r="62" spans="1:25" s="4" customFormat="1" ht="20.100000000000001" customHeight="1" x14ac:dyDescent="0.15">
      <c r="A62" s="7" t="s">
        <v>22</v>
      </c>
      <c r="B62" s="8" t="s">
        <v>44</v>
      </c>
      <c r="C62" s="8" t="s">
        <v>45</v>
      </c>
      <c r="D62" s="115" t="s">
        <v>35</v>
      </c>
      <c r="E62" s="46" t="s">
        <v>46</v>
      </c>
      <c r="F62" s="46" t="s">
        <v>47</v>
      </c>
      <c r="G62" s="47" t="s">
        <v>48</v>
      </c>
      <c r="H62" s="9" t="s">
        <v>25</v>
      </c>
      <c r="I62" s="116" t="s">
        <v>49</v>
      </c>
      <c r="J62" s="117" t="s">
        <v>50</v>
      </c>
      <c r="K62" s="117" t="s">
        <v>51</v>
      </c>
      <c r="L62" s="118" t="s">
        <v>52</v>
      </c>
      <c r="M62" s="117" t="s">
        <v>53</v>
      </c>
      <c r="N62" s="118" t="s">
        <v>54</v>
      </c>
      <c r="O62" s="119" t="s">
        <v>55</v>
      </c>
      <c r="P62" s="117" t="s">
        <v>56</v>
      </c>
      <c r="Q62" s="120" t="s">
        <v>57</v>
      </c>
      <c r="R62" s="120" t="s">
        <v>58</v>
      </c>
      <c r="S62" s="120" t="s">
        <v>59</v>
      </c>
      <c r="T62" s="120" t="s">
        <v>60</v>
      </c>
      <c r="U62" s="120" t="s">
        <v>61</v>
      </c>
      <c r="V62" s="120" t="s">
        <v>62</v>
      </c>
      <c r="W62" s="120" t="s">
        <v>63</v>
      </c>
      <c r="X62" s="121" t="s">
        <v>36</v>
      </c>
      <c r="Y62" s="4" t="s">
        <v>124</v>
      </c>
    </row>
    <row r="63" spans="1:25" s="4" customFormat="1" ht="18" customHeight="1" x14ac:dyDescent="0.15">
      <c r="A63" s="50">
        <f>ROW()-ROW(A$62)</f>
        <v>1</v>
      </c>
      <c r="B63" s="51" t="s">
        <v>125</v>
      </c>
      <c r="C63" s="51" t="s">
        <v>126</v>
      </c>
      <c r="D63" s="51" t="s">
        <v>127</v>
      </c>
      <c r="E63" s="52" t="s">
        <v>128</v>
      </c>
      <c r="F63" s="52">
        <v>2</v>
      </c>
      <c r="G63" s="95">
        <f>IF(AND(B63="",C63=""),"",ROUND(M63*L63*N63,2))</f>
        <v>53.94</v>
      </c>
      <c r="H63" s="95">
        <f>IF(AND(B63="",C63=""),"",ROUND(F63*G63,2))</f>
        <v>107.88</v>
      </c>
      <c r="I63" s="122" t="s">
        <v>36</v>
      </c>
      <c r="J63" s="147">
        <f>IF(AND(B63="",C63=""),"",ROUND(M63*N63,2))</f>
        <v>46.9</v>
      </c>
      <c r="K63" s="150">
        <f>IF(AND(B63="",C63=""),"",ROUND(J63*F63,2))</f>
        <v>93.8</v>
      </c>
      <c r="L63" s="123">
        <v>1.1499999999999999</v>
      </c>
      <c r="M63" s="153">
        <v>134</v>
      </c>
      <c r="N63" s="124">
        <v>0.35</v>
      </c>
      <c r="O63" s="125">
        <f>IF(AND(B63="",C63=""),"",IF(J63&gt;=20000,0.05,IF(J63&gt;=10000,0.1,IF(J63&gt;=5000,0.2,IF(J63&gt;=1000,0.3,IF(J63&gt;=0,0.4,{0}))))))</f>
        <v>0.4</v>
      </c>
      <c r="P63" s="156">
        <f>IF(AND(B63="",C63=""),"",ROUND(H63*O63,2))</f>
        <v>43.15</v>
      </c>
      <c r="Q63" s="126" t="s">
        <v>129</v>
      </c>
      <c r="R63" s="127" t="s">
        <v>36</v>
      </c>
      <c r="S63" s="127" t="s">
        <v>36</v>
      </c>
      <c r="T63" s="127" t="s">
        <v>130</v>
      </c>
      <c r="U63" s="127" t="s">
        <v>131</v>
      </c>
      <c r="V63" s="128">
        <v>22.5</v>
      </c>
      <c r="W63" s="128">
        <v>14</v>
      </c>
      <c r="X63" s="129" t="s">
        <v>132</v>
      </c>
    </row>
    <row r="64" spans="1:25" s="4" customFormat="1" ht="18" customHeight="1" x14ac:dyDescent="0.15">
      <c r="A64" s="32">
        <f>ROW()-ROW(A$62)</f>
        <v>2</v>
      </c>
      <c r="B64" s="63" t="s">
        <v>133</v>
      </c>
      <c r="C64" s="54" t="s">
        <v>134</v>
      </c>
      <c r="D64" s="63" t="s">
        <v>127</v>
      </c>
      <c r="E64" s="64" t="s">
        <v>128</v>
      </c>
      <c r="F64" s="55">
        <v>1</v>
      </c>
      <c r="G64" s="97">
        <f>IF(AND(B64="",C64=""),"",ROUND(M64*L64*N64,2))</f>
        <v>321.2</v>
      </c>
      <c r="H64" s="96">
        <f>IF(AND(B64="",C64=""),"",ROUND(F64*G64,2))</f>
        <v>321.2</v>
      </c>
      <c r="I64" s="56" t="s">
        <v>36</v>
      </c>
      <c r="J64" s="148">
        <f>IF(AND(B64="",C64=""),"",ROUND(M64*N64,2))</f>
        <v>279.3</v>
      </c>
      <c r="K64" s="151">
        <f>IF(AND(B64="",C64=""),"",ROUND(J64*F64,2))</f>
        <v>279.3</v>
      </c>
      <c r="L64" s="123">
        <v>1.1499999999999999</v>
      </c>
      <c r="M64" s="154">
        <v>798</v>
      </c>
      <c r="N64" s="124">
        <v>0.35</v>
      </c>
      <c r="O64" s="125">
        <f>IF(AND(B64="",C64=""),"",IF(J64&gt;=20000,0.05,IF(J64&gt;=10000,0.1,IF(J64&gt;=5000,0.2,IF(J64&gt;=1000,0.3,IF(J64&gt;=0,0.4,{0}))))))</f>
        <v>0.4</v>
      </c>
      <c r="P64" s="157">
        <f>IF(AND(B64="",C64=""),"",ROUND(H64*O64,2))</f>
        <v>128.47999999999999</v>
      </c>
      <c r="Q64" s="126" t="s">
        <v>129</v>
      </c>
      <c r="R64" s="127" t="s">
        <v>36</v>
      </c>
      <c r="S64" s="127" t="s">
        <v>36</v>
      </c>
      <c r="T64" s="127" t="s">
        <v>130</v>
      </c>
      <c r="U64" s="127" t="s">
        <v>135</v>
      </c>
      <c r="V64" s="128">
        <v>27.5</v>
      </c>
      <c r="W64" s="128">
        <v>16</v>
      </c>
      <c r="X64" s="129" t="s">
        <v>136</v>
      </c>
    </row>
    <row r="65" spans="1:28" s="4" customFormat="1" ht="18" customHeight="1" x14ac:dyDescent="0.15">
      <c r="A65" s="32">
        <f>ROW()-ROW(A$62)</f>
        <v>3</v>
      </c>
      <c r="B65" s="63" t="s">
        <v>137</v>
      </c>
      <c r="C65" s="54" t="s">
        <v>138</v>
      </c>
      <c r="D65" s="63" t="s">
        <v>127</v>
      </c>
      <c r="E65" s="64" t="s">
        <v>128</v>
      </c>
      <c r="F65" s="55">
        <v>3</v>
      </c>
      <c r="G65" s="96">
        <f>IF(AND(B65="",C65=""),"",ROUND(M65*L65*N65,2))</f>
        <v>19.47</v>
      </c>
      <c r="H65" s="96">
        <f>IF(AND(B65="",C65=""),"",ROUND(F65*G65,2))</f>
        <v>58.41</v>
      </c>
      <c r="I65" s="56" t="s">
        <v>36</v>
      </c>
      <c r="J65" s="148">
        <f>IF(AND(B65="",C65=""),"",ROUND(M65*N65,2))</f>
        <v>16.93</v>
      </c>
      <c r="K65" s="151">
        <f>IF(AND(B65="",C65=""),"",ROUND(J65*F65,2))</f>
        <v>50.79</v>
      </c>
      <c r="L65" s="123">
        <v>1.1499999999999999</v>
      </c>
      <c r="M65" s="154">
        <v>48.37</v>
      </c>
      <c r="N65" s="124">
        <v>0.35</v>
      </c>
      <c r="O65" s="125">
        <f>IF(AND(B65="",C65=""),"",IF(J65&gt;=20000,0.05,IF(J65&gt;=10000,0.1,IF(J65&gt;=5000,0.2,IF(J65&gt;=1000,0.3,IF(J65&gt;=0,0.4,{0}))))))</f>
        <v>0.4</v>
      </c>
      <c r="P65" s="157">
        <f>IF(AND(B65="",C65=""),"",ROUND(H65*O65,2))</f>
        <v>23.36</v>
      </c>
      <c r="Q65" s="126" t="s">
        <v>129</v>
      </c>
      <c r="R65" s="127" t="s">
        <v>36</v>
      </c>
      <c r="S65" s="127" t="s">
        <v>36</v>
      </c>
      <c r="T65" s="127" t="s">
        <v>130</v>
      </c>
      <c r="U65" s="127" t="s">
        <v>139</v>
      </c>
      <c r="V65" s="128">
        <v>9.9</v>
      </c>
      <c r="W65" s="128">
        <v>6</v>
      </c>
      <c r="X65" s="129" t="s">
        <v>140</v>
      </c>
    </row>
    <row r="66" spans="1:28" s="4" customFormat="1" ht="18" customHeight="1" x14ac:dyDescent="0.15">
      <c r="A66" s="32">
        <f>ROW()-ROW(A$62)</f>
        <v>4</v>
      </c>
      <c r="B66" s="54" t="s">
        <v>141</v>
      </c>
      <c r="C66" s="54" t="s">
        <v>142</v>
      </c>
      <c r="D66" s="54" t="s">
        <v>127</v>
      </c>
      <c r="E66" s="55" t="s">
        <v>128</v>
      </c>
      <c r="F66" s="55">
        <v>2</v>
      </c>
      <c r="G66" s="96">
        <f>IF(AND(B66="",C66=""),"",ROUND(M66*L66*N66,2))</f>
        <v>23.66</v>
      </c>
      <c r="H66" s="96">
        <f>IF(AND(B66="",C66=""),"",ROUND(F66*G66,2))</f>
        <v>47.32</v>
      </c>
      <c r="I66" s="56" t="s">
        <v>36</v>
      </c>
      <c r="J66" s="148">
        <f>IF(AND(B66="",C66=""),"",ROUND(M66*N66,2))</f>
        <v>20.57</v>
      </c>
      <c r="K66" s="151">
        <f>IF(AND(B66="",C66=""),"",ROUND(J66*F66,2))</f>
        <v>41.14</v>
      </c>
      <c r="L66" s="123">
        <v>1.1499999999999999</v>
      </c>
      <c r="M66" s="154">
        <v>58.78</v>
      </c>
      <c r="N66" s="124">
        <v>0.35</v>
      </c>
      <c r="O66" s="125">
        <f>IF(AND(B66="",C66=""),"",IF(J66&gt;=20000,0.05,IF(J66&gt;=10000,0.1,IF(J66&gt;=5000,0.2,IF(J66&gt;=1000,0.3,IF(J66&gt;=0,0.4,{0}))))))</f>
        <v>0.4</v>
      </c>
      <c r="P66" s="157">
        <f>IF(AND(B66="",C66=""),"",ROUND(H66*O66,2))</f>
        <v>18.93</v>
      </c>
      <c r="Q66" s="126" t="s">
        <v>129</v>
      </c>
      <c r="R66" s="127" t="s">
        <v>36</v>
      </c>
      <c r="S66" s="127" t="s">
        <v>36</v>
      </c>
      <c r="T66" s="127" t="s">
        <v>130</v>
      </c>
      <c r="U66" s="127" t="s">
        <v>143</v>
      </c>
      <c r="V66" s="128">
        <v>13.2</v>
      </c>
      <c r="W66" s="128">
        <v>9</v>
      </c>
      <c r="X66" s="129" t="s">
        <v>144</v>
      </c>
    </row>
    <row r="67" spans="1:28" s="4" customFormat="1" ht="18" customHeight="1" x14ac:dyDescent="0.15">
      <c r="A67" s="32">
        <f>ROW()-ROW(A$62)</f>
        <v>5</v>
      </c>
      <c r="B67" s="63" t="s">
        <v>148</v>
      </c>
      <c r="C67" s="63" t="s">
        <v>69</v>
      </c>
      <c r="D67" s="63" t="s">
        <v>36</v>
      </c>
      <c r="E67" s="64" t="s">
        <v>37</v>
      </c>
      <c r="F67" s="64">
        <v>1</v>
      </c>
      <c r="G67" s="97">
        <f>IF(AND(B67="",C67=""),"",ROUND(M67*L67*N67,2))</f>
        <v>843.8</v>
      </c>
      <c r="H67" s="96">
        <f>IF(AND(B67="",C67=""),"",ROUND(F67*G67,2))</f>
        <v>843.8</v>
      </c>
      <c r="I67" s="56" t="s">
        <v>36</v>
      </c>
      <c r="J67" s="148">
        <f>IF(AND(B67="",C67=""),"",ROUND(M67*N67,2))</f>
        <v>733.74</v>
      </c>
      <c r="K67" s="151">
        <f>IF(AND(B67="",C67=""),"",ROUND(J67*F67,2))</f>
        <v>733.74</v>
      </c>
      <c r="L67" s="123">
        <v>1.1499999999999999</v>
      </c>
      <c r="M67" s="154">
        <v>733.74</v>
      </c>
      <c r="N67" s="124">
        <v>1</v>
      </c>
      <c r="O67" s="125">
        <f>IF(AND(B67="",C67=""),"",IF(G67&gt;=20000,0.05,IF(G67&gt;=10000,0.1,IF(G67&gt;=5000,0.2,IF(G67&gt;=1000,0.3,IF(G67&gt;=0,0.4,{0}))))))</f>
        <v>0.4</v>
      </c>
      <c r="P67" s="157">
        <f>IF(AND(B67="",C67=""),"",ROUND(H67*O67,2))</f>
        <v>337.52</v>
      </c>
      <c r="Q67" s="126" t="s">
        <v>148</v>
      </c>
      <c r="R67" s="127" t="s">
        <v>36</v>
      </c>
      <c r="S67" s="127" t="s">
        <v>36</v>
      </c>
      <c r="T67" s="127" t="s">
        <v>130</v>
      </c>
      <c r="U67" s="127" t="s">
        <v>36</v>
      </c>
      <c r="V67" s="128"/>
      <c r="W67" s="128"/>
      <c r="X67" s="129" t="s">
        <v>36</v>
      </c>
      <c r="AB67" s="4" t="s">
        <v>149</v>
      </c>
    </row>
    <row r="68" spans="1:28" s="4" customFormat="1" ht="18" customHeight="1" x14ac:dyDescent="0.15">
      <c r="A68" s="32">
        <f>ROW()-ROW(A$62)</f>
        <v>6</v>
      </c>
      <c r="B68" s="54" t="s">
        <v>145</v>
      </c>
      <c r="C68" s="54" t="s">
        <v>146</v>
      </c>
      <c r="D68" s="54" t="s">
        <v>147</v>
      </c>
      <c r="E68" s="55" t="s">
        <v>37</v>
      </c>
      <c r="F68" s="55">
        <v>1</v>
      </c>
      <c r="G68" s="96">
        <f>IF(AND(B68="",C68=""),"",ROUND(M68*L68*N68,2))</f>
        <v>115</v>
      </c>
      <c r="H68" s="96">
        <f>IF(AND(B68="",C68=""),"",ROUND(F68*G68,2))</f>
        <v>115</v>
      </c>
      <c r="I68" s="56" t="s">
        <v>36</v>
      </c>
      <c r="J68" s="148">
        <f>IF(AND(B68="",C68=""),"",ROUND(M68*N68,2))</f>
        <v>100</v>
      </c>
      <c r="K68" s="151">
        <f>IF(AND(B68="",C68=""),"",ROUND(J68*F68,2))</f>
        <v>100</v>
      </c>
      <c r="L68" s="123">
        <v>1.1499999999999999</v>
      </c>
      <c r="M68" s="154">
        <v>100</v>
      </c>
      <c r="N68" s="124">
        <v>1</v>
      </c>
      <c r="O68" s="125">
        <f>IF(AND(B68="",C68=""),"",IF(G68&gt;=20000,0.05,IF(G68&gt;=10000,0.1,IF(G68&gt;=5000,0.2,IF(G68&gt;=1000,0.3,IF(G68&gt;=0,0.4,{0}))))))</f>
        <v>0.4</v>
      </c>
      <c r="P68" s="157">
        <f>IF(AND(B68="",C68=""),"",ROUND(H68*O68,2))</f>
        <v>46</v>
      </c>
      <c r="Q68" s="126" t="s">
        <v>129</v>
      </c>
      <c r="R68" s="127" t="s">
        <v>36</v>
      </c>
      <c r="S68" s="127" t="s">
        <v>36</v>
      </c>
      <c r="T68" s="127" t="s">
        <v>130</v>
      </c>
      <c r="U68" s="127" t="s">
        <v>36</v>
      </c>
      <c r="V68" s="128"/>
      <c r="W68" s="128"/>
      <c r="X68" s="129" t="s">
        <v>36</v>
      </c>
    </row>
    <row r="69" spans="1:28" s="4" customFormat="1" ht="18" customHeight="1" x14ac:dyDescent="0.15">
      <c r="A69" s="32">
        <f>ROW()-ROW(A$62)</f>
        <v>7</v>
      </c>
      <c r="B69" s="63" t="s">
        <v>36</v>
      </c>
      <c r="C69" s="63" t="s">
        <v>36</v>
      </c>
      <c r="D69" s="63" t="s">
        <v>36</v>
      </c>
      <c r="E69" s="64"/>
      <c r="F69" s="64" t="str">
        <f>IF(AND(B69="",C69=""),"",1)</f>
        <v/>
      </c>
      <c r="G69" s="97" t="str">
        <f>IF(AND(B69="",C69=""),"",ROUND(M69*L69*N69,2))</f>
        <v/>
      </c>
      <c r="H69" s="97" t="str">
        <f>IF(AND(B69="",C69=""),"",ROUND(F69*G69,2))</f>
        <v/>
      </c>
      <c r="I69" s="130" t="s">
        <v>36</v>
      </c>
      <c r="J69" s="148" t="str">
        <f>IF(AND(B69="",C69=""),"",ROUND(M69*N69,2))</f>
        <v/>
      </c>
      <c r="K69" s="151" t="str">
        <f>IF(AND(B69="",C69=""),"",ROUND(J69*F69,2))</f>
        <v/>
      </c>
      <c r="L69" s="123" t="str">
        <f>IF(AND(B69="",C69=""),"",1)</f>
        <v/>
      </c>
      <c r="M69" s="154"/>
      <c r="N69" s="124" t="str">
        <f>IF(AND(B69="",C69=""),"",1)</f>
        <v/>
      </c>
      <c r="O69" s="125" t="str">
        <f>IF(AND(B69="",C69=""),"",IF(J69&gt;=20000,0.05,IF(J69&gt;=10000,0.1,IF(J69&gt;=5000,0.2,IF(J69&gt;=1000,0.3,IF(J69&gt;=0,0.4,{0}))))))</f>
        <v/>
      </c>
      <c r="P69" s="157" t="str">
        <f>IF(AND(B69="",C69=""),"",ROUND(H69*O69,2))</f>
        <v/>
      </c>
      <c r="Q69" s="126" t="str">
        <f>IF(AND(B69="",C69=""),"","元件")</f>
        <v/>
      </c>
      <c r="R69" s="127" t="s">
        <v>36</v>
      </c>
      <c r="S69" s="127" t="s">
        <v>36</v>
      </c>
      <c r="T69" s="127" t="s">
        <v>36</v>
      </c>
      <c r="U69" s="127" t="s">
        <v>36</v>
      </c>
      <c r="V69" s="128"/>
      <c r="W69" s="128"/>
      <c r="X69" s="129" t="s">
        <v>36</v>
      </c>
    </row>
    <row r="70" spans="1:28" s="4" customFormat="1" ht="18" customHeight="1" x14ac:dyDescent="0.15">
      <c r="A70" s="32">
        <f>ROW()-ROW(A$62)</f>
        <v>8</v>
      </c>
      <c r="B70" s="63" t="s">
        <v>36</v>
      </c>
      <c r="C70" s="63" t="s">
        <v>36</v>
      </c>
      <c r="D70" s="63" t="s">
        <v>36</v>
      </c>
      <c r="E70" s="64"/>
      <c r="F70" s="64" t="str">
        <f>IF(AND(B70="",C70=""),"",1)</f>
        <v/>
      </c>
      <c r="G70" s="97" t="str">
        <f>IF(AND(B70="",C70=""),"",ROUND(M70*L70*N70,2))</f>
        <v/>
      </c>
      <c r="H70" s="97" t="str">
        <f>IF(AND(B70="",C70=""),"",ROUND(F70*G70,2))</f>
        <v/>
      </c>
      <c r="I70" s="130" t="s">
        <v>36</v>
      </c>
      <c r="J70" s="148" t="str">
        <f>IF(AND(B70="",C70=""),"",ROUND(M70*N70,2))</f>
        <v/>
      </c>
      <c r="K70" s="151" t="str">
        <f>IF(AND(B70="",C70=""),"",ROUND(J70*F70,2))</f>
        <v/>
      </c>
      <c r="L70" s="123" t="str">
        <f>IF(AND(B70="",C70=""),"",1)</f>
        <v/>
      </c>
      <c r="M70" s="154"/>
      <c r="N70" s="124" t="str">
        <f>IF(AND(B70="",C70=""),"",1)</f>
        <v/>
      </c>
      <c r="O70" s="125" t="str">
        <f>IF(AND(B70="",C70=""),"",IF(J70&gt;=20000,0.05,IF(J70&gt;=10000,0.1,IF(J70&gt;=5000,0.2,IF(J70&gt;=1000,0.3,IF(J70&gt;=0,0.4,{0}))))))</f>
        <v/>
      </c>
      <c r="P70" s="157" t="str">
        <f>IF(AND(B70="",C70=""),"",ROUND(H70*O70,2))</f>
        <v/>
      </c>
      <c r="Q70" s="126" t="str">
        <f>IF(AND(B70="",C70=""),"","元件")</f>
        <v/>
      </c>
      <c r="R70" s="127" t="s">
        <v>36</v>
      </c>
      <c r="S70" s="127" t="s">
        <v>36</v>
      </c>
      <c r="T70" s="127" t="s">
        <v>36</v>
      </c>
      <c r="U70" s="127" t="s">
        <v>36</v>
      </c>
      <c r="V70" s="128"/>
      <c r="W70" s="128"/>
      <c r="X70" s="129" t="s">
        <v>36</v>
      </c>
    </row>
    <row r="71" spans="1:28" s="4" customFormat="1" ht="18" customHeight="1" x14ac:dyDescent="0.15">
      <c r="A71" s="32">
        <f>ROW()-ROW(A$62)</f>
        <v>9</v>
      </c>
      <c r="B71" s="63" t="s">
        <v>36</v>
      </c>
      <c r="C71" s="54" t="s">
        <v>36</v>
      </c>
      <c r="D71" s="63" t="s">
        <v>36</v>
      </c>
      <c r="E71" s="64"/>
      <c r="F71" s="64" t="str">
        <f>IF(AND(B71="",C71=""),"",1)</f>
        <v/>
      </c>
      <c r="G71" s="97" t="str">
        <f>IF(AND(B71="",C71=""),"",ROUND(M71*L71*N71,2))</f>
        <v/>
      </c>
      <c r="H71" s="97" t="str">
        <f>IF(AND(B71="",C71=""),"",ROUND(F71*G71,2))</f>
        <v/>
      </c>
      <c r="I71" s="130" t="s">
        <v>36</v>
      </c>
      <c r="J71" s="148" t="str">
        <f>IF(AND(B71="",C71=""),"",ROUND(M71*N71,2))</f>
        <v/>
      </c>
      <c r="K71" s="151" t="str">
        <f>IF(AND(B71="",C71=""),"",ROUND(J71*F71,2))</f>
        <v/>
      </c>
      <c r="L71" s="123" t="str">
        <f>IF(AND(B71="",C71=""),"",1)</f>
        <v/>
      </c>
      <c r="M71" s="154"/>
      <c r="N71" s="124" t="str">
        <f>IF(AND(B71="",C71=""),"",1)</f>
        <v/>
      </c>
      <c r="O71" s="125" t="str">
        <f>IF(AND(B71="",C71=""),"",IF(J71&gt;=20000,0.05,IF(J71&gt;=10000,0.1,IF(J71&gt;=5000,0.2,IF(J71&gt;=1000,0.3,IF(J71&gt;=0,0.4,{0}))))))</f>
        <v/>
      </c>
      <c r="P71" s="157" t="str">
        <f>IF(AND(B71="",C71=""),"",ROUND(H71*O71,2))</f>
        <v/>
      </c>
      <c r="Q71" s="126" t="str">
        <f>IF(AND(B71="",C71=""),"","元件")</f>
        <v/>
      </c>
      <c r="R71" s="127" t="s">
        <v>36</v>
      </c>
      <c r="S71" s="127" t="s">
        <v>36</v>
      </c>
      <c r="T71" s="127" t="s">
        <v>36</v>
      </c>
      <c r="U71" s="127" t="s">
        <v>36</v>
      </c>
      <c r="V71" s="128"/>
      <c r="W71" s="128"/>
      <c r="X71" s="129" t="s">
        <v>36</v>
      </c>
    </row>
    <row r="72" spans="1:28" s="4" customFormat="1" ht="18" customHeight="1" x14ac:dyDescent="0.15">
      <c r="A72" s="32">
        <f>ROW()-ROW(A$62)</f>
        <v>10</v>
      </c>
      <c r="B72" s="63" t="s">
        <v>36</v>
      </c>
      <c r="C72" s="63" t="s">
        <v>36</v>
      </c>
      <c r="D72" s="63" t="s">
        <v>36</v>
      </c>
      <c r="E72" s="64"/>
      <c r="F72" s="64" t="str">
        <f>IF(AND(B72="",C72=""),"",1)</f>
        <v/>
      </c>
      <c r="G72" s="97" t="str">
        <f>IF(AND(B72="",C72=""),"",ROUND(M72*L72*N72,2))</f>
        <v/>
      </c>
      <c r="H72" s="97" t="str">
        <f>IF(AND(B72="",C72=""),"",ROUND(F72*G72,2))</f>
        <v/>
      </c>
      <c r="I72" s="130" t="s">
        <v>36</v>
      </c>
      <c r="J72" s="148" t="str">
        <f>IF(AND(B72="",C72=""),"",ROUND(M72*N72,2))</f>
        <v/>
      </c>
      <c r="K72" s="151" t="str">
        <f>IF(AND(B72="",C72=""),"",ROUND(J72*F72,2))</f>
        <v/>
      </c>
      <c r="L72" s="123" t="str">
        <f>IF(AND(B72="",C72=""),"",1)</f>
        <v/>
      </c>
      <c r="M72" s="154"/>
      <c r="N72" s="124" t="str">
        <f>IF(AND(B72="",C72=""),"",1)</f>
        <v/>
      </c>
      <c r="O72" s="125" t="str">
        <f>IF(AND(B72="",C72=""),"",IF(J72&gt;=20000,0.05,IF(J72&gt;=10000,0.1,IF(J72&gt;=5000,0.2,IF(J72&gt;=1000,0.3,IF(J72&gt;=0,0.4,{0}))))))</f>
        <v/>
      </c>
      <c r="P72" s="157" t="str">
        <f>IF(AND(B72="",C72=""),"",ROUND(H72*O72,2))</f>
        <v/>
      </c>
      <c r="Q72" s="126" t="str">
        <f>IF(AND(B72="",C72=""),"","元件")</f>
        <v/>
      </c>
      <c r="R72" s="127" t="s">
        <v>36</v>
      </c>
      <c r="S72" s="127" t="s">
        <v>36</v>
      </c>
      <c r="T72" s="127" t="s">
        <v>36</v>
      </c>
      <c r="U72" s="127" t="s">
        <v>36</v>
      </c>
      <c r="V72" s="128"/>
      <c r="W72" s="128"/>
      <c r="X72" s="129" t="s">
        <v>36</v>
      </c>
    </row>
    <row r="73" spans="1:28" s="4" customFormat="1" ht="18" customHeight="1" x14ac:dyDescent="0.15">
      <c r="A73" s="32">
        <f>ROW()-ROW(A$62)</f>
        <v>11</v>
      </c>
      <c r="B73" s="63" t="s">
        <v>36</v>
      </c>
      <c r="C73" s="63" t="s">
        <v>36</v>
      </c>
      <c r="D73" s="63" t="s">
        <v>36</v>
      </c>
      <c r="E73" s="64"/>
      <c r="F73" s="64" t="str">
        <f>IF(AND(B73="",C73=""),"",1)</f>
        <v/>
      </c>
      <c r="G73" s="97" t="str">
        <f>IF(AND(B73="",C73=""),"",ROUND(M73*L73*N73,2))</f>
        <v/>
      </c>
      <c r="H73" s="97" t="str">
        <f>IF(AND(B73="",C73=""),"",ROUND(F73*G73,2))</f>
        <v/>
      </c>
      <c r="I73" s="130" t="s">
        <v>36</v>
      </c>
      <c r="J73" s="148" t="str">
        <f>IF(AND(B73="",C73=""),"",ROUND(M73*N73,2))</f>
        <v/>
      </c>
      <c r="K73" s="151" t="str">
        <f>IF(AND(B73="",C73=""),"",ROUND(J73*F73,2))</f>
        <v/>
      </c>
      <c r="L73" s="123" t="str">
        <f>IF(AND(B73="",C73=""),"",1)</f>
        <v/>
      </c>
      <c r="M73" s="154"/>
      <c r="N73" s="124" t="str">
        <f>IF(AND(B73="",C73=""),"",1)</f>
        <v/>
      </c>
      <c r="O73" s="125" t="str">
        <f>IF(AND(B73="",C73=""),"",IF(J73&gt;=20000,0.05,IF(J73&gt;=10000,0.1,IF(J73&gt;=5000,0.2,IF(J73&gt;=1000,0.3,IF(J73&gt;=0,0.4,{0}))))))</f>
        <v/>
      </c>
      <c r="P73" s="157" t="str">
        <f>IF(AND(B73="",C73=""),"",ROUND(H73*O73,2))</f>
        <v/>
      </c>
      <c r="Q73" s="126" t="str">
        <f>IF(AND(B73="",C73=""),"","元件")</f>
        <v/>
      </c>
      <c r="R73" s="127" t="s">
        <v>36</v>
      </c>
      <c r="S73" s="127" t="s">
        <v>36</v>
      </c>
      <c r="T73" s="127" t="s">
        <v>36</v>
      </c>
      <c r="U73" s="127" t="s">
        <v>36</v>
      </c>
      <c r="V73" s="128"/>
      <c r="W73" s="128"/>
      <c r="X73" s="129" t="s">
        <v>36</v>
      </c>
    </row>
    <row r="74" spans="1:28" s="4" customFormat="1" ht="18" customHeight="1" x14ac:dyDescent="0.15">
      <c r="A74" s="32">
        <f>ROW()-ROW(A$62)</f>
        <v>12</v>
      </c>
      <c r="B74" s="54" t="s">
        <v>36</v>
      </c>
      <c r="C74" s="54" t="s">
        <v>36</v>
      </c>
      <c r="D74" s="54" t="s">
        <v>36</v>
      </c>
      <c r="E74" s="55"/>
      <c r="F74" s="55" t="str">
        <f>IF(AND(B74="",C74=""),"",1)</f>
        <v/>
      </c>
      <c r="G74" s="96" t="str">
        <f>IF(AND(B74="",C74=""),"",ROUND(M74*L74*N74,2))</f>
        <v/>
      </c>
      <c r="H74" s="97" t="str">
        <f>IF(AND(B74="",C74=""),"",ROUND(F74*G74,2))</f>
        <v/>
      </c>
      <c r="I74" s="130" t="s">
        <v>36</v>
      </c>
      <c r="J74" s="148" t="str">
        <f>IF(AND(B74="",C74=""),"",ROUND(M74*N74,2))</f>
        <v/>
      </c>
      <c r="K74" s="151" t="str">
        <f>IF(AND(B74="",C74=""),"",ROUND(J74*F74,2))</f>
        <v/>
      </c>
      <c r="L74" s="123" t="str">
        <f>IF(AND(B74="",C74=""),"",1)</f>
        <v/>
      </c>
      <c r="M74" s="154"/>
      <c r="N74" s="124" t="str">
        <f>IF(AND(B74="",C74=""),"",1)</f>
        <v/>
      </c>
      <c r="O74" s="125" t="str">
        <f>IF(AND(B74="",C74=""),"",IF(J74&gt;=20000,0.05,IF(J74&gt;=10000,0.1,IF(J74&gt;=5000,0.2,IF(J74&gt;=1000,0.3,IF(J74&gt;=0,0.4,{0}))))))</f>
        <v/>
      </c>
      <c r="P74" s="157" t="str">
        <f>IF(AND(B74="",C74=""),"",ROUND(H74*O74,2))</f>
        <v/>
      </c>
      <c r="Q74" s="126" t="str">
        <f>IF(AND(B74="",C74=""),"","元件")</f>
        <v/>
      </c>
      <c r="R74" s="127" t="s">
        <v>36</v>
      </c>
      <c r="S74" s="127" t="s">
        <v>36</v>
      </c>
      <c r="T74" s="127" t="s">
        <v>36</v>
      </c>
      <c r="U74" s="127" t="s">
        <v>36</v>
      </c>
      <c r="V74" s="128"/>
      <c r="W74" s="128"/>
      <c r="X74" s="129" t="s">
        <v>36</v>
      </c>
    </row>
    <row r="75" spans="1:28" s="4" customFormat="1" ht="18" customHeight="1" x14ac:dyDescent="0.15">
      <c r="A75" s="32">
        <f>ROW()-ROW(A$62)</f>
        <v>13</v>
      </c>
      <c r="B75" s="54" t="s">
        <v>36</v>
      </c>
      <c r="C75" s="54" t="s">
        <v>36</v>
      </c>
      <c r="D75" s="54" t="s">
        <v>36</v>
      </c>
      <c r="E75" s="55"/>
      <c r="F75" s="55" t="str">
        <f>IF(AND(B75="",C75=""),"",1)</f>
        <v/>
      </c>
      <c r="G75" s="96" t="str">
        <f>IF(AND(B75="",C75=""),"",ROUND(M75*L75*N75,2))</f>
        <v/>
      </c>
      <c r="H75" s="97" t="str">
        <f>IF(AND(B75="",C75=""),"",ROUND(F75*G75,2))</f>
        <v/>
      </c>
      <c r="I75" s="130" t="s">
        <v>36</v>
      </c>
      <c r="J75" s="148" t="str">
        <f>IF(AND(B75="",C75=""),"",ROUND(M75*N75,2))</f>
        <v/>
      </c>
      <c r="K75" s="151" t="str">
        <f>IF(AND(B75="",C75=""),"",ROUND(J75*F75,2))</f>
        <v/>
      </c>
      <c r="L75" s="123" t="str">
        <f>IF(AND(B75="",C75=""),"",1)</f>
        <v/>
      </c>
      <c r="M75" s="154"/>
      <c r="N75" s="124" t="str">
        <f>IF(AND(B75="",C75=""),"",1)</f>
        <v/>
      </c>
      <c r="O75" s="125" t="str">
        <f>IF(AND(B75="",C75=""),"",IF(J75&gt;=20000,0.05,IF(J75&gt;=10000,0.1,IF(J75&gt;=5000,0.2,IF(J75&gt;=1000,0.3,IF(J75&gt;=0,0.4,{0}))))))</f>
        <v/>
      </c>
      <c r="P75" s="157" t="str">
        <f>IF(AND(B75="",C75=""),"",ROUND(H75*O75,2))</f>
        <v/>
      </c>
      <c r="Q75" s="126" t="str">
        <f>IF(AND(B75="",C75=""),"","元件")</f>
        <v/>
      </c>
      <c r="R75" s="127" t="s">
        <v>36</v>
      </c>
      <c r="S75" s="127" t="s">
        <v>36</v>
      </c>
      <c r="T75" s="127" t="s">
        <v>36</v>
      </c>
      <c r="U75" s="127" t="s">
        <v>36</v>
      </c>
      <c r="V75" s="128"/>
      <c r="W75" s="128"/>
      <c r="X75" s="129" t="s">
        <v>36</v>
      </c>
    </row>
    <row r="76" spans="1:28" s="4" customFormat="1" ht="18" customHeight="1" x14ac:dyDescent="0.15">
      <c r="A76" s="32">
        <f>ROW()-ROW(A$62)</f>
        <v>14</v>
      </c>
      <c r="B76" s="54" t="s">
        <v>36</v>
      </c>
      <c r="C76" s="54" t="s">
        <v>36</v>
      </c>
      <c r="D76" s="54" t="s">
        <v>36</v>
      </c>
      <c r="E76" s="55"/>
      <c r="F76" s="55" t="str">
        <f>IF(AND(B76="",C76=""),"",1)</f>
        <v/>
      </c>
      <c r="G76" s="96" t="str">
        <f>IF(AND(B76="",C76=""),"",ROUND(M76*L76*N76,2))</f>
        <v/>
      </c>
      <c r="H76" s="96" t="str">
        <f>IF(AND(B76="",C76=""),"",ROUND(F76*G76,2))</f>
        <v/>
      </c>
      <c r="I76" s="56" t="s">
        <v>36</v>
      </c>
      <c r="J76" s="148" t="str">
        <f>IF(AND(B76="",C76=""),"",ROUND(M76*N76,2))</f>
        <v/>
      </c>
      <c r="K76" s="151" t="str">
        <f>IF(AND(B76="",C76=""),"",ROUND(J76*F76,2))</f>
        <v/>
      </c>
      <c r="L76" s="123" t="str">
        <f>IF(AND(B76="",C76=""),"",1)</f>
        <v/>
      </c>
      <c r="M76" s="154"/>
      <c r="N76" s="124" t="str">
        <f>IF(AND(B76="",C76=""),"",1)</f>
        <v/>
      </c>
      <c r="O76" s="125" t="str">
        <f>IF(AND(B76="",C76=""),"",IF(J76&gt;=20000,0.05,IF(J76&gt;=10000,0.1,IF(J76&gt;=5000,0.2,IF(J76&gt;=1000,0.3,IF(J76&gt;=0,0.4,{0}))))))</f>
        <v/>
      </c>
      <c r="P76" s="157" t="str">
        <f>IF(AND(B76="",C76=""),"",ROUND(H76*O76,2))</f>
        <v/>
      </c>
      <c r="Q76" s="126" t="str">
        <f>IF(AND(B76="",C76=""),"","元件")</f>
        <v/>
      </c>
      <c r="R76" s="127" t="s">
        <v>36</v>
      </c>
      <c r="S76" s="127" t="s">
        <v>36</v>
      </c>
      <c r="T76" s="127" t="s">
        <v>36</v>
      </c>
      <c r="U76" s="127" t="s">
        <v>36</v>
      </c>
      <c r="V76" s="128"/>
      <c r="W76" s="128"/>
      <c r="X76" s="129" t="s">
        <v>36</v>
      </c>
    </row>
    <row r="77" spans="1:28" s="4" customFormat="1" ht="18" customHeight="1" x14ac:dyDescent="0.15">
      <c r="A77" s="32">
        <f>ROW()-ROW(A$62)</f>
        <v>15</v>
      </c>
      <c r="B77" s="54" t="s">
        <v>36</v>
      </c>
      <c r="C77" s="54" t="s">
        <v>36</v>
      </c>
      <c r="D77" s="54" t="s">
        <v>36</v>
      </c>
      <c r="E77" s="55"/>
      <c r="F77" s="55" t="str">
        <f>IF(AND(B77="",C77=""),"",1)</f>
        <v/>
      </c>
      <c r="G77" s="96" t="str">
        <f>IF(AND(B77="",C77=""),"",ROUND(M77*L77*N77,2))</f>
        <v/>
      </c>
      <c r="H77" s="96" t="str">
        <f>IF(AND(B77="",C77=""),"",ROUND(F77*G77,2))</f>
        <v/>
      </c>
      <c r="I77" s="56" t="s">
        <v>36</v>
      </c>
      <c r="J77" s="148" t="str">
        <f>IF(AND(B77="",C77=""),"",ROUND(M77*N77,2))</f>
        <v/>
      </c>
      <c r="K77" s="151" t="str">
        <f>IF(AND(B77="",C77=""),"",ROUND(J77*F77,2))</f>
        <v/>
      </c>
      <c r="L77" s="123" t="str">
        <f>IF(AND(B77="",C77=""),"",1)</f>
        <v/>
      </c>
      <c r="M77" s="154"/>
      <c r="N77" s="124" t="str">
        <f>IF(AND(B77="",C77=""),"",1)</f>
        <v/>
      </c>
      <c r="O77" s="125" t="str">
        <f>IF(AND(B77="",C77=""),"",IF(J77&gt;=20000,0.05,IF(J77&gt;=10000,0.1,IF(J77&gt;=5000,0.2,IF(J77&gt;=1000,0.3,IF(J77&gt;=0,0.4,{0}))))))</f>
        <v/>
      </c>
      <c r="P77" s="157" t="str">
        <f>IF(AND(B77="",C77=""),"",ROUND(H77*O77,2))</f>
        <v/>
      </c>
      <c r="Q77" s="126" t="str">
        <f>IF(AND(B77="",C77=""),"","元件")</f>
        <v/>
      </c>
      <c r="R77" s="127" t="s">
        <v>36</v>
      </c>
      <c r="S77" s="127" t="s">
        <v>36</v>
      </c>
      <c r="T77" s="127" t="s">
        <v>36</v>
      </c>
      <c r="U77" s="127" t="s">
        <v>36</v>
      </c>
      <c r="V77" s="128"/>
      <c r="W77" s="128"/>
      <c r="X77" s="129" t="s">
        <v>36</v>
      </c>
    </row>
    <row r="78" spans="1:28" s="4" customFormat="1" ht="18" customHeight="1" x14ac:dyDescent="0.15">
      <c r="A78" s="32">
        <f>ROW()-ROW(A$62)</f>
        <v>16</v>
      </c>
      <c r="B78" s="54" t="s">
        <v>36</v>
      </c>
      <c r="C78" s="54" t="s">
        <v>36</v>
      </c>
      <c r="D78" s="54" t="s">
        <v>36</v>
      </c>
      <c r="E78" s="55"/>
      <c r="F78" s="55" t="str">
        <f>IF(AND(B78="",C78=""),"",1)</f>
        <v/>
      </c>
      <c r="G78" s="96" t="str">
        <f>IF(AND(B78="",C78=""),"",ROUND(M78*L78*N78,2))</f>
        <v/>
      </c>
      <c r="H78" s="96" t="str">
        <f>IF(AND(B78="",C78=""),"",ROUND(F78*G78,2))</f>
        <v/>
      </c>
      <c r="I78" s="56" t="s">
        <v>36</v>
      </c>
      <c r="J78" s="148" t="str">
        <f>IF(AND(B78="",C78=""),"",ROUND(M78*N78,2))</f>
        <v/>
      </c>
      <c r="K78" s="151" t="str">
        <f>IF(AND(B78="",C78=""),"",ROUND(J78*F78,2))</f>
        <v/>
      </c>
      <c r="L78" s="123" t="str">
        <f>IF(AND(B78="",C78=""),"",1)</f>
        <v/>
      </c>
      <c r="M78" s="154"/>
      <c r="N78" s="124" t="str">
        <f>IF(AND(B78="",C78=""),"",1)</f>
        <v/>
      </c>
      <c r="O78" s="125" t="str">
        <f>IF(AND(B78="",C78=""),"",IF(J78&gt;=20000,0.05,IF(J78&gt;=10000,0.1,IF(J78&gt;=5000,0.2,IF(J78&gt;=1000,0.3,IF(J78&gt;=0,0.4,{0}))))))</f>
        <v/>
      </c>
      <c r="P78" s="157" t="str">
        <f>IF(AND(B78="",C78=""),"",ROUND(H78*O78,2))</f>
        <v/>
      </c>
      <c r="Q78" s="126" t="str">
        <f>IF(AND(B78="",C78=""),"","元件")</f>
        <v/>
      </c>
      <c r="R78" s="127" t="s">
        <v>36</v>
      </c>
      <c r="S78" s="127" t="s">
        <v>36</v>
      </c>
      <c r="T78" s="127" t="s">
        <v>36</v>
      </c>
      <c r="U78" s="127" t="s">
        <v>36</v>
      </c>
      <c r="V78" s="128"/>
      <c r="W78" s="128"/>
      <c r="X78" s="129" t="s">
        <v>36</v>
      </c>
    </row>
    <row r="79" spans="1:28" s="4" customFormat="1" ht="18" customHeight="1" x14ac:dyDescent="0.15">
      <c r="A79" s="32">
        <f>ROW()-ROW(A$62)</f>
        <v>17</v>
      </c>
      <c r="B79" s="54" t="s">
        <v>36</v>
      </c>
      <c r="C79" s="54" t="s">
        <v>36</v>
      </c>
      <c r="D79" s="54" t="s">
        <v>36</v>
      </c>
      <c r="E79" s="55"/>
      <c r="F79" s="55" t="str">
        <f>IF(AND(B79="",C79=""),"",1)</f>
        <v/>
      </c>
      <c r="G79" s="96" t="str">
        <f>IF(AND(B79="",C79=""),"",ROUND(M79*L79*N79,2))</f>
        <v/>
      </c>
      <c r="H79" s="96" t="str">
        <f>IF(AND(B79="",C79=""),"",ROUND(F79*G79,2))</f>
        <v/>
      </c>
      <c r="I79" s="56" t="s">
        <v>36</v>
      </c>
      <c r="J79" s="148" t="str">
        <f>IF(AND(B79="",C79=""),"",ROUND(M79*N79,2))</f>
        <v/>
      </c>
      <c r="K79" s="151" t="str">
        <f>IF(AND(B79="",C79=""),"",ROUND(J79*F79,2))</f>
        <v/>
      </c>
      <c r="L79" s="123" t="str">
        <f>IF(AND(B79="",C79=""),"",1)</f>
        <v/>
      </c>
      <c r="M79" s="154"/>
      <c r="N79" s="124" t="str">
        <f>IF(AND(B79="",C79=""),"",1)</f>
        <v/>
      </c>
      <c r="O79" s="125" t="str">
        <f>IF(AND(B79="",C79=""),"",IF(J79&gt;=20000,0.05,IF(J79&gt;=10000,0.1,IF(J79&gt;=5000,0.2,IF(J79&gt;=1000,0.3,IF(J79&gt;=0,0.4,{0}))))))</f>
        <v/>
      </c>
      <c r="P79" s="157" t="str">
        <f>IF(AND(B79="",C79=""),"",ROUND(H79*O79,2))</f>
        <v/>
      </c>
      <c r="Q79" s="126" t="str">
        <f>IF(AND(B79="",C79=""),"","元件")</f>
        <v/>
      </c>
      <c r="R79" s="127" t="s">
        <v>36</v>
      </c>
      <c r="S79" s="127" t="s">
        <v>36</v>
      </c>
      <c r="T79" s="127" t="s">
        <v>36</v>
      </c>
      <c r="U79" s="127" t="s">
        <v>36</v>
      </c>
      <c r="V79" s="128"/>
      <c r="W79" s="128"/>
      <c r="X79" s="129" t="s">
        <v>36</v>
      </c>
    </row>
    <row r="80" spans="1:28" s="4" customFormat="1" ht="18" customHeight="1" x14ac:dyDescent="0.15">
      <c r="A80" s="32">
        <f>ROW()-ROW(A$62)</f>
        <v>18</v>
      </c>
      <c r="B80" s="54" t="s">
        <v>36</v>
      </c>
      <c r="C80" s="54" t="s">
        <v>36</v>
      </c>
      <c r="D80" s="54" t="s">
        <v>36</v>
      </c>
      <c r="E80" s="55"/>
      <c r="F80" s="55" t="str">
        <f>IF(AND(B80="",C80=""),"",1)</f>
        <v/>
      </c>
      <c r="G80" s="96" t="str">
        <f>IF(AND(B80="",C80=""),"",ROUND(M80*L80*N80,2))</f>
        <v/>
      </c>
      <c r="H80" s="96" t="str">
        <f>IF(AND(B80="",C80=""),"",ROUND(F80*G80,2))</f>
        <v/>
      </c>
      <c r="I80" s="56" t="s">
        <v>36</v>
      </c>
      <c r="J80" s="148" t="str">
        <f>IF(AND(B80="",C80=""),"",ROUND(M80*N80,2))</f>
        <v/>
      </c>
      <c r="K80" s="151" t="str">
        <f>IF(AND(B80="",C80=""),"",ROUND(J80*F80,2))</f>
        <v/>
      </c>
      <c r="L80" s="123" t="str">
        <f>IF(AND(B80="",C80=""),"",1)</f>
        <v/>
      </c>
      <c r="M80" s="154"/>
      <c r="N80" s="124" t="str">
        <f>IF(AND(B80="",C80=""),"",1)</f>
        <v/>
      </c>
      <c r="O80" s="125" t="str">
        <f>IF(AND(B80="",C80=""),"",IF(J80&gt;=20000,0.05,IF(J80&gt;=10000,0.1,IF(J80&gt;=5000,0.2,IF(J80&gt;=1000,0.3,IF(J80&gt;=0,0.4,{0}))))))</f>
        <v/>
      </c>
      <c r="P80" s="157" t="str">
        <f>IF(AND(B80="",C80=""),"",ROUND(H80*O80,2))</f>
        <v/>
      </c>
      <c r="Q80" s="126" t="str">
        <f>IF(AND(B80="",C80=""),"","元件")</f>
        <v/>
      </c>
      <c r="R80" s="127" t="s">
        <v>36</v>
      </c>
      <c r="S80" s="127" t="s">
        <v>36</v>
      </c>
      <c r="T80" s="127" t="s">
        <v>36</v>
      </c>
      <c r="U80" s="127" t="s">
        <v>36</v>
      </c>
      <c r="V80" s="128"/>
      <c r="W80" s="128"/>
      <c r="X80" s="129" t="s">
        <v>36</v>
      </c>
    </row>
    <row r="81" spans="1:25" s="4" customFormat="1" ht="18" customHeight="1" x14ac:dyDescent="0.15">
      <c r="A81" s="32">
        <f>ROW()-ROW(A$62)</f>
        <v>19</v>
      </c>
      <c r="B81" s="54" t="s">
        <v>36</v>
      </c>
      <c r="C81" s="54" t="s">
        <v>36</v>
      </c>
      <c r="D81" s="54" t="s">
        <v>36</v>
      </c>
      <c r="E81" s="55"/>
      <c r="F81" s="55" t="str">
        <f>IF(AND(B81="",C81=""),"",1)</f>
        <v/>
      </c>
      <c r="G81" s="96" t="str">
        <f>IF(AND(B81="",C81=""),"",ROUND(M81*L81*N81,2))</f>
        <v/>
      </c>
      <c r="H81" s="96" t="str">
        <f>IF(AND(B81="",C81=""),"",ROUND(F81*G81,2))</f>
        <v/>
      </c>
      <c r="I81" s="56" t="s">
        <v>36</v>
      </c>
      <c r="J81" s="148" t="str">
        <f>IF(AND(B81="",C81=""),"",ROUND(M81*N81,2))</f>
        <v/>
      </c>
      <c r="K81" s="151" t="str">
        <f>IF(AND(B81="",C81=""),"",ROUND(J81*F81,2))</f>
        <v/>
      </c>
      <c r="L81" s="123" t="str">
        <f>IF(AND(B81="",C81=""),"",1)</f>
        <v/>
      </c>
      <c r="M81" s="154"/>
      <c r="N81" s="124" t="str">
        <f>IF(AND(B81="",C81=""),"",1)</f>
        <v/>
      </c>
      <c r="O81" s="125" t="str">
        <f>IF(AND(B81="",C81=""),"",IF(J81&gt;=20000,0.05,IF(J81&gt;=10000,0.1,IF(J81&gt;=5000,0.2,IF(J81&gt;=1000,0.3,IF(J81&gt;=0,0.4,{0}))))))</f>
        <v/>
      </c>
      <c r="P81" s="157" t="str">
        <f>IF(AND(B81="",C81=""),"",ROUND(H81*O81,2))</f>
        <v/>
      </c>
      <c r="Q81" s="126" t="str">
        <f>IF(AND(B81="",C81=""),"","元件")</f>
        <v/>
      </c>
      <c r="R81" s="127" t="s">
        <v>36</v>
      </c>
      <c r="S81" s="127" t="s">
        <v>36</v>
      </c>
      <c r="T81" s="127" t="s">
        <v>36</v>
      </c>
      <c r="U81" s="127" t="s">
        <v>36</v>
      </c>
      <c r="V81" s="128"/>
      <c r="W81" s="128"/>
      <c r="X81" s="129" t="s">
        <v>36</v>
      </c>
    </row>
    <row r="82" spans="1:25" s="4" customFormat="1" ht="18" customHeight="1" x14ac:dyDescent="0.15">
      <c r="A82" s="32">
        <f>ROW()-ROW(A$62)</f>
        <v>20</v>
      </c>
      <c r="B82" s="54" t="s">
        <v>36</v>
      </c>
      <c r="C82" s="54" t="s">
        <v>36</v>
      </c>
      <c r="D82" s="54" t="s">
        <v>36</v>
      </c>
      <c r="E82" s="55"/>
      <c r="F82" s="55" t="str">
        <f>IF(AND(B82="",C82=""),"",1)</f>
        <v/>
      </c>
      <c r="G82" s="96" t="str">
        <f>IF(AND(B82="",C82=""),"",ROUND(M82*L82*N82,2))</f>
        <v/>
      </c>
      <c r="H82" s="96" t="str">
        <f>IF(AND(B82="",C82=""),"",ROUND(F82*G82,2))</f>
        <v/>
      </c>
      <c r="I82" s="56" t="s">
        <v>36</v>
      </c>
      <c r="J82" s="148" t="str">
        <f>IF(AND(B82="",C82=""),"",ROUND(M82*N82,2))</f>
        <v/>
      </c>
      <c r="K82" s="151" t="str">
        <f>IF(AND(B82="",C82=""),"",ROUND(J82*F82,2))</f>
        <v/>
      </c>
      <c r="L82" s="123" t="str">
        <f>IF(AND(B82="",C82=""),"",1)</f>
        <v/>
      </c>
      <c r="M82" s="154"/>
      <c r="N82" s="124" t="str">
        <f>IF(AND(B82="",C82=""),"",1)</f>
        <v/>
      </c>
      <c r="O82" s="125" t="str">
        <f>IF(AND(B82="",C82=""),"",IF(J82&gt;=20000,0.05,IF(J82&gt;=10000,0.1,IF(J82&gt;=5000,0.2,IF(J82&gt;=1000,0.3,IF(J82&gt;=0,0.4,{0}))))))</f>
        <v/>
      </c>
      <c r="P82" s="157" t="str">
        <f>IF(AND(B82="",C82=""),"",ROUND(H82*O82,2))</f>
        <v/>
      </c>
      <c r="Q82" s="126" t="str">
        <f>IF(AND(B82="",C82=""),"","元件")</f>
        <v/>
      </c>
      <c r="R82" s="127" t="s">
        <v>36</v>
      </c>
      <c r="S82" s="127" t="s">
        <v>36</v>
      </c>
      <c r="T82" s="127" t="s">
        <v>36</v>
      </c>
      <c r="U82" s="127" t="s">
        <v>36</v>
      </c>
      <c r="V82" s="128"/>
      <c r="W82" s="128"/>
      <c r="X82" s="129" t="s">
        <v>36</v>
      </c>
    </row>
    <row r="83" spans="1:25" s="4" customFormat="1" ht="18" customHeight="1" x14ac:dyDescent="0.15">
      <c r="A83" s="32">
        <f t="shared" ref="A83:A87" si="4">ROW()-ROW(A$62)</f>
        <v>21</v>
      </c>
      <c r="B83" s="131" t="s">
        <v>30</v>
      </c>
      <c r="C83" s="132"/>
      <c r="D83" s="89"/>
      <c r="E83" s="64"/>
      <c r="F83" s="64"/>
      <c r="G83" s="97"/>
      <c r="H83" s="97">
        <f>ROUND(SUM(H62:INDEX(H:H,ROW()-1)),2)</f>
        <v>1493.61</v>
      </c>
      <c r="I83" s="56" t="s">
        <v>36</v>
      </c>
      <c r="J83" s="148"/>
      <c r="K83" s="151">
        <f>ROUND(SUM(K62:INDEX(K:K,ROW()-1)),2)</f>
        <v>1298.77</v>
      </c>
      <c r="L83" s="123"/>
      <c r="M83" s="154"/>
      <c r="N83" s="124"/>
      <c r="O83" s="125"/>
      <c r="P83" s="157"/>
      <c r="Q83" s="126"/>
      <c r="R83" s="127" t="s">
        <v>36</v>
      </c>
      <c r="S83" s="127" t="s">
        <v>36</v>
      </c>
      <c r="T83" s="127" t="s">
        <v>36</v>
      </c>
      <c r="U83" s="127" t="s">
        <v>36</v>
      </c>
      <c r="V83" s="128">
        <f>ROUND(SUMPRODUCT(F62:INDEX(F:F,ROW()-1),V62:INDEX(V:V,ROW()-1)),2)</f>
        <v>128.6</v>
      </c>
      <c r="W83" s="128">
        <f>ROUND(SUMPRODUCT(F62:INDEX(F:F,ROW()-1),W62:INDEX(W:W,ROW()-1)),2)</f>
        <v>80</v>
      </c>
      <c r="X83" s="129" t="s">
        <v>36</v>
      </c>
    </row>
    <row r="84" spans="1:25" s="4" customFormat="1" ht="18" customHeight="1" x14ac:dyDescent="0.15">
      <c r="A84" s="32">
        <f t="shared" si="4"/>
        <v>22</v>
      </c>
      <c r="B84" s="131" t="s">
        <v>150</v>
      </c>
      <c r="C84" s="132"/>
      <c r="D84" s="89"/>
      <c r="E84" s="64"/>
      <c r="F84" s="64"/>
      <c r="G84" s="97"/>
      <c r="H84" s="97">
        <f>V83</f>
        <v>128.6</v>
      </c>
      <c r="I84" s="56" t="s">
        <v>36</v>
      </c>
      <c r="J84" s="148"/>
      <c r="K84" s="151">
        <f>H84*0.9</f>
        <v>115.74</v>
      </c>
      <c r="L84" s="123"/>
      <c r="M84" s="154"/>
      <c r="N84" s="124"/>
      <c r="O84" s="125"/>
      <c r="P84" s="157"/>
      <c r="Q84" s="126" t="s">
        <v>66</v>
      </c>
      <c r="R84" s="127" t="s">
        <v>36</v>
      </c>
      <c r="S84" s="127" t="s">
        <v>36</v>
      </c>
      <c r="T84" s="127" t="s">
        <v>36</v>
      </c>
      <c r="U84" s="127" t="s">
        <v>36</v>
      </c>
      <c r="V84" s="128"/>
      <c r="W84" s="128"/>
      <c r="X84" s="129" t="s">
        <v>36</v>
      </c>
    </row>
    <row r="85" spans="1:25" s="4" customFormat="1" ht="18" customHeight="1" x14ac:dyDescent="0.15">
      <c r="A85" s="32">
        <f t="shared" si="4"/>
        <v>23</v>
      </c>
      <c r="B85" s="131" t="s">
        <v>63</v>
      </c>
      <c r="C85" s="132"/>
      <c r="D85" s="89"/>
      <c r="E85" s="64"/>
      <c r="F85" s="64"/>
      <c r="G85" s="97"/>
      <c r="H85" s="97">
        <f>W83</f>
        <v>80</v>
      </c>
      <c r="I85" s="56" t="s">
        <v>36</v>
      </c>
      <c r="J85" s="148"/>
      <c r="K85" s="151">
        <f>H85*0.9</f>
        <v>72</v>
      </c>
      <c r="L85" s="123"/>
      <c r="M85" s="154"/>
      <c r="N85" s="124"/>
      <c r="O85" s="125"/>
      <c r="P85" s="157"/>
      <c r="Q85" s="126" t="s">
        <v>63</v>
      </c>
      <c r="R85" s="127" t="s">
        <v>36</v>
      </c>
      <c r="S85" s="127" t="s">
        <v>36</v>
      </c>
      <c r="T85" s="127" t="s">
        <v>36</v>
      </c>
      <c r="U85" s="127" t="s">
        <v>36</v>
      </c>
      <c r="V85" s="128"/>
      <c r="W85" s="128"/>
      <c r="X85" s="129" t="s">
        <v>36</v>
      </c>
    </row>
    <row r="86" spans="1:25" s="4" customFormat="1" ht="18" customHeight="1" x14ac:dyDescent="0.15">
      <c r="A86" s="32">
        <f t="shared" si="4"/>
        <v>24</v>
      </c>
      <c r="B86" s="131" t="s">
        <v>151</v>
      </c>
      <c r="C86" s="132"/>
      <c r="D86" s="89"/>
      <c r="E86" s="64"/>
      <c r="F86" s="64"/>
      <c r="G86" s="97"/>
      <c r="H86" s="97">
        <f>ROUND(H83*0.2,2)</f>
        <v>298.72000000000003</v>
      </c>
      <c r="I86" s="56" t="s">
        <v>36</v>
      </c>
      <c r="J86" s="148"/>
      <c r="K86" s="151">
        <f>H86*0.65</f>
        <v>194.16800000000003</v>
      </c>
      <c r="L86" s="123"/>
      <c r="M86" s="154"/>
      <c r="N86" s="124"/>
      <c r="O86" s="125"/>
      <c r="P86" s="157"/>
      <c r="Q86" s="126" t="s">
        <v>66</v>
      </c>
      <c r="R86" s="127" t="s">
        <v>36</v>
      </c>
      <c r="S86" s="127" t="s">
        <v>36</v>
      </c>
      <c r="T86" s="127" t="s">
        <v>36</v>
      </c>
      <c r="U86" s="127" t="s">
        <v>36</v>
      </c>
      <c r="V86" s="128"/>
      <c r="W86" s="128"/>
      <c r="X86" s="129" t="s">
        <v>36</v>
      </c>
    </row>
    <row r="87" spans="1:25" s="4" customFormat="1" ht="18" customHeight="1" x14ac:dyDescent="0.15">
      <c r="A87" s="32">
        <f t="shared" si="4"/>
        <v>25</v>
      </c>
      <c r="B87" s="89" t="s">
        <v>64</v>
      </c>
      <c r="C87" s="132"/>
      <c r="D87" s="89"/>
      <c r="E87" s="64"/>
      <c r="F87" s="64"/>
      <c r="G87" s="97"/>
      <c r="H87" s="97">
        <f>ROUND(SUM(H83:H86),2)</f>
        <v>2000.93</v>
      </c>
      <c r="I87" s="133"/>
      <c r="J87" s="148"/>
      <c r="K87" s="151">
        <f>ROUND(SUM(K83:K86),2)</f>
        <v>1680.68</v>
      </c>
      <c r="L87" s="134"/>
      <c r="M87" s="154"/>
      <c r="N87" s="135"/>
      <c r="O87" s="136"/>
      <c r="P87" s="157"/>
      <c r="Q87" s="126"/>
      <c r="R87" s="127" t="s">
        <v>36</v>
      </c>
      <c r="S87" s="127" t="s">
        <v>36</v>
      </c>
      <c r="T87" s="127" t="s">
        <v>36</v>
      </c>
      <c r="U87" s="127" t="s">
        <v>36</v>
      </c>
      <c r="V87" s="128"/>
      <c r="W87" s="128"/>
      <c r="X87" s="129" t="s">
        <v>36</v>
      </c>
    </row>
    <row r="88" spans="1:25" s="4" customFormat="1" ht="18" customHeight="1" x14ac:dyDescent="0.15">
      <c r="A88" s="137" t="s">
        <v>65</v>
      </c>
      <c r="B88" s="138"/>
      <c r="C88" s="139"/>
      <c r="D88" s="140"/>
      <c r="E88" s="140" t="s">
        <v>37</v>
      </c>
      <c r="F88" s="140">
        <v>8</v>
      </c>
      <c r="G88" s="146">
        <f>ROUND(H87,2)</f>
        <v>2000.93</v>
      </c>
      <c r="H88" s="146">
        <f>ROUND(F88*G88,2)</f>
        <v>16007.44</v>
      </c>
      <c r="I88" s="141"/>
      <c r="J88" s="149"/>
      <c r="K88" s="152">
        <f>ROUND(K87*F88,2)</f>
        <v>13445.44</v>
      </c>
      <c r="L88" s="142"/>
      <c r="M88" s="155"/>
      <c r="N88" s="143"/>
      <c r="O88" s="144"/>
      <c r="P88" s="158"/>
      <c r="Q88" s="126"/>
      <c r="R88" s="127" t="s">
        <v>36</v>
      </c>
      <c r="S88" s="127" t="s">
        <v>36</v>
      </c>
      <c r="T88" s="127" t="s">
        <v>36</v>
      </c>
      <c r="U88" s="127" t="s">
        <v>36</v>
      </c>
      <c r="V88" s="128"/>
      <c r="W88" s="128"/>
      <c r="X88" s="129" t="s">
        <v>36</v>
      </c>
    </row>
    <row r="89" spans="1:25" s="114" customFormat="1" ht="18" customHeight="1" x14ac:dyDescent="0.15">
      <c r="A89" s="90"/>
      <c r="B89" s="112" t="s">
        <v>36</v>
      </c>
      <c r="C89" s="112" t="s">
        <v>36</v>
      </c>
      <c r="D89" s="112" t="s">
        <v>36</v>
      </c>
      <c r="Q89" s="5"/>
      <c r="R89" s="5"/>
      <c r="S89" s="5"/>
      <c r="T89" s="5"/>
      <c r="U89" s="5"/>
      <c r="X89" s="112" t="s">
        <v>36</v>
      </c>
    </row>
    <row r="90" spans="1:25" s="114" customFormat="1" ht="18" customHeight="1" x14ac:dyDescent="0.15">
      <c r="A90" s="90"/>
      <c r="B90" s="112" t="s">
        <v>36</v>
      </c>
      <c r="C90" s="112" t="s">
        <v>36</v>
      </c>
      <c r="D90" s="112" t="s">
        <v>36</v>
      </c>
      <c r="Q90" s="5"/>
      <c r="R90" s="5"/>
      <c r="S90" s="5"/>
      <c r="T90" s="5"/>
      <c r="U90" s="5"/>
      <c r="X90" s="112" t="s">
        <v>36</v>
      </c>
    </row>
    <row r="91" spans="1:25" s="4" customFormat="1" ht="18" customHeight="1" x14ac:dyDescent="0.15">
      <c r="A91" s="92" t="str">
        <f>CONCATENATE("报价人：",项目信息!$B$8)</f>
        <v>报价人：张三</v>
      </c>
      <c r="B91" s="92"/>
      <c r="C91" s="114"/>
      <c r="D91" s="114"/>
      <c r="E91" s="114"/>
      <c r="F91" s="114"/>
      <c r="G91" s="114"/>
      <c r="H91" s="145" t="str">
        <f>项目信息!$B$9</f>
        <v>2023.08.02</v>
      </c>
      <c r="Q91" s="5"/>
      <c r="R91" s="5"/>
      <c r="S91" s="5"/>
      <c r="T91" s="5"/>
      <c r="U91" s="5"/>
      <c r="X91" s="121" t="s">
        <v>36</v>
      </c>
    </row>
    <row r="92" spans="1:25" ht="18" customHeight="1" x14ac:dyDescent="0.15">
      <c r="A92" s="191" t="str">
        <f>T(项目信息!$B$22)</f>
        <v>XX高压开关厂有限公司</v>
      </c>
      <c r="B92" s="191"/>
      <c r="C92" s="191"/>
      <c r="D92" s="191"/>
      <c r="E92" s="191"/>
      <c r="F92" s="191"/>
      <c r="G92" s="191"/>
      <c r="H92" s="191"/>
      <c r="I92" s="191"/>
      <c r="Q92" s="1"/>
      <c r="R92" s="1"/>
      <c r="S92" s="1"/>
      <c r="T92" s="1"/>
      <c r="U92" s="1"/>
    </row>
    <row r="93" spans="1:25" ht="18" customHeight="1" x14ac:dyDescent="0.15">
      <c r="A93" s="192" t="str">
        <f>T(项目信息!$B$23)</f>
        <v>XX HIGH VOLTAGE SWITCHGEAR CO.,LTD.</v>
      </c>
      <c r="B93" s="192"/>
      <c r="C93" s="192"/>
      <c r="D93" s="192"/>
      <c r="E93" s="192"/>
      <c r="F93" s="192"/>
      <c r="G93" s="192"/>
      <c r="H93" s="192"/>
      <c r="I93" s="192"/>
      <c r="Q93" s="1"/>
      <c r="R93" s="1"/>
      <c r="S93" s="1"/>
      <c r="T93" s="1"/>
      <c r="U93" s="1"/>
    </row>
    <row r="94" spans="1:25" ht="18" customHeight="1" x14ac:dyDescent="0.15">
      <c r="A94" s="190" t="s">
        <v>38</v>
      </c>
      <c r="B94" s="190"/>
      <c r="C94" s="190"/>
      <c r="D94" s="190"/>
      <c r="E94" s="190"/>
      <c r="F94" s="190"/>
      <c r="G94" s="190"/>
      <c r="H94" s="190"/>
      <c r="I94" s="190"/>
      <c r="Q94" s="1"/>
      <c r="R94" s="1"/>
      <c r="S94" s="1"/>
      <c r="T94" s="1"/>
      <c r="U94" s="1"/>
    </row>
    <row r="95" spans="1:25" s="114" customFormat="1" ht="18" customHeight="1" x14ac:dyDescent="0.15">
      <c r="A95" s="106" t="s">
        <v>39</v>
      </c>
      <c r="B95" s="107" t="s">
        <v>71</v>
      </c>
      <c r="C95" s="108" t="s">
        <v>40</v>
      </c>
      <c r="D95" s="189" t="s">
        <v>36</v>
      </c>
      <c r="E95" s="189"/>
      <c r="F95" s="109" t="s">
        <v>41</v>
      </c>
      <c r="G95" s="189" t="s">
        <v>68</v>
      </c>
      <c r="H95" s="189"/>
      <c r="I95" s="110" t="s">
        <v>36</v>
      </c>
      <c r="J95" s="111" t="s">
        <v>42</v>
      </c>
      <c r="K95" s="112" t="s">
        <v>72</v>
      </c>
      <c r="L95" s="111" t="s">
        <v>43</v>
      </c>
      <c r="M95" s="112" t="s">
        <v>70</v>
      </c>
      <c r="N95" s="113" t="s">
        <v>36</v>
      </c>
      <c r="Q95" s="5"/>
      <c r="R95" s="5"/>
      <c r="S95" s="5"/>
      <c r="T95" s="5"/>
      <c r="U95" s="5"/>
    </row>
    <row r="96" spans="1:25" s="4" customFormat="1" ht="20.100000000000001" customHeight="1" x14ac:dyDescent="0.15">
      <c r="A96" s="7" t="s">
        <v>22</v>
      </c>
      <c r="B96" s="8" t="s">
        <v>44</v>
      </c>
      <c r="C96" s="8" t="s">
        <v>45</v>
      </c>
      <c r="D96" s="115" t="s">
        <v>35</v>
      </c>
      <c r="E96" s="46" t="s">
        <v>46</v>
      </c>
      <c r="F96" s="46" t="s">
        <v>47</v>
      </c>
      <c r="G96" s="47" t="s">
        <v>48</v>
      </c>
      <c r="H96" s="9" t="s">
        <v>25</v>
      </c>
      <c r="I96" s="116" t="s">
        <v>49</v>
      </c>
      <c r="J96" s="117" t="s">
        <v>50</v>
      </c>
      <c r="K96" s="117" t="s">
        <v>51</v>
      </c>
      <c r="L96" s="118" t="s">
        <v>52</v>
      </c>
      <c r="M96" s="117" t="s">
        <v>53</v>
      </c>
      <c r="N96" s="118" t="s">
        <v>54</v>
      </c>
      <c r="O96" s="119" t="s">
        <v>55</v>
      </c>
      <c r="P96" s="117" t="s">
        <v>56</v>
      </c>
      <c r="Q96" s="120" t="s">
        <v>57</v>
      </c>
      <c r="R96" s="120" t="s">
        <v>58</v>
      </c>
      <c r="S96" s="120" t="s">
        <v>59</v>
      </c>
      <c r="T96" s="120" t="s">
        <v>60</v>
      </c>
      <c r="U96" s="120" t="s">
        <v>61</v>
      </c>
      <c r="V96" s="120" t="s">
        <v>62</v>
      </c>
      <c r="W96" s="120" t="s">
        <v>63</v>
      </c>
      <c r="X96" s="121" t="s">
        <v>36</v>
      </c>
      <c r="Y96" s="4" t="s">
        <v>152</v>
      </c>
    </row>
    <row r="97" spans="1:28" s="4" customFormat="1" ht="18" customHeight="1" x14ac:dyDescent="0.15">
      <c r="A97" s="50">
        <f>ROW()-ROW(A$96)</f>
        <v>1</v>
      </c>
      <c r="B97" s="51" t="s">
        <v>125</v>
      </c>
      <c r="C97" s="51" t="s">
        <v>126</v>
      </c>
      <c r="D97" s="51" t="s">
        <v>127</v>
      </c>
      <c r="E97" s="52" t="s">
        <v>128</v>
      </c>
      <c r="F97" s="52">
        <v>1</v>
      </c>
      <c r="G97" s="95">
        <f>IF(AND(B97="",C97=""),"",ROUND(M97*L97*N97,2))</f>
        <v>53.94</v>
      </c>
      <c r="H97" s="95">
        <f>IF(AND(B97="",C97=""),"",ROUND(F97*G97,2))</f>
        <v>53.94</v>
      </c>
      <c r="I97" s="122" t="s">
        <v>36</v>
      </c>
      <c r="J97" s="147">
        <f>IF(AND(B97="",C97=""),"",ROUND(M97*N97,2))</f>
        <v>46.9</v>
      </c>
      <c r="K97" s="150">
        <f>IF(AND(B97="",C97=""),"",ROUND(J97*F97,2))</f>
        <v>46.9</v>
      </c>
      <c r="L97" s="123">
        <v>1.1499999999999999</v>
      </c>
      <c r="M97" s="153">
        <v>134</v>
      </c>
      <c r="N97" s="124">
        <v>0.35</v>
      </c>
      <c r="O97" s="125">
        <f>IF(AND(B97="",C97=""),"",IF(J97&gt;=20000,0.05,IF(J97&gt;=10000,0.1,IF(J97&gt;=5000,0.2,IF(J97&gt;=1000,0.3,IF(J97&gt;=0,0.4,{0}))))))</f>
        <v>0.4</v>
      </c>
      <c r="P97" s="156">
        <f>IF(AND(B97="",C97=""),"",ROUND(H97*O97,2))</f>
        <v>21.58</v>
      </c>
      <c r="Q97" s="126" t="s">
        <v>129</v>
      </c>
      <c r="R97" s="127" t="s">
        <v>36</v>
      </c>
      <c r="S97" s="127" t="s">
        <v>36</v>
      </c>
      <c r="T97" s="127" t="s">
        <v>130</v>
      </c>
      <c r="U97" s="127" t="s">
        <v>131</v>
      </c>
      <c r="V97" s="128">
        <v>22.5</v>
      </c>
      <c r="W97" s="128">
        <v>14</v>
      </c>
      <c r="X97" s="129" t="s">
        <v>132</v>
      </c>
    </row>
    <row r="98" spans="1:28" s="4" customFormat="1" ht="18" customHeight="1" x14ac:dyDescent="0.15">
      <c r="A98" s="32">
        <f>ROW()-ROW(A$96)</f>
        <v>2</v>
      </c>
      <c r="B98" s="63" t="s">
        <v>137</v>
      </c>
      <c r="C98" s="54" t="s">
        <v>138</v>
      </c>
      <c r="D98" s="63" t="s">
        <v>127</v>
      </c>
      <c r="E98" s="64" t="s">
        <v>128</v>
      </c>
      <c r="F98" s="55">
        <v>3</v>
      </c>
      <c r="G98" s="97">
        <f>IF(AND(B98="",C98=""),"",ROUND(M98*L98*N98,2))</f>
        <v>19.47</v>
      </c>
      <c r="H98" s="96">
        <f>IF(AND(B98="",C98=""),"",ROUND(F98*G98,2))</f>
        <v>58.41</v>
      </c>
      <c r="I98" s="56" t="s">
        <v>36</v>
      </c>
      <c r="J98" s="148">
        <f>IF(AND(B98="",C98=""),"",ROUND(M98*N98,2))</f>
        <v>16.93</v>
      </c>
      <c r="K98" s="151">
        <f>IF(AND(B98="",C98=""),"",ROUND(J98*F98,2))</f>
        <v>50.79</v>
      </c>
      <c r="L98" s="123">
        <v>1.1499999999999999</v>
      </c>
      <c r="M98" s="154">
        <v>48.37</v>
      </c>
      <c r="N98" s="124">
        <v>0.35</v>
      </c>
      <c r="O98" s="125">
        <f>IF(AND(B98="",C98=""),"",IF(J98&gt;=20000,0.05,IF(J98&gt;=10000,0.1,IF(J98&gt;=5000,0.2,IF(J98&gt;=1000,0.3,IF(J98&gt;=0,0.4,{0}))))))</f>
        <v>0.4</v>
      </c>
      <c r="P98" s="157">
        <f>IF(AND(B98="",C98=""),"",ROUND(H98*O98,2))</f>
        <v>23.36</v>
      </c>
      <c r="Q98" s="126" t="s">
        <v>129</v>
      </c>
      <c r="R98" s="127" t="s">
        <v>36</v>
      </c>
      <c r="S98" s="127" t="s">
        <v>36</v>
      </c>
      <c r="T98" s="127" t="s">
        <v>130</v>
      </c>
      <c r="U98" s="127" t="s">
        <v>139</v>
      </c>
      <c r="V98" s="128">
        <v>9.9</v>
      </c>
      <c r="W98" s="128">
        <v>6</v>
      </c>
      <c r="X98" s="129" t="s">
        <v>140</v>
      </c>
    </row>
    <row r="99" spans="1:28" s="4" customFormat="1" ht="18" customHeight="1" x14ac:dyDescent="0.15">
      <c r="A99" s="32">
        <f>ROW()-ROW(A$96)</f>
        <v>3</v>
      </c>
      <c r="B99" s="63" t="s">
        <v>141</v>
      </c>
      <c r="C99" s="54" t="s">
        <v>142</v>
      </c>
      <c r="D99" s="63" t="s">
        <v>127</v>
      </c>
      <c r="E99" s="64" t="s">
        <v>128</v>
      </c>
      <c r="F99" s="55">
        <v>2</v>
      </c>
      <c r="G99" s="96">
        <f>IF(AND(B99="",C99=""),"",ROUND(M99*L99*N99,2))</f>
        <v>23.66</v>
      </c>
      <c r="H99" s="96">
        <f>IF(AND(B99="",C99=""),"",ROUND(F99*G99,2))</f>
        <v>47.32</v>
      </c>
      <c r="I99" s="56" t="s">
        <v>36</v>
      </c>
      <c r="J99" s="148">
        <f>IF(AND(B99="",C99=""),"",ROUND(M99*N99,2))</f>
        <v>20.57</v>
      </c>
      <c r="K99" s="151">
        <f>IF(AND(B99="",C99=""),"",ROUND(J99*F99,2))</f>
        <v>41.14</v>
      </c>
      <c r="L99" s="123">
        <v>1.1499999999999999</v>
      </c>
      <c r="M99" s="154">
        <v>58.78</v>
      </c>
      <c r="N99" s="124">
        <v>0.35</v>
      </c>
      <c r="O99" s="125">
        <f>IF(AND(B99="",C99=""),"",IF(J99&gt;=20000,0.05,IF(J99&gt;=10000,0.1,IF(J99&gt;=5000,0.2,IF(J99&gt;=1000,0.3,IF(J99&gt;=0,0.4,{0}))))))</f>
        <v>0.4</v>
      </c>
      <c r="P99" s="157">
        <f>IF(AND(B99="",C99=""),"",ROUND(H99*O99,2))</f>
        <v>18.93</v>
      </c>
      <c r="Q99" s="126" t="s">
        <v>129</v>
      </c>
      <c r="R99" s="127" t="s">
        <v>36</v>
      </c>
      <c r="S99" s="127" t="s">
        <v>36</v>
      </c>
      <c r="T99" s="127" t="s">
        <v>130</v>
      </c>
      <c r="U99" s="127" t="s">
        <v>143</v>
      </c>
      <c r="V99" s="128">
        <v>13.2</v>
      </c>
      <c r="W99" s="128">
        <v>9</v>
      </c>
      <c r="X99" s="129" t="s">
        <v>144</v>
      </c>
    </row>
    <row r="100" spans="1:28" s="4" customFormat="1" ht="18" customHeight="1" x14ac:dyDescent="0.15">
      <c r="A100" s="32">
        <f>ROW()-ROW(A$96)</f>
        <v>4</v>
      </c>
      <c r="B100" s="63" t="s">
        <v>148</v>
      </c>
      <c r="C100" s="63" t="s">
        <v>72</v>
      </c>
      <c r="D100" s="63" t="s">
        <v>36</v>
      </c>
      <c r="E100" s="64" t="s">
        <v>37</v>
      </c>
      <c r="F100" s="64">
        <v>1</v>
      </c>
      <c r="G100" s="97">
        <f>IF(AND(B100="",C100=""),"",ROUND(M100*L100*N100,2))</f>
        <v>553.67999999999995</v>
      </c>
      <c r="H100" s="96">
        <f>IF(AND(B100="",C100=""),"",ROUND(F100*G100,2))</f>
        <v>553.67999999999995</v>
      </c>
      <c r="I100" s="56" t="s">
        <v>36</v>
      </c>
      <c r="J100" s="148">
        <f>IF(AND(B100="",C100=""),"",ROUND(M100*N100,2))</f>
        <v>481.46</v>
      </c>
      <c r="K100" s="151">
        <f>IF(AND(B100="",C100=""),"",ROUND(J100*F100,2))</f>
        <v>481.46</v>
      </c>
      <c r="L100" s="123">
        <v>1.1499999999999999</v>
      </c>
      <c r="M100" s="154">
        <v>481.46</v>
      </c>
      <c r="N100" s="124">
        <v>1</v>
      </c>
      <c r="O100" s="125">
        <f>IF(AND(B100="",C100=""),"",IF(G100&gt;=20000,0.05,IF(G100&gt;=10000,0.1,IF(G100&gt;=5000,0.2,IF(G100&gt;=1000,0.3,IF(G100&gt;=0,0.4,{0}))))))</f>
        <v>0.4</v>
      </c>
      <c r="P100" s="157">
        <f>IF(AND(B100="",C100=""),"",ROUND(H100*O100,2))</f>
        <v>221.47</v>
      </c>
      <c r="Q100" s="126" t="s">
        <v>148</v>
      </c>
      <c r="R100" s="127" t="s">
        <v>36</v>
      </c>
      <c r="S100" s="127" t="s">
        <v>36</v>
      </c>
      <c r="T100" s="127" t="s">
        <v>130</v>
      </c>
      <c r="U100" s="127" t="s">
        <v>36</v>
      </c>
      <c r="V100" s="128"/>
      <c r="W100" s="128"/>
      <c r="X100" s="129" t="s">
        <v>36</v>
      </c>
      <c r="AB100" s="4" t="s">
        <v>149</v>
      </c>
    </row>
    <row r="101" spans="1:28" s="4" customFormat="1" ht="18" customHeight="1" x14ac:dyDescent="0.15">
      <c r="A101" s="32">
        <f>ROW()-ROW(A$96)</f>
        <v>5</v>
      </c>
      <c r="B101" s="54" t="s">
        <v>145</v>
      </c>
      <c r="C101" s="54" t="s">
        <v>146</v>
      </c>
      <c r="D101" s="54" t="s">
        <v>147</v>
      </c>
      <c r="E101" s="55" t="s">
        <v>37</v>
      </c>
      <c r="F101" s="55">
        <v>1</v>
      </c>
      <c r="G101" s="96">
        <f>IF(AND(B101="",C101=""),"",ROUND(M101*L101*N101,2))</f>
        <v>115</v>
      </c>
      <c r="H101" s="96">
        <f>IF(AND(B101="",C101=""),"",ROUND(F101*G101,2))</f>
        <v>115</v>
      </c>
      <c r="I101" s="56" t="s">
        <v>36</v>
      </c>
      <c r="J101" s="148">
        <f>IF(AND(B101="",C101=""),"",ROUND(M101*N101,2))</f>
        <v>100</v>
      </c>
      <c r="K101" s="151">
        <f>IF(AND(B101="",C101=""),"",ROUND(J101*F101,2))</f>
        <v>100</v>
      </c>
      <c r="L101" s="123">
        <v>1.1499999999999999</v>
      </c>
      <c r="M101" s="154">
        <v>100</v>
      </c>
      <c r="N101" s="124">
        <v>1</v>
      </c>
      <c r="O101" s="125">
        <f>IF(AND(B101="",C101=""),"",IF(G101&gt;=20000,0.05,IF(G101&gt;=10000,0.1,IF(G101&gt;=5000,0.2,IF(G101&gt;=1000,0.3,IF(G101&gt;=0,0.4,{0}))))))</f>
        <v>0.4</v>
      </c>
      <c r="P101" s="157">
        <f>IF(AND(B101="",C101=""),"",ROUND(H101*O101,2))</f>
        <v>46</v>
      </c>
      <c r="Q101" s="126" t="s">
        <v>129</v>
      </c>
      <c r="R101" s="127" t="s">
        <v>36</v>
      </c>
      <c r="S101" s="127" t="s">
        <v>36</v>
      </c>
      <c r="T101" s="127" t="s">
        <v>130</v>
      </c>
      <c r="U101" s="127" t="s">
        <v>36</v>
      </c>
      <c r="V101" s="128"/>
      <c r="W101" s="128"/>
      <c r="X101" s="129" t="s">
        <v>36</v>
      </c>
    </row>
    <row r="102" spans="1:28" s="4" customFormat="1" ht="18" customHeight="1" x14ac:dyDescent="0.15">
      <c r="A102" s="32">
        <f>ROW()-ROW(A$96)</f>
        <v>6</v>
      </c>
      <c r="B102" s="63" t="s">
        <v>36</v>
      </c>
      <c r="C102" s="63" t="s">
        <v>36</v>
      </c>
      <c r="D102" s="63" t="s">
        <v>36</v>
      </c>
      <c r="E102" s="64"/>
      <c r="F102" s="64" t="str">
        <f>IF(AND(B102="",C102=""),"",1)</f>
        <v/>
      </c>
      <c r="G102" s="97" t="str">
        <f>IF(AND(B102="",C102=""),"",ROUND(M102*L102*N102,2))</f>
        <v/>
      </c>
      <c r="H102" s="96" t="str">
        <f>IF(AND(B102="",C102=""),"",ROUND(F102*G102,2))</f>
        <v/>
      </c>
      <c r="I102" s="56" t="s">
        <v>36</v>
      </c>
      <c r="J102" s="148" t="str">
        <f>IF(AND(B102="",C102=""),"",ROUND(M102*N102,2))</f>
        <v/>
      </c>
      <c r="K102" s="151" t="str">
        <f>IF(AND(B102="",C102=""),"",ROUND(J102*F102,2))</f>
        <v/>
      </c>
      <c r="L102" s="123" t="str">
        <f>IF(AND(B102="",C102=""),"",1)</f>
        <v/>
      </c>
      <c r="M102" s="154"/>
      <c r="N102" s="124" t="str">
        <f>IF(AND(B102="",C102=""),"",1)</f>
        <v/>
      </c>
      <c r="O102" s="125" t="str">
        <f>IF(AND(B102="",C102=""),"",IF(J102&gt;=20000,0.05,IF(J102&gt;=10000,0.1,IF(J102&gt;=5000,0.2,IF(J102&gt;=1000,0.3,IF(J102&gt;=0,0.4,{0}))))))</f>
        <v/>
      </c>
      <c r="P102" s="157" t="str">
        <f>IF(AND(B102="",C102=""),"",ROUND(H102*O102,2))</f>
        <v/>
      </c>
      <c r="Q102" s="126" t="str">
        <f>IF(AND(B102="",C102=""),"","元件")</f>
        <v/>
      </c>
      <c r="R102" s="127" t="s">
        <v>36</v>
      </c>
      <c r="S102" s="127" t="s">
        <v>36</v>
      </c>
      <c r="T102" s="127" t="s">
        <v>36</v>
      </c>
      <c r="U102" s="127" t="s">
        <v>36</v>
      </c>
      <c r="V102" s="128"/>
      <c r="W102" s="128"/>
      <c r="X102" s="129" t="s">
        <v>36</v>
      </c>
    </row>
    <row r="103" spans="1:28" s="4" customFormat="1" ht="18" customHeight="1" x14ac:dyDescent="0.15">
      <c r="A103" s="32">
        <f>ROW()-ROW(A$96)</f>
        <v>7</v>
      </c>
      <c r="B103" s="63" t="s">
        <v>36</v>
      </c>
      <c r="C103" s="63" t="s">
        <v>36</v>
      </c>
      <c r="D103" s="63" t="s">
        <v>36</v>
      </c>
      <c r="E103" s="64"/>
      <c r="F103" s="64" t="str">
        <f>IF(AND(B103="",C103=""),"",1)</f>
        <v/>
      </c>
      <c r="G103" s="97" t="str">
        <f>IF(AND(B103="",C103=""),"",ROUND(M103*L103*N103,2))</f>
        <v/>
      </c>
      <c r="H103" s="97" t="str">
        <f>IF(AND(B103="",C103=""),"",ROUND(F103*G103,2))</f>
        <v/>
      </c>
      <c r="I103" s="130" t="s">
        <v>36</v>
      </c>
      <c r="J103" s="148" t="str">
        <f>IF(AND(B103="",C103=""),"",ROUND(M103*N103,2))</f>
        <v/>
      </c>
      <c r="K103" s="151" t="str">
        <f>IF(AND(B103="",C103=""),"",ROUND(J103*F103,2))</f>
        <v/>
      </c>
      <c r="L103" s="123" t="str">
        <f>IF(AND(B103="",C103=""),"",1)</f>
        <v/>
      </c>
      <c r="M103" s="154"/>
      <c r="N103" s="124" t="str">
        <f>IF(AND(B103="",C103=""),"",1)</f>
        <v/>
      </c>
      <c r="O103" s="125" t="str">
        <f>IF(AND(B103="",C103=""),"",IF(J103&gt;=20000,0.05,IF(J103&gt;=10000,0.1,IF(J103&gt;=5000,0.2,IF(J103&gt;=1000,0.3,IF(J103&gt;=0,0.4,{0}))))))</f>
        <v/>
      </c>
      <c r="P103" s="157" t="str">
        <f>IF(AND(B103="",C103=""),"",ROUND(H103*O103,2))</f>
        <v/>
      </c>
      <c r="Q103" s="126" t="str">
        <f>IF(AND(B103="",C103=""),"","元件")</f>
        <v/>
      </c>
      <c r="R103" s="127" t="s">
        <v>36</v>
      </c>
      <c r="S103" s="127" t="s">
        <v>36</v>
      </c>
      <c r="T103" s="127" t="s">
        <v>36</v>
      </c>
      <c r="U103" s="127" t="s">
        <v>36</v>
      </c>
      <c r="V103" s="128"/>
      <c r="W103" s="128"/>
      <c r="X103" s="129" t="s">
        <v>36</v>
      </c>
    </row>
    <row r="104" spans="1:28" s="4" customFormat="1" ht="18" customHeight="1" x14ac:dyDescent="0.15">
      <c r="A104" s="32">
        <f>ROW()-ROW(A$96)</f>
        <v>8</v>
      </c>
      <c r="B104" s="63" t="s">
        <v>36</v>
      </c>
      <c r="C104" s="63" t="s">
        <v>36</v>
      </c>
      <c r="D104" s="63" t="s">
        <v>36</v>
      </c>
      <c r="E104" s="64"/>
      <c r="F104" s="64" t="str">
        <f>IF(AND(B104="",C104=""),"",1)</f>
        <v/>
      </c>
      <c r="G104" s="97" t="str">
        <f>IF(AND(B104="",C104=""),"",ROUND(M104*L104*N104,2))</f>
        <v/>
      </c>
      <c r="H104" s="97" t="str">
        <f>IF(AND(B104="",C104=""),"",ROUND(F104*G104,2))</f>
        <v/>
      </c>
      <c r="I104" s="130" t="s">
        <v>36</v>
      </c>
      <c r="J104" s="148" t="str">
        <f>IF(AND(B104="",C104=""),"",ROUND(M104*N104,2))</f>
        <v/>
      </c>
      <c r="K104" s="151" t="str">
        <f>IF(AND(B104="",C104=""),"",ROUND(J104*F104,2))</f>
        <v/>
      </c>
      <c r="L104" s="123" t="str">
        <f>IF(AND(B104="",C104=""),"",1)</f>
        <v/>
      </c>
      <c r="M104" s="154"/>
      <c r="N104" s="124" t="str">
        <f>IF(AND(B104="",C104=""),"",1)</f>
        <v/>
      </c>
      <c r="O104" s="125" t="str">
        <f>IF(AND(B104="",C104=""),"",IF(J104&gt;=20000,0.05,IF(J104&gt;=10000,0.1,IF(J104&gt;=5000,0.2,IF(J104&gt;=1000,0.3,IF(J104&gt;=0,0.4,{0}))))))</f>
        <v/>
      </c>
      <c r="P104" s="157" t="str">
        <f>IF(AND(B104="",C104=""),"",ROUND(H104*O104,2))</f>
        <v/>
      </c>
      <c r="Q104" s="126" t="str">
        <f>IF(AND(B104="",C104=""),"","元件")</f>
        <v/>
      </c>
      <c r="R104" s="127" t="s">
        <v>36</v>
      </c>
      <c r="S104" s="127" t="s">
        <v>36</v>
      </c>
      <c r="T104" s="127" t="s">
        <v>36</v>
      </c>
      <c r="U104" s="127" t="s">
        <v>36</v>
      </c>
      <c r="V104" s="128"/>
      <c r="W104" s="128"/>
      <c r="X104" s="129" t="s">
        <v>36</v>
      </c>
    </row>
    <row r="105" spans="1:28" s="4" customFormat="1" ht="18" customHeight="1" x14ac:dyDescent="0.15">
      <c r="A105" s="32">
        <f>ROW()-ROW(A$96)</f>
        <v>9</v>
      </c>
      <c r="B105" s="63" t="s">
        <v>36</v>
      </c>
      <c r="C105" s="54" t="s">
        <v>36</v>
      </c>
      <c r="D105" s="63" t="s">
        <v>36</v>
      </c>
      <c r="E105" s="64"/>
      <c r="F105" s="64" t="str">
        <f>IF(AND(B105="",C105=""),"",1)</f>
        <v/>
      </c>
      <c r="G105" s="97" t="str">
        <f>IF(AND(B105="",C105=""),"",ROUND(M105*L105*N105,2))</f>
        <v/>
      </c>
      <c r="H105" s="97" t="str">
        <f>IF(AND(B105="",C105=""),"",ROUND(F105*G105,2))</f>
        <v/>
      </c>
      <c r="I105" s="130" t="s">
        <v>36</v>
      </c>
      <c r="J105" s="148" t="str">
        <f>IF(AND(B105="",C105=""),"",ROUND(M105*N105,2))</f>
        <v/>
      </c>
      <c r="K105" s="151" t="str">
        <f>IF(AND(B105="",C105=""),"",ROUND(J105*F105,2))</f>
        <v/>
      </c>
      <c r="L105" s="123" t="str">
        <f>IF(AND(B105="",C105=""),"",1)</f>
        <v/>
      </c>
      <c r="M105" s="154"/>
      <c r="N105" s="124" t="str">
        <f>IF(AND(B105="",C105=""),"",1)</f>
        <v/>
      </c>
      <c r="O105" s="125" t="str">
        <f>IF(AND(B105="",C105=""),"",IF(J105&gt;=20000,0.05,IF(J105&gt;=10000,0.1,IF(J105&gt;=5000,0.2,IF(J105&gt;=1000,0.3,IF(J105&gt;=0,0.4,{0}))))))</f>
        <v/>
      </c>
      <c r="P105" s="157" t="str">
        <f>IF(AND(B105="",C105=""),"",ROUND(H105*O105,2))</f>
        <v/>
      </c>
      <c r="Q105" s="126" t="str">
        <f>IF(AND(B105="",C105=""),"","元件")</f>
        <v/>
      </c>
      <c r="R105" s="127" t="s">
        <v>36</v>
      </c>
      <c r="S105" s="127" t="s">
        <v>36</v>
      </c>
      <c r="T105" s="127" t="s">
        <v>36</v>
      </c>
      <c r="U105" s="127" t="s">
        <v>36</v>
      </c>
      <c r="V105" s="128"/>
      <c r="W105" s="128"/>
      <c r="X105" s="129" t="s">
        <v>36</v>
      </c>
    </row>
    <row r="106" spans="1:28" s="4" customFormat="1" ht="18" customHeight="1" x14ac:dyDescent="0.15">
      <c r="A106" s="32">
        <f>ROW()-ROW(A$96)</f>
        <v>10</v>
      </c>
      <c r="B106" s="63" t="s">
        <v>36</v>
      </c>
      <c r="C106" s="63" t="s">
        <v>36</v>
      </c>
      <c r="D106" s="63" t="s">
        <v>36</v>
      </c>
      <c r="E106" s="64"/>
      <c r="F106" s="64" t="str">
        <f>IF(AND(B106="",C106=""),"",1)</f>
        <v/>
      </c>
      <c r="G106" s="97" t="str">
        <f>IF(AND(B106="",C106=""),"",ROUND(M106*L106*N106,2))</f>
        <v/>
      </c>
      <c r="H106" s="97" t="str">
        <f>IF(AND(B106="",C106=""),"",ROUND(F106*G106,2))</f>
        <v/>
      </c>
      <c r="I106" s="130" t="s">
        <v>36</v>
      </c>
      <c r="J106" s="148" t="str">
        <f>IF(AND(B106="",C106=""),"",ROUND(M106*N106,2))</f>
        <v/>
      </c>
      <c r="K106" s="151" t="str">
        <f>IF(AND(B106="",C106=""),"",ROUND(J106*F106,2))</f>
        <v/>
      </c>
      <c r="L106" s="123" t="str">
        <f>IF(AND(B106="",C106=""),"",1)</f>
        <v/>
      </c>
      <c r="M106" s="154"/>
      <c r="N106" s="124" t="str">
        <f>IF(AND(B106="",C106=""),"",1)</f>
        <v/>
      </c>
      <c r="O106" s="125" t="str">
        <f>IF(AND(B106="",C106=""),"",IF(J106&gt;=20000,0.05,IF(J106&gt;=10000,0.1,IF(J106&gt;=5000,0.2,IF(J106&gt;=1000,0.3,IF(J106&gt;=0,0.4,{0}))))))</f>
        <v/>
      </c>
      <c r="P106" s="157" t="str">
        <f>IF(AND(B106="",C106=""),"",ROUND(H106*O106,2))</f>
        <v/>
      </c>
      <c r="Q106" s="126" t="str">
        <f>IF(AND(B106="",C106=""),"","元件")</f>
        <v/>
      </c>
      <c r="R106" s="127" t="s">
        <v>36</v>
      </c>
      <c r="S106" s="127" t="s">
        <v>36</v>
      </c>
      <c r="T106" s="127" t="s">
        <v>36</v>
      </c>
      <c r="U106" s="127" t="s">
        <v>36</v>
      </c>
      <c r="V106" s="128"/>
      <c r="W106" s="128"/>
      <c r="X106" s="129" t="s">
        <v>36</v>
      </c>
    </row>
    <row r="107" spans="1:28" s="4" customFormat="1" ht="18" customHeight="1" x14ac:dyDescent="0.15">
      <c r="A107" s="32">
        <f>ROW()-ROW(A$96)</f>
        <v>11</v>
      </c>
      <c r="B107" s="63" t="s">
        <v>36</v>
      </c>
      <c r="C107" s="63" t="s">
        <v>36</v>
      </c>
      <c r="D107" s="63" t="s">
        <v>36</v>
      </c>
      <c r="E107" s="64"/>
      <c r="F107" s="64" t="str">
        <f>IF(AND(B107="",C107=""),"",1)</f>
        <v/>
      </c>
      <c r="G107" s="97" t="str">
        <f>IF(AND(B107="",C107=""),"",ROUND(M107*L107*N107,2))</f>
        <v/>
      </c>
      <c r="H107" s="97" t="str">
        <f>IF(AND(B107="",C107=""),"",ROUND(F107*G107,2))</f>
        <v/>
      </c>
      <c r="I107" s="130" t="s">
        <v>36</v>
      </c>
      <c r="J107" s="148" t="str">
        <f>IF(AND(B107="",C107=""),"",ROUND(M107*N107,2))</f>
        <v/>
      </c>
      <c r="K107" s="151" t="str">
        <f>IF(AND(B107="",C107=""),"",ROUND(J107*F107,2))</f>
        <v/>
      </c>
      <c r="L107" s="123" t="str">
        <f>IF(AND(B107="",C107=""),"",1)</f>
        <v/>
      </c>
      <c r="M107" s="154"/>
      <c r="N107" s="124" t="str">
        <f>IF(AND(B107="",C107=""),"",1)</f>
        <v/>
      </c>
      <c r="O107" s="125" t="str">
        <f>IF(AND(B107="",C107=""),"",IF(J107&gt;=20000,0.05,IF(J107&gt;=10000,0.1,IF(J107&gt;=5000,0.2,IF(J107&gt;=1000,0.3,IF(J107&gt;=0,0.4,{0}))))))</f>
        <v/>
      </c>
      <c r="P107" s="157" t="str">
        <f>IF(AND(B107="",C107=""),"",ROUND(H107*O107,2))</f>
        <v/>
      </c>
      <c r="Q107" s="126" t="str">
        <f>IF(AND(B107="",C107=""),"","元件")</f>
        <v/>
      </c>
      <c r="R107" s="127" t="s">
        <v>36</v>
      </c>
      <c r="S107" s="127" t="s">
        <v>36</v>
      </c>
      <c r="T107" s="127" t="s">
        <v>36</v>
      </c>
      <c r="U107" s="127" t="s">
        <v>36</v>
      </c>
      <c r="V107" s="128"/>
      <c r="W107" s="128"/>
      <c r="X107" s="129" t="s">
        <v>36</v>
      </c>
    </row>
    <row r="108" spans="1:28" s="4" customFormat="1" ht="18" customHeight="1" x14ac:dyDescent="0.15">
      <c r="A108" s="32">
        <f>ROW()-ROW(A$96)</f>
        <v>12</v>
      </c>
      <c r="B108" s="54" t="s">
        <v>36</v>
      </c>
      <c r="C108" s="54" t="s">
        <v>36</v>
      </c>
      <c r="D108" s="54" t="s">
        <v>36</v>
      </c>
      <c r="E108" s="55"/>
      <c r="F108" s="55" t="str">
        <f>IF(AND(B108="",C108=""),"",1)</f>
        <v/>
      </c>
      <c r="G108" s="96" t="str">
        <f>IF(AND(B108="",C108=""),"",ROUND(M108*L108*N108,2))</f>
        <v/>
      </c>
      <c r="H108" s="97" t="str">
        <f>IF(AND(B108="",C108=""),"",ROUND(F108*G108,2))</f>
        <v/>
      </c>
      <c r="I108" s="130" t="s">
        <v>36</v>
      </c>
      <c r="J108" s="148" t="str">
        <f>IF(AND(B108="",C108=""),"",ROUND(M108*N108,2))</f>
        <v/>
      </c>
      <c r="K108" s="151" t="str">
        <f>IF(AND(B108="",C108=""),"",ROUND(J108*F108,2))</f>
        <v/>
      </c>
      <c r="L108" s="123" t="str">
        <f>IF(AND(B108="",C108=""),"",1)</f>
        <v/>
      </c>
      <c r="M108" s="154"/>
      <c r="N108" s="124" t="str">
        <f>IF(AND(B108="",C108=""),"",1)</f>
        <v/>
      </c>
      <c r="O108" s="125" t="str">
        <f>IF(AND(B108="",C108=""),"",IF(J108&gt;=20000,0.05,IF(J108&gt;=10000,0.1,IF(J108&gt;=5000,0.2,IF(J108&gt;=1000,0.3,IF(J108&gt;=0,0.4,{0}))))))</f>
        <v/>
      </c>
      <c r="P108" s="157" t="str">
        <f>IF(AND(B108="",C108=""),"",ROUND(H108*O108,2))</f>
        <v/>
      </c>
      <c r="Q108" s="126" t="str">
        <f>IF(AND(B108="",C108=""),"","元件")</f>
        <v/>
      </c>
      <c r="R108" s="127" t="s">
        <v>36</v>
      </c>
      <c r="S108" s="127" t="s">
        <v>36</v>
      </c>
      <c r="T108" s="127" t="s">
        <v>36</v>
      </c>
      <c r="U108" s="127" t="s">
        <v>36</v>
      </c>
      <c r="V108" s="128"/>
      <c r="W108" s="128"/>
      <c r="X108" s="129" t="s">
        <v>36</v>
      </c>
    </row>
    <row r="109" spans="1:28" s="4" customFormat="1" ht="18" customHeight="1" x14ac:dyDescent="0.15">
      <c r="A109" s="32">
        <f>ROW()-ROW(A$96)</f>
        <v>13</v>
      </c>
      <c r="B109" s="54" t="s">
        <v>36</v>
      </c>
      <c r="C109" s="54" t="s">
        <v>36</v>
      </c>
      <c r="D109" s="54" t="s">
        <v>36</v>
      </c>
      <c r="E109" s="55"/>
      <c r="F109" s="55" t="str">
        <f>IF(AND(B109="",C109=""),"",1)</f>
        <v/>
      </c>
      <c r="G109" s="96" t="str">
        <f>IF(AND(B109="",C109=""),"",ROUND(M109*L109*N109,2))</f>
        <v/>
      </c>
      <c r="H109" s="97" t="str">
        <f>IF(AND(B109="",C109=""),"",ROUND(F109*G109,2))</f>
        <v/>
      </c>
      <c r="I109" s="130" t="s">
        <v>36</v>
      </c>
      <c r="J109" s="148" t="str">
        <f>IF(AND(B109="",C109=""),"",ROUND(M109*N109,2))</f>
        <v/>
      </c>
      <c r="K109" s="151" t="str">
        <f>IF(AND(B109="",C109=""),"",ROUND(J109*F109,2))</f>
        <v/>
      </c>
      <c r="L109" s="123" t="str">
        <f>IF(AND(B109="",C109=""),"",1)</f>
        <v/>
      </c>
      <c r="M109" s="154"/>
      <c r="N109" s="124" t="str">
        <f>IF(AND(B109="",C109=""),"",1)</f>
        <v/>
      </c>
      <c r="O109" s="125" t="str">
        <f>IF(AND(B109="",C109=""),"",IF(J109&gt;=20000,0.05,IF(J109&gt;=10000,0.1,IF(J109&gt;=5000,0.2,IF(J109&gt;=1000,0.3,IF(J109&gt;=0,0.4,{0}))))))</f>
        <v/>
      </c>
      <c r="P109" s="157" t="str">
        <f>IF(AND(B109="",C109=""),"",ROUND(H109*O109,2))</f>
        <v/>
      </c>
      <c r="Q109" s="126" t="str">
        <f>IF(AND(B109="",C109=""),"","元件")</f>
        <v/>
      </c>
      <c r="R109" s="127" t="s">
        <v>36</v>
      </c>
      <c r="S109" s="127" t="s">
        <v>36</v>
      </c>
      <c r="T109" s="127" t="s">
        <v>36</v>
      </c>
      <c r="U109" s="127" t="s">
        <v>36</v>
      </c>
      <c r="V109" s="128"/>
      <c r="W109" s="128"/>
      <c r="X109" s="129" t="s">
        <v>36</v>
      </c>
    </row>
    <row r="110" spans="1:28" s="4" customFormat="1" ht="18" customHeight="1" x14ac:dyDescent="0.15">
      <c r="A110" s="32">
        <f>ROW()-ROW(A$96)</f>
        <v>14</v>
      </c>
      <c r="B110" s="54" t="s">
        <v>36</v>
      </c>
      <c r="C110" s="54" t="s">
        <v>36</v>
      </c>
      <c r="D110" s="54" t="s">
        <v>36</v>
      </c>
      <c r="E110" s="55"/>
      <c r="F110" s="55" t="str">
        <f>IF(AND(B110="",C110=""),"",1)</f>
        <v/>
      </c>
      <c r="G110" s="96" t="str">
        <f>IF(AND(B110="",C110=""),"",ROUND(M110*L110*N110,2))</f>
        <v/>
      </c>
      <c r="H110" s="96" t="str">
        <f>IF(AND(B110="",C110=""),"",ROUND(F110*G110,2))</f>
        <v/>
      </c>
      <c r="I110" s="56" t="s">
        <v>36</v>
      </c>
      <c r="J110" s="148" t="str">
        <f>IF(AND(B110="",C110=""),"",ROUND(M110*N110,2))</f>
        <v/>
      </c>
      <c r="K110" s="151" t="str">
        <f>IF(AND(B110="",C110=""),"",ROUND(J110*F110,2))</f>
        <v/>
      </c>
      <c r="L110" s="123" t="str">
        <f>IF(AND(B110="",C110=""),"",1)</f>
        <v/>
      </c>
      <c r="M110" s="154"/>
      <c r="N110" s="124" t="str">
        <f>IF(AND(B110="",C110=""),"",1)</f>
        <v/>
      </c>
      <c r="O110" s="125" t="str">
        <f>IF(AND(B110="",C110=""),"",IF(J110&gt;=20000,0.05,IF(J110&gt;=10000,0.1,IF(J110&gt;=5000,0.2,IF(J110&gt;=1000,0.3,IF(J110&gt;=0,0.4,{0}))))))</f>
        <v/>
      </c>
      <c r="P110" s="157" t="str">
        <f>IF(AND(B110="",C110=""),"",ROUND(H110*O110,2))</f>
        <v/>
      </c>
      <c r="Q110" s="126" t="str">
        <f>IF(AND(B110="",C110=""),"","元件")</f>
        <v/>
      </c>
      <c r="R110" s="127" t="s">
        <v>36</v>
      </c>
      <c r="S110" s="127" t="s">
        <v>36</v>
      </c>
      <c r="T110" s="127" t="s">
        <v>36</v>
      </c>
      <c r="U110" s="127" t="s">
        <v>36</v>
      </c>
      <c r="V110" s="128"/>
      <c r="W110" s="128"/>
      <c r="X110" s="129" t="s">
        <v>36</v>
      </c>
    </row>
    <row r="111" spans="1:28" s="4" customFormat="1" ht="18" customHeight="1" x14ac:dyDescent="0.15">
      <c r="A111" s="32">
        <f>ROW()-ROW(A$96)</f>
        <v>15</v>
      </c>
      <c r="B111" s="54" t="s">
        <v>36</v>
      </c>
      <c r="C111" s="54" t="s">
        <v>36</v>
      </c>
      <c r="D111" s="54" t="s">
        <v>36</v>
      </c>
      <c r="E111" s="55"/>
      <c r="F111" s="55" t="str">
        <f>IF(AND(B111="",C111=""),"",1)</f>
        <v/>
      </c>
      <c r="G111" s="96" t="str">
        <f>IF(AND(B111="",C111=""),"",ROUND(M111*L111*N111,2))</f>
        <v/>
      </c>
      <c r="H111" s="96" t="str">
        <f>IF(AND(B111="",C111=""),"",ROUND(F111*G111,2))</f>
        <v/>
      </c>
      <c r="I111" s="56" t="s">
        <v>36</v>
      </c>
      <c r="J111" s="148" t="str">
        <f>IF(AND(B111="",C111=""),"",ROUND(M111*N111,2))</f>
        <v/>
      </c>
      <c r="K111" s="151" t="str">
        <f>IF(AND(B111="",C111=""),"",ROUND(J111*F111,2))</f>
        <v/>
      </c>
      <c r="L111" s="123" t="str">
        <f>IF(AND(B111="",C111=""),"",1)</f>
        <v/>
      </c>
      <c r="M111" s="154"/>
      <c r="N111" s="124" t="str">
        <f>IF(AND(B111="",C111=""),"",1)</f>
        <v/>
      </c>
      <c r="O111" s="125" t="str">
        <f>IF(AND(B111="",C111=""),"",IF(J111&gt;=20000,0.05,IF(J111&gt;=10000,0.1,IF(J111&gt;=5000,0.2,IF(J111&gt;=1000,0.3,IF(J111&gt;=0,0.4,{0}))))))</f>
        <v/>
      </c>
      <c r="P111" s="157" t="str">
        <f>IF(AND(B111="",C111=""),"",ROUND(H111*O111,2))</f>
        <v/>
      </c>
      <c r="Q111" s="126" t="str">
        <f>IF(AND(B111="",C111=""),"","元件")</f>
        <v/>
      </c>
      <c r="R111" s="127" t="s">
        <v>36</v>
      </c>
      <c r="S111" s="127" t="s">
        <v>36</v>
      </c>
      <c r="T111" s="127" t="s">
        <v>36</v>
      </c>
      <c r="U111" s="127" t="s">
        <v>36</v>
      </c>
      <c r="V111" s="128"/>
      <c r="W111" s="128"/>
      <c r="X111" s="129" t="s">
        <v>36</v>
      </c>
    </row>
    <row r="112" spans="1:28" s="4" customFormat="1" ht="18" customHeight="1" x14ac:dyDescent="0.15">
      <c r="A112" s="32">
        <f>ROW()-ROW(A$96)</f>
        <v>16</v>
      </c>
      <c r="B112" s="54" t="s">
        <v>36</v>
      </c>
      <c r="C112" s="54" t="s">
        <v>36</v>
      </c>
      <c r="D112" s="54" t="s">
        <v>36</v>
      </c>
      <c r="E112" s="55"/>
      <c r="F112" s="55" t="str">
        <f>IF(AND(B112="",C112=""),"",1)</f>
        <v/>
      </c>
      <c r="G112" s="96" t="str">
        <f>IF(AND(B112="",C112=""),"",ROUND(M112*L112*N112,2))</f>
        <v/>
      </c>
      <c r="H112" s="96" t="str">
        <f>IF(AND(B112="",C112=""),"",ROUND(F112*G112,2))</f>
        <v/>
      </c>
      <c r="I112" s="56" t="s">
        <v>36</v>
      </c>
      <c r="J112" s="148" t="str">
        <f>IF(AND(B112="",C112=""),"",ROUND(M112*N112,2))</f>
        <v/>
      </c>
      <c r="K112" s="151" t="str">
        <f>IF(AND(B112="",C112=""),"",ROUND(J112*F112,2))</f>
        <v/>
      </c>
      <c r="L112" s="123" t="str">
        <f>IF(AND(B112="",C112=""),"",1)</f>
        <v/>
      </c>
      <c r="M112" s="154"/>
      <c r="N112" s="124" t="str">
        <f>IF(AND(B112="",C112=""),"",1)</f>
        <v/>
      </c>
      <c r="O112" s="125" t="str">
        <f>IF(AND(B112="",C112=""),"",IF(J112&gt;=20000,0.05,IF(J112&gt;=10000,0.1,IF(J112&gt;=5000,0.2,IF(J112&gt;=1000,0.3,IF(J112&gt;=0,0.4,{0}))))))</f>
        <v/>
      </c>
      <c r="P112" s="157" t="str">
        <f>IF(AND(B112="",C112=""),"",ROUND(H112*O112,2))</f>
        <v/>
      </c>
      <c r="Q112" s="126" t="str">
        <f>IF(AND(B112="",C112=""),"","元件")</f>
        <v/>
      </c>
      <c r="R112" s="127" t="s">
        <v>36</v>
      </c>
      <c r="S112" s="127" t="s">
        <v>36</v>
      </c>
      <c r="T112" s="127" t="s">
        <v>36</v>
      </c>
      <c r="U112" s="127" t="s">
        <v>36</v>
      </c>
      <c r="V112" s="128"/>
      <c r="W112" s="128"/>
      <c r="X112" s="129" t="s">
        <v>36</v>
      </c>
    </row>
    <row r="113" spans="1:24" s="4" customFormat="1" ht="18" customHeight="1" x14ac:dyDescent="0.15">
      <c r="A113" s="32">
        <f>ROW()-ROW(A$96)</f>
        <v>17</v>
      </c>
      <c r="B113" s="54" t="s">
        <v>36</v>
      </c>
      <c r="C113" s="54" t="s">
        <v>36</v>
      </c>
      <c r="D113" s="54" t="s">
        <v>36</v>
      </c>
      <c r="E113" s="55"/>
      <c r="F113" s="55" t="str">
        <f>IF(AND(B113="",C113=""),"",1)</f>
        <v/>
      </c>
      <c r="G113" s="96" t="str">
        <f>IF(AND(B113="",C113=""),"",ROUND(M113*L113*N113,2))</f>
        <v/>
      </c>
      <c r="H113" s="96" t="str">
        <f>IF(AND(B113="",C113=""),"",ROUND(F113*G113,2))</f>
        <v/>
      </c>
      <c r="I113" s="56" t="s">
        <v>36</v>
      </c>
      <c r="J113" s="148" t="str">
        <f>IF(AND(B113="",C113=""),"",ROUND(M113*N113,2))</f>
        <v/>
      </c>
      <c r="K113" s="151" t="str">
        <f>IF(AND(B113="",C113=""),"",ROUND(J113*F113,2))</f>
        <v/>
      </c>
      <c r="L113" s="123" t="str">
        <f>IF(AND(B113="",C113=""),"",1)</f>
        <v/>
      </c>
      <c r="M113" s="154"/>
      <c r="N113" s="124" t="str">
        <f>IF(AND(B113="",C113=""),"",1)</f>
        <v/>
      </c>
      <c r="O113" s="125" t="str">
        <f>IF(AND(B113="",C113=""),"",IF(J113&gt;=20000,0.05,IF(J113&gt;=10000,0.1,IF(J113&gt;=5000,0.2,IF(J113&gt;=1000,0.3,IF(J113&gt;=0,0.4,{0}))))))</f>
        <v/>
      </c>
      <c r="P113" s="157" t="str">
        <f>IF(AND(B113="",C113=""),"",ROUND(H113*O113,2))</f>
        <v/>
      </c>
      <c r="Q113" s="126" t="str">
        <f>IF(AND(B113="",C113=""),"","元件")</f>
        <v/>
      </c>
      <c r="R113" s="127" t="s">
        <v>36</v>
      </c>
      <c r="S113" s="127" t="s">
        <v>36</v>
      </c>
      <c r="T113" s="127" t="s">
        <v>36</v>
      </c>
      <c r="U113" s="127" t="s">
        <v>36</v>
      </c>
      <c r="V113" s="128"/>
      <c r="W113" s="128"/>
      <c r="X113" s="129" t="s">
        <v>36</v>
      </c>
    </row>
    <row r="114" spans="1:24" s="4" customFormat="1" ht="18" customHeight="1" x14ac:dyDescent="0.15">
      <c r="A114" s="32">
        <f>ROW()-ROW(A$96)</f>
        <v>18</v>
      </c>
      <c r="B114" s="54" t="s">
        <v>36</v>
      </c>
      <c r="C114" s="54" t="s">
        <v>36</v>
      </c>
      <c r="D114" s="54" t="s">
        <v>36</v>
      </c>
      <c r="E114" s="55"/>
      <c r="F114" s="55" t="str">
        <f>IF(AND(B114="",C114=""),"",1)</f>
        <v/>
      </c>
      <c r="G114" s="96" t="str">
        <f>IF(AND(B114="",C114=""),"",ROUND(M114*L114*N114,2))</f>
        <v/>
      </c>
      <c r="H114" s="96" t="str">
        <f>IF(AND(B114="",C114=""),"",ROUND(F114*G114,2))</f>
        <v/>
      </c>
      <c r="I114" s="56" t="s">
        <v>36</v>
      </c>
      <c r="J114" s="148" t="str">
        <f>IF(AND(B114="",C114=""),"",ROUND(M114*N114,2))</f>
        <v/>
      </c>
      <c r="K114" s="151" t="str">
        <f>IF(AND(B114="",C114=""),"",ROUND(J114*F114,2))</f>
        <v/>
      </c>
      <c r="L114" s="123" t="str">
        <f>IF(AND(B114="",C114=""),"",1)</f>
        <v/>
      </c>
      <c r="M114" s="154"/>
      <c r="N114" s="124" t="str">
        <f>IF(AND(B114="",C114=""),"",1)</f>
        <v/>
      </c>
      <c r="O114" s="125" t="str">
        <f>IF(AND(B114="",C114=""),"",IF(J114&gt;=20000,0.05,IF(J114&gt;=10000,0.1,IF(J114&gt;=5000,0.2,IF(J114&gt;=1000,0.3,IF(J114&gt;=0,0.4,{0}))))))</f>
        <v/>
      </c>
      <c r="P114" s="157" t="str">
        <f>IF(AND(B114="",C114=""),"",ROUND(H114*O114,2))</f>
        <v/>
      </c>
      <c r="Q114" s="126" t="str">
        <f>IF(AND(B114="",C114=""),"","元件")</f>
        <v/>
      </c>
      <c r="R114" s="127" t="s">
        <v>36</v>
      </c>
      <c r="S114" s="127" t="s">
        <v>36</v>
      </c>
      <c r="T114" s="127" t="s">
        <v>36</v>
      </c>
      <c r="U114" s="127" t="s">
        <v>36</v>
      </c>
      <c r="V114" s="128"/>
      <c r="W114" s="128"/>
      <c r="X114" s="129" t="s">
        <v>36</v>
      </c>
    </row>
    <row r="115" spans="1:24" s="4" customFormat="1" ht="18" customHeight="1" x14ac:dyDescent="0.15">
      <c r="A115" s="32">
        <f>ROW()-ROW(A$96)</f>
        <v>19</v>
      </c>
      <c r="B115" s="54" t="s">
        <v>36</v>
      </c>
      <c r="C115" s="54" t="s">
        <v>36</v>
      </c>
      <c r="D115" s="54" t="s">
        <v>36</v>
      </c>
      <c r="E115" s="55"/>
      <c r="F115" s="55" t="str">
        <f>IF(AND(B115="",C115=""),"",1)</f>
        <v/>
      </c>
      <c r="G115" s="96" t="str">
        <f>IF(AND(B115="",C115=""),"",ROUND(M115*L115*N115,2))</f>
        <v/>
      </c>
      <c r="H115" s="96" t="str">
        <f>IF(AND(B115="",C115=""),"",ROUND(F115*G115,2))</f>
        <v/>
      </c>
      <c r="I115" s="56" t="s">
        <v>36</v>
      </c>
      <c r="J115" s="148" t="str">
        <f>IF(AND(B115="",C115=""),"",ROUND(M115*N115,2))</f>
        <v/>
      </c>
      <c r="K115" s="151" t="str">
        <f>IF(AND(B115="",C115=""),"",ROUND(J115*F115,2))</f>
        <v/>
      </c>
      <c r="L115" s="123" t="str">
        <f>IF(AND(B115="",C115=""),"",1)</f>
        <v/>
      </c>
      <c r="M115" s="154"/>
      <c r="N115" s="124" t="str">
        <f>IF(AND(B115="",C115=""),"",1)</f>
        <v/>
      </c>
      <c r="O115" s="125" t="str">
        <f>IF(AND(B115="",C115=""),"",IF(J115&gt;=20000,0.05,IF(J115&gt;=10000,0.1,IF(J115&gt;=5000,0.2,IF(J115&gt;=1000,0.3,IF(J115&gt;=0,0.4,{0}))))))</f>
        <v/>
      </c>
      <c r="P115" s="157" t="str">
        <f>IF(AND(B115="",C115=""),"",ROUND(H115*O115,2))</f>
        <v/>
      </c>
      <c r="Q115" s="126" t="str">
        <f>IF(AND(B115="",C115=""),"","元件")</f>
        <v/>
      </c>
      <c r="R115" s="127" t="s">
        <v>36</v>
      </c>
      <c r="S115" s="127" t="s">
        <v>36</v>
      </c>
      <c r="T115" s="127" t="s">
        <v>36</v>
      </c>
      <c r="U115" s="127" t="s">
        <v>36</v>
      </c>
      <c r="V115" s="128"/>
      <c r="W115" s="128"/>
      <c r="X115" s="129" t="s">
        <v>36</v>
      </c>
    </row>
    <row r="116" spans="1:24" s="4" customFormat="1" ht="18" customHeight="1" x14ac:dyDescent="0.15">
      <c r="A116" s="32">
        <f>ROW()-ROW(A$96)</f>
        <v>20</v>
      </c>
      <c r="B116" s="54" t="s">
        <v>36</v>
      </c>
      <c r="C116" s="54" t="s">
        <v>36</v>
      </c>
      <c r="D116" s="54" t="s">
        <v>36</v>
      </c>
      <c r="E116" s="55"/>
      <c r="F116" s="55" t="str">
        <f>IF(AND(B116="",C116=""),"",1)</f>
        <v/>
      </c>
      <c r="G116" s="96" t="str">
        <f>IF(AND(B116="",C116=""),"",ROUND(M116*L116*N116,2))</f>
        <v/>
      </c>
      <c r="H116" s="96" t="str">
        <f>IF(AND(B116="",C116=""),"",ROUND(F116*G116,2))</f>
        <v/>
      </c>
      <c r="I116" s="56" t="s">
        <v>36</v>
      </c>
      <c r="J116" s="148" t="str">
        <f>IF(AND(B116="",C116=""),"",ROUND(M116*N116,2))</f>
        <v/>
      </c>
      <c r="K116" s="151" t="str">
        <f>IF(AND(B116="",C116=""),"",ROUND(J116*F116,2))</f>
        <v/>
      </c>
      <c r="L116" s="123" t="str">
        <f>IF(AND(B116="",C116=""),"",1)</f>
        <v/>
      </c>
      <c r="M116" s="154"/>
      <c r="N116" s="124" t="str">
        <f>IF(AND(B116="",C116=""),"",1)</f>
        <v/>
      </c>
      <c r="O116" s="125" t="str">
        <f>IF(AND(B116="",C116=""),"",IF(J116&gt;=20000,0.05,IF(J116&gt;=10000,0.1,IF(J116&gt;=5000,0.2,IF(J116&gt;=1000,0.3,IF(J116&gt;=0,0.4,{0}))))))</f>
        <v/>
      </c>
      <c r="P116" s="157" t="str">
        <f>IF(AND(B116="",C116=""),"",ROUND(H116*O116,2))</f>
        <v/>
      </c>
      <c r="Q116" s="126" t="str">
        <f>IF(AND(B116="",C116=""),"","元件")</f>
        <v/>
      </c>
      <c r="R116" s="127" t="s">
        <v>36</v>
      </c>
      <c r="S116" s="127" t="s">
        <v>36</v>
      </c>
      <c r="T116" s="127" t="s">
        <v>36</v>
      </c>
      <c r="U116" s="127" t="s">
        <v>36</v>
      </c>
      <c r="V116" s="128"/>
      <c r="W116" s="128"/>
      <c r="X116" s="129" t="s">
        <v>36</v>
      </c>
    </row>
    <row r="117" spans="1:24" s="4" customFormat="1" ht="18" customHeight="1" x14ac:dyDescent="0.15">
      <c r="A117" s="32">
        <f t="shared" ref="A117:A121" si="5">ROW()-ROW(A$96)</f>
        <v>21</v>
      </c>
      <c r="B117" s="131" t="s">
        <v>30</v>
      </c>
      <c r="C117" s="132"/>
      <c r="D117" s="89"/>
      <c r="E117" s="64"/>
      <c r="F117" s="64"/>
      <c r="G117" s="97"/>
      <c r="H117" s="97">
        <f>ROUND(SUM(H96:INDEX(H:H,ROW()-1)),2)</f>
        <v>828.35</v>
      </c>
      <c r="I117" s="56" t="s">
        <v>36</v>
      </c>
      <c r="J117" s="148"/>
      <c r="K117" s="151">
        <f>ROUND(SUM(K96:INDEX(K:K,ROW()-1)),2)</f>
        <v>720.29</v>
      </c>
      <c r="L117" s="123"/>
      <c r="M117" s="154"/>
      <c r="N117" s="124"/>
      <c r="O117" s="125"/>
      <c r="P117" s="157"/>
      <c r="Q117" s="126"/>
      <c r="R117" s="127" t="s">
        <v>36</v>
      </c>
      <c r="S117" s="127" t="s">
        <v>36</v>
      </c>
      <c r="T117" s="127" t="s">
        <v>36</v>
      </c>
      <c r="U117" s="127" t="s">
        <v>36</v>
      </c>
      <c r="V117" s="128">
        <f>ROUND(SUMPRODUCT(F96:INDEX(F:F,ROW()-1),V96:INDEX(V:V,ROW()-1)),2)</f>
        <v>78.599999999999994</v>
      </c>
      <c r="W117" s="128">
        <f>ROUND(SUMPRODUCT(F96:INDEX(F:F,ROW()-1),W96:INDEX(W:W,ROW()-1)),2)</f>
        <v>50</v>
      </c>
      <c r="X117" s="129" t="s">
        <v>36</v>
      </c>
    </row>
    <row r="118" spans="1:24" s="4" customFormat="1" ht="18" customHeight="1" x14ac:dyDescent="0.15">
      <c r="A118" s="32">
        <f t="shared" si="5"/>
        <v>22</v>
      </c>
      <c r="B118" s="131" t="s">
        <v>150</v>
      </c>
      <c r="C118" s="132"/>
      <c r="D118" s="89"/>
      <c r="E118" s="64"/>
      <c r="F118" s="64"/>
      <c r="G118" s="97"/>
      <c r="H118" s="97">
        <f>V117</f>
        <v>78.599999999999994</v>
      </c>
      <c r="I118" s="56" t="s">
        <v>36</v>
      </c>
      <c r="J118" s="148"/>
      <c r="K118" s="151">
        <f>H118*0.9</f>
        <v>70.739999999999995</v>
      </c>
      <c r="L118" s="123"/>
      <c r="M118" s="154"/>
      <c r="N118" s="124"/>
      <c r="O118" s="125"/>
      <c r="P118" s="157"/>
      <c r="Q118" s="126" t="s">
        <v>66</v>
      </c>
      <c r="R118" s="127" t="s">
        <v>36</v>
      </c>
      <c r="S118" s="127" t="s">
        <v>36</v>
      </c>
      <c r="T118" s="127" t="s">
        <v>36</v>
      </c>
      <c r="U118" s="127" t="s">
        <v>36</v>
      </c>
      <c r="V118" s="128"/>
      <c r="W118" s="128"/>
      <c r="X118" s="129" t="s">
        <v>36</v>
      </c>
    </row>
    <row r="119" spans="1:24" s="4" customFormat="1" ht="18" customHeight="1" x14ac:dyDescent="0.15">
      <c r="A119" s="32">
        <f t="shared" si="5"/>
        <v>23</v>
      </c>
      <c r="B119" s="131" t="s">
        <v>63</v>
      </c>
      <c r="C119" s="132"/>
      <c r="D119" s="89"/>
      <c r="E119" s="64"/>
      <c r="F119" s="64"/>
      <c r="G119" s="97"/>
      <c r="H119" s="97">
        <f>W117</f>
        <v>50</v>
      </c>
      <c r="I119" s="56" t="s">
        <v>36</v>
      </c>
      <c r="J119" s="148"/>
      <c r="K119" s="151">
        <f>H119*0.9</f>
        <v>45</v>
      </c>
      <c r="L119" s="123"/>
      <c r="M119" s="154"/>
      <c r="N119" s="124"/>
      <c r="O119" s="125"/>
      <c r="P119" s="157"/>
      <c r="Q119" s="126" t="s">
        <v>63</v>
      </c>
      <c r="R119" s="127" t="s">
        <v>36</v>
      </c>
      <c r="S119" s="127" t="s">
        <v>36</v>
      </c>
      <c r="T119" s="127" t="s">
        <v>36</v>
      </c>
      <c r="U119" s="127" t="s">
        <v>36</v>
      </c>
      <c r="V119" s="128"/>
      <c r="W119" s="128"/>
      <c r="X119" s="129" t="s">
        <v>36</v>
      </c>
    </row>
    <row r="120" spans="1:24" s="4" customFormat="1" ht="18" customHeight="1" x14ac:dyDescent="0.15">
      <c r="A120" s="32">
        <f t="shared" si="5"/>
        <v>24</v>
      </c>
      <c r="B120" s="131" t="s">
        <v>151</v>
      </c>
      <c r="C120" s="132"/>
      <c r="D120" s="89"/>
      <c r="E120" s="64"/>
      <c r="F120" s="64"/>
      <c r="G120" s="97"/>
      <c r="H120" s="97">
        <f>ROUND(H117*0.2,2)</f>
        <v>165.67</v>
      </c>
      <c r="I120" s="56" t="s">
        <v>36</v>
      </c>
      <c r="J120" s="148"/>
      <c r="K120" s="151">
        <f>H120*0.65</f>
        <v>107.68549999999999</v>
      </c>
      <c r="L120" s="123"/>
      <c r="M120" s="154"/>
      <c r="N120" s="124"/>
      <c r="O120" s="125"/>
      <c r="P120" s="157"/>
      <c r="Q120" s="126" t="s">
        <v>66</v>
      </c>
      <c r="R120" s="127" t="s">
        <v>36</v>
      </c>
      <c r="S120" s="127" t="s">
        <v>36</v>
      </c>
      <c r="T120" s="127" t="s">
        <v>36</v>
      </c>
      <c r="U120" s="127" t="s">
        <v>36</v>
      </c>
      <c r="V120" s="128"/>
      <c r="W120" s="128"/>
      <c r="X120" s="129" t="s">
        <v>36</v>
      </c>
    </row>
    <row r="121" spans="1:24" s="4" customFormat="1" ht="18" customHeight="1" x14ac:dyDescent="0.15">
      <c r="A121" s="32">
        <f t="shared" si="5"/>
        <v>25</v>
      </c>
      <c r="B121" s="89" t="s">
        <v>64</v>
      </c>
      <c r="C121" s="132"/>
      <c r="D121" s="89"/>
      <c r="E121" s="64"/>
      <c r="F121" s="64"/>
      <c r="G121" s="97"/>
      <c r="H121" s="97">
        <f>ROUND(SUM(H117:H120),2)</f>
        <v>1122.6199999999999</v>
      </c>
      <c r="I121" s="133"/>
      <c r="J121" s="148"/>
      <c r="K121" s="151">
        <f>ROUND(SUM(K117:K120),2)</f>
        <v>943.72</v>
      </c>
      <c r="L121" s="134"/>
      <c r="M121" s="154"/>
      <c r="N121" s="135"/>
      <c r="O121" s="136"/>
      <c r="P121" s="157"/>
      <c r="Q121" s="126"/>
      <c r="R121" s="127" t="s">
        <v>36</v>
      </c>
      <c r="S121" s="127" t="s">
        <v>36</v>
      </c>
      <c r="T121" s="127" t="s">
        <v>36</v>
      </c>
      <c r="U121" s="127" t="s">
        <v>36</v>
      </c>
      <c r="V121" s="128"/>
      <c r="W121" s="128"/>
      <c r="X121" s="129" t="s">
        <v>36</v>
      </c>
    </row>
    <row r="122" spans="1:24" s="4" customFormat="1" ht="18" customHeight="1" x14ac:dyDescent="0.15">
      <c r="A122" s="137" t="s">
        <v>65</v>
      </c>
      <c r="B122" s="138"/>
      <c r="C122" s="139"/>
      <c r="D122" s="140"/>
      <c r="E122" s="140" t="s">
        <v>37</v>
      </c>
      <c r="F122" s="140">
        <v>2</v>
      </c>
      <c r="G122" s="146">
        <f>ROUND(H121,2)</f>
        <v>1122.6199999999999</v>
      </c>
      <c r="H122" s="146">
        <f>ROUND(F122*G122,2)</f>
        <v>2245.2399999999998</v>
      </c>
      <c r="I122" s="141"/>
      <c r="J122" s="149"/>
      <c r="K122" s="152">
        <f>ROUND(K121*F122,2)</f>
        <v>1887.44</v>
      </c>
      <c r="L122" s="142"/>
      <c r="M122" s="155"/>
      <c r="N122" s="143"/>
      <c r="O122" s="144"/>
      <c r="P122" s="158"/>
      <c r="Q122" s="126"/>
      <c r="R122" s="127" t="s">
        <v>36</v>
      </c>
      <c r="S122" s="127" t="s">
        <v>36</v>
      </c>
      <c r="T122" s="127" t="s">
        <v>36</v>
      </c>
      <c r="U122" s="127" t="s">
        <v>36</v>
      </c>
      <c r="V122" s="128"/>
      <c r="W122" s="128"/>
      <c r="X122" s="129" t="s">
        <v>36</v>
      </c>
    </row>
    <row r="123" spans="1:24" s="114" customFormat="1" ht="18" customHeight="1" x14ac:dyDescent="0.15">
      <c r="A123" s="90"/>
      <c r="B123" s="112" t="s">
        <v>36</v>
      </c>
      <c r="C123" s="112" t="s">
        <v>36</v>
      </c>
      <c r="D123" s="112" t="s">
        <v>36</v>
      </c>
      <c r="Q123" s="5"/>
      <c r="R123" s="5"/>
      <c r="S123" s="5"/>
      <c r="T123" s="5"/>
      <c r="U123" s="5"/>
      <c r="X123" s="112" t="s">
        <v>36</v>
      </c>
    </row>
    <row r="124" spans="1:24" s="114" customFormat="1" ht="18" customHeight="1" x14ac:dyDescent="0.15">
      <c r="A124" s="90"/>
      <c r="B124" s="112" t="s">
        <v>36</v>
      </c>
      <c r="C124" s="112" t="s">
        <v>36</v>
      </c>
      <c r="D124" s="112" t="s">
        <v>36</v>
      </c>
      <c r="Q124" s="5"/>
      <c r="R124" s="5"/>
      <c r="S124" s="5"/>
      <c r="T124" s="5"/>
      <c r="U124" s="5"/>
      <c r="X124" s="112" t="s">
        <v>36</v>
      </c>
    </row>
    <row r="125" spans="1:24" s="4" customFormat="1" ht="18" customHeight="1" x14ac:dyDescent="0.15">
      <c r="A125" s="92" t="str">
        <f>CONCATENATE("报价人：",项目信息!$B$8)</f>
        <v>报价人：张三</v>
      </c>
      <c r="B125" s="92"/>
      <c r="C125" s="114"/>
      <c r="D125" s="114"/>
      <c r="E125" s="114"/>
      <c r="F125" s="114"/>
      <c r="G125" s="114"/>
      <c r="H125" s="145" t="str">
        <f>项目信息!$B$9</f>
        <v>2023.08.02</v>
      </c>
      <c r="Q125" s="5"/>
      <c r="R125" s="5"/>
      <c r="S125" s="5"/>
      <c r="T125" s="5"/>
      <c r="U125" s="5"/>
      <c r="X125" s="121" t="s">
        <v>36</v>
      </c>
    </row>
    <row r="126" spans="1:24" ht="18" customHeight="1" x14ac:dyDescent="0.15">
      <c r="A126" s="191" t="str">
        <f>T(项目信息!$B$22)</f>
        <v>XX高压开关厂有限公司</v>
      </c>
      <c r="B126" s="191"/>
      <c r="C126" s="191"/>
      <c r="D126" s="191"/>
      <c r="E126" s="191"/>
      <c r="F126" s="191"/>
      <c r="G126" s="191"/>
      <c r="H126" s="191"/>
      <c r="I126" s="191"/>
      <c r="Q126" s="1"/>
      <c r="R126" s="1"/>
      <c r="S126" s="1"/>
      <c r="T126" s="1"/>
      <c r="U126" s="1"/>
    </row>
    <row r="127" spans="1:24" ht="18" customHeight="1" x14ac:dyDescent="0.15">
      <c r="A127" s="192" t="str">
        <f>T(项目信息!$B$23)</f>
        <v>XX HIGH VOLTAGE SWITCHGEAR CO.,LTD.</v>
      </c>
      <c r="B127" s="192"/>
      <c r="C127" s="192"/>
      <c r="D127" s="192"/>
      <c r="E127" s="192"/>
      <c r="F127" s="192"/>
      <c r="G127" s="192"/>
      <c r="H127" s="192"/>
      <c r="I127" s="192"/>
      <c r="Q127" s="1"/>
      <c r="R127" s="1"/>
      <c r="S127" s="1"/>
      <c r="T127" s="1"/>
      <c r="U127" s="1"/>
    </row>
    <row r="128" spans="1:24" ht="18" customHeight="1" x14ac:dyDescent="0.15">
      <c r="A128" s="190" t="s">
        <v>38</v>
      </c>
      <c r="B128" s="190"/>
      <c r="C128" s="190"/>
      <c r="D128" s="190"/>
      <c r="E128" s="190"/>
      <c r="F128" s="190"/>
      <c r="G128" s="190"/>
      <c r="H128" s="190"/>
      <c r="I128" s="190"/>
      <c r="Q128" s="1"/>
      <c r="R128" s="1"/>
      <c r="S128" s="1"/>
      <c r="T128" s="1"/>
      <c r="U128" s="1"/>
    </row>
    <row r="129" spans="1:28" s="114" customFormat="1" ht="18" customHeight="1" x14ac:dyDescent="0.15">
      <c r="A129" s="106" t="s">
        <v>39</v>
      </c>
      <c r="B129" s="107" t="s">
        <v>73</v>
      </c>
      <c r="C129" s="108" t="s">
        <v>40</v>
      </c>
      <c r="D129" s="189" t="s">
        <v>36</v>
      </c>
      <c r="E129" s="189"/>
      <c r="F129" s="109" t="s">
        <v>41</v>
      </c>
      <c r="G129" s="189" t="s">
        <v>68</v>
      </c>
      <c r="H129" s="189"/>
      <c r="I129" s="110" t="s">
        <v>36</v>
      </c>
      <c r="J129" s="111" t="s">
        <v>42</v>
      </c>
      <c r="K129" s="112" t="s">
        <v>74</v>
      </c>
      <c r="L129" s="111" t="s">
        <v>43</v>
      </c>
      <c r="M129" s="112" t="s">
        <v>70</v>
      </c>
      <c r="N129" s="113" t="s">
        <v>36</v>
      </c>
      <c r="Q129" s="5"/>
      <c r="R129" s="5"/>
      <c r="S129" s="5"/>
      <c r="T129" s="5"/>
      <c r="U129" s="5"/>
    </row>
    <row r="130" spans="1:28" s="4" customFormat="1" ht="20.100000000000001" customHeight="1" x14ac:dyDescent="0.15">
      <c r="A130" s="7" t="s">
        <v>22</v>
      </c>
      <c r="B130" s="8" t="s">
        <v>44</v>
      </c>
      <c r="C130" s="8" t="s">
        <v>45</v>
      </c>
      <c r="D130" s="115" t="s">
        <v>35</v>
      </c>
      <c r="E130" s="46" t="s">
        <v>46</v>
      </c>
      <c r="F130" s="46" t="s">
        <v>47</v>
      </c>
      <c r="G130" s="47" t="s">
        <v>48</v>
      </c>
      <c r="H130" s="9" t="s">
        <v>25</v>
      </c>
      <c r="I130" s="116" t="s">
        <v>49</v>
      </c>
      <c r="J130" s="117" t="s">
        <v>50</v>
      </c>
      <c r="K130" s="117" t="s">
        <v>51</v>
      </c>
      <c r="L130" s="118" t="s">
        <v>52</v>
      </c>
      <c r="M130" s="117" t="s">
        <v>53</v>
      </c>
      <c r="N130" s="118" t="s">
        <v>54</v>
      </c>
      <c r="O130" s="119" t="s">
        <v>55</v>
      </c>
      <c r="P130" s="117" t="s">
        <v>56</v>
      </c>
      <c r="Q130" s="120" t="s">
        <v>57</v>
      </c>
      <c r="R130" s="120" t="s">
        <v>58</v>
      </c>
      <c r="S130" s="120" t="s">
        <v>59</v>
      </c>
      <c r="T130" s="120" t="s">
        <v>60</v>
      </c>
      <c r="U130" s="120" t="s">
        <v>61</v>
      </c>
      <c r="V130" s="120" t="s">
        <v>62</v>
      </c>
      <c r="W130" s="120" t="s">
        <v>63</v>
      </c>
      <c r="X130" s="121" t="s">
        <v>36</v>
      </c>
      <c r="Y130" s="4" t="s">
        <v>153</v>
      </c>
    </row>
    <row r="131" spans="1:28" s="4" customFormat="1" ht="18" customHeight="1" x14ac:dyDescent="0.15">
      <c r="A131" s="50">
        <f>ROW()-ROW(A$130)</f>
        <v>1</v>
      </c>
      <c r="B131" s="51" t="s">
        <v>125</v>
      </c>
      <c r="C131" s="51" t="s">
        <v>154</v>
      </c>
      <c r="D131" s="51" t="s">
        <v>127</v>
      </c>
      <c r="E131" s="52" t="s">
        <v>128</v>
      </c>
      <c r="F131" s="52">
        <v>2</v>
      </c>
      <c r="G131" s="95">
        <f>IF(AND(B131="",C131=""),"",ROUND(M131*L131*N131,2))</f>
        <v>53.94</v>
      </c>
      <c r="H131" s="95">
        <f>IF(AND(B131="",C131=""),"",ROUND(F131*G131,2))</f>
        <v>107.88</v>
      </c>
      <c r="I131" s="122" t="s">
        <v>36</v>
      </c>
      <c r="J131" s="147">
        <f>IF(AND(B131="",C131=""),"",ROUND(M131*N131,2))</f>
        <v>46.9</v>
      </c>
      <c r="K131" s="150">
        <f>IF(AND(B131="",C131=""),"",ROUND(J131*F131,2))</f>
        <v>93.8</v>
      </c>
      <c r="L131" s="123">
        <v>1.1499999999999999</v>
      </c>
      <c r="M131" s="153">
        <v>134</v>
      </c>
      <c r="N131" s="124">
        <v>0.35</v>
      </c>
      <c r="O131" s="125">
        <f>IF(AND(B131="",C131=""),"",IF(J131&gt;=20000,0.05,IF(J131&gt;=10000,0.1,IF(J131&gt;=5000,0.2,IF(J131&gt;=1000,0.3,IF(J131&gt;=0,0.4,{0}))))))</f>
        <v>0.4</v>
      </c>
      <c r="P131" s="156">
        <f>IF(AND(B131="",C131=""),"",ROUND(H131*O131,2))</f>
        <v>43.15</v>
      </c>
      <c r="Q131" s="126" t="s">
        <v>129</v>
      </c>
      <c r="R131" s="127" t="s">
        <v>36</v>
      </c>
      <c r="S131" s="127" t="s">
        <v>36</v>
      </c>
      <c r="T131" s="127" t="s">
        <v>130</v>
      </c>
      <c r="U131" s="127" t="s">
        <v>155</v>
      </c>
      <c r="V131" s="128">
        <v>22.5</v>
      </c>
      <c r="W131" s="128">
        <v>14</v>
      </c>
      <c r="X131" s="129" t="s">
        <v>156</v>
      </c>
    </row>
    <row r="132" spans="1:28" s="4" customFormat="1" ht="18" customHeight="1" x14ac:dyDescent="0.15">
      <c r="A132" s="32">
        <f>ROW()-ROW(A$130)</f>
        <v>2</v>
      </c>
      <c r="B132" s="54" t="s">
        <v>157</v>
      </c>
      <c r="C132" s="54" t="s">
        <v>158</v>
      </c>
      <c r="D132" s="54" t="s">
        <v>127</v>
      </c>
      <c r="E132" s="55" t="s">
        <v>128</v>
      </c>
      <c r="F132" s="55">
        <v>3</v>
      </c>
      <c r="G132" s="96">
        <f>IF(AND(B132="",C132=""),"",ROUND(M132*L132*N132,2))</f>
        <v>24.98</v>
      </c>
      <c r="H132" s="96">
        <f>IF(AND(B132="",C132=""),"",ROUND(F132*G132,2))</f>
        <v>74.94</v>
      </c>
      <c r="I132" s="56" t="s">
        <v>36</v>
      </c>
      <c r="J132" s="148">
        <f>IF(AND(B132="",C132=""),"",ROUND(M132*N132,2))</f>
        <v>21.72</v>
      </c>
      <c r="K132" s="151">
        <f>IF(AND(B132="",C132=""),"",ROUND(J132*F132,2))</f>
        <v>65.16</v>
      </c>
      <c r="L132" s="123">
        <v>1.1499999999999999</v>
      </c>
      <c r="M132" s="154">
        <v>62.06</v>
      </c>
      <c r="N132" s="124">
        <v>0.35</v>
      </c>
      <c r="O132" s="125">
        <f>IF(AND(B132="",C132=""),"",IF(J132&gt;=20000,0.05,IF(J132&gt;=10000,0.1,IF(J132&gt;=5000,0.2,IF(J132&gt;=1000,0.3,IF(J132&gt;=0,0.4,{0}))))))</f>
        <v>0.4</v>
      </c>
      <c r="P132" s="157">
        <f>IF(AND(B132="",C132=""),"",ROUND(H132*O132,2))</f>
        <v>29.98</v>
      </c>
      <c r="Q132" s="126" t="s">
        <v>129</v>
      </c>
      <c r="R132" s="127" t="s">
        <v>36</v>
      </c>
      <c r="S132" s="127" t="s">
        <v>36</v>
      </c>
      <c r="T132" s="127" t="s">
        <v>130</v>
      </c>
      <c r="U132" s="127" t="s">
        <v>159</v>
      </c>
      <c r="V132" s="128">
        <v>6.6</v>
      </c>
      <c r="W132" s="128">
        <v>4</v>
      </c>
      <c r="X132" s="129" t="s">
        <v>160</v>
      </c>
    </row>
    <row r="133" spans="1:28" s="4" customFormat="1" ht="18" customHeight="1" x14ac:dyDescent="0.15">
      <c r="A133" s="32">
        <f>ROW()-ROW(A$130)</f>
        <v>3</v>
      </c>
      <c r="B133" s="63" t="s">
        <v>133</v>
      </c>
      <c r="C133" s="54" t="s">
        <v>134</v>
      </c>
      <c r="D133" s="63" t="s">
        <v>127</v>
      </c>
      <c r="E133" s="64" t="s">
        <v>128</v>
      </c>
      <c r="F133" s="55">
        <v>1</v>
      </c>
      <c r="G133" s="97">
        <f>IF(AND(B133="",C133=""),"",ROUND(M133*L133*N133,2))</f>
        <v>321.2</v>
      </c>
      <c r="H133" s="96">
        <f>IF(AND(B133="",C133=""),"",ROUND(F133*G133,2))</f>
        <v>321.2</v>
      </c>
      <c r="I133" s="56" t="s">
        <v>36</v>
      </c>
      <c r="J133" s="148">
        <f>IF(AND(B133="",C133=""),"",ROUND(M133*N133,2))</f>
        <v>279.3</v>
      </c>
      <c r="K133" s="151">
        <f>IF(AND(B133="",C133=""),"",ROUND(J133*F133,2))</f>
        <v>279.3</v>
      </c>
      <c r="L133" s="123">
        <v>1.1499999999999999</v>
      </c>
      <c r="M133" s="154">
        <v>798</v>
      </c>
      <c r="N133" s="124">
        <v>0.35</v>
      </c>
      <c r="O133" s="125">
        <f>IF(AND(B133="",C133=""),"",IF(J133&gt;=20000,0.05,IF(J133&gt;=10000,0.1,IF(J133&gt;=5000,0.2,IF(J133&gt;=1000,0.3,IF(J133&gt;=0,0.4,{0}))))))</f>
        <v>0.4</v>
      </c>
      <c r="P133" s="157">
        <f>IF(AND(B133="",C133=""),"",ROUND(H133*O133,2))</f>
        <v>128.47999999999999</v>
      </c>
      <c r="Q133" s="126" t="s">
        <v>129</v>
      </c>
      <c r="R133" s="127" t="s">
        <v>36</v>
      </c>
      <c r="S133" s="127" t="s">
        <v>36</v>
      </c>
      <c r="T133" s="127" t="s">
        <v>130</v>
      </c>
      <c r="U133" s="127" t="s">
        <v>135</v>
      </c>
      <c r="V133" s="128">
        <v>27.5</v>
      </c>
      <c r="W133" s="128">
        <v>16</v>
      </c>
      <c r="X133" s="129" t="s">
        <v>136</v>
      </c>
    </row>
    <row r="134" spans="1:28" s="4" customFormat="1" ht="18" customHeight="1" x14ac:dyDescent="0.15">
      <c r="A134" s="32">
        <f>ROW()-ROW(A$130)</f>
        <v>4</v>
      </c>
      <c r="B134" s="63" t="s">
        <v>137</v>
      </c>
      <c r="C134" s="54" t="s">
        <v>161</v>
      </c>
      <c r="D134" s="63" t="s">
        <v>127</v>
      </c>
      <c r="E134" s="64" t="s">
        <v>128</v>
      </c>
      <c r="F134" s="55">
        <v>1</v>
      </c>
      <c r="G134" s="96">
        <f>IF(AND(B134="",C134=""),"",ROUND(M134*L134*N134,2))</f>
        <v>5.75</v>
      </c>
      <c r="H134" s="96">
        <f>IF(AND(B134="",C134=""),"",ROUND(F134*G134,2))</f>
        <v>5.75</v>
      </c>
      <c r="I134" s="56" t="s">
        <v>36</v>
      </c>
      <c r="J134" s="148">
        <f>IF(AND(B134="",C134=""),"",ROUND(M134*N134,2))</f>
        <v>5</v>
      </c>
      <c r="K134" s="151">
        <f>IF(AND(B134="",C134=""),"",ROUND(J134*F134,2))</f>
        <v>5</v>
      </c>
      <c r="L134" s="123">
        <v>1.1499999999999999</v>
      </c>
      <c r="M134" s="154">
        <v>14.28</v>
      </c>
      <c r="N134" s="124">
        <v>0.35</v>
      </c>
      <c r="O134" s="125">
        <f>IF(AND(B134="",C134=""),"",IF(J134&gt;=20000,0.05,IF(J134&gt;=10000,0.1,IF(J134&gt;=5000,0.2,IF(J134&gt;=1000,0.3,IF(J134&gt;=0,0.4,{0}))))))</f>
        <v>0.4</v>
      </c>
      <c r="P134" s="157">
        <f>IF(AND(B134="",C134=""),"",ROUND(H134*O134,2))</f>
        <v>2.2999999999999998</v>
      </c>
      <c r="Q134" s="126" t="s">
        <v>129</v>
      </c>
      <c r="R134" s="127" t="s">
        <v>36</v>
      </c>
      <c r="S134" s="127" t="s">
        <v>36</v>
      </c>
      <c r="T134" s="127" t="s">
        <v>130</v>
      </c>
      <c r="U134" s="127" t="s">
        <v>162</v>
      </c>
      <c r="V134" s="128">
        <v>3.3</v>
      </c>
      <c r="W134" s="128">
        <v>2</v>
      </c>
      <c r="X134" s="129" t="s">
        <v>163</v>
      </c>
    </row>
    <row r="135" spans="1:28" s="4" customFormat="1" ht="18" customHeight="1" x14ac:dyDescent="0.15">
      <c r="A135" s="32">
        <f>ROW()-ROW(A$130)</f>
        <v>5</v>
      </c>
      <c r="B135" s="63" t="s">
        <v>137</v>
      </c>
      <c r="C135" s="63" t="s">
        <v>164</v>
      </c>
      <c r="D135" s="63" t="s">
        <v>127</v>
      </c>
      <c r="E135" s="64" t="s">
        <v>128</v>
      </c>
      <c r="F135" s="64">
        <v>2</v>
      </c>
      <c r="G135" s="97">
        <f>IF(AND(B135="",C135=""),"",ROUND(M135*L135*N135,2))</f>
        <v>17.79</v>
      </c>
      <c r="H135" s="97">
        <f>IF(AND(B135="",C135=""),"",ROUND(F135*G135,2))</f>
        <v>35.58</v>
      </c>
      <c r="I135" s="130" t="s">
        <v>36</v>
      </c>
      <c r="J135" s="148">
        <f>IF(AND(B135="",C135=""),"",ROUND(M135*N135,2))</f>
        <v>15.47</v>
      </c>
      <c r="K135" s="151">
        <f>IF(AND(B135="",C135=""),"",ROUND(J135*F135,2))</f>
        <v>30.94</v>
      </c>
      <c r="L135" s="123">
        <v>1.1499999999999999</v>
      </c>
      <c r="M135" s="154">
        <v>44.19</v>
      </c>
      <c r="N135" s="124">
        <v>0.35</v>
      </c>
      <c r="O135" s="125">
        <f>IF(AND(B135="",C135=""),"",IF(J135&gt;=20000,0.05,IF(J135&gt;=10000,0.1,IF(J135&gt;=5000,0.2,IF(J135&gt;=1000,0.3,IF(J135&gt;=0,0.4,{0}))))))</f>
        <v>0.4</v>
      </c>
      <c r="P135" s="157">
        <f>IF(AND(B135="",C135=""),"",ROUND(H135*O135,2))</f>
        <v>14.23</v>
      </c>
      <c r="Q135" s="126" t="s">
        <v>129</v>
      </c>
      <c r="R135" s="127" t="s">
        <v>36</v>
      </c>
      <c r="S135" s="127" t="s">
        <v>36</v>
      </c>
      <c r="T135" s="127" t="s">
        <v>130</v>
      </c>
      <c r="U135" s="127" t="s">
        <v>165</v>
      </c>
      <c r="V135" s="128">
        <v>9.9</v>
      </c>
      <c r="W135" s="128">
        <v>6</v>
      </c>
      <c r="X135" s="129" t="s">
        <v>166</v>
      </c>
    </row>
    <row r="136" spans="1:28" s="4" customFormat="1" ht="18" customHeight="1" x14ac:dyDescent="0.15">
      <c r="A136" s="32">
        <f>ROW()-ROW(A$130)</f>
        <v>6</v>
      </c>
      <c r="B136" s="63" t="s">
        <v>137</v>
      </c>
      <c r="C136" s="63" t="s">
        <v>167</v>
      </c>
      <c r="D136" s="63" t="s">
        <v>127</v>
      </c>
      <c r="E136" s="64" t="s">
        <v>128</v>
      </c>
      <c r="F136" s="64">
        <v>1</v>
      </c>
      <c r="G136" s="97">
        <f>IF(AND(B136="",C136=""),"",ROUND(M136*L136*N136,2))</f>
        <v>17.79</v>
      </c>
      <c r="H136" s="96">
        <f>IF(AND(B136="",C136=""),"",ROUND(F136*G136,2))</f>
        <v>17.79</v>
      </c>
      <c r="I136" s="56" t="s">
        <v>36</v>
      </c>
      <c r="J136" s="148">
        <f>IF(AND(B136="",C136=""),"",ROUND(M136*N136,2))</f>
        <v>15.47</v>
      </c>
      <c r="K136" s="151">
        <f>IF(AND(B136="",C136=""),"",ROUND(J136*F136,2))</f>
        <v>15.47</v>
      </c>
      <c r="L136" s="123">
        <v>1.1499999999999999</v>
      </c>
      <c r="M136" s="154">
        <v>44.19</v>
      </c>
      <c r="N136" s="124">
        <v>0.35</v>
      </c>
      <c r="O136" s="125">
        <f>IF(AND(B136="",C136=""),"",IF(J136&gt;=20000,0.05,IF(J136&gt;=10000,0.1,IF(J136&gt;=5000,0.2,IF(J136&gt;=1000,0.3,IF(J136&gt;=0,0.4,{0}))))))</f>
        <v>0.4</v>
      </c>
      <c r="P136" s="157">
        <f>IF(AND(B136="",C136=""),"",ROUND(H136*O136,2))</f>
        <v>7.12</v>
      </c>
      <c r="Q136" s="126" t="s">
        <v>129</v>
      </c>
      <c r="R136" s="127" t="s">
        <v>36</v>
      </c>
      <c r="S136" s="127" t="s">
        <v>36</v>
      </c>
      <c r="T136" s="127" t="s">
        <v>130</v>
      </c>
      <c r="U136" s="127" t="s">
        <v>168</v>
      </c>
      <c r="V136" s="128">
        <v>9.9</v>
      </c>
      <c r="W136" s="128">
        <v>6</v>
      </c>
      <c r="X136" s="129" t="s">
        <v>169</v>
      </c>
    </row>
    <row r="137" spans="1:28" s="4" customFormat="1" ht="18" customHeight="1" x14ac:dyDescent="0.15">
      <c r="A137" s="32">
        <f>ROW()-ROW(A$130)</f>
        <v>7</v>
      </c>
      <c r="B137" s="63" t="s">
        <v>137</v>
      </c>
      <c r="C137" s="63" t="s">
        <v>170</v>
      </c>
      <c r="D137" s="63" t="s">
        <v>127</v>
      </c>
      <c r="E137" s="64" t="s">
        <v>128</v>
      </c>
      <c r="F137" s="64">
        <v>1</v>
      </c>
      <c r="G137" s="97">
        <f>IF(AND(B137="",C137=""),"",ROUND(M137*L137*N137,2))</f>
        <v>17.79</v>
      </c>
      <c r="H137" s="96">
        <f>IF(AND(B137="",C137=""),"",ROUND(F137*G137,2))</f>
        <v>17.79</v>
      </c>
      <c r="I137" s="56" t="s">
        <v>36</v>
      </c>
      <c r="J137" s="148">
        <f>IF(AND(B137="",C137=""),"",ROUND(M137*N137,2))</f>
        <v>15.47</v>
      </c>
      <c r="K137" s="151">
        <f>IF(AND(B137="",C137=""),"",ROUND(J137*F137,2))</f>
        <v>15.47</v>
      </c>
      <c r="L137" s="123">
        <v>1.1499999999999999</v>
      </c>
      <c r="M137" s="154">
        <v>44.19</v>
      </c>
      <c r="N137" s="124">
        <v>0.35</v>
      </c>
      <c r="O137" s="125">
        <f>IF(AND(B137="",C137=""),"",IF(J137&gt;=20000,0.05,IF(J137&gt;=10000,0.1,IF(J137&gt;=5000,0.2,IF(J137&gt;=1000,0.3,IF(J137&gt;=0,0.4,{0}))))))</f>
        <v>0.4</v>
      </c>
      <c r="P137" s="157">
        <f>IF(AND(B137="",C137=""),"",ROUND(H137*O137,2))</f>
        <v>7.12</v>
      </c>
      <c r="Q137" s="126" t="s">
        <v>129</v>
      </c>
      <c r="R137" s="127" t="s">
        <v>36</v>
      </c>
      <c r="S137" s="127" t="s">
        <v>36</v>
      </c>
      <c r="T137" s="127" t="s">
        <v>130</v>
      </c>
      <c r="U137" s="127" t="s">
        <v>171</v>
      </c>
      <c r="V137" s="128">
        <v>9.9</v>
      </c>
      <c r="W137" s="128">
        <v>6</v>
      </c>
      <c r="X137" s="129" t="s">
        <v>172</v>
      </c>
    </row>
    <row r="138" spans="1:28" s="4" customFormat="1" ht="18" customHeight="1" x14ac:dyDescent="0.15">
      <c r="A138" s="32">
        <f>ROW()-ROW(A$130)</f>
        <v>8</v>
      </c>
      <c r="B138" s="63" t="s">
        <v>173</v>
      </c>
      <c r="C138" s="63" t="s">
        <v>174</v>
      </c>
      <c r="D138" s="63" t="s">
        <v>127</v>
      </c>
      <c r="E138" s="64" t="s">
        <v>128</v>
      </c>
      <c r="F138" s="64">
        <v>1</v>
      </c>
      <c r="G138" s="97">
        <f>IF(AND(B138="",C138=""),"",ROUND(M138*L138*N138,2))</f>
        <v>333.23</v>
      </c>
      <c r="H138" s="97">
        <f>IF(AND(B138="",C138=""),"",ROUND(F138*G138,2))</f>
        <v>333.23</v>
      </c>
      <c r="I138" s="130" t="s">
        <v>36</v>
      </c>
      <c r="J138" s="148">
        <f>IF(AND(B138="",C138=""),"",ROUND(M138*N138,2))</f>
        <v>289.77</v>
      </c>
      <c r="K138" s="151">
        <f>IF(AND(B138="",C138=""),"",ROUND(J138*F138,2))</f>
        <v>289.77</v>
      </c>
      <c r="L138" s="123">
        <v>1.1499999999999999</v>
      </c>
      <c r="M138" s="154">
        <v>827.9</v>
      </c>
      <c r="N138" s="124">
        <v>0.35</v>
      </c>
      <c r="O138" s="125">
        <f>IF(AND(B138="",C138=""),"",IF(J138&gt;=20000,0.05,IF(J138&gt;=10000,0.1,IF(J138&gt;=5000,0.2,IF(J138&gt;=1000,0.3,IF(J138&gt;=0,0.4,{0}))))))</f>
        <v>0.4</v>
      </c>
      <c r="P138" s="157">
        <f>IF(AND(B138="",C138=""),"",ROUND(H138*O138,2))</f>
        <v>133.29</v>
      </c>
      <c r="Q138" s="126" t="s">
        <v>129</v>
      </c>
      <c r="R138" s="127" t="s">
        <v>36</v>
      </c>
      <c r="S138" s="127" t="s">
        <v>36</v>
      </c>
      <c r="T138" s="127" t="s">
        <v>130</v>
      </c>
      <c r="U138" s="127" t="s">
        <v>175</v>
      </c>
      <c r="V138" s="128">
        <v>8</v>
      </c>
      <c r="W138" s="128">
        <v>8</v>
      </c>
      <c r="X138" s="129" t="s">
        <v>176</v>
      </c>
    </row>
    <row r="139" spans="1:28" s="4" customFormat="1" ht="18" customHeight="1" x14ac:dyDescent="0.15">
      <c r="A139" s="32">
        <f>ROW()-ROW(A$130)</f>
        <v>9</v>
      </c>
      <c r="B139" s="63" t="s">
        <v>148</v>
      </c>
      <c r="C139" s="63" t="s">
        <v>74</v>
      </c>
      <c r="D139" s="63" t="s">
        <v>36</v>
      </c>
      <c r="E139" s="64" t="s">
        <v>37</v>
      </c>
      <c r="F139" s="64">
        <v>1</v>
      </c>
      <c r="G139" s="97">
        <f>IF(AND(B139="",C139=""),"",ROUND(M139*L139*N139,2))</f>
        <v>784.55</v>
      </c>
      <c r="H139" s="96">
        <f>IF(AND(B139="",C139=""),"",ROUND(F139*G139,2))</f>
        <v>784.55</v>
      </c>
      <c r="I139" s="56" t="s">
        <v>36</v>
      </c>
      <c r="J139" s="148">
        <f>IF(AND(B139="",C139=""),"",ROUND(M139*N139,2))</f>
        <v>682.22</v>
      </c>
      <c r="K139" s="151">
        <f>IF(AND(B139="",C139=""),"",ROUND(J139*F139,2))</f>
        <v>682.22</v>
      </c>
      <c r="L139" s="123">
        <v>1.1499999999999999</v>
      </c>
      <c r="M139" s="154">
        <v>682.22</v>
      </c>
      <c r="N139" s="124">
        <v>1</v>
      </c>
      <c r="O139" s="125">
        <f>IF(AND(B139="",C139=""),"",IF(G139&gt;=20000,0.05,IF(G139&gt;=10000,0.1,IF(G139&gt;=5000,0.2,IF(G139&gt;=1000,0.3,IF(G139&gt;=0,0.4,{0}))))))</f>
        <v>0.4</v>
      </c>
      <c r="P139" s="157">
        <f>IF(AND(B139="",C139=""),"",ROUND(H139*O139,2))</f>
        <v>313.82</v>
      </c>
      <c r="Q139" s="126" t="s">
        <v>148</v>
      </c>
      <c r="R139" s="127" t="s">
        <v>36</v>
      </c>
      <c r="S139" s="127" t="s">
        <v>36</v>
      </c>
      <c r="T139" s="127" t="s">
        <v>130</v>
      </c>
      <c r="U139" s="127" t="s">
        <v>36</v>
      </c>
      <c r="V139" s="128"/>
      <c r="W139" s="128"/>
      <c r="X139" s="129" t="s">
        <v>36</v>
      </c>
      <c r="AB139" s="4" t="s">
        <v>149</v>
      </c>
    </row>
    <row r="140" spans="1:28" s="4" customFormat="1" ht="18" customHeight="1" x14ac:dyDescent="0.15">
      <c r="A140" s="32">
        <f>ROW()-ROW(A$130)</f>
        <v>10</v>
      </c>
      <c r="B140" s="63" t="s">
        <v>36</v>
      </c>
      <c r="C140" s="63" t="s">
        <v>36</v>
      </c>
      <c r="D140" s="63" t="s">
        <v>36</v>
      </c>
      <c r="E140" s="64"/>
      <c r="F140" s="64" t="str">
        <f>IF(AND(B140="",C140=""),"",1)</f>
        <v/>
      </c>
      <c r="G140" s="97" t="str">
        <f>IF(AND(B140="",C140=""),"",ROUND(M140*L140*N140,2))</f>
        <v/>
      </c>
      <c r="H140" s="97" t="str">
        <f>IF(AND(B140="",C140=""),"",ROUND(F140*G140,2))</f>
        <v/>
      </c>
      <c r="I140" s="130" t="s">
        <v>36</v>
      </c>
      <c r="J140" s="148" t="str">
        <f>IF(AND(B140="",C140=""),"",ROUND(M140*N140,2))</f>
        <v/>
      </c>
      <c r="K140" s="151" t="str">
        <f>IF(AND(B140="",C140=""),"",ROUND(J140*F140,2))</f>
        <v/>
      </c>
      <c r="L140" s="123" t="str">
        <f>IF(AND(B140="",C140=""),"",1)</f>
        <v/>
      </c>
      <c r="M140" s="154"/>
      <c r="N140" s="124" t="str">
        <f>IF(AND(B140="",C140=""),"",1)</f>
        <v/>
      </c>
      <c r="O140" s="125" t="str">
        <f>IF(AND(B140="",C140=""),"",IF(J140&gt;=20000,0.05,IF(J140&gt;=10000,0.1,IF(J140&gt;=5000,0.2,IF(J140&gt;=1000,0.3,IF(J140&gt;=0,0.4,{0}))))))</f>
        <v/>
      </c>
      <c r="P140" s="157" t="str">
        <f>IF(AND(B140="",C140=""),"",ROUND(H140*O140,2))</f>
        <v/>
      </c>
      <c r="Q140" s="126" t="str">
        <f>IF(AND(B140="",C140=""),"","元件")</f>
        <v/>
      </c>
      <c r="R140" s="127" t="s">
        <v>36</v>
      </c>
      <c r="S140" s="127" t="s">
        <v>36</v>
      </c>
      <c r="T140" s="127" t="s">
        <v>36</v>
      </c>
      <c r="U140" s="127" t="s">
        <v>36</v>
      </c>
      <c r="V140" s="128"/>
      <c r="W140" s="128"/>
      <c r="X140" s="129" t="s">
        <v>36</v>
      </c>
    </row>
    <row r="141" spans="1:28" s="4" customFormat="1" ht="18" customHeight="1" x14ac:dyDescent="0.15">
      <c r="A141" s="32">
        <f>ROW()-ROW(A$130)</f>
        <v>11</v>
      </c>
      <c r="B141" s="54" t="s">
        <v>36</v>
      </c>
      <c r="C141" s="54" t="s">
        <v>36</v>
      </c>
      <c r="D141" s="54" t="s">
        <v>36</v>
      </c>
      <c r="E141" s="55"/>
      <c r="F141" s="55" t="str">
        <f>IF(AND(B141="",C141=""),"",1)</f>
        <v/>
      </c>
      <c r="G141" s="96" t="str">
        <f>IF(AND(B141="",C141=""),"",ROUND(M141*L141*N141,2))</f>
        <v/>
      </c>
      <c r="H141" s="97" t="str">
        <f>IF(AND(B141="",C141=""),"",ROUND(F141*G141,2))</f>
        <v/>
      </c>
      <c r="I141" s="130" t="s">
        <v>36</v>
      </c>
      <c r="J141" s="148" t="str">
        <f>IF(AND(B141="",C141=""),"",ROUND(M141*N141,2))</f>
        <v/>
      </c>
      <c r="K141" s="151" t="str">
        <f>IF(AND(B141="",C141=""),"",ROUND(J141*F141,2))</f>
        <v/>
      </c>
      <c r="L141" s="123" t="str">
        <f>IF(AND(B141="",C141=""),"",1)</f>
        <v/>
      </c>
      <c r="M141" s="154"/>
      <c r="N141" s="124" t="str">
        <f>IF(AND(B141="",C141=""),"",1)</f>
        <v/>
      </c>
      <c r="O141" s="125" t="str">
        <f>IF(AND(B141="",C141=""),"",IF(J141&gt;=20000,0.05,IF(J141&gt;=10000,0.1,IF(J141&gt;=5000,0.2,IF(J141&gt;=1000,0.3,IF(J141&gt;=0,0.4,{0}))))))</f>
        <v/>
      </c>
      <c r="P141" s="157" t="str">
        <f>IF(AND(B141="",C141=""),"",ROUND(H141*O141,2))</f>
        <v/>
      </c>
      <c r="Q141" s="126" t="str">
        <f>IF(AND(B141="",C141=""),"","元件")</f>
        <v/>
      </c>
      <c r="R141" s="127" t="s">
        <v>36</v>
      </c>
      <c r="S141" s="127" t="s">
        <v>36</v>
      </c>
      <c r="T141" s="127" t="s">
        <v>36</v>
      </c>
      <c r="U141" s="127" t="s">
        <v>36</v>
      </c>
      <c r="V141" s="128"/>
      <c r="W141" s="128"/>
      <c r="X141" s="129" t="s">
        <v>36</v>
      </c>
    </row>
    <row r="142" spans="1:28" s="4" customFormat="1" ht="18" customHeight="1" x14ac:dyDescent="0.15">
      <c r="A142" s="32">
        <f>ROW()-ROW(A$130)</f>
        <v>12</v>
      </c>
      <c r="B142" s="54" t="s">
        <v>36</v>
      </c>
      <c r="C142" s="54" t="s">
        <v>36</v>
      </c>
      <c r="D142" s="54" t="s">
        <v>36</v>
      </c>
      <c r="E142" s="55"/>
      <c r="F142" s="55" t="str">
        <f>IF(AND(B142="",C142=""),"",1)</f>
        <v/>
      </c>
      <c r="G142" s="96" t="str">
        <f>IF(AND(B142="",C142=""),"",ROUND(M142*L142*N142,2))</f>
        <v/>
      </c>
      <c r="H142" s="97" t="str">
        <f>IF(AND(B142="",C142=""),"",ROUND(F142*G142,2))</f>
        <v/>
      </c>
      <c r="I142" s="130" t="s">
        <v>36</v>
      </c>
      <c r="J142" s="148" t="str">
        <f>IF(AND(B142="",C142=""),"",ROUND(M142*N142,2))</f>
        <v/>
      </c>
      <c r="K142" s="151" t="str">
        <f>IF(AND(B142="",C142=""),"",ROUND(J142*F142,2))</f>
        <v/>
      </c>
      <c r="L142" s="123" t="str">
        <f>IF(AND(B142="",C142=""),"",1)</f>
        <v/>
      </c>
      <c r="M142" s="154"/>
      <c r="N142" s="124" t="str">
        <f>IF(AND(B142="",C142=""),"",1)</f>
        <v/>
      </c>
      <c r="O142" s="125" t="str">
        <f>IF(AND(B142="",C142=""),"",IF(J142&gt;=20000,0.05,IF(J142&gt;=10000,0.1,IF(J142&gt;=5000,0.2,IF(J142&gt;=1000,0.3,IF(J142&gt;=0,0.4,{0}))))))</f>
        <v/>
      </c>
      <c r="P142" s="157" t="str">
        <f>IF(AND(B142="",C142=""),"",ROUND(H142*O142,2))</f>
        <v/>
      </c>
      <c r="Q142" s="126" t="str">
        <f>IF(AND(B142="",C142=""),"","元件")</f>
        <v/>
      </c>
      <c r="R142" s="127" t="s">
        <v>36</v>
      </c>
      <c r="S142" s="127" t="s">
        <v>36</v>
      </c>
      <c r="T142" s="127" t="s">
        <v>36</v>
      </c>
      <c r="U142" s="127" t="s">
        <v>36</v>
      </c>
      <c r="V142" s="128"/>
      <c r="W142" s="128"/>
      <c r="X142" s="129" t="s">
        <v>36</v>
      </c>
    </row>
    <row r="143" spans="1:28" s="4" customFormat="1" ht="18" customHeight="1" x14ac:dyDescent="0.15">
      <c r="A143" s="32">
        <f>ROW()-ROW(A$130)</f>
        <v>13</v>
      </c>
      <c r="B143" s="54" t="s">
        <v>36</v>
      </c>
      <c r="C143" s="54" t="s">
        <v>36</v>
      </c>
      <c r="D143" s="54" t="s">
        <v>36</v>
      </c>
      <c r="E143" s="55"/>
      <c r="F143" s="55" t="str">
        <f>IF(AND(B143="",C143=""),"",1)</f>
        <v/>
      </c>
      <c r="G143" s="96" t="str">
        <f>IF(AND(B143="",C143=""),"",ROUND(M143*L143*N143,2))</f>
        <v/>
      </c>
      <c r="H143" s="96" t="str">
        <f>IF(AND(B143="",C143=""),"",ROUND(F143*G143,2))</f>
        <v/>
      </c>
      <c r="I143" s="56" t="s">
        <v>36</v>
      </c>
      <c r="J143" s="148" t="str">
        <f>IF(AND(B143="",C143=""),"",ROUND(M143*N143,2))</f>
        <v/>
      </c>
      <c r="K143" s="151" t="str">
        <f>IF(AND(B143="",C143=""),"",ROUND(J143*F143,2))</f>
        <v/>
      </c>
      <c r="L143" s="123" t="str">
        <f>IF(AND(B143="",C143=""),"",1)</f>
        <v/>
      </c>
      <c r="M143" s="154"/>
      <c r="N143" s="124" t="str">
        <f>IF(AND(B143="",C143=""),"",1)</f>
        <v/>
      </c>
      <c r="O143" s="125" t="str">
        <f>IF(AND(B143="",C143=""),"",IF(J143&gt;=20000,0.05,IF(J143&gt;=10000,0.1,IF(J143&gt;=5000,0.2,IF(J143&gt;=1000,0.3,IF(J143&gt;=0,0.4,{0}))))))</f>
        <v/>
      </c>
      <c r="P143" s="157" t="str">
        <f>IF(AND(B143="",C143=""),"",ROUND(H143*O143,2))</f>
        <v/>
      </c>
      <c r="Q143" s="126" t="str">
        <f>IF(AND(B143="",C143=""),"","元件")</f>
        <v/>
      </c>
      <c r="R143" s="127" t="s">
        <v>36</v>
      </c>
      <c r="S143" s="127" t="s">
        <v>36</v>
      </c>
      <c r="T143" s="127" t="s">
        <v>36</v>
      </c>
      <c r="U143" s="127" t="s">
        <v>36</v>
      </c>
      <c r="V143" s="128"/>
      <c r="W143" s="128"/>
      <c r="X143" s="129" t="s">
        <v>36</v>
      </c>
    </row>
    <row r="144" spans="1:28" s="4" customFormat="1" ht="18" customHeight="1" x14ac:dyDescent="0.15">
      <c r="A144" s="32">
        <f>ROW()-ROW(A$130)</f>
        <v>14</v>
      </c>
      <c r="B144" s="54" t="s">
        <v>36</v>
      </c>
      <c r="C144" s="54" t="s">
        <v>36</v>
      </c>
      <c r="D144" s="54" t="s">
        <v>36</v>
      </c>
      <c r="E144" s="55"/>
      <c r="F144" s="55" t="str">
        <f>IF(AND(B144="",C144=""),"",1)</f>
        <v/>
      </c>
      <c r="G144" s="96" t="str">
        <f>IF(AND(B144="",C144=""),"",ROUND(M144*L144*N144,2))</f>
        <v/>
      </c>
      <c r="H144" s="96" t="str">
        <f>IF(AND(B144="",C144=""),"",ROUND(F144*G144,2))</f>
        <v/>
      </c>
      <c r="I144" s="56" t="s">
        <v>36</v>
      </c>
      <c r="J144" s="148" t="str">
        <f>IF(AND(B144="",C144=""),"",ROUND(M144*N144,2))</f>
        <v/>
      </c>
      <c r="K144" s="151" t="str">
        <f>IF(AND(B144="",C144=""),"",ROUND(J144*F144,2))</f>
        <v/>
      </c>
      <c r="L144" s="123" t="str">
        <f>IF(AND(B144="",C144=""),"",1)</f>
        <v/>
      </c>
      <c r="M144" s="154"/>
      <c r="N144" s="124" t="str">
        <f>IF(AND(B144="",C144=""),"",1)</f>
        <v/>
      </c>
      <c r="O144" s="125" t="str">
        <f>IF(AND(B144="",C144=""),"",IF(J144&gt;=20000,0.05,IF(J144&gt;=10000,0.1,IF(J144&gt;=5000,0.2,IF(J144&gt;=1000,0.3,IF(J144&gt;=0,0.4,{0}))))))</f>
        <v/>
      </c>
      <c r="P144" s="157" t="str">
        <f>IF(AND(B144="",C144=""),"",ROUND(H144*O144,2))</f>
        <v/>
      </c>
      <c r="Q144" s="126" t="str">
        <f>IF(AND(B144="",C144=""),"","元件")</f>
        <v/>
      </c>
      <c r="R144" s="127" t="s">
        <v>36</v>
      </c>
      <c r="S144" s="127" t="s">
        <v>36</v>
      </c>
      <c r="T144" s="127" t="s">
        <v>36</v>
      </c>
      <c r="U144" s="127" t="s">
        <v>36</v>
      </c>
      <c r="V144" s="128"/>
      <c r="W144" s="128"/>
      <c r="X144" s="129" t="s">
        <v>36</v>
      </c>
    </row>
    <row r="145" spans="1:24" s="4" customFormat="1" ht="18" customHeight="1" x14ac:dyDescent="0.15">
      <c r="A145" s="32">
        <f>ROW()-ROW(A$130)</f>
        <v>15</v>
      </c>
      <c r="B145" s="54" t="s">
        <v>36</v>
      </c>
      <c r="C145" s="54" t="s">
        <v>36</v>
      </c>
      <c r="D145" s="54" t="s">
        <v>36</v>
      </c>
      <c r="E145" s="55"/>
      <c r="F145" s="55" t="str">
        <f>IF(AND(B145="",C145=""),"",1)</f>
        <v/>
      </c>
      <c r="G145" s="96" t="str">
        <f>IF(AND(B145="",C145=""),"",ROUND(M145*L145*N145,2))</f>
        <v/>
      </c>
      <c r="H145" s="96" t="str">
        <f>IF(AND(B145="",C145=""),"",ROUND(F145*G145,2))</f>
        <v/>
      </c>
      <c r="I145" s="56" t="s">
        <v>36</v>
      </c>
      <c r="J145" s="148" t="str">
        <f>IF(AND(B145="",C145=""),"",ROUND(M145*N145,2))</f>
        <v/>
      </c>
      <c r="K145" s="151" t="str">
        <f>IF(AND(B145="",C145=""),"",ROUND(J145*F145,2))</f>
        <v/>
      </c>
      <c r="L145" s="123" t="str">
        <f>IF(AND(B145="",C145=""),"",1)</f>
        <v/>
      </c>
      <c r="M145" s="154"/>
      <c r="N145" s="124" t="str">
        <f>IF(AND(B145="",C145=""),"",1)</f>
        <v/>
      </c>
      <c r="O145" s="125" t="str">
        <f>IF(AND(B145="",C145=""),"",IF(J145&gt;=20000,0.05,IF(J145&gt;=10000,0.1,IF(J145&gt;=5000,0.2,IF(J145&gt;=1000,0.3,IF(J145&gt;=0,0.4,{0}))))))</f>
        <v/>
      </c>
      <c r="P145" s="157" t="str">
        <f>IF(AND(B145="",C145=""),"",ROUND(H145*O145,2))</f>
        <v/>
      </c>
      <c r="Q145" s="126" t="str">
        <f>IF(AND(B145="",C145=""),"","元件")</f>
        <v/>
      </c>
      <c r="R145" s="127" t="s">
        <v>36</v>
      </c>
      <c r="S145" s="127" t="s">
        <v>36</v>
      </c>
      <c r="T145" s="127" t="s">
        <v>36</v>
      </c>
      <c r="U145" s="127" t="s">
        <v>36</v>
      </c>
      <c r="V145" s="128"/>
      <c r="W145" s="128"/>
      <c r="X145" s="129" t="s">
        <v>36</v>
      </c>
    </row>
    <row r="146" spans="1:24" s="4" customFormat="1" ht="18" customHeight="1" x14ac:dyDescent="0.15">
      <c r="A146" s="32">
        <f>ROW()-ROW(A$130)</f>
        <v>16</v>
      </c>
      <c r="B146" s="54" t="s">
        <v>36</v>
      </c>
      <c r="C146" s="54" t="s">
        <v>36</v>
      </c>
      <c r="D146" s="54" t="s">
        <v>36</v>
      </c>
      <c r="E146" s="55"/>
      <c r="F146" s="55" t="str">
        <f>IF(AND(B146="",C146=""),"",1)</f>
        <v/>
      </c>
      <c r="G146" s="96" t="str">
        <f>IF(AND(B146="",C146=""),"",ROUND(M146*L146*N146,2))</f>
        <v/>
      </c>
      <c r="H146" s="96" t="str">
        <f>IF(AND(B146="",C146=""),"",ROUND(F146*G146,2))</f>
        <v/>
      </c>
      <c r="I146" s="56" t="s">
        <v>36</v>
      </c>
      <c r="J146" s="148" t="str">
        <f>IF(AND(B146="",C146=""),"",ROUND(M146*N146,2))</f>
        <v/>
      </c>
      <c r="K146" s="151" t="str">
        <f>IF(AND(B146="",C146=""),"",ROUND(J146*F146,2))</f>
        <v/>
      </c>
      <c r="L146" s="123" t="str">
        <f>IF(AND(B146="",C146=""),"",1)</f>
        <v/>
      </c>
      <c r="M146" s="154"/>
      <c r="N146" s="124" t="str">
        <f>IF(AND(B146="",C146=""),"",1)</f>
        <v/>
      </c>
      <c r="O146" s="125" t="str">
        <f>IF(AND(B146="",C146=""),"",IF(J146&gt;=20000,0.05,IF(J146&gt;=10000,0.1,IF(J146&gt;=5000,0.2,IF(J146&gt;=1000,0.3,IF(J146&gt;=0,0.4,{0}))))))</f>
        <v/>
      </c>
      <c r="P146" s="157" t="str">
        <f>IF(AND(B146="",C146=""),"",ROUND(H146*O146,2))</f>
        <v/>
      </c>
      <c r="Q146" s="126" t="str">
        <f>IF(AND(B146="",C146=""),"","元件")</f>
        <v/>
      </c>
      <c r="R146" s="127" t="s">
        <v>36</v>
      </c>
      <c r="S146" s="127" t="s">
        <v>36</v>
      </c>
      <c r="T146" s="127" t="s">
        <v>36</v>
      </c>
      <c r="U146" s="127" t="s">
        <v>36</v>
      </c>
      <c r="V146" s="128"/>
      <c r="W146" s="128"/>
      <c r="X146" s="129" t="s">
        <v>36</v>
      </c>
    </row>
    <row r="147" spans="1:24" s="4" customFormat="1" ht="18" customHeight="1" x14ac:dyDescent="0.15">
      <c r="A147" s="32">
        <f>ROW()-ROW(A$130)</f>
        <v>17</v>
      </c>
      <c r="B147" s="54" t="s">
        <v>36</v>
      </c>
      <c r="C147" s="54" t="s">
        <v>36</v>
      </c>
      <c r="D147" s="54" t="s">
        <v>36</v>
      </c>
      <c r="E147" s="55"/>
      <c r="F147" s="55" t="str">
        <f>IF(AND(B147="",C147=""),"",1)</f>
        <v/>
      </c>
      <c r="G147" s="96" t="str">
        <f>IF(AND(B147="",C147=""),"",ROUND(M147*L147*N147,2))</f>
        <v/>
      </c>
      <c r="H147" s="96" t="str">
        <f>IF(AND(B147="",C147=""),"",ROUND(F147*G147,2))</f>
        <v/>
      </c>
      <c r="I147" s="56" t="s">
        <v>36</v>
      </c>
      <c r="J147" s="148" t="str">
        <f>IF(AND(B147="",C147=""),"",ROUND(M147*N147,2))</f>
        <v/>
      </c>
      <c r="K147" s="151" t="str">
        <f>IF(AND(B147="",C147=""),"",ROUND(J147*F147,2))</f>
        <v/>
      </c>
      <c r="L147" s="123" t="str">
        <f>IF(AND(B147="",C147=""),"",1)</f>
        <v/>
      </c>
      <c r="M147" s="154"/>
      <c r="N147" s="124" t="str">
        <f>IF(AND(B147="",C147=""),"",1)</f>
        <v/>
      </c>
      <c r="O147" s="125" t="str">
        <f>IF(AND(B147="",C147=""),"",IF(J147&gt;=20000,0.05,IF(J147&gt;=10000,0.1,IF(J147&gt;=5000,0.2,IF(J147&gt;=1000,0.3,IF(J147&gt;=0,0.4,{0}))))))</f>
        <v/>
      </c>
      <c r="P147" s="157" t="str">
        <f>IF(AND(B147="",C147=""),"",ROUND(H147*O147,2))</f>
        <v/>
      </c>
      <c r="Q147" s="126" t="str">
        <f>IF(AND(B147="",C147=""),"","元件")</f>
        <v/>
      </c>
      <c r="R147" s="127" t="s">
        <v>36</v>
      </c>
      <c r="S147" s="127" t="s">
        <v>36</v>
      </c>
      <c r="T147" s="127" t="s">
        <v>36</v>
      </c>
      <c r="U147" s="127" t="s">
        <v>36</v>
      </c>
      <c r="V147" s="128"/>
      <c r="W147" s="128"/>
      <c r="X147" s="129" t="s">
        <v>36</v>
      </c>
    </row>
    <row r="148" spans="1:24" s="4" customFormat="1" ht="18" customHeight="1" x14ac:dyDescent="0.15">
      <c r="A148" s="32">
        <f>ROW()-ROW(A$130)</f>
        <v>18</v>
      </c>
      <c r="B148" s="54" t="s">
        <v>36</v>
      </c>
      <c r="C148" s="54" t="s">
        <v>36</v>
      </c>
      <c r="D148" s="54" t="s">
        <v>36</v>
      </c>
      <c r="E148" s="55"/>
      <c r="F148" s="55" t="str">
        <f>IF(AND(B148="",C148=""),"",1)</f>
        <v/>
      </c>
      <c r="G148" s="96" t="str">
        <f>IF(AND(B148="",C148=""),"",ROUND(M148*L148*N148,2))</f>
        <v/>
      </c>
      <c r="H148" s="96" t="str">
        <f>IF(AND(B148="",C148=""),"",ROUND(F148*G148,2))</f>
        <v/>
      </c>
      <c r="I148" s="56" t="s">
        <v>36</v>
      </c>
      <c r="J148" s="148" t="str">
        <f>IF(AND(B148="",C148=""),"",ROUND(M148*N148,2))</f>
        <v/>
      </c>
      <c r="K148" s="151" t="str">
        <f>IF(AND(B148="",C148=""),"",ROUND(J148*F148,2))</f>
        <v/>
      </c>
      <c r="L148" s="123" t="str">
        <f>IF(AND(B148="",C148=""),"",1)</f>
        <v/>
      </c>
      <c r="M148" s="154"/>
      <c r="N148" s="124" t="str">
        <f>IF(AND(B148="",C148=""),"",1)</f>
        <v/>
      </c>
      <c r="O148" s="125" t="str">
        <f>IF(AND(B148="",C148=""),"",IF(J148&gt;=20000,0.05,IF(J148&gt;=10000,0.1,IF(J148&gt;=5000,0.2,IF(J148&gt;=1000,0.3,IF(J148&gt;=0,0.4,{0}))))))</f>
        <v/>
      </c>
      <c r="P148" s="157" t="str">
        <f>IF(AND(B148="",C148=""),"",ROUND(H148*O148,2))</f>
        <v/>
      </c>
      <c r="Q148" s="126" t="str">
        <f>IF(AND(B148="",C148=""),"","元件")</f>
        <v/>
      </c>
      <c r="R148" s="127" t="s">
        <v>36</v>
      </c>
      <c r="S148" s="127" t="s">
        <v>36</v>
      </c>
      <c r="T148" s="127" t="s">
        <v>36</v>
      </c>
      <c r="U148" s="127" t="s">
        <v>36</v>
      </c>
      <c r="V148" s="128"/>
      <c r="W148" s="128"/>
      <c r="X148" s="129" t="s">
        <v>36</v>
      </c>
    </row>
    <row r="149" spans="1:24" s="4" customFormat="1" ht="18" customHeight="1" x14ac:dyDescent="0.15">
      <c r="A149" s="32">
        <f>ROW()-ROW(A$130)</f>
        <v>19</v>
      </c>
      <c r="B149" s="54" t="s">
        <v>36</v>
      </c>
      <c r="C149" s="54" t="s">
        <v>36</v>
      </c>
      <c r="D149" s="54" t="s">
        <v>36</v>
      </c>
      <c r="E149" s="55"/>
      <c r="F149" s="55" t="str">
        <f>IF(AND(B149="",C149=""),"",1)</f>
        <v/>
      </c>
      <c r="G149" s="96" t="str">
        <f>IF(AND(B149="",C149=""),"",ROUND(M149*L149*N149,2))</f>
        <v/>
      </c>
      <c r="H149" s="96" t="str">
        <f>IF(AND(B149="",C149=""),"",ROUND(F149*G149,2))</f>
        <v/>
      </c>
      <c r="I149" s="56" t="s">
        <v>36</v>
      </c>
      <c r="J149" s="148" t="str">
        <f>IF(AND(B149="",C149=""),"",ROUND(M149*N149,2))</f>
        <v/>
      </c>
      <c r="K149" s="151" t="str">
        <f>IF(AND(B149="",C149=""),"",ROUND(J149*F149,2))</f>
        <v/>
      </c>
      <c r="L149" s="123" t="str">
        <f>IF(AND(B149="",C149=""),"",1)</f>
        <v/>
      </c>
      <c r="M149" s="154"/>
      <c r="N149" s="124" t="str">
        <f>IF(AND(B149="",C149=""),"",1)</f>
        <v/>
      </c>
      <c r="O149" s="125" t="str">
        <f>IF(AND(B149="",C149=""),"",IF(J149&gt;=20000,0.05,IF(J149&gt;=10000,0.1,IF(J149&gt;=5000,0.2,IF(J149&gt;=1000,0.3,IF(J149&gt;=0,0.4,{0}))))))</f>
        <v/>
      </c>
      <c r="P149" s="157" t="str">
        <f>IF(AND(B149="",C149=""),"",ROUND(H149*O149,2))</f>
        <v/>
      </c>
      <c r="Q149" s="126" t="str">
        <f>IF(AND(B149="",C149=""),"","元件")</f>
        <v/>
      </c>
      <c r="R149" s="127" t="s">
        <v>36</v>
      </c>
      <c r="S149" s="127" t="s">
        <v>36</v>
      </c>
      <c r="T149" s="127" t="s">
        <v>36</v>
      </c>
      <c r="U149" s="127" t="s">
        <v>36</v>
      </c>
      <c r="V149" s="128"/>
      <c r="W149" s="128"/>
      <c r="X149" s="129" t="s">
        <v>36</v>
      </c>
    </row>
    <row r="150" spans="1:24" s="4" customFormat="1" ht="18" customHeight="1" x14ac:dyDescent="0.15">
      <c r="A150" s="32">
        <f t="shared" ref="A150:A154" si="6">ROW()-ROW(A$130)</f>
        <v>20</v>
      </c>
      <c r="B150" s="131" t="s">
        <v>30</v>
      </c>
      <c r="C150" s="132"/>
      <c r="D150" s="89"/>
      <c r="E150" s="64"/>
      <c r="F150" s="64"/>
      <c r="G150" s="97"/>
      <c r="H150" s="97">
        <f>ROUND(SUM(H130:INDEX(H:H,ROW()-1)),2)</f>
        <v>1698.71</v>
      </c>
      <c r="I150" s="56" t="s">
        <v>36</v>
      </c>
      <c r="J150" s="148"/>
      <c r="K150" s="151">
        <f>ROUND(SUM(K130:INDEX(K:K,ROW()-1)),2)</f>
        <v>1477.13</v>
      </c>
      <c r="L150" s="123"/>
      <c r="M150" s="154"/>
      <c r="N150" s="124"/>
      <c r="O150" s="125"/>
      <c r="P150" s="157"/>
      <c r="Q150" s="126"/>
      <c r="R150" s="127" t="s">
        <v>36</v>
      </c>
      <c r="S150" s="127" t="s">
        <v>36</v>
      </c>
      <c r="T150" s="127" t="s">
        <v>36</v>
      </c>
      <c r="U150" s="127" t="s">
        <v>36</v>
      </c>
      <c r="V150" s="128">
        <f>ROUND(SUMPRODUCT(F130:INDEX(F:F,ROW()-1),V130:INDEX(V:V,ROW()-1)),2)</f>
        <v>143.19999999999999</v>
      </c>
      <c r="W150" s="128">
        <f>ROUND(SUMPRODUCT(F130:INDEX(F:F,ROW()-1),W130:INDEX(W:W,ROW()-1)),2)</f>
        <v>90</v>
      </c>
      <c r="X150" s="129" t="s">
        <v>36</v>
      </c>
    </row>
    <row r="151" spans="1:24" s="4" customFormat="1" ht="18" customHeight="1" x14ac:dyDescent="0.15">
      <c r="A151" s="32">
        <f t="shared" si="6"/>
        <v>21</v>
      </c>
      <c r="B151" s="131" t="s">
        <v>150</v>
      </c>
      <c r="C151" s="132"/>
      <c r="D151" s="89"/>
      <c r="E151" s="64"/>
      <c r="F151" s="64"/>
      <c r="G151" s="97"/>
      <c r="H151" s="97">
        <f>V150</f>
        <v>143.19999999999999</v>
      </c>
      <c r="I151" s="56" t="s">
        <v>36</v>
      </c>
      <c r="J151" s="148"/>
      <c r="K151" s="151">
        <f>H151*0.9</f>
        <v>128.88</v>
      </c>
      <c r="L151" s="123"/>
      <c r="M151" s="154"/>
      <c r="N151" s="124"/>
      <c r="O151" s="125"/>
      <c r="P151" s="157"/>
      <c r="Q151" s="126" t="s">
        <v>66</v>
      </c>
      <c r="R151" s="127" t="s">
        <v>36</v>
      </c>
      <c r="S151" s="127" t="s">
        <v>36</v>
      </c>
      <c r="T151" s="127" t="s">
        <v>36</v>
      </c>
      <c r="U151" s="127" t="s">
        <v>36</v>
      </c>
      <c r="V151" s="128"/>
      <c r="W151" s="128"/>
      <c r="X151" s="129" t="s">
        <v>36</v>
      </c>
    </row>
    <row r="152" spans="1:24" s="4" customFormat="1" ht="18" customHeight="1" x14ac:dyDescent="0.15">
      <c r="A152" s="32">
        <f t="shared" si="6"/>
        <v>22</v>
      </c>
      <c r="B152" s="131" t="s">
        <v>63</v>
      </c>
      <c r="C152" s="132"/>
      <c r="D152" s="89"/>
      <c r="E152" s="64"/>
      <c r="F152" s="64"/>
      <c r="G152" s="97"/>
      <c r="H152" s="97">
        <f>W150</f>
        <v>90</v>
      </c>
      <c r="I152" s="56" t="s">
        <v>36</v>
      </c>
      <c r="J152" s="148"/>
      <c r="K152" s="151">
        <f>H152*0.9</f>
        <v>81</v>
      </c>
      <c r="L152" s="123"/>
      <c r="M152" s="154"/>
      <c r="N152" s="124"/>
      <c r="O152" s="125"/>
      <c r="P152" s="157"/>
      <c r="Q152" s="126" t="s">
        <v>63</v>
      </c>
      <c r="R152" s="127" t="s">
        <v>36</v>
      </c>
      <c r="S152" s="127" t="s">
        <v>36</v>
      </c>
      <c r="T152" s="127" t="s">
        <v>36</v>
      </c>
      <c r="U152" s="127" t="s">
        <v>36</v>
      </c>
      <c r="V152" s="128"/>
      <c r="W152" s="128"/>
      <c r="X152" s="129" t="s">
        <v>36</v>
      </c>
    </row>
    <row r="153" spans="1:24" s="4" customFormat="1" ht="18" customHeight="1" x14ac:dyDescent="0.15">
      <c r="A153" s="32">
        <f t="shared" si="6"/>
        <v>23</v>
      </c>
      <c r="B153" s="131" t="s">
        <v>151</v>
      </c>
      <c r="C153" s="132"/>
      <c r="D153" s="89"/>
      <c r="E153" s="64"/>
      <c r="F153" s="64"/>
      <c r="G153" s="97"/>
      <c r="H153" s="97">
        <f>ROUND(H150*0.2,2)</f>
        <v>339.74</v>
      </c>
      <c r="I153" s="56" t="s">
        <v>36</v>
      </c>
      <c r="J153" s="148"/>
      <c r="K153" s="151">
        <f>H153*0.65</f>
        <v>220.83100000000002</v>
      </c>
      <c r="L153" s="123"/>
      <c r="M153" s="154"/>
      <c r="N153" s="124"/>
      <c r="O153" s="125"/>
      <c r="P153" s="157"/>
      <c r="Q153" s="126" t="s">
        <v>66</v>
      </c>
      <c r="R153" s="127" t="s">
        <v>36</v>
      </c>
      <c r="S153" s="127" t="s">
        <v>36</v>
      </c>
      <c r="T153" s="127" t="s">
        <v>36</v>
      </c>
      <c r="U153" s="127" t="s">
        <v>36</v>
      </c>
      <c r="V153" s="128"/>
      <c r="W153" s="128"/>
      <c r="X153" s="129" t="s">
        <v>36</v>
      </c>
    </row>
    <row r="154" spans="1:24" s="4" customFormat="1" ht="18" customHeight="1" x14ac:dyDescent="0.15">
      <c r="A154" s="32">
        <f t="shared" si="6"/>
        <v>24</v>
      </c>
      <c r="B154" s="89" t="s">
        <v>64</v>
      </c>
      <c r="C154" s="132"/>
      <c r="D154" s="89"/>
      <c r="E154" s="64"/>
      <c r="F154" s="64"/>
      <c r="G154" s="97"/>
      <c r="H154" s="97">
        <f>ROUND(SUM(H150:H153),2)</f>
        <v>2271.65</v>
      </c>
      <c r="I154" s="133"/>
      <c r="J154" s="148"/>
      <c r="K154" s="151">
        <f>ROUND(SUM(K150:K153),2)</f>
        <v>1907.84</v>
      </c>
      <c r="L154" s="134"/>
      <c r="M154" s="154"/>
      <c r="N154" s="135"/>
      <c r="O154" s="136"/>
      <c r="P154" s="157"/>
      <c r="Q154" s="126"/>
      <c r="R154" s="127" t="s">
        <v>36</v>
      </c>
      <c r="S154" s="127" t="s">
        <v>36</v>
      </c>
      <c r="T154" s="127" t="s">
        <v>36</v>
      </c>
      <c r="U154" s="127" t="s">
        <v>36</v>
      </c>
      <c r="V154" s="128"/>
      <c r="W154" s="128"/>
      <c r="X154" s="129" t="s">
        <v>36</v>
      </c>
    </row>
    <row r="155" spans="1:24" s="4" customFormat="1" ht="18" customHeight="1" x14ac:dyDescent="0.15">
      <c r="A155" s="137" t="s">
        <v>65</v>
      </c>
      <c r="B155" s="138"/>
      <c r="C155" s="139"/>
      <c r="D155" s="140"/>
      <c r="E155" s="140" t="s">
        <v>37</v>
      </c>
      <c r="F155" s="140">
        <v>1</v>
      </c>
      <c r="G155" s="146">
        <f>ROUND(H154,2)</f>
        <v>2271.65</v>
      </c>
      <c r="H155" s="146">
        <f>ROUND(F155*G155,2)</f>
        <v>2271.65</v>
      </c>
      <c r="I155" s="141"/>
      <c r="J155" s="149"/>
      <c r="K155" s="152">
        <f>ROUND(K154*F155,2)</f>
        <v>1907.84</v>
      </c>
      <c r="L155" s="142"/>
      <c r="M155" s="155"/>
      <c r="N155" s="143"/>
      <c r="O155" s="144"/>
      <c r="P155" s="158"/>
      <c r="Q155" s="126"/>
      <c r="R155" s="127" t="s">
        <v>36</v>
      </c>
      <c r="S155" s="127" t="s">
        <v>36</v>
      </c>
      <c r="T155" s="127" t="s">
        <v>36</v>
      </c>
      <c r="U155" s="127" t="s">
        <v>36</v>
      </c>
      <c r="V155" s="128"/>
      <c r="W155" s="128"/>
      <c r="X155" s="129" t="s">
        <v>36</v>
      </c>
    </row>
    <row r="156" spans="1:24" s="114" customFormat="1" ht="18" customHeight="1" x14ac:dyDescent="0.15">
      <c r="A156" s="90"/>
      <c r="B156" s="112" t="s">
        <v>36</v>
      </c>
      <c r="C156" s="112" t="s">
        <v>36</v>
      </c>
      <c r="D156" s="112" t="s">
        <v>36</v>
      </c>
      <c r="Q156" s="5"/>
      <c r="R156" s="5"/>
      <c r="S156" s="5"/>
      <c r="T156" s="5"/>
      <c r="U156" s="5"/>
      <c r="X156" s="112" t="s">
        <v>36</v>
      </c>
    </row>
    <row r="157" spans="1:24" s="114" customFormat="1" ht="18" customHeight="1" x14ac:dyDescent="0.15">
      <c r="A157" s="90"/>
      <c r="B157" s="112" t="s">
        <v>36</v>
      </c>
      <c r="C157" s="112" t="s">
        <v>36</v>
      </c>
      <c r="D157" s="112" t="s">
        <v>36</v>
      </c>
      <c r="Q157" s="5"/>
      <c r="R157" s="5"/>
      <c r="S157" s="5"/>
      <c r="T157" s="5"/>
      <c r="U157" s="5"/>
      <c r="X157" s="112" t="s">
        <v>36</v>
      </c>
    </row>
    <row r="158" spans="1:24" s="4" customFormat="1" ht="18" customHeight="1" x14ac:dyDescent="0.15">
      <c r="A158" s="92" t="str">
        <f>CONCATENATE("报价人：",项目信息!$B$8)</f>
        <v>报价人：张三</v>
      </c>
      <c r="B158" s="92"/>
      <c r="C158" s="114"/>
      <c r="D158" s="114"/>
      <c r="E158" s="114"/>
      <c r="F158" s="114"/>
      <c r="G158" s="114"/>
      <c r="H158" s="145" t="str">
        <f>项目信息!$B$9</f>
        <v>2023.08.02</v>
      </c>
      <c r="Q158" s="5"/>
      <c r="R158" s="5"/>
      <c r="S158" s="5"/>
      <c r="T158" s="5"/>
      <c r="U158" s="5"/>
      <c r="X158" s="121" t="s">
        <v>36</v>
      </c>
    </row>
    <row r="159" spans="1:24" ht="18" customHeight="1" x14ac:dyDescent="0.15">
      <c r="A159" s="191" t="str">
        <f>T(项目信息!$B$22)</f>
        <v>XX高压开关厂有限公司</v>
      </c>
      <c r="B159" s="191"/>
      <c r="C159" s="191"/>
      <c r="D159" s="191"/>
      <c r="E159" s="191"/>
      <c r="F159" s="191"/>
      <c r="G159" s="191"/>
      <c r="H159" s="191"/>
      <c r="I159" s="191"/>
      <c r="Q159" s="1"/>
      <c r="R159" s="1"/>
      <c r="S159" s="1"/>
      <c r="T159" s="1"/>
      <c r="U159" s="1"/>
    </row>
    <row r="160" spans="1:24" ht="18" customHeight="1" x14ac:dyDescent="0.15">
      <c r="A160" s="192" t="str">
        <f>T(项目信息!$B$23)</f>
        <v>XX HIGH VOLTAGE SWITCHGEAR CO.,LTD.</v>
      </c>
      <c r="B160" s="192"/>
      <c r="C160" s="192"/>
      <c r="D160" s="192"/>
      <c r="E160" s="192"/>
      <c r="F160" s="192"/>
      <c r="G160" s="192"/>
      <c r="H160" s="192"/>
      <c r="I160" s="192"/>
      <c r="Q160" s="1"/>
      <c r="R160" s="1"/>
      <c r="S160" s="1"/>
      <c r="T160" s="1"/>
      <c r="U160" s="1"/>
    </row>
    <row r="161" spans="1:28" ht="18" customHeight="1" x14ac:dyDescent="0.15">
      <c r="A161" s="190" t="s">
        <v>38</v>
      </c>
      <c r="B161" s="190"/>
      <c r="C161" s="190"/>
      <c r="D161" s="190"/>
      <c r="E161" s="190"/>
      <c r="F161" s="190"/>
      <c r="G161" s="190"/>
      <c r="H161" s="190"/>
      <c r="I161" s="190"/>
      <c r="Q161" s="1"/>
      <c r="R161" s="1"/>
      <c r="S161" s="1"/>
      <c r="T161" s="1"/>
      <c r="U161" s="1"/>
    </row>
    <row r="162" spans="1:28" s="114" customFormat="1" ht="18" customHeight="1" x14ac:dyDescent="0.15">
      <c r="A162" s="106" t="s">
        <v>39</v>
      </c>
      <c r="B162" s="107" t="s">
        <v>75</v>
      </c>
      <c r="C162" s="108" t="s">
        <v>40</v>
      </c>
      <c r="D162" s="189" t="s">
        <v>36</v>
      </c>
      <c r="E162" s="189"/>
      <c r="F162" s="109" t="s">
        <v>41</v>
      </c>
      <c r="G162" s="189" t="s">
        <v>68</v>
      </c>
      <c r="H162" s="189"/>
      <c r="I162" s="110" t="s">
        <v>36</v>
      </c>
      <c r="J162" s="111" t="s">
        <v>42</v>
      </c>
      <c r="K162" s="112" t="s">
        <v>74</v>
      </c>
      <c r="L162" s="111" t="s">
        <v>43</v>
      </c>
      <c r="M162" s="112" t="s">
        <v>70</v>
      </c>
      <c r="N162" s="113" t="s">
        <v>36</v>
      </c>
      <c r="Q162" s="5"/>
      <c r="R162" s="5"/>
      <c r="S162" s="5"/>
      <c r="T162" s="5"/>
      <c r="U162" s="5"/>
    </row>
    <row r="163" spans="1:28" s="4" customFormat="1" ht="20.100000000000001" customHeight="1" x14ac:dyDescent="0.15">
      <c r="A163" s="7" t="s">
        <v>22</v>
      </c>
      <c r="B163" s="8" t="s">
        <v>44</v>
      </c>
      <c r="C163" s="8" t="s">
        <v>45</v>
      </c>
      <c r="D163" s="115" t="s">
        <v>35</v>
      </c>
      <c r="E163" s="46" t="s">
        <v>46</v>
      </c>
      <c r="F163" s="46" t="s">
        <v>47</v>
      </c>
      <c r="G163" s="47" t="s">
        <v>48</v>
      </c>
      <c r="H163" s="9" t="s">
        <v>25</v>
      </c>
      <c r="I163" s="116" t="s">
        <v>49</v>
      </c>
      <c r="J163" s="117" t="s">
        <v>50</v>
      </c>
      <c r="K163" s="117" t="s">
        <v>51</v>
      </c>
      <c r="L163" s="118" t="s">
        <v>52</v>
      </c>
      <c r="M163" s="117" t="s">
        <v>53</v>
      </c>
      <c r="N163" s="118" t="s">
        <v>54</v>
      </c>
      <c r="O163" s="119" t="s">
        <v>55</v>
      </c>
      <c r="P163" s="117" t="s">
        <v>56</v>
      </c>
      <c r="Q163" s="120" t="s">
        <v>57</v>
      </c>
      <c r="R163" s="120" t="s">
        <v>58</v>
      </c>
      <c r="S163" s="120" t="s">
        <v>59</v>
      </c>
      <c r="T163" s="120" t="s">
        <v>60</v>
      </c>
      <c r="U163" s="120" t="s">
        <v>61</v>
      </c>
      <c r="V163" s="120" t="s">
        <v>62</v>
      </c>
      <c r="W163" s="120" t="s">
        <v>63</v>
      </c>
      <c r="X163" s="121" t="s">
        <v>36</v>
      </c>
      <c r="Y163" s="4" t="s">
        <v>177</v>
      </c>
    </row>
    <row r="164" spans="1:28" s="4" customFormat="1" ht="18" customHeight="1" x14ac:dyDescent="0.15">
      <c r="A164" s="50">
        <f>ROW()-ROW(A$163)</f>
        <v>1</v>
      </c>
      <c r="B164" s="51" t="s">
        <v>125</v>
      </c>
      <c r="C164" s="51" t="s">
        <v>154</v>
      </c>
      <c r="D164" s="51" t="s">
        <v>127</v>
      </c>
      <c r="E164" s="52" t="s">
        <v>128</v>
      </c>
      <c r="F164" s="52">
        <v>1</v>
      </c>
      <c r="G164" s="95">
        <f>IF(AND(B164="",C164=""),"",ROUND(M164*L164*N164,2))</f>
        <v>53.94</v>
      </c>
      <c r="H164" s="95">
        <f>IF(AND(B164="",C164=""),"",ROUND(F164*G164,2))</f>
        <v>53.94</v>
      </c>
      <c r="I164" s="122" t="s">
        <v>36</v>
      </c>
      <c r="J164" s="147">
        <f>IF(AND(B164="",C164=""),"",ROUND(M164*N164,2))</f>
        <v>46.9</v>
      </c>
      <c r="K164" s="150">
        <f>IF(AND(B164="",C164=""),"",ROUND(J164*F164,2))</f>
        <v>46.9</v>
      </c>
      <c r="L164" s="123">
        <v>1.1499999999999999</v>
      </c>
      <c r="M164" s="153">
        <v>134</v>
      </c>
      <c r="N164" s="124">
        <v>0.35</v>
      </c>
      <c r="O164" s="125">
        <f>IF(AND(B164="",C164=""),"",IF(J164&gt;=20000,0.05,IF(J164&gt;=10000,0.1,IF(J164&gt;=5000,0.2,IF(J164&gt;=1000,0.3,IF(J164&gt;=0,0.4,{0}))))))</f>
        <v>0.4</v>
      </c>
      <c r="P164" s="156">
        <f>IF(AND(B164="",C164=""),"",ROUND(H164*O164,2))</f>
        <v>21.58</v>
      </c>
      <c r="Q164" s="126" t="s">
        <v>129</v>
      </c>
      <c r="R164" s="127" t="s">
        <v>36</v>
      </c>
      <c r="S164" s="127" t="s">
        <v>36</v>
      </c>
      <c r="T164" s="127" t="s">
        <v>130</v>
      </c>
      <c r="U164" s="127" t="s">
        <v>155</v>
      </c>
      <c r="V164" s="128">
        <v>22.5</v>
      </c>
      <c r="W164" s="128">
        <v>14</v>
      </c>
      <c r="X164" s="129" t="s">
        <v>156</v>
      </c>
    </row>
    <row r="165" spans="1:28" s="4" customFormat="1" ht="18" customHeight="1" x14ac:dyDescent="0.15">
      <c r="A165" s="32">
        <f>ROW()-ROW(A$163)</f>
        <v>2</v>
      </c>
      <c r="B165" s="63" t="s">
        <v>137</v>
      </c>
      <c r="C165" s="54" t="s">
        <v>178</v>
      </c>
      <c r="D165" s="63" t="s">
        <v>127</v>
      </c>
      <c r="E165" s="64" t="s">
        <v>128</v>
      </c>
      <c r="F165" s="55">
        <v>2</v>
      </c>
      <c r="G165" s="96">
        <f>IF(AND(B165="",C165=""),"",ROUND(M165*L165*N165,2))</f>
        <v>19.47</v>
      </c>
      <c r="H165" s="96">
        <f>IF(AND(B165="",C165=""),"",ROUND(F165*G165,2))</f>
        <v>38.94</v>
      </c>
      <c r="I165" s="56" t="s">
        <v>36</v>
      </c>
      <c r="J165" s="148">
        <f>IF(AND(B165="",C165=""),"",ROUND(M165*N165,2))</f>
        <v>16.93</v>
      </c>
      <c r="K165" s="151">
        <f>IF(AND(B165="",C165=""),"",ROUND(J165*F165,2))</f>
        <v>33.86</v>
      </c>
      <c r="L165" s="123">
        <v>1.1499999999999999</v>
      </c>
      <c r="M165" s="154">
        <v>48.37</v>
      </c>
      <c r="N165" s="124">
        <v>0.35</v>
      </c>
      <c r="O165" s="125">
        <f>IF(AND(B165="",C165=""),"",IF(J165&gt;=20000,0.05,IF(J165&gt;=10000,0.1,IF(J165&gt;=5000,0.2,IF(J165&gt;=1000,0.3,IF(J165&gt;=0,0.4,{0}))))))</f>
        <v>0.4</v>
      </c>
      <c r="P165" s="157">
        <f>IF(AND(B165="",C165=""),"",ROUND(H165*O165,2))</f>
        <v>15.58</v>
      </c>
      <c r="Q165" s="126" t="s">
        <v>129</v>
      </c>
      <c r="R165" s="127" t="s">
        <v>36</v>
      </c>
      <c r="S165" s="127" t="s">
        <v>36</v>
      </c>
      <c r="T165" s="127" t="s">
        <v>130</v>
      </c>
      <c r="U165" s="127" t="s">
        <v>179</v>
      </c>
      <c r="V165" s="128">
        <v>9.9</v>
      </c>
      <c r="W165" s="128">
        <v>6</v>
      </c>
      <c r="X165" s="129" t="s">
        <v>180</v>
      </c>
    </row>
    <row r="166" spans="1:28" s="4" customFormat="1" ht="18" customHeight="1" x14ac:dyDescent="0.15">
      <c r="A166" s="32">
        <f>ROW()-ROW(A$163)</f>
        <v>3</v>
      </c>
      <c r="B166" s="63" t="s">
        <v>137</v>
      </c>
      <c r="C166" s="63" t="s">
        <v>181</v>
      </c>
      <c r="D166" s="63" t="s">
        <v>127</v>
      </c>
      <c r="E166" s="64" t="s">
        <v>128</v>
      </c>
      <c r="F166" s="64">
        <v>1</v>
      </c>
      <c r="G166" s="97">
        <f>IF(AND(B166="",C166=""),"",ROUND(M166*L166*N166,2))</f>
        <v>22.02</v>
      </c>
      <c r="H166" s="96">
        <f>IF(AND(B166="",C166=""),"",ROUND(F166*G166,2))</f>
        <v>22.02</v>
      </c>
      <c r="I166" s="56" t="s">
        <v>36</v>
      </c>
      <c r="J166" s="148">
        <f>IF(AND(B166="",C166=""),"",ROUND(M166*N166,2))</f>
        <v>19.149999999999999</v>
      </c>
      <c r="K166" s="151">
        <f>IF(AND(B166="",C166=""),"",ROUND(J166*F166,2))</f>
        <v>19.149999999999999</v>
      </c>
      <c r="L166" s="123">
        <v>1.1499999999999999</v>
      </c>
      <c r="M166" s="154">
        <v>54.7</v>
      </c>
      <c r="N166" s="124">
        <v>0.35</v>
      </c>
      <c r="O166" s="125">
        <f>IF(AND(B166="",C166=""),"",IF(J166&gt;=20000,0.05,IF(J166&gt;=10000,0.1,IF(J166&gt;=5000,0.2,IF(J166&gt;=1000,0.3,IF(J166&gt;=0,0.4,{0}))))))</f>
        <v>0.4</v>
      </c>
      <c r="P166" s="157">
        <f>IF(AND(B166="",C166=""),"",ROUND(H166*O166,2))</f>
        <v>8.81</v>
      </c>
      <c r="Q166" s="126" t="s">
        <v>129</v>
      </c>
      <c r="R166" s="127" t="s">
        <v>36</v>
      </c>
      <c r="S166" s="127" t="s">
        <v>36</v>
      </c>
      <c r="T166" s="127" t="s">
        <v>130</v>
      </c>
      <c r="U166" s="127" t="s">
        <v>182</v>
      </c>
      <c r="V166" s="128">
        <v>9.9</v>
      </c>
      <c r="W166" s="128">
        <v>6</v>
      </c>
      <c r="X166" s="129" t="s">
        <v>183</v>
      </c>
    </row>
    <row r="167" spans="1:28" s="4" customFormat="1" ht="18" customHeight="1" x14ac:dyDescent="0.15">
      <c r="A167" s="32">
        <f>ROW()-ROW(A$163)</f>
        <v>4</v>
      </c>
      <c r="B167" s="54" t="s">
        <v>141</v>
      </c>
      <c r="C167" s="54" t="s">
        <v>188</v>
      </c>
      <c r="D167" s="54" t="s">
        <v>127</v>
      </c>
      <c r="E167" s="55" t="s">
        <v>128</v>
      </c>
      <c r="F167" s="55">
        <v>2</v>
      </c>
      <c r="G167" s="96">
        <f>IF(AND(B167="",C167=""),"",ROUND(M167*L167*N167,2))</f>
        <v>24.39</v>
      </c>
      <c r="H167" s="96">
        <f>IF(AND(B167="",C167=""),"",ROUND(F167*G167,2))</f>
        <v>48.78</v>
      </c>
      <c r="I167" s="56" t="s">
        <v>36</v>
      </c>
      <c r="J167" s="148">
        <f>IF(AND(B167="",C167=""),"",ROUND(M167*N167,2))</f>
        <v>21.21</v>
      </c>
      <c r="K167" s="151">
        <f>IF(AND(B167="",C167=""),"",ROUND(J167*F167,2))</f>
        <v>42.42</v>
      </c>
      <c r="L167" s="123">
        <v>1.1499999999999999</v>
      </c>
      <c r="M167" s="154">
        <v>60.6</v>
      </c>
      <c r="N167" s="124">
        <v>0.35</v>
      </c>
      <c r="O167" s="125">
        <f>IF(AND(B167="",C167=""),"",IF(J167&gt;=20000,0.05,IF(J167&gt;=10000,0.1,IF(J167&gt;=5000,0.2,IF(J167&gt;=1000,0.3,IF(J167&gt;=0,0.4,{0}))))))</f>
        <v>0.4</v>
      </c>
      <c r="P167" s="157">
        <f>IF(AND(B167="",C167=""),"",ROUND(H167*O167,2))</f>
        <v>19.510000000000002</v>
      </c>
      <c r="Q167" s="126" t="s">
        <v>129</v>
      </c>
      <c r="R167" s="127" t="s">
        <v>36</v>
      </c>
      <c r="S167" s="127" t="s">
        <v>36</v>
      </c>
      <c r="T167" s="127" t="s">
        <v>130</v>
      </c>
      <c r="U167" s="127" t="s">
        <v>189</v>
      </c>
      <c r="V167" s="128">
        <v>13.2</v>
      </c>
      <c r="W167" s="128">
        <v>9</v>
      </c>
      <c r="X167" s="129" t="s">
        <v>190</v>
      </c>
    </row>
    <row r="168" spans="1:28" s="4" customFormat="1" ht="18" customHeight="1" x14ac:dyDescent="0.15">
      <c r="A168" s="32">
        <f>ROW()-ROW(A$163)</f>
        <v>5</v>
      </c>
      <c r="B168" s="63" t="s">
        <v>184</v>
      </c>
      <c r="C168" s="54" t="s">
        <v>185</v>
      </c>
      <c r="D168" s="63" t="s">
        <v>127</v>
      </c>
      <c r="E168" s="64" t="s">
        <v>128</v>
      </c>
      <c r="F168" s="55">
        <v>2</v>
      </c>
      <c r="G168" s="97">
        <f>IF(AND(B168="",C168=""),"",ROUND(M168*L168*N168,2))</f>
        <v>22.7</v>
      </c>
      <c r="H168" s="96">
        <f>IF(AND(B168="",C168=""),"",ROUND(F168*G168,2))</f>
        <v>45.4</v>
      </c>
      <c r="I168" s="56" t="s">
        <v>36</v>
      </c>
      <c r="J168" s="148">
        <f>IF(AND(B168="",C168=""),"",ROUND(M168*N168,2))</f>
        <v>19.739999999999998</v>
      </c>
      <c r="K168" s="151">
        <f>IF(AND(B168="",C168=""),"",ROUND(J168*F168,2))</f>
        <v>39.479999999999997</v>
      </c>
      <c r="L168" s="123">
        <v>1.1499999999999999</v>
      </c>
      <c r="M168" s="154">
        <v>56.39</v>
      </c>
      <c r="N168" s="124">
        <v>0.35</v>
      </c>
      <c r="O168" s="125">
        <f>IF(AND(B168="",C168=""),"",IF(J168&gt;=20000,0.05,IF(J168&gt;=10000,0.1,IF(J168&gt;=5000,0.2,IF(J168&gt;=1000,0.3,IF(J168&gt;=0,0.4,{0}))))))</f>
        <v>0.4</v>
      </c>
      <c r="P168" s="157">
        <f>IF(AND(B168="",C168=""),"",ROUND(H168*O168,2))</f>
        <v>18.16</v>
      </c>
      <c r="Q168" s="126" t="s">
        <v>129</v>
      </c>
      <c r="R168" s="127" t="s">
        <v>36</v>
      </c>
      <c r="S168" s="127" t="s">
        <v>36</v>
      </c>
      <c r="T168" s="127" t="s">
        <v>130</v>
      </c>
      <c r="U168" s="127" t="s">
        <v>186</v>
      </c>
      <c r="V168" s="128">
        <v>13.2</v>
      </c>
      <c r="W168" s="128">
        <v>9</v>
      </c>
      <c r="X168" s="129" t="s">
        <v>187</v>
      </c>
    </row>
    <row r="169" spans="1:28" s="4" customFormat="1" ht="18" customHeight="1" x14ac:dyDescent="0.15">
      <c r="A169" s="32">
        <f>ROW()-ROW(A$163)</f>
        <v>6</v>
      </c>
      <c r="B169" s="63" t="s">
        <v>148</v>
      </c>
      <c r="C169" s="63" t="s">
        <v>74</v>
      </c>
      <c r="D169" s="63" t="s">
        <v>36</v>
      </c>
      <c r="E169" s="64" t="s">
        <v>37</v>
      </c>
      <c r="F169" s="64">
        <v>1</v>
      </c>
      <c r="G169" s="97">
        <f>IF(AND(B169="",C169=""),"",ROUND(M169*L169*N169,2))</f>
        <v>784.55</v>
      </c>
      <c r="H169" s="96">
        <f>IF(AND(B169="",C169=""),"",ROUND(F169*G169,2))</f>
        <v>784.55</v>
      </c>
      <c r="I169" s="56" t="s">
        <v>36</v>
      </c>
      <c r="J169" s="148">
        <f>IF(AND(B169="",C169=""),"",ROUND(M169*N169,2))</f>
        <v>682.22</v>
      </c>
      <c r="K169" s="151">
        <f>IF(AND(B169="",C169=""),"",ROUND(J169*F169,2))</f>
        <v>682.22</v>
      </c>
      <c r="L169" s="123">
        <v>1.1499999999999999</v>
      </c>
      <c r="M169" s="154">
        <v>682.22</v>
      </c>
      <c r="N169" s="124">
        <v>1</v>
      </c>
      <c r="O169" s="125">
        <f>IF(AND(B169="",C169=""),"",IF(G169&gt;=20000,0.05,IF(G169&gt;=10000,0.1,IF(G169&gt;=5000,0.2,IF(G169&gt;=1000,0.3,IF(G169&gt;=0,0.4,{0}))))))</f>
        <v>0.4</v>
      </c>
      <c r="P169" s="157">
        <f>IF(AND(B169="",C169=""),"",ROUND(H169*O169,2))</f>
        <v>313.82</v>
      </c>
      <c r="Q169" s="126" t="s">
        <v>148</v>
      </c>
      <c r="R169" s="127" t="s">
        <v>36</v>
      </c>
      <c r="S169" s="127" t="s">
        <v>36</v>
      </c>
      <c r="T169" s="127" t="s">
        <v>130</v>
      </c>
      <c r="U169" s="127" t="s">
        <v>36</v>
      </c>
      <c r="V169" s="128"/>
      <c r="W169" s="128"/>
      <c r="X169" s="129" t="s">
        <v>36</v>
      </c>
      <c r="AB169" s="4" t="s">
        <v>149</v>
      </c>
    </row>
    <row r="170" spans="1:28" s="4" customFormat="1" ht="18" customHeight="1" x14ac:dyDescent="0.15">
      <c r="A170" s="32">
        <f>ROW()-ROW(A$163)</f>
        <v>7</v>
      </c>
      <c r="B170" s="63" t="s">
        <v>145</v>
      </c>
      <c r="C170" s="63" t="s">
        <v>191</v>
      </c>
      <c r="D170" s="63" t="s">
        <v>147</v>
      </c>
      <c r="E170" s="64" t="s">
        <v>37</v>
      </c>
      <c r="F170" s="64">
        <v>1</v>
      </c>
      <c r="G170" s="97">
        <f>IF(AND(B170="",C170=""),"",ROUND(M170*L170*N170,2))</f>
        <v>115</v>
      </c>
      <c r="H170" s="96">
        <f>IF(AND(B170="",C170=""),"",ROUND(F170*G170,2))</f>
        <v>115</v>
      </c>
      <c r="I170" s="56" t="s">
        <v>36</v>
      </c>
      <c r="J170" s="148">
        <f>IF(AND(B170="",C170=""),"",ROUND(M170*N170,2))</f>
        <v>100</v>
      </c>
      <c r="K170" s="151">
        <f>IF(AND(B170="",C170=""),"",ROUND(J170*F170,2))</f>
        <v>100</v>
      </c>
      <c r="L170" s="123">
        <v>1.1499999999999999</v>
      </c>
      <c r="M170" s="154">
        <v>100</v>
      </c>
      <c r="N170" s="124">
        <v>1</v>
      </c>
      <c r="O170" s="125">
        <f>IF(AND(B170="",C170=""),"",IF(G170&gt;=20000,0.05,IF(G170&gt;=10000,0.1,IF(G170&gt;=5000,0.2,IF(G170&gt;=1000,0.3,IF(G170&gt;=0,0.4,{0}))))))</f>
        <v>0.4</v>
      </c>
      <c r="P170" s="157">
        <f>IF(AND(B170="",C170=""),"",ROUND(H170*O170,2))</f>
        <v>46</v>
      </c>
      <c r="Q170" s="126" t="s">
        <v>129</v>
      </c>
      <c r="R170" s="127" t="s">
        <v>36</v>
      </c>
      <c r="S170" s="127" t="s">
        <v>36</v>
      </c>
      <c r="T170" s="127" t="s">
        <v>130</v>
      </c>
      <c r="U170" s="127" t="s">
        <v>36</v>
      </c>
      <c r="V170" s="128"/>
      <c r="W170" s="128"/>
      <c r="X170" s="129" t="s">
        <v>36</v>
      </c>
    </row>
    <row r="171" spans="1:28" s="4" customFormat="1" ht="18" customHeight="1" x14ac:dyDescent="0.15">
      <c r="A171" s="32">
        <f>ROW()-ROW(A$163)</f>
        <v>8</v>
      </c>
      <c r="B171" s="63" t="s">
        <v>36</v>
      </c>
      <c r="C171" s="63" t="s">
        <v>36</v>
      </c>
      <c r="D171" s="63" t="s">
        <v>36</v>
      </c>
      <c r="E171" s="64"/>
      <c r="F171" s="64" t="str">
        <f>IF(AND(B171="",C171=""),"",1)</f>
        <v/>
      </c>
      <c r="G171" s="97" t="str">
        <f>IF(AND(B171="",C171=""),"",ROUND(M171*L171*N171,2))</f>
        <v/>
      </c>
      <c r="H171" s="97" t="str">
        <f>IF(AND(B171="",C171=""),"",ROUND(F171*G171,2))</f>
        <v/>
      </c>
      <c r="I171" s="130" t="s">
        <v>36</v>
      </c>
      <c r="J171" s="148" t="str">
        <f>IF(AND(B171="",C171=""),"",ROUND(M171*N171,2))</f>
        <v/>
      </c>
      <c r="K171" s="151" t="str">
        <f>IF(AND(B171="",C171=""),"",ROUND(J171*F171,2))</f>
        <v/>
      </c>
      <c r="L171" s="123" t="str">
        <f>IF(AND(B171="",C171=""),"",1)</f>
        <v/>
      </c>
      <c r="M171" s="154"/>
      <c r="N171" s="124" t="str">
        <f>IF(AND(B171="",C171=""),"",1)</f>
        <v/>
      </c>
      <c r="O171" s="125" t="str">
        <f>IF(AND(B171="",C171=""),"",IF(J171&gt;=20000,0.05,IF(J171&gt;=10000,0.1,IF(J171&gt;=5000,0.2,IF(J171&gt;=1000,0.3,IF(J171&gt;=0,0.4,{0}))))))</f>
        <v/>
      </c>
      <c r="P171" s="157" t="str">
        <f>IF(AND(B171="",C171=""),"",ROUND(H171*O171,2))</f>
        <v/>
      </c>
      <c r="Q171" s="126" t="str">
        <f>IF(AND(B171="",C171=""),"","元件")</f>
        <v/>
      </c>
      <c r="R171" s="127" t="s">
        <v>36</v>
      </c>
      <c r="S171" s="127" t="s">
        <v>36</v>
      </c>
      <c r="T171" s="127" t="s">
        <v>36</v>
      </c>
      <c r="U171" s="127" t="s">
        <v>36</v>
      </c>
      <c r="V171" s="128"/>
      <c r="W171" s="128"/>
      <c r="X171" s="129" t="s">
        <v>36</v>
      </c>
    </row>
    <row r="172" spans="1:28" s="4" customFormat="1" ht="18" customHeight="1" x14ac:dyDescent="0.15">
      <c r="A172" s="32">
        <f>ROW()-ROW(A$163)</f>
        <v>9</v>
      </c>
      <c r="B172" s="63" t="s">
        <v>36</v>
      </c>
      <c r="C172" s="54" t="s">
        <v>36</v>
      </c>
      <c r="D172" s="63" t="s">
        <v>36</v>
      </c>
      <c r="E172" s="64"/>
      <c r="F172" s="64" t="str">
        <f>IF(AND(B172="",C172=""),"",1)</f>
        <v/>
      </c>
      <c r="G172" s="97" t="str">
        <f>IF(AND(B172="",C172=""),"",ROUND(M172*L172*N172,2))</f>
        <v/>
      </c>
      <c r="H172" s="97" t="str">
        <f>IF(AND(B172="",C172=""),"",ROUND(F172*G172,2))</f>
        <v/>
      </c>
      <c r="I172" s="130" t="s">
        <v>36</v>
      </c>
      <c r="J172" s="148" t="str">
        <f>IF(AND(B172="",C172=""),"",ROUND(M172*N172,2))</f>
        <v/>
      </c>
      <c r="K172" s="151" t="str">
        <f>IF(AND(B172="",C172=""),"",ROUND(J172*F172,2))</f>
        <v/>
      </c>
      <c r="L172" s="123" t="str">
        <f>IF(AND(B172="",C172=""),"",1)</f>
        <v/>
      </c>
      <c r="M172" s="154"/>
      <c r="N172" s="124" t="str">
        <f>IF(AND(B172="",C172=""),"",1)</f>
        <v/>
      </c>
      <c r="O172" s="125" t="str">
        <f>IF(AND(B172="",C172=""),"",IF(J172&gt;=20000,0.05,IF(J172&gt;=10000,0.1,IF(J172&gt;=5000,0.2,IF(J172&gt;=1000,0.3,IF(J172&gt;=0,0.4,{0}))))))</f>
        <v/>
      </c>
      <c r="P172" s="157" t="str">
        <f>IF(AND(B172="",C172=""),"",ROUND(H172*O172,2))</f>
        <v/>
      </c>
      <c r="Q172" s="126" t="str">
        <f>IF(AND(B172="",C172=""),"","元件")</f>
        <v/>
      </c>
      <c r="R172" s="127" t="s">
        <v>36</v>
      </c>
      <c r="S172" s="127" t="s">
        <v>36</v>
      </c>
      <c r="T172" s="127" t="s">
        <v>36</v>
      </c>
      <c r="U172" s="127" t="s">
        <v>36</v>
      </c>
      <c r="V172" s="128"/>
      <c r="W172" s="128"/>
      <c r="X172" s="129" t="s">
        <v>36</v>
      </c>
    </row>
    <row r="173" spans="1:28" s="4" customFormat="1" ht="18" customHeight="1" x14ac:dyDescent="0.15">
      <c r="A173" s="32">
        <f>ROW()-ROW(A$163)</f>
        <v>10</v>
      </c>
      <c r="B173" s="63" t="s">
        <v>36</v>
      </c>
      <c r="C173" s="63" t="s">
        <v>36</v>
      </c>
      <c r="D173" s="63" t="s">
        <v>36</v>
      </c>
      <c r="E173" s="64"/>
      <c r="F173" s="64" t="str">
        <f>IF(AND(B173="",C173=""),"",1)</f>
        <v/>
      </c>
      <c r="G173" s="97" t="str">
        <f>IF(AND(B173="",C173=""),"",ROUND(M173*L173*N173,2))</f>
        <v/>
      </c>
      <c r="H173" s="97" t="str">
        <f>IF(AND(B173="",C173=""),"",ROUND(F173*G173,2))</f>
        <v/>
      </c>
      <c r="I173" s="130" t="s">
        <v>36</v>
      </c>
      <c r="J173" s="148" t="str">
        <f>IF(AND(B173="",C173=""),"",ROUND(M173*N173,2))</f>
        <v/>
      </c>
      <c r="K173" s="151" t="str">
        <f>IF(AND(B173="",C173=""),"",ROUND(J173*F173,2))</f>
        <v/>
      </c>
      <c r="L173" s="123" t="str">
        <f>IF(AND(B173="",C173=""),"",1)</f>
        <v/>
      </c>
      <c r="M173" s="154"/>
      <c r="N173" s="124" t="str">
        <f>IF(AND(B173="",C173=""),"",1)</f>
        <v/>
      </c>
      <c r="O173" s="125" t="str">
        <f>IF(AND(B173="",C173=""),"",IF(J173&gt;=20000,0.05,IF(J173&gt;=10000,0.1,IF(J173&gt;=5000,0.2,IF(J173&gt;=1000,0.3,IF(J173&gt;=0,0.4,{0}))))))</f>
        <v/>
      </c>
      <c r="P173" s="157" t="str">
        <f>IF(AND(B173="",C173=""),"",ROUND(H173*O173,2))</f>
        <v/>
      </c>
      <c r="Q173" s="126" t="str">
        <f>IF(AND(B173="",C173=""),"","元件")</f>
        <v/>
      </c>
      <c r="R173" s="127" t="s">
        <v>36</v>
      </c>
      <c r="S173" s="127" t="s">
        <v>36</v>
      </c>
      <c r="T173" s="127" t="s">
        <v>36</v>
      </c>
      <c r="U173" s="127" t="s">
        <v>36</v>
      </c>
      <c r="V173" s="128"/>
      <c r="W173" s="128"/>
      <c r="X173" s="129" t="s">
        <v>36</v>
      </c>
    </row>
    <row r="174" spans="1:28" s="4" customFormat="1" ht="18" customHeight="1" x14ac:dyDescent="0.15">
      <c r="A174" s="32">
        <f>ROW()-ROW(A$163)</f>
        <v>11</v>
      </c>
      <c r="B174" s="63" t="s">
        <v>36</v>
      </c>
      <c r="C174" s="63" t="s">
        <v>36</v>
      </c>
      <c r="D174" s="63" t="s">
        <v>36</v>
      </c>
      <c r="E174" s="64"/>
      <c r="F174" s="64" t="str">
        <f>IF(AND(B174="",C174=""),"",1)</f>
        <v/>
      </c>
      <c r="G174" s="97" t="str">
        <f>IF(AND(B174="",C174=""),"",ROUND(M174*L174*N174,2))</f>
        <v/>
      </c>
      <c r="H174" s="97" t="str">
        <f>IF(AND(B174="",C174=""),"",ROUND(F174*G174,2))</f>
        <v/>
      </c>
      <c r="I174" s="130" t="s">
        <v>36</v>
      </c>
      <c r="J174" s="148" t="str">
        <f>IF(AND(B174="",C174=""),"",ROUND(M174*N174,2))</f>
        <v/>
      </c>
      <c r="K174" s="151" t="str">
        <f>IF(AND(B174="",C174=""),"",ROUND(J174*F174,2))</f>
        <v/>
      </c>
      <c r="L174" s="123" t="str">
        <f>IF(AND(B174="",C174=""),"",1)</f>
        <v/>
      </c>
      <c r="M174" s="154"/>
      <c r="N174" s="124" t="str">
        <f>IF(AND(B174="",C174=""),"",1)</f>
        <v/>
      </c>
      <c r="O174" s="125" t="str">
        <f>IF(AND(B174="",C174=""),"",IF(J174&gt;=20000,0.05,IF(J174&gt;=10000,0.1,IF(J174&gt;=5000,0.2,IF(J174&gt;=1000,0.3,IF(J174&gt;=0,0.4,{0}))))))</f>
        <v/>
      </c>
      <c r="P174" s="157" t="str">
        <f>IF(AND(B174="",C174=""),"",ROUND(H174*O174,2))</f>
        <v/>
      </c>
      <c r="Q174" s="126" t="str">
        <f>IF(AND(B174="",C174=""),"","元件")</f>
        <v/>
      </c>
      <c r="R174" s="127" t="s">
        <v>36</v>
      </c>
      <c r="S174" s="127" t="s">
        <v>36</v>
      </c>
      <c r="T174" s="127" t="s">
        <v>36</v>
      </c>
      <c r="U174" s="127" t="s">
        <v>36</v>
      </c>
      <c r="V174" s="128"/>
      <c r="W174" s="128"/>
      <c r="X174" s="129" t="s">
        <v>36</v>
      </c>
    </row>
    <row r="175" spans="1:28" s="4" customFormat="1" ht="18" customHeight="1" x14ac:dyDescent="0.15">
      <c r="A175" s="32">
        <f>ROW()-ROW(A$163)</f>
        <v>12</v>
      </c>
      <c r="B175" s="54" t="s">
        <v>36</v>
      </c>
      <c r="C175" s="54" t="s">
        <v>36</v>
      </c>
      <c r="D175" s="54" t="s">
        <v>36</v>
      </c>
      <c r="E175" s="55"/>
      <c r="F175" s="55" t="str">
        <f>IF(AND(B175="",C175=""),"",1)</f>
        <v/>
      </c>
      <c r="G175" s="96" t="str">
        <f>IF(AND(B175="",C175=""),"",ROUND(M175*L175*N175,2))</f>
        <v/>
      </c>
      <c r="H175" s="97" t="str">
        <f>IF(AND(B175="",C175=""),"",ROUND(F175*G175,2))</f>
        <v/>
      </c>
      <c r="I175" s="130" t="s">
        <v>36</v>
      </c>
      <c r="J175" s="148" t="str">
        <f>IF(AND(B175="",C175=""),"",ROUND(M175*N175,2))</f>
        <v/>
      </c>
      <c r="K175" s="151" t="str">
        <f>IF(AND(B175="",C175=""),"",ROUND(J175*F175,2))</f>
        <v/>
      </c>
      <c r="L175" s="123" t="str">
        <f>IF(AND(B175="",C175=""),"",1)</f>
        <v/>
      </c>
      <c r="M175" s="154"/>
      <c r="N175" s="124" t="str">
        <f>IF(AND(B175="",C175=""),"",1)</f>
        <v/>
      </c>
      <c r="O175" s="125" t="str">
        <f>IF(AND(B175="",C175=""),"",IF(J175&gt;=20000,0.05,IF(J175&gt;=10000,0.1,IF(J175&gt;=5000,0.2,IF(J175&gt;=1000,0.3,IF(J175&gt;=0,0.4,{0}))))))</f>
        <v/>
      </c>
      <c r="P175" s="157" t="str">
        <f>IF(AND(B175="",C175=""),"",ROUND(H175*O175,2))</f>
        <v/>
      </c>
      <c r="Q175" s="126" t="str">
        <f>IF(AND(B175="",C175=""),"","元件")</f>
        <v/>
      </c>
      <c r="R175" s="127" t="s">
        <v>36</v>
      </c>
      <c r="S175" s="127" t="s">
        <v>36</v>
      </c>
      <c r="T175" s="127" t="s">
        <v>36</v>
      </c>
      <c r="U175" s="127" t="s">
        <v>36</v>
      </c>
      <c r="V175" s="128"/>
      <c r="W175" s="128"/>
      <c r="X175" s="129" t="s">
        <v>36</v>
      </c>
    </row>
    <row r="176" spans="1:28" s="4" customFormat="1" ht="18" customHeight="1" x14ac:dyDescent="0.15">
      <c r="A176" s="32">
        <f>ROW()-ROW(A$163)</f>
        <v>13</v>
      </c>
      <c r="B176" s="54" t="s">
        <v>36</v>
      </c>
      <c r="C176" s="54" t="s">
        <v>36</v>
      </c>
      <c r="D176" s="54" t="s">
        <v>36</v>
      </c>
      <c r="E176" s="55"/>
      <c r="F176" s="55" t="str">
        <f>IF(AND(B176="",C176=""),"",1)</f>
        <v/>
      </c>
      <c r="G176" s="96" t="str">
        <f>IF(AND(B176="",C176=""),"",ROUND(M176*L176*N176,2))</f>
        <v/>
      </c>
      <c r="H176" s="97" t="str">
        <f>IF(AND(B176="",C176=""),"",ROUND(F176*G176,2))</f>
        <v/>
      </c>
      <c r="I176" s="130" t="s">
        <v>36</v>
      </c>
      <c r="J176" s="148" t="str">
        <f>IF(AND(B176="",C176=""),"",ROUND(M176*N176,2))</f>
        <v/>
      </c>
      <c r="K176" s="151" t="str">
        <f>IF(AND(B176="",C176=""),"",ROUND(J176*F176,2))</f>
        <v/>
      </c>
      <c r="L176" s="123" t="str">
        <f>IF(AND(B176="",C176=""),"",1)</f>
        <v/>
      </c>
      <c r="M176" s="154"/>
      <c r="N176" s="124" t="str">
        <f>IF(AND(B176="",C176=""),"",1)</f>
        <v/>
      </c>
      <c r="O176" s="125" t="str">
        <f>IF(AND(B176="",C176=""),"",IF(J176&gt;=20000,0.05,IF(J176&gt;=10000,0.1,IF(J176&gt;=5000,0.2,IF(J176&gt;=1000,0.3,IF(J176&gt;=0,0.4,{0}))))))</f>
        <v/>
      </c>
      <c r="P176" s="157" t="str">
        <f>IF(AND(B176="",C176=""),"",ROUND(H176*O176,2))</f>
        <v/>
      </c>
      <c r="Q176" s="126" t="str">
        <f>IF(AND(B176="",C176=""),"","元件")</f>
        <v/>
      </c>
      <c r="R176" s="127" t="s">
        <v>36</v>
      </c>
      <c r="S176" s="127" t="s">
        <v>36</v>
      </c>
      <c r="T176" s="127" t="s">
        <v>36</v>
      </c>
      <c r="U176" s="127" t="s">
        <v>36</v>
      </c>
      <c r="V176" s="128"/>
      <c r="W176" s="128"/>
      <c r="X176" s="129" t="s">
        <v>36</v>
      </c>
    </row>
    <row r="177" spans="1:24" s="4" customFormat="1" ht="18" customHeight="1" x14ac:dyDescent="0.15">
      <c r="A177" s="32">
        <f>ROW()-ROW(A$163)</f>
        <v>14</v>
      </c>
      <c r="B177" s="54" t="s">
        <v>36</v>
      </c>
      <c r="C177" s="54" t="s">
        <v>36</v>
      </c>
      <c r="D177" s="54" t="s">
        <v>36</v>
      </c>
      <c r="E177" s="55"/>
      <c r="F177" s="55" t="str">
        <f>IF(AND(B177="",C177=""),"",1)</f>
        <v/>
      </c>
      <c r="G177" s="96" t="str">
        <f>IF(AND(B177="",C177=""),"",ROUND(M177*L177*N177,2))</f>
        <v/>
      </c>
      <c r="H177" s="96" t="str">
        <f>IF(AND(B177="",C177=""),"",ROUND(F177*G177,2))</f>
        <v/>
      </c>
      <c r="I177" s="56" t="s">
        <v>36</v>
      </c>
      <c r="J177" s="148" t="str">
        <f>IF(AND(B177="",C177=""),"",ROUND(M177*N177,2))</f>
        <v/>
      </c>
      <c r="K177" s="151" t="str">
        <f>IF(AND(B177="",C177=""),"",ROUND(J177*F177,2))</f>
        <v/>
      </c>
      <c r="L177" s="123" t="str">
        <f>IF(AND(B177="",C177=""),"",1)</f>
        <v/>
      </c>
      <c r="M177" s="154"/>
      <c r="N177" s="124" t="str">
        <f>IF(AND(B177="",C177=""),"",1)</f>
        <v/>
      </c>
      <c r="O177" s="125" t="str">
        <f>IF(AND(B177="",C177=""),"",IF(J177&gt;=20000,0.05,IF(J177&gt;=10000,0.1,IF(J177&gt;=5000,0.2,IF(J177&gt;=1000,0.3,IF(J177&gt;=0,0.4,{0}))))))</f>
        <v/>
      </c>
      <c r="P177" s="157" t="str">
        <f>IF(AND(B177="",C177=""),"",ROUND(H177*O177,2))</f>
        <v/>
      </c>
      <c r="Q177" s="126" t="str">
        <f>IF(AND(B177="",C177=""),"","元件")</f>
        <v/>
      </c>
      <c r="R177" s="127" t="s">
        <v>36</v>
      </c>
      <c r="S177" s="127" t="s">
        <v>36</v>
      </c>
      <c r="T177" s="127" t="s">
        <v>36</v>
      </c>
      <c r="U177" s="127" t="s">
        <v>36</v>
      </c>
      <c r="V177" s="128"/>
      <c r="W177" s="128"/>
      <c r="X177" s="129" t="s">
        <v>36</v>
      </c>
    </row>
    <row r="178" spans="1:24" s="4" customFormat="1" ht="18" customHeight="1" x14ac:dyDescent="0.15">
      <c r="A178" s="32">
        <f>ROW()-ROW(A$163)</f>
        <v>15</v>
      </c>
      <c r="B178" s="54" t="s">
        <v>36</v>
      </c>
      <c r="C178" s="54" t="s">
        <v>36</v>
      </c>
      <c r="D178" s="54" t="s">
        <v>36</v>
      </c>
      <c r="E178" s="55"/>
      <c r="F178" s="55" t="str">
        <f>IF(AND(B178="",C178=""),"",1)</f>
        <v/>
      </c>
      <c r="G178" s="96" t="str">
        <f>IF(AND(B178="",C178=""),"",ROUND(M178*L178*N178,2))</f>
        <v/>
      </c>
      <c r="H178" s="96" t="str">
        <f>IF(AND(B178="",C178=""),"",ROUND(F178*G178,2))</f>
        <v/>
      </c>
      <c r="I178" s="56" t="s">
        <v>36</v>
      </c>
      <c r="J178" s="148" t="str">
        <f>IF(AND(B178="",C178=""),"",ROUND(M178*N178,2))</f>
        <v/>
      </c>
      <c r="K178" s="151" t="str">
        <f>IF(AND(B178="",C178=""),"",ROUND(J178*F178,2))</f>
        <v/>
      </c>
      <c r="L178" s="123" t="str">
        <f>IF(AND(B178="",C178=""),"",1)</f>
        <v/>
      </c>
      <c r="M178" s="154"/>
      <c r="N178" s="124" t="str">
        <f>IF(AND(B178="",C178=""),"",1)</f>
        <v/>
      </c>
      <c r="O178" s="125" t="str">
        <f>IF(AND(B178="",C178=""),"",IF(J178&gt;=20000,0.05,IF(J178&gt;=10000,0.1,IF(J178&gt;=5000,0.2,IF(J178&gt;=1000,0.3,IF(J178&gt;=0,0.4,{0}))))))</f>
        <v/>
      </c>
      <c r="P178" s="157" t="str">
        <f>IF(AND(B178="",C178=""),"",ROUND(H178*O178,2))</f>
        <v/>
      </c>
      <c r="Q178" s="126" t="str">
        <f>IF(AND(B178="",C178=""),"","元件")</f>
        <v/>
      </c>
      <c r="R178" s="127" t="s">
        <v>36</v>
      </c>
      <c r="S178" s="127" t="s">
        <v>36</v>
      </c>
      <c r="T178" s="127" t="s">
        <v>36</v>
      </c>
      <c r="U178" s="127" t="s">
        <v>36</v>
      </c>
      <c r="V178" s="128"/>
      <c r="W178" s="128"/>
      <c r="X178" s="129" t="s">
        <v>36</v>
      </c>
    </row>
    <row r="179" spans="1:24" s="4" customFormat="1" ht="18" customHeight="1" x14ac:dyDescent="0.15">
      <c r="A179" s="32">
        <f>ROW()-ROW(A$163)</f>
        <v>16</v>
      </c>
      <c r="B179" s="54" t="s">
        <v>36</v>
      </c>
      <c r="C179" s="54" t="s">
        <v>36</v>
      </c>
      <c r="D179" s="54" t="s">
        <v>36</v>
      </c>
      <c r="E179" s="55"/>
      <c r="F179" s="55" t="str">
        <f>IF(AND(B179="",C179=""),"",1)</f>
        <v/>
      </c>
      <c r="G179" s="96" t="str">
        <f>IF(AND(B179="",C179=""),"",ROUND(M179*L179*N179,2))</f>
        <v/>
      </c>
      <c r="H179" s="96" t="str">
        <f>IF(AND(B179="",C179=""),"",ROUND(F179*G179,2))</f>
        <v/>
      </c>
      <c r="I179" s="56" t="s">
        <v>36</v>
      </c>
      <c r="J179" s="148" t="str">
        <f>IF(AND(B179="",C179=""),"",ROUND(M179*N179,2))</f>
        <v/>
      </c>
      <c r="K179" s="151" t="str">
        <f>IF(AND(B179="",C179=""),"",ROUND(J179*F179,2))</f>
        <v/>
      </c>
      <c r="L179" s="123" t="str">
        <f>IF(AND(B179="",C179=""),"",1)</f>
        <v/>
      </c>
      <c r="M179" s="154"/>
      <c r="N179" s="124" t="str">
        <f>IF(AND(B179="",C179=""),"",1)</f>
        <v/>
      </c>
      <c r="O179" s="125" t="str">
        <f>IF(AND(B179="",C179=""),"",IF(J179&gt;=20000,0.05,IF(J179&gt;=10000,0.1,IF(J179&gt;=5000,0.2,IF(J179&gt;=1000,0.3,IF(J179&gt;=0,0.4,{0}))))))</f>
        <v/>
      </c>
      <c r="P179" s="157" t="str">
        <f>IF(AND(B179="",C179=""),"",ROUND(H179*O179,2))</f>
        <v/>
      </c>
      <c r="Q179" s="126" t="str">
        <f>IF(AND(B179="",C179=""),"","元件")</f>
        <v/>
      </c>
      <c r="R179" s="127" t="s">
        <v>36</v>
      </c>
      <c r="S179" s="127" t="s">
        <v>36</v>
      </c>
      <c r="T179" s="127" t="s">
        <v>36</v>
      </c>
      <c r="U179" s="127" t="s">
        <v>36</v>
      </c>
      <c r="V179" s="128"/>
      <c r="W179" s="128"/>
      <c r="X179" s="129" t="s">
        <v>36</v>
      </c>
    </row>
    <row r="180" spans="1:24" s="4" customFormat="1" ht="18" customHeight="1" x14ac:dyDescent="0.15">
      <c r="A180" s="32">
        <f>ROW()-ROW(A$163)</f>
        <v>17</v>
      </c>
      <c r="B180" s="54" t="s">
        <v>36</v>
      </c>
      <c r="C180" s="54" t="s">
        <v>36</v>
      </c>
      <c r="D180" s="54" t="s">
        <v>36</v>
      </c>
      <c r="E180" s="55"/>
      <c r="F180" s="55" t="str">
        <f>IF(AND(B180="",C180=""),"",1)</f>
        <v/>
      </c>
      <c r="G180" s="96" t="str">
        <f>IF(AND(B180="",C180=""),"",ROUND(M180*L180*N180,2))</f>
        <v/>
      </c>
      <c r="H180" s="96" t="str">
        <f>IF(AND(B180="",C180=""),"",ROUND(F180*G180,2))</f>
        <v/>
      </c>
      <c r="I180" s="56" t="s">
        <v>36</v>
      </c>
      <c r="J180" s="148" t="str">
        <f>IF(AND(B180="",C180=""),"",ROUND(M180*N180,2))</f>
        <v/>
      </c>
      <c r="K180" s="151" t="str">
        <f>IF(AND(B180="",C180=""),"",ROUND(J180*F180,2))</f>
        <v/>
      </c>
      <c r="L180" s="123" t="str">
        <f>IF(AND(B180="",C180=""),"",1)</f>
        <v/>
      </c>
      <c r="M180" s="154"/>
      <c r="N180" s="124" t="str">
        <f>IF(AND(B180="",C180=""),"",1)</f>
        <v/>
      </c>
      <c r="O180" s="125" t="str">
        <f>IF(AND(B180="",C180=""),"",IF(J180&gt;=20000,0.05,IF(J180&gt;=10000,0.1,IF(J180&gt;=5000,0.2,IF(J180&gt;=1000,0.3,IF(J180&gt;=0,0.4,{0}))))))</f>
        <v/>
      </c>
      <c r="P180" s="157" t="str">
        <f>IF(AND(B180="",C180=""),"",ROUND(H180*O180,2))</f>
        <v/>
      </c>
      <c r="Q180" s="126" t="str">
        <f>IF(AND(B180="",C180=""),"","元件")</f>
        <v/>
      </c>
      <c r="R180" s="127" t="s">
        <v>36</v>
      </c>
      <c r="S180" s="127" t="s">
        <v>36</v>
      </c>
      <c r="T180" s="127" t="s">
        <v>36</v>
      </c>
      <c r="U180" s="127" t="s">
        <v>36</v>
      </c>
      <c r="V180" s="128"/>
      <c r="W180" s="128"/>
      <c r="X180" s="129" t="s">
        <v>36</v>
      </c>
    </row>
    <row r="181" spans="1:24" s="4" customFormat="1" ht="18" customHeight="1" x14ac:dyDescent="0.15">
      <c r="A181" s="32">
        <f>ROW()-ROW(A$163)</f>
        <v>18</v>
      </c>
      <c r="B181" s="54" t="s">
        <v>36</v>
      </c>
      <c r="C181" s="54" t="s">
        <v>36</v>
      </c>
      <c r="D181" s="54" t="s">
        <v>36</v>
      </c>
      <c r="E181" s="55"/>
      <c r="F181" s="55" t="str">
        <f>IF(AND(B181="",C181=""),"",1)</f>
        <v/>
      </c>
      <c r="G181" s="96" t="str">
        <f>IF(AND(B181="",C181=""),"",ROUND(M181*L181*N181,2))</f>
        <v/>
      </c>
      <c r="H181" s="96" t="str">
        <f>IF(AND(B181="",C181=""),"",ROUND(F181*G181,2))</f>
        <v/>
      </c>
      <c r="I181" s="56" t="s">
        <v>36</v>
      </c>
      <c r="J181" s="148" t="str">
        <f>IF(AND(B181="",C181=""),"",ROUND(M181*N181,2))</f>
        <v/>
      </c>
      <c r="K181" s="151" t="str">
        <f>IF(AND(B181="",C181=""),"",ROUND(J181*F181,2))</f>
        <v/>
      </c>
      <c r="L181" s="123" t="str">
        <f>IF(AND(B181="",C181=""),"",1)</f>
        <v/>
      </c>
      <c r="M181" s="154"/>
      <c r="N181" s="124" t="str">
        <f>IF(AND(B181="",C181=""),"",1)</f>
        <v/>
      </c>
      <c r="O181" s="125" t="str">
        <f>IF(AND(B181="",C181=""),"",IF(J181&gt;=20000,0.05,IF(J181&gt;=10000,0.1,IF(J181&gt;=5000,0.2,IF(J181&gt;=1000,0.3,IF(J181&gt;=0,0.4,{0}))))))</f>
        <v/>
      </c>
      <c r="P181" s="157" t="str">
        <f>IF(AND(B181="",C181=""),"",ROUND(H181*O181,2))</f>
        <v/>
      </c>
      <c r="Q181" s="126" t="str">
        <f>IF(AND(B181="",C181=""),"","元件")</f>
        <v/>
      </c>
      <c r="R181" s="127" t="s">
        <v>36</v>
      </c>
      <c r="S181" s="127" t="s">
        <v>36</v>
      </c>
      <c r="T181" s="127" t="s">
        <v>36</v>
      </c>
      <c r="U181" s="127" t="s">
        <v>36</v>
      </c>
      <c r="V181" s="128"/>
      <c r="W181" s="128"/>
      <c r="X181" s="129" t="s">
        <v>36</v>
      </c>
    </row>
    <row r="182" spans="1:24" s="4" customFormat="1" ht="18" customHeight="1" x14ac:dyDescent="0.15">
      <c r="A182" s="32">
        <f>ROW()-ROW(A$163)</f>
        <v>19</v>
      </c>
      <c r="B182" s="54" t="s">
        <v>36</v>
      </c>
      <c r="C182" s="54" t="s">
        <v>36</v>
      </c>
      <c r="D182" s="54" t="s">
        <v>36</v>
      </c>
      <c r="E182" s="55"/>
      <c r="F182" s="55" t="str">
        <f>IF(AND(B182="",C182=""),"",1)</f>
        <v/>
      </c>
      <c r="G182" s="96" t="str">
        <f>IF(AND(B182="",C182=""),"",ROUND(M182*L182*N182,2))</f>
        <v/>
      </c>
      <c r="H182" s="96" t="str">
        <f>IF(AND(B182="",C182=""),"",ROUND(F182*G182,2))</f>
        <v/>
      </c>
      <c r="I182" s="56" t="s">
        <v>36</v>
      </c>
      <c r="J182" s="148" t="str">
        <f>IF(AND(B182="",C182=""),"",ROUND(M182*N182,2))</f>
        <v/>
      </c>
      <c r="K182" s="151" t="str">
        <f>IF(AND(B182="",C182=""),"",ROUND(J182*F182,2))</f>
        <v/>
      </c>
      <c r="L182" s="123" t="str">
        <f>IF(AND(B182="",C182=""),"",1)</f>
        <v/>
      </c>
      <c r="M182" s="154"/>
      <c r="N182" s="124" t="str">
        <f>IF(AND(B182="",C182=""),"",1)</f>
        <v/>
      </c>
      <c r="O182" s="125" t="str">
        <f>IF(AND(B182="",C182=""),"",IF(J182&gt;=20000,0.05,IF(J182&gt;=10000,0.1,IF(J182&gt;=5000,0.2,IF(J182&gt;=1000,0.3,IF(J182&gt;=0,0.4,{0}))))))</f>
        <v/>
      </c>
      <c r="P182" s="157" t="str">
        <f>IF(AND(B182="",C182=""),"",ROUND(H182*O182,2))</f>
        <v/>
      </c>
      <c r="Q182" s="126" t="str">
        <f>IF(AND(B182="",C182=""),"","元件")</f>
        <v/>
      </c>
      <c r="R182" s="127" t="s">
        <v>36</v>
      </c>
      <c r="S182" s="127" t="s">
        <v>36</v>
      </c>
      <c r="T182" s="127" t="s">
        <v>36</v>
      </c>
      <c r="U182" s="127" t="s">
        <v>36</v>
      </c>
      <c r="V182" s="128"/>
      <c r="W182" s="128"/>
      <c r="X182" s="129" t="s">
        <v>36</v>
      </c>
    </row>
    <row r="183" spans="1:24" s="4" customFormat="1" ht="18" customHeight="1" x14ac:dyDescent="0.15">
      <c r="A183" s="32">
        <f>ROW()-ROW(A$163)</f>
        <v>20</v>
      </c>
      <c r="B183" s="54" t="s">
        <v>36</v>
      </c>
      <c r="C183" s="54" t="s">
        <v>36</v>
      </c>
      <c r="D183" s="54" t="s">
        <v>36</v>
      </c>
      <c r="E183" s="55"/>
      <c r="F183" s="55" t="str">
        <f>IF(AND(B183="",C183=""),"",1)</f>
        <v/>
      </c>
      <c r="G183" s="96" t="str">
        <f>IF(AND(B183="",C183=""),"",ROUND(M183*L183*N183,2))</f>
        <v/>
      </c>
      <c r="H183" s="96" t="str">
        <f>IF(AND(B183="",C183=""),"",ROUND(F183*G183,2))</f>
        <v/>
      </c>
      <c r="I183" s="56" t="s">
        <v>36</v>
      </c>
      <c r="J183" s="148" t="str">
        <f>IF(AND(B183="",C183=""),"",ROUND(M183*N183,2))</f>
        <v/>
      </c>
      <c r="K183" s="151" t="str">
        <f>IF(AND(B183="",C183=""),"",ROUND(J183*F183,2))</f>
        <v/>
      </c>
      <c r="L183" s="123" t="str">
        <f>IF(AND(B183="",C183=""),"",1)</f>
        <v/>
      </c>
      <c r="M183" s="154"/>
      <c r="N183" s="124" t="str">
        <f>IF(AND(B183="",C183=""),"",1)</f>
        <v/>
      </c>
      <c r="O183" s="125" t="str">
        <f>IF(AND(B183="",C183=""),"",IF(J183&gt;=20000,0.05,IF(J183&gt;=10000,0.1,IF(J183&gt;=5000,0.2,IF(J183&gt;=1000,0.3,IF(J183&gt;=0,0.4,{0}))))))</f>
        <v/>
      </c>
      <c r="P183" s="157" t="str">
        <f>IF(AND(B183="",C183=""),"",ROUND(H183*O183,2))</f>
        <v/>
      </c>
      <c r="Q183" s="126" t="str">
        <f>IF(AND(B183="",C183=""),"","元件")</f>
        <v/>
      </c>
      <c r="R183" s="127" t="s">
        <v>36</v>
      </c>
      <c r="S183" s="127" t="s">
        <v>36</v>
      </c>
      <c r="T183" s="127" t="s">
        <v>36</v>
      </c>
      <c r="U183" s="127" t="s">
        <v>36</v>
      </c>
      <c r="V183" s="128"/>
      <c r="W183" s="128"/>
      <c r="X183" s="129" t="s">
        <v>36</v>
      </c>
    </row>
    <row r="184" spans="1:24" s="4" customFormat="1" ht="18" customHeight="1" x14ac:dyDescent="0.15">
      <c r="A184" s="32">
        <f t="shared" ref="A184:A188" si="7">ROW()-ROW(A$163)</f>
        <v>21</v>
      </c>
      <c r="B184" s="131" t="s">
        <v>30</v>
      </c>
      <c r="C184" s="132"/>
      <c r="D184" s="89"/>
      <c r="E184" s="64"/>
      <c r="F184" s="64"/>
      <c r="G184" s="97"/>
      <c r="H184" s="97">
        <f>ROUND(SUM(H163:INDEX(H:H,ROW()-1)),2)</f>
        <v>1108.6300000000001</v>
      </c>
      <c r="I184" s="56" t="s">
        <v>36</v>
      </c>
      <c r="J184" s="148"/>
      <c r="K184" s="151">
        <f>ROUND(SUM(K163:INDEX(K:K,ROW()-1)),2)</f>
        <v>964.03</v>
      </c>
      <c r="L184" s="123"/>
      <c r="M184" s="154"/>
      <c r="N184" s="124"/>
      <c r="O184" s="125"/>
      <c r="P184" s="157"/>
      <c r="Q184" s="126"/>
      <c r="R184" s="127" t="s">
        <v>36</v>
      </c>
      <c r="S184" s="127" t="s">
        <v>36</v>
      </c>
      <c r="T184" s="127" t="s">
        <v>36</v>
      </c>
      <c r="U184" s="127" t="s">
        <v>36</v>
      </c>
      <c r="V184" s="128">
        <f>ROUND(SUMPRODUCT(F163:INDEX(F:F,ROW()-1),V163:INDEX(V:V,ROW()-1)),2)</f>
        <v>105</v>
      </c>
      <c r="W184" s="128">
        <f>ROUND(SUMPRODUCT(F163:INDEX(F:F,ROW()-1),W163:INDEX(W:W,ROW()-1)),2)</f>
        <v>68</v>
      </c>
      <c r="X184" s="129" t="s">
        <v>36</v>
      </c>
    </row>
    <row r="185" spans="1:24" s="4" customFormat="1" ht="18" customHeight="1" x14ac:dyDescent="0.15">
      <c r="A185" s="32">
        <f t="shared" si="7"/>
        <v>22</v>
      </c>
      <c r="B185" s="131" t="s">
        <v>150</v>
      </c>
      <c r="C185" s="132"/>
      <c r="D185" s="89"/>
      <c r="E185" s="64"/>
      <c r="F185" s="64"/>
      <c r="G185" s="97"/>
      <c r="H185" s="97">
        <f>V184</f>
        <v>105</v>
      </c>
      <c r="I185" s="56" t="s">
        <v>36</v>
      </c>
      <c r="J185" s="148"/>
      <c r="K185" s="151">
        <f>H185*0.9</f>
        <v>94.5</v>
      </c>
      <c r="L185" s="123"/>
      <c r="M185" s="154"/>
      <c r="N185" s="124"/>
      <c r="O185" s="125"/>
      <c r="P185" s="157"/>
      <c r="Q185" s="126" t="s">
        <v>66</v>
      </c>
      <c r="R185" s="127" t="s">
        <v>36</v>
      </c>
      <c r="S185" s="127" t="s">
        <v>36</v>
      </c>
      <c r="T185" s="127" t="s">
        <v>36</v>
      </c>
      <c r="U185" s="127" t="s">
        <v>36</v>
      </c>
      <c r="V185" s="128"/>
      <c r="W185" s="128"/>
      <c r="X185" s="129" t="s">
        <v>36</v>
      </c>
    </row>
    <row r="186" spans="1:24" s="4" customFormat="1" ht="18" customHeight="1" x14ac:dyDescent="0.15">
      <c r="A186" s="32">
        <f t="shared" si="7"/>
        <v>23</v>
      </c>
      <c r="B186" s="131" t="s">
        <v>63</v>
      </c>
      <c r="C186" s="132"/>
      <c r="D186" s="89"/>
      <c r="E186" s="64"/>
      <c r="F186" s="64"/>
      <c r="G186" s="97"/>
      <c r="H186" s="97">
        <f>W184</f>
        <v>68</v>
      </c>
      <c r="I186" s="56" t="s">
        <v>36</v>
      </c>
      <c r="J186" s="148"/>
      <c r="K186" s="151">
        <f>H186*0.9</f>
        <v>61.2</v>
      </c>
      <c r="L186" s="123"/>
      <c r="M186" s="154"/>
      <c r="N186" s="124"/>
      <c r="O186" s="125"/>
      <c r="P186" s="157"/>
      <c r="Q186" s="126" t="s">
        <v>63</v>
      </c>
      <c r="R186" s="127" t="s">
        <v>36</v>
      </c>
      <c r="S186" s="127" t="s">
        <v>36</v>
      </c>
      <c r="T186" s="127" t="s">
        <v>36</v>
      </c>
      <c r="U186" s="127" t="s">
        <v>36</v>
      </c>
      <c r="V186" s="128"/>
      <c r="W186" s="128"/>
      <c r="X186" s="129" t="s">
        <v>36</v>
      </c>
    </row>
    <row r="187" spans="1:24" s="4" customFormat="1" ht="18" customHeight="1" x14ac:dyDescent="0.15">
      <c r="A187" s="32">
        <f t="shared" si="7"/>
        <v>24</v>
      </c>
      <c r="B187" s="131" t="s">
        <v>151</v>
      </c>
      <c r="C187" s="132"/>
      <c r="D187" s="89"/>
      <c r="E187" s="64"/>
      <c r="F187" s="64"/>
      <c r="G187" s="97"/>
      <c r="H187" s="97">
        <f>ROUND(H184*0.2,2)</f>
        <v>221.73</v>
      </c>
      <c r="I187" s="56" t="s">
        <v>36</v>
      </c>
      <c r="J187" s="148"/>
      <c r="K187" s="151">
        <f>H187*0.65</f>
        <v>144.12450000000001</v>
      </c>
      <c r="L187" s="123"/>
      <c r="M187" s="154"/>
      <c r="N187" s="124"/>
      <c r="O187" s="125"/>
      <c r="P187" s="157"/>
      <c r="Q187" s="126" t="s">
        <v>66</v>
      </c>
      <c r="R187" s="127" t="s">
        <v>36</v>
      </c>
      <c r="S187" s="127" t="s">
        <v>36</v>
      </c>
      <c r="T187" s="127" t="s">
        <v>36</v>
      </c>
      <c r="U187" s="127" t="s">
        <v>36</v>
      </c>
      <c r="V187" s="128"/>
      <c r="W187" s="128"/>
      <c r="X187" s="129" t="s">
        <v>36</v>
      </c>
    </row>
    <row r="188" spans="1:24" s="4" customFormat="1" ht="18" customHeight="1" x14ac:dyDescent="0.15">
      <c r="A188" s="32">
        <f t="shared" si="7"/>
        <v>25</v>
      </c>
      <c r="B188" s="89" t="s">
        <v>64</v>
      </c>
      <c r="C188" s="132"/>
      <c r="D188" s="89"/>
      <c r="E188" s="64"/>
      <c r="F188" s="64"/>
      <c r="G188" s="97"/>
      <c r="H188" s="97">
        <f>ROUND(SUM(H184:H187),2)</f>
        <v>1503.36</v>
      </c>
      <c r="I188" s="133"/>
      <c r="J188" s="148"/>
      <c r="K188" s="151">
        <f>ROUND(SUM(K184:K187),2)</f>
        <v>1263.8499999999999</v>
      </c>
      <c r="L188" s="134"/>
      <c r="M188" s="154"/>
      <c r="N188" s="135"/>
      <c r="O188" s="136"/>
      <c r="P188" s="157"/>
      <c r="Q188" s="126"/>
      <c r="R188" s="127" t="s">
        <v>36</v>
      </c>
      <c r="S188" s="127" t="s">
        <v>36</v>
      </c>
      <c r="T188" s="127" t="s">
        <v>36</v>
      </c>
      <c r="U188" s="127" t="s">
        <v>36</v>
      </c>
      <c r="V188" s="128"/>
      <c r="W188" s="128"/>
      <c r="X188" s="129" t="s">
        <v>36</v>
      </c>
    </row>
    <row r="189" spans="1:24" s="4" customFormat="1" ht="18" customHeight="1" x14ac:dyDescent="0.15">
      <c r="A189" s="137" t="s">
        <v>65</v>
      </c>
      <c r="B189" s="138"/>
      <c r="C189" s="139"/>
      <c r="D189" s="140"/>
      <c r="E189" s="140" t="s">
        <v>37</v>
      </c>
      <c r="F189" s="140">
        <v>1</v>
      </c>
      <c r="G189" s="146">
        <f>ROUND(H188,2)</f>
        <v>1503.36</v>
      </c>
      <c r="H189" s="146">
        <f>ROUND(F189*G189,2)</f>
        <v>1503.36</v>
      </c>
      <c r="I189" s="141"/>
      <c r="J189" s="149"/>
      <c r="K189" s="152">
        <f>ROUND(K188*F189,2)</f>
        <v>1263.8499999999999</v>
      </c>
      <c r="L189" s="142"/>
      <c r="M189" s="155"/>
      <c r="N189" s="143"/>
      <c r="O189" s="144"/>
      <c r="P189" s="158"/>
      <c r="Q189" s="126"/>
      <c r="R189" s="127" t="s">
        <v>36</v>
      </c>
      <c r="S189" s="127" t="s">
        <v>36</v>
      </c>
      <c r="T189" s="127" t="s">
        <v>36</v>
      </c>
      <c r="U189" s="127" t="s">
        <v>36</v>
      </c>
      <c r="V189" s="128"/>
      <c r="W189" s="128"/>
      <c r="X189" s="129" t="s">
        <v>36</v>
      </c>
    </row>
    <row r="190" spans="1:24" s="114" customFormat="1" ht="18" customHeight="1" x14ac:dyDescent="0.15">
      <c r="A190" s="90"/>
      <c r="B190" s="112" t="s">
        <v>36</v>
      </c>
      <c r="C190" s="112" t="s">
        <v>36</v>
      </c>
      <c r="D190" s="112" t="s">
        <v>36</v>
      </c>
      <c r="Q190" s="5"/>
      <c r="R190" s="5"/>
      <c r="S190" s="5"/>
      <c r="T190" s="5"/>
      <c r="U190" s="5"/>
      <c r="X190" s="112" t="s">
        <v>36</v>
      </c>
    </row>
    <row r="191" spans="1:24" s="114" customFormat="1" ht="18" customHeight="1" x14ac:dyDescent="0.15">
      <c r="A191" s="90"/>
      <c r="B191" s="112" t="s">
        <v>36</v>
      </c>
      <c r="C191" s="112" t="s">
        <v>36</v>
      </c>
      <c r="D191" s="112" t="s">
        <v>36</v>
      </c>
      <c r="Q191" s="5"/>
      <c r="R191" s="5"/>
      <c r="S191" s="5"/>
      <c r="T191" s="5"/>
      <c r="U191" s="5"/>
      <c r="X191" s="112" t="s">
        <v>36</v>
      </c>
    </row>
    <row r="192" spans="1:24" s="4" customFormat="1" ht="18" customHeight="1" x14ac:dyDescent="0.15">
      <c r="A192" s="92" t="str">
        <f>CONCATENATE("报价人：",项目信息!$B$8)</f>
        <v>报价人：张三</v>
      </c>
      <c r="B192" s="92"/>
      <c r="C192" s="114"/>
      <c r="D192" s="114"/>
      <c r="E192" s="114"/>
      <c r="F192" s="114"/>
      <c r="G192" s="114"/>
      <c r="H192" s="145" t="str">
        <f>项目信息!$B$9</f>
        <v>2023.08.02</v>
      </c>
      <c r="Q192" s="5"/>
      <c r="R192" s="5"/>
      <c r="S192" s="5"/>
      <c r="T192" s="5"/>
      <c r="U192" s="5"/>
      <c r="X192" s="121" t="s">
        <v>36</v>
      </c>
    </row>
    <row r="193" spans="1:28" ht="18" customHeight="1" x14ac:dyDescent="0.15">
      <c r="A193" s="191" t="str">
        <f>T(项目信息!$B$22)</f>
        <v>XX高压开关厂有限公司</v>
      </c>
      <c r="B193" s="191"/>
      <c r="C193" s="191"/>
      <c r="D193" s="191"/>
      <c r="E193" s="191"/>
      <c r="F193" s="191"/>
      <c r="G193" s="191"/>
      <c r="H193" s="191"/>
      <c r="I193" s="191"/>
      <c r="Q193" s="1"/>
      <c r="R193" s="1"/>
      <c r="S193" s="1"/>
      <c r="T193" s="1"/>
      <c r="U193" s="1"/>
    </row>
    <row r="194" spans="1:28" ht="18" customHeight="1" x14ac:dyDescent="0.15">
      <c r="A194" s="192" t="str">
        <f>T(项目信息!$B$23)</f>
        <v>XX HIGH VOLTAGE SWITCHGEAR CO.,LTD.</v>
      </c>
      <c r="B194" s="192"/>
      <c r="C194" s="192"/>
      <c r="D194" s="192"/>
      <c r="E194" s="192"/>
      <c r="F194" s="192"/>
      <c r="G194" s="192"/>
      <c r="H194" s="192"/>
      <c r="I194" s="192"/>
      <c r="Q194" s="1"/>
      <c r="R194" s="1"/>
      <c r="S194" s="1"/>
      <c r="T194" s="1"/>
      <c r="U194" s="1"/>
    </row>
    <row r="195" spans="1:28" ht="18" customHeight="1" x14ac:dyDescent="0.15">
      <c r="A195" s="190" t="s">
        <v>38</v>
      </c>
      <c r="B195" s="190"/>
      <c r="C195" s="190"/>
      <c r="D195" s="190"/>
      <c r="E195" s="190"/>
      <c r="F195" s="190"/>
      <c r="G195" s="190"/>
      <c r="H195" s="190"/>
      <c r="I195" s="190"/>
      <c r="Q195" s="1"/>
      <c r="R195" s="1"/>
      <c r="S195" s="1"/>
      <c r="T195" s="1"/>
      <c r="U195" s="1"/>
    </row>
    <row r="196" spans="1:28" s="114" customFormat="1" ht="18" customHeight="1" x14ac:dyDescent="0.15">
      <c r="A196" s="106" t="s">
        <v>39</v>
      </c>
      <c r="B196" s="107" t="s">
        <v>76</v>
      </c>
      <c r="C196" s="108" t="s">
        <v>40</v>
      </c>
      <c r="D196" s="189" t="s">
        <v>36</v>
      </c>
      <c r="E196" s="189"/>
      <c r="F196" s="109" t="s">
        <v>41</v>
      </c>
      <c r="G196" s="189" t="s">
        <v>68</v>
      </c>
      <c r="H196" s="189"/>
      <c r="I196" s="110" t="s">
        <v>36</v>
      </c>
      <c r="J196" s="111" t="s">
        <v>42</v>
      </c>
      <c r="K196" s="112" t="s">
        <v>74</v>
      </c>
      <c r="L196" s="111" t="s">
        <v>43</v>
      </c>
      <c r="M196" s="112" t="s">
        <v>70</v>
      </c>
      <c r="N196" s="113" t="s">
        <v>36</v>
      </c>
      <c r="Q196" s="5"/>
      <c r="R196" s="5"/>
      <c r="S196" s="5"/>
      <c r="T196" s="5"/>
      <c r="U196" s="5"/>
    </row>
    <row r="197" spans="1:28" s="4" customFormat="1" ht="20.100000000000001" customHeight="1" x14ac:dyDescent="0.15">
      <c r="A197" s="7" t="s">
        <v>22</v>
      </c>
      <c r="B197" s="8" t="s">
        <v>44</v>
      </c>
      <c r="C197" s="8" t="s">
        <v>45</v>
      </c>
      <c r="D197" s="115" t="s">
        <v>35</v>
      </c>
      <c r="E197" s="46" t="s">
        <v>46</v>
      </c>
      <c r="F197" s="46" t="s">
        <v>47</v>
      </c>
      <c r="G197" s="47" t="s">
        <v>48</v>
      </c>
      <c r="H197" s="9" t="s">
        <v>25</v>
      </c>
      <c r="I197" s="116" t="s">
        <v>49</v>
      </c>
      <c r="J197" s="117" t="s">
        <v>50</v>
      </c>
      <c r="K197" s="117" t="s">
        <v>51</v>
      </c>
      <c r="L197" s="118" t="s">
        <v>52</v>
      </c>
      <c r="M197" s="117" t="s">
        <v>53</v>
      </c>
      <c r="N197" s="118" t="s">
        <v>54</v>
      </c>
      <c r="O197" s="119" t="s">
        <v>55</v>
      </c>
      <c r="P197" s="117" t="s">
        <v>56</v>
      </c>
      <c r="Q197" s="120" t="s">
        <v>57</v>
      </c>
      <c r="R197" s="120" t="s">
        <v>58</v>
      </c>
      <c r="S197" s="120" t="s">
        <v>59</v>
      </c>
      <c r="T197" s="120" t="s">
        <v>60</v>
      </c>
      <c r="U197" s="120" t="s">
        <v>61</v>
      </c>
      <c r="V197" s="120" t="s">
        <v>62</v>
      </c>
      <c r="W197" s="120" t="s">
        <v>63</v>
      </c>
      <c r="X197" s="121" t="s">
        <v>36</v>
      </c>
      <c r="Y197" s="4" t="s">
        <v>192</v>
      </c>
    </row>
    <row r="198" spans="1:28" s="4" customFormat="1" ht="18" customHeight="1" x14ac:dyDescent="0.15">
      <c r="A198" s="50">
        <f>ROW()-ROW(A$197)</f>
        <v>1</v>
      </c>
      <c r="B198" s="51" t="s">
        <v>125</v>
      </c>
      <c r="C198" s="51" t="s">
        <v>154</v>
      </c>
      <c r="D198" s="51" t="s">
        <v>127</v>
      </c>
      <c r="E198" s="52" t="s">
        <v>128</v>
      </c>
      <c r="F198" s="52">
        <v>1</v>
      </c>
      <c r="G198" s="95">
        <f>IF(AND(B198="",C198=""),"",ROUND(M198*L198*N198,2))</f>
        <v>53.94</v>
      </c>
      <c r="H198" s="95">
        <f>IF(AND(B198="",C198=""),"",ROUND(F198*G198,2))</f>
        <v>53.94</v>
      </c>
      <c r="I198" s="122" t="s">
        <v>36</v>
      </c>
      <c r="J198" s="147">
        <f>IF(AND(B198="",C198=""),"",ROUND(M198*N198,2))</f>
        <v>46.9</v>
      </c>
      <c r="K198" s="150">
        <f>IF(AND(B198="",C198=""),"",ROUND(J198*F198,2))</f>
        <v>46.9</v>
      </c>
      <c r="L198" s="123">
        <v>1.1499999999999999</v>
      </c>
      <c r="M198" s="153">
        <v>134</v>
      </c>
      <c r="N198" s="124">
        <v>0.35</v>
      </c>
      <c r="O198" s="125">
        <f>IF(AND(B198="",C198=""),"",IF(J198&gt;=20000,0.05,IF(J198&gt;=10000,0.1,IF(J198&gt;=5000,0.2,IF(J198&gt;=1000,0.3,IF(J198&gt;=0,0.4,{0}))))))</f>
        <v>0.4</v>
      </c>
      <c r="P198" s="156">
        <f>IF(AND(B198="",C198=""),"",ROUND(H198*O198,2))</f>
        <v>21.58</v>
      </c>
      <c r="Q198" s="126" t="s">
        <v>129</v>
      </c>
      <c r="R198" s="127" t="s">
        <v>36</v>
      </c>
      <c r="S198" s="127" t="s">
        <v>36</v>
      </c>
      <c r="T198" s="127" t="s">
        <v>130</v>
      </c>
      <c r="U198" s="127" t="s">
        <v>155</v>
      </c>
      <c r="V198" s="128">
        <v>22.5</v>
      </c>
      <c r="W198" s="128">
        <v>14</v>
      </c>
      <c r="X198" s="129" t="s">
        <v>156</v>
      </c>
    </row>
    <row r="199" spans="1:28" s="4" customFormat="1" ht="18" customHeight="1" x14ac:dyDescent="0.15">
      <c r="A199" s="32">
        <f>ROW()-ROW(A$197)</f>
        <v>2</v>
      </c>
      <c r="B199" s="63" t="s">
        <v>137</v>
      </c>
      <c r="C199" s="54" t="s">
        <v>138</v>
      </c>
      <c r="D199" s="63" t="s">
        <v>127</v>
      </c>
      <c r="E199" s="64" t="s">
        <v>128</v>
      </c>
      <c r="F199" s="55">
        <v>3</v>
      </c>
      <c r="G199" s="96">
        <f>IF(AND(B199="",C199=""),"",ROUND(M199*L199*N199,2))</f>
        <v>19.47</v>
      </c>
      <c r="H199" s="96">
        <f>IF(AND(B199="",C199=""),"",ROUND(F199*G199,2))</f>
        <v>58.41</v>
      </c>
      <c r="I199" s="56" t="s">
        <v>36</v>
      </c>
      <c r="J199" s="148">
        <f>IF(AND(B199="",C199=""),"",ROUND(M199*N199,2))</f>
        <v>16.93</v>
      </c>
      <c r="K199" s="151">
        <f>IF(AND(B199="",C199=""),"",ROUND(J199*F199,2))</f>
        <v>50.79</v>
      </c>
      <c r="L199" s="123">
        <v>1.1499999999999999</v>
      </c>
      <c r="M199" s="154">
        <v>48.37</v>
      </c>
      <c r="N199" s="124">
        <v>0.35</v>
      </c>
      <c r="O199" s="125">
        <f>IF(AND(B199="",C199=""),"",IF(J199&gt;=20000,0.05,IF(J199&gt;=10000,0.1,IF(J199&gt;=5000,0.2,IF(J199&gt;=1000,0.3,IF(J199&gt;=0,0.4,{0}))))))</f>
        <v>0.4</v>
      </c>
      <c r="P199" s="157">
        <f>IF(AND(B199="",C199=""),"",ROUND(H199*O199,2))</f>
        <v>23.36</v>
      </c>
      <c r="Q199" s="126" t="s">
        <v>129</v>
      </c>
      <c r="R199" s="127" t="s">
        <v>36</v>
      </c>
      <c r="S199" s="127" t="s">
        <v>36</v>
      </c>
      <c r="T199" s="127" t="s">
        <v>130</v>
      </c>
      <c r="U199" s="127" t="s">
        <v>139</v>
      </c>
      <c r="V199" s="128">
        <v>9.9</v>
      </c>
      <c r="W199" s="128">
        <v>6</v>
      </c>
      <c r="X199" s="129" t="s">
        <v>140</v>
      </c>
    </row>
    <row r="200" spans="1:28" s="4" customFormat="1" ht="18" customHeight="1" x14ac:dyDescent="0.15">
      <c r="A200" s="32">
        <f>ROW()-ROW(A$197)</f>
        <v>3</v>
      </c>
      <c r="B200" s="54" t="s">
        <v>141</v>
      </c>
      <c r="C200" s="54" t="s">
        <v>142</v>
      </c>
      <c r="D200" s="54" t="s">
        <v>127</v>
      </c>
      <c r="E200" s="55" t="s">
        <v>128</v>
      </c>
      <c r="F200" s="55">
        <v>2</v>
      </c>
      <c r="G200" s="96">
        <f>IF(AND(B200="",C200=""),"",ROUND(M200*L200*N200,2))</f>
        <v>23.66</v>
      </c>
      <c r="H200" s="96">
        <f>IF(AND(B200="",C200=""),"",ROUND(F200*G200,2))</f>
        <v>47.32</v>
      </c>
      <c r="I200" s="56" t="s">
        <v>36</v>
      </c>
      <c r="J200" s="148">
        <f>IF(AND(B200="",C200=""),"",ROUND(M200*N200,2))</f>
        <v>20.57</v>
      </c>
      <c r="K200" s="151">
        <f>IF(AND(B200="",C200=""),"",ROUND(J200*F200,2))</f>
        <v>41.14</v>
      </c>
      <c r="L200" s="123">
        <v>1.1499999999999999</v>
      </c>
      <c r="M200" s="154">
        <v>58.78</v>
      </c>
      <c r="N200" s="124">
        <v>0.35</v>
      </c>
      <c r="O200" s="125">
        <f>IF(AND(B200="",C200=""),"",IF(J200&gt;=20000,0.05,IF(J200&gt;=10000,0.1,IF(J200&gt;=5000,0.2,IF(J200&gt;=1000,0.3,IF(J200&gt;=0,0.4,{0}))))))</f>
        <v>0.4</v>
      </c>
      <c r="P200" s="157">
        <f>IF(AND(B200="",C200=""),"",ROUND(H200*O200,2))</f>
        <v>18.93</v>
      </c>
      <c r="Q200" s="126" t="s">
        <v>129</v>
      </c>
      <c r="R200" s="127" t="s">
        <v>36</v>
      </c>
      <c r="S200" s="127" t="s">
        <v>36</v>
      </c>
      <c r="T200" s="127" t="s">
        <v>130</v>
      </c>
      <c r="U200" s="127" t="s">
        <v>143</v>
      </c>
      <c r="V200" s="128">
        <v>13.2</v>
      </c>
      <c r="W200" s="128">
        <v>9</v>
      </c>
      <c r="X200" s="129" t="s">
        <v>144</v>
      </c>
    </row>
    <row r="201" spans="1:28" s="4" customFormat="1" ht="18" customHeight="1" x14ac:dyDescent="0.15">
      <c r="A201" s="32">
        <f>ROW()-ROW(A$197)</f>
        <v>4</v>
      </c>
      <c r="B201" s="63" t="s">
        <v>184</v>
      </c>
      <c r="C201" s="54" t="s">
        <v>185</v>
      </c>
      <c r="D201" s="63" t="s">
        <v>127</v>
      </c>
      <c r="E201" s="64" t="s">
        <v>128</v>
      </c>
      <c r="F201" s="55">
        <v>2</v>
      </c>
      <c r="G201" s="97">
        <f>IF(AND(B201="",C201=""),"",ROUND(M201*L201*N201,2))</f>
        <v>22.7</v>
      </c>
      <c r="H201" s="96">
        <f>IF(AND(B201="",C201=""),"",ROUND(F201*G201,2))</f>
        <v>45.4</v>
      </c>
      <c r="I201" s="56" t="s">
        <v>36</v>
      </c>
      <c r="J201" s="148">
        <f>IF(AND(B201="",C201=""),"",ROUND(M201*N201,2))</f>
        <v>19.739999999999998</v>
      </c>
      <c r="K201" s="151">
        <f>IF(AND(B201="",C201=""),"",ROUND(J201*F201,2))</f>
        <v>39.479999999999997</v>
      </c>
      <c r="L201" s="123">
        <v>1.1499999999999999</v>
      </c>
      <c r="M201" s="154">
        <v>56.39</v>
      </c>
      <c r="N201" s="124">
        <v>0.35</v>
      </c>
      <c r="O201" s="125">
        <f>IF(AND(B201="",C201=""),"",IF(J201&gt;=20000,0.05,IF(J201&gt;=10000,0.1,IF(J201&gt;=5000,0.2,IF(J201&gt;=1000,0.3,IF(J201&gt;=0,0.4,{0}))))))</f>
        <v>0.4</v>
      </c>
      <c r="P201" s="157">
        <f>IF(AND(B201="",C201=""),"",ROUND(H201*O201,2))</f>
        <v>18.16</v>
      </c>
      <c r="Q201" s="126" t="s">
        <v>129</v>
      </c>
      <c r="R201" s="127" t="s">
        <v>36</v>
      </c>
      <c r="S201" s="127" t="s">
        <v>36</v>
      </c>
      <c r="T201" s="127" t="s">
        <v>130</v>
      </c>
      <c r="U201" s="127" t="s">
        <v>186</v>
      </c>
      <c r="V201" s="128">
        <v>13.2</v>
      </c>
      <c r="W201" s="128">
        <v>9</v>
      </c>
      <c r="X201" s="129" t="s">
        <v>193</v>
      </c>
    </row>
    <row r="202" spans="1:28" s="4" customFormat="1" ht="18" customHeight="1" x14ac:dyDescent="0.15">
      <c r="A202" s="32">
        <f>ROW()-ROW(A$197)</f>
        <v>5</v>
      </c>
      <c r="B202" s="63" t="s">
        <v>148</v>
      </c>
      <c r="C202" s="63" t="s">
        <v>74</v>
      </c>
      <c r="D202" s="63" t="s">
        <v>36</v>
      </c>
      <c r="E202" s="64" t="s">
        <v>37</v>
      </c>
      <c r="F202" s="64">
        <v>1</v>
      </c>
      <c r="G202" s="97">
        <f>IF(AND(B202="",C202=""),"",ROUND(M202*L202*N202,2))</f>
        <v>784.55</v>
      </c>
      <c r="H202" s="96">
        <f>IF(AND(B202="",C202=""),"",ROUND(F202*G202,2))</f>
        <v>784.55</v>
      </c>
      <c r="I202" s="56" t="s">
        <v>36</v>
      </c>
      <c r="J202" s="148">
        <f>IF(AND(B202="",C202=""),"",ROUND(M202*N202,2))</f>
        <v>682.22</v>
      </c>
      <c r="K202" s="151">
        <f>IF(AND(B202="",C202=""),"",ROUND(J202*F202,2))</f>
        <v>682.22</v>
      </c>
      <c r="L202" s="123">
        <v>1.1499999999999999</v>
      </c>
      <c r="M202" s="154">
        <v>682.22</v>
      </c>
      <c r="N202" s="124">
        <v>1</v>
      </c>
      <c r="O202" s="125">
        <f>IF(AND(B202="",C202=""),"",IF(G202&gt;=20000,0.05,IF(G202&gt;=10000,0.1,IF(G202&gt;=5000,0.2,IF(G202&gt;=1000,0.3,IF(G202&gt;=0,0.4,{0}))))))</f>
        <v>0.4</v>
      </c>
      <c r="P202" s="157">
        <f>IF(AND(B202="",C202=""),"",ROUND(H202*O202,2))</f>
        <v>313.82</v>
      </c>
      <c r="Q202" s="126" t="s">
        <v>148</v>
      </c>
      <c r="R202" s="127" t="s">
        <v>36</v>
      </c>
      <c r="S202" s="127" t="s">
        <v>36</v>
      </c>
      <c r="T202" s="127" t="s">
        <v>130</v>
      </c>
      <c r="U202" s="127" t="s">
        <v>36</v>
      </c>
      <c r="V202" s="128"/>
      <c r="W202" s="128"/>
      <c r="X202" s="129" t="s">
        <v>36</v>
      </c>
      <c r="AB202" s="4" t="s">
        <v>149</v>
      </c>
    </row>
    <row r="203" spans="1:28" s="4" customFormat="1" ht="18" customHeight="1" x14ac:dyDescent="0.15">
      <c r="A203" s="32">
        <f>ROW()-ROW(A$197)</f>
        <v>6</v>
      </c>
      <c r="B203" s="54" t="s">
        <v>145</v>
      </c>
      <c r="C203" s="54" t="s">
        <v>146</v>
      </c>
      <c r="D203" s="54" t="s">
        <v>147</v>
      </c>
      <c r="E203" s="55" t="s">
        <v>37</v>
      </c>
      <c r="F203" s="55">
        <v>1</v>
      </c>
      <c r="G203" s="96">
        <f>IF(AND(B203="",C203=""),"",ROUND(M203*L203*N203,2))</f>
        <v>115</v>
      </c>
      <c r="H203" s="96">
        <f>IF(AND(B203="",C203=""),"",ROUND(F203*G203,2))</f>
        <v>115</v>
      </c>
      <c r="I203" s="56" t="s">
        <v>36</v>
      </c>
      <c r="J203" s="148">
        <f>IF(AND(B203="",C203=""),"",ROUND(M203*N203,2))</f>
        <v>100</v>
      </c>
      <c r="K203" s="151">
        <f>IF(AND(B203="",C203=""),"",ROUND(J203*F203,2))</f>
        <v>100</v>
      </c>
      <c r="L203" s="123">
        <v>1.1499999999999999</v>
      </c>
      <c r="M203" s="154">
        <v>100</v>
      </c>
      <c r="N203" s="124">
        <v>1</v>
      </c>
      <c r="O203" s="125">
        <f>IF(AND(B203="",C203=""),"",IF(G203&gt;=20000,0.05,IF(G203&gt;=10000,0.1,IF(G203&gt;=5000,0.2,IF(G203&gt;=1000,0.3,IF(G203&gt;=0,0.4,{0}))))))</f>
        <v>0.4</v>
      </c>
      <c r="P203" s="157">
        <f>IF(AND(B203="",C203=""),"",ROUND(H203*O203,2))</f>
        <v>46</v>
      </c>
      <c r="Q203" s="126" t="s">
        <v>129</v>
      </c>
      <c r="R203" s="127" t="s">
        <v>36</v>
      </c>
      <c r="S203" s="127" t="s">
        <v>36</v>
      </c>
      <c r="T203" s="127" t="s">
        <v>130</v>
      </c>
      <c r="U203" s="127" t="s">
        <v>36</v>
      </c>
      <c r="V203" s="128"/>
      <c r="W203" s="128"/>
      <c r="X203" s="129" t="s">
        <v>36</v>
      </c>
    </row>
    <row r="204" spans="1:28" s="4" customFormat="1" ht="18" customHeight="1" x14ac:dyDescent="0.15">
      <c r="A204" s="32">
        <f>ROW()-ROW(A$197)</f>
        <v>7</v>
      </c>
      <c r="B204" s="63" t="s">
        <v>36</v>
      </c>
      <c r="C204" s="63" t="s">
        <v>36</v>
      </c>
      <c r="D204" s="63" t="s">
        <v>36</v>
      </c>
      <c r="E204" s="64"/>
      <c r="F204" s="64" t="str">
        <f>IF(AND(B204="",C204=""),"",1)</f>
        <v/>
      </c>
      <c r="G204" s="97" t="str">
        <f>IF(AND(B204="",C204=""),"",ROUND(M204*L204*N204,2))</f>
        <v/>
      </c>
      <c r="H204" s="97" t="str">
        <f>IF(AND(B204="",C204=""),"",ROUND(F204*G204,2))</f>
        <v/>
      </c>
      <c r="I204" s="130" t="s">
        <v>36</v>
      </c>
      <c r="J204" s="148" t="str">
        <f>IF(AND(B204="",C204=""),"",ROUND(M204*N204,2))</f>
        <v/>
      </c>
      <c r="K204" s="151" t="str">
        <f>IF(AND(B204="",C204=""),"",ROUND(J204*F204,2))</f>
        <v/>
      </c>
      <c r="L204" s="123" t="str">
        <f>IF(AND(B204="",C204=""),"",1)</f>
        <v/>
      </c>
      <c r="M204" s="154"/>
      <c r="N204" s="124" t="str">
        <f>IF(AND(B204="",C204=""),"",1)</f>
        <v/>
      </c>
      <c r="O204" s="125" t="str">
        <f>IF(AND(B204="",C204=""),"",IF(J204&gt;=20000,0.05,IF(J204&gt;=10000,0.1,IF(J204&gt;=5000,0.2,IF(J204&gt;=1000,0.3,IF(J204&gt;=0,0.4,{0}))))))</f>
        <v/>
      </c>
      <c r="P204" s="157" t="str">
        <f>IF(AND(B204="",C204=""),"",ROUND(H204*O204,2))</f>
        <v/>
      </c>
      <c r="Q204" s="126" t="str">
        <f>IF(AND(B204="",C204=""),"","元件")</f>
        <v/>
      </c>
      <c r="R204" s="127" t="s">
        <v>36</v>
      </c>
      <c r="S204" s="127" t="s">
        <v>36</v>
      </c>
      <c r="T204" s="127" t="s">
        <v>36</v>
      </c>
      <c r="U204" s="127" t="s">
        <v>36</v>
      </c>
      <c r="V204" s="128"/>
      <c r="W204" s="128"/>
      <c r="X204" s="129" t="s">
        <v>36</v>
      </c>
    </row>
    <row r="205" spans="1:28" s="4" customFormat="1" ht="18" customHeight="1" x14ac:dyDescent="0.15">
      <c r="A205" s="32">
        <f>ROW()-ROW(A$197)</f>
        <v>8</v>
      </c>
      <c r="B205" s="63" t="s">
        <v>36</v>
      </c>
      <c r="C205" s="63" t="s">
        <v>36</v>
      </c>
      <c r="D205" s="63" t="s">
        <v>36</v>
      </c>
      <c r="E205" s="64"/>
      <c r="F205" s="64" t="str">
        <f>IF(AND(B205="",C205=""),"",1)</f>
        <v/>
      </c>
      <c r="G205" s="97" t="str">
        <f>IF(AND(B205="",C205=""),"",ROUND(M205*L205*N205,2))</f>
        <v/>
      </c>
      <c r="H205" s="97" t="str">
        <f>IF(AND(B205="",C205=""),"",ROUND(F205*G205,2))</f>
        <v/>
      </c>
      <c r="I205" s="130" t="s">
        <v>36</v>
      </c>
      <c r="J205" s="148" t="str">
        <f>IF(AND(B205="",C205=""),"",ROUND(M205*N205,2))</f>
        <v/>
      </c>
      <c r="K205" s="151" t="str">
        <f>IF(AND(B205="",C205=""),"",ROUND(J205*F205,2))</f>
        <v/>
      </c>
      <c r="L205" s="123" t="str">
        <f>IF(AND(B205="",C205=""),"",1)</f>
        <v/>
      </c>
      <c r="M205" s="154"/>
      <c r="N205" s="124" t="str">
        <f>IF(AND(B205="",C205=""),"",1)</f>
        <v/>
      </c>
      <c r="O205" s="125" t="str">
        <f>IF(AND(B205="",C205=""),"",IF(J205&gt;=20000,0.05,IF(J205&gt;=10000,0.1,IF(J205&gt;=5000,0.2,IF(J205&gt;=1000,0.3,IF(J205&gt;=0,0.4,{0}))))))</f>
        <v/>
      </c>
      <c r="P205" s="157" t="str">
        <f>IF(AND(B205="",C205=""),"",ROUND(H205*O205,2))</f>
        <v/>
      </c>
      <c r="Q205" s="126" t="str">
        <f>IF(AND(B205="",C205=""),"","元件")</f>
        <v/>
      </c>
      <c r="R205" s="127" t="s">
        <v>36</v>
      </c>
      <c r="S205" s="127" t="s">
        <v>36</v>
      </c>
      <c r="T205" s="127" t="s">
        <v>36</v>
      </c>
      <c r="U205" s="127" t="s">
        <v>36</v>
      </c>
      <c r="V205" s="128"/>
      <c r="W205" s="128"/>
      <c r="X205" s="129" t="s">
        <v>36</v>
      </c>
    </row>
    <row r="206" spans="1:28" s="4" customFormat="1" ht="18" customHeight="1" x14ac:dyDescent="0.15">
      <c r="A206" s="32">
        <f>ROW()-ROW(A$197)</f>
        <v>9</v>
      </c>
      <c r="B206" s="63" t="s">
        <v>36</v>
      </c>
      <c r="C206" s="54" t="s">
        <v>36</v>
      </c>
      <c r="D206" s="63" t="s">
        <v>36</v>
      </c>
      <c r="E206" s="64"/>
      <c r="F206" s="64" t="str">
        <f>IF(AND(B206="",C206=""),"",1)</f>
        <v/>
      </c>
      <c r="G206" s="97" t="str">
        <f>IF(AND(B206="",C206=""),"",ROUND(M206*L206*N206,2))</f>
        <v/>
      </c>
      <c r="H206" s="97" t="str">
        <f>IF(AND(B206="",C206=""),"",ROUND(F206*G206,2))</f>
        <v/>
      </c>
      <c r="I206" s="130" t="s">
        <v>36</v>
      </c>
      <c r="J206" s="148" t="str">
        <f>IF(AND(B206="",C206=""),"",ROUND(M206*N206,2))</f>
        <v/>
      </c>
      <c r="K206" s="151" t="str">
        <f>IF(AND(B206="",C206=""),"",ROUND(J206*F206,2))</f>
        <v/>
      </c>
      <c r="L206" s="123" t="str">
        <f>IF(AND(B206="",C206=""),"",1)</f>
        <v/>
      </c>
      <c r="M206" s="154"/>
      <c r="N206" s="124" t="str">
        <f>IF(AND(B206="",C206=""),"",1)</f>
        <v/>
      </c>
      <c r="O206" s="125" t="str">
        <f>IF(AND(B206="",C206=""),"",IF(J206&gt;=20000,0.05,IF(J206&gt;=10000,0.1,IF(J206&gt;=5000,0.2,IF(J206&gt;=1000,0.3,IF(J206&gt;=0,0.4,{0}))))))</f>
        <v/>
      </c>
      <c r="P206" s="157" t="str">
        <f>IF(AND(B206="",C206=""),"",ROUND(H206*O206,2))</f>
        <v/>
      </c>
      <c r="Q206" s="126" t="str">
        <f>IF(AND(B206="",C206=""),"","元件")</f>
        <v/>
      </c>
      <c r="R206" s="127" t="s">
        <v>36</v>
      </c>
      <c r="S206" s="127" t="s">
        <v>36</v>
      </c>
      <c r="T206" s="127" t="s">
        <v>36</v>
      </c>
      <c r="U206" s="127" t="s">
        <v>36</v>
      </c>
      <c r="V206" s="128"/>
      <c r="W206" s="128"/>
      <c r="X206" s="129" t="s">
        <v>36</v>
      </c>
    </row>
    <row r="207" spans="1:28" s="4" customFormat="1" ht="18" customHeight="1" x14ac:dyDescent="0.15">
      <c r="A207" s="32">
        <f>ROW()-ROW(A$197)</f>
        <v>10</v>
      </c>
      <c r="B207" s="63" t="s">
        <v>36</v>
      </c>
      <c r="C207" s="63" t="s">
        <v>36</v>
      </c>
      <c r="D207" s="63" t="s">
        <v>36</v>
      </c>
      <c r="E207" s="64"/>
      <c r="F207" s="64" t="str">
        <f>IF(AND(B207="",C207=""),"",1)</f>
        <v/>
      </c>
      <c r="G207" s="97" t="str">
        <f>IF(AND(B207="",C207=""),"",ROUND(M207*L207*N207,2))</f>
        <v/>
      </c>
      <c r="H207" s="97" t="str">
        <f>IF(AND(B207="",C207=""),"",ROUND(F207*G207,2))</f>
        <v/>
      </c>
      <c r="I207" s="130" t="s">
        <v>36</v>
      </c>
      <c r="J207" s="148" t="str">
        <f>IF(AND(B207="",C207=""),"",ROUND(M207*N207,2))</f>
        <v/>
      </c>
      <c r="K207" s="151" t="str">
        <f>IF(AND(B207="",C207=""),"",ROUND(J207*F207,2))</f>
        <v/>
      </c>
      <c r="L207" s="123" t="str">
        <f>IF(AND(B207="",C207=""),"",1)</f>
        <v/>
      </c>
      <c r="M207" s="154"/>
      <c r="N207" s="124" t="str">
        <f>IF(AND(B207="",C207=""),"",1)</f>
        <v/>
      </c>
      <c r="O207" s="125" t="str">
        <f>IF(AND(B207="",C207=""),"",IF(J207&gt;=20000,0.05,IF(J207&gt;=10000,0.1,IF(J207&gt;=5000,0.2,IF(J207&gt;=1000,0.3,IF(J207&gt;=0,0.4,{0}))))))</f>
        <v/>
      </c>
      <c r="P207" s="157" t="str">
        <f>IF(AND(B207="",C207=""),"",ROUND(H207*O207,2))</f>
        <v/>
      </c>
      <c r="Q207" s="126" t="str">
        <f>IF(AND(B207="",C207=""),"","元件")</f>
        <v/>
      </c>
      <c r="R207" s="127" t="s">
        <v>36</v>
      </c>
      <c r="S207" s="127" t="s">
        <v>36</v>
      </c>
      <c r="T207" s="127" t="s">
        <v>36</v>
      </c>
      <c r="U207" s="127" t="s">
        <v>36</v>
      </c>
      <c r="V207" s="128"/>
      <c r="W207" s="128"/>
      <c r="X207" s="129" t="s">
        <v>36</v>
      </c>
    </row>
    <row r="208" spans="1:28" s="4" customFormat="1" ht="18" customHeight="1" x14ac:dyDescent="0.15">
      <c r="A208" s="32">
        <f>ROW()-ROW(A$197)</f>
        <v>11</v>
      </c>
      <c r="B208" s="63" t="s">
        <v>36</v>
      </c>
      <c r="C208" s="63" t="s">
        <v>36</v>
      </c>
      <c r="D208" s="63" t="s">
        <v>36</v>
      </c>
      <c r="E208" s="64"/>
      <c r="F208" s="64" t="str">
        <f>IF(AND(B208="",C208=""),"",1)</f>
        <v/>
      </c>
      <c r="G208" s="97" t="str">
        <f>IF(AND(B208="",C208=""),"",ROUND(M208*L208*N208,2))</f>
        <v/>
      </c>
      <c r="H208" s="97" t="str">
        <f>IF(AND(B208="",C208=""),"",ROUND(F208*G208,2))</f>
        <v/>
      </c>
      <c r="I208" s="130" t="s">
        <v>36</v>
      </c>
      <c r="J208" s="148" t="str">
        <f>IF(AND(B208="",C208=""),"",ROUND(M208*N208,2))</f>
        <v/>
      </c>
      <c r="K208" s="151" t="str">
        <f>IF(AND(B208="",C208=""),"",ROUND(J208*F208,2))</f>
        <v/>
      </c>
      <c r="L208" s="123" t="str">
        <f>IF(AND(B208="",C208=""),"",1)</f>
        <v/>
      </c>
      <c r="M208" s="154"/>
      <c r="N208" s="124" t="str">
        <f>IF(AND(B208="",C208=""),"",1)</f>
        <v/>
      </c>
      <c r="O208" s="125" t="str">
        <f>IF(AND(B208="",C208=""),"",IF(J208&gt;=20000,0.05,IF(J208&gt;=10000,0.1,IF(J208&gt;=5000,0.2,IF(J208&gt;=1000,0.3,IF(J208&gt;=0,0.4,{0}))))))</f>
        <v/>
      </c>
      <c r="P208" s="157" t="str">
        <f>IF(AND(B208="",C208=""),"",ROUND(H208*O208,2))</f>
        <v/>
      </c>
      <c r="Q208" s="126" t="str">
        <f>IF(AND(B208="",C208=""),"","元件")</f>
        <v/>
      </c>
      <c r="R208" s="127" t="s">
        <v>36</v>
      </c>
      <c r="S208" s="127" t="s">
        <v>36</v>
      </c>
      <c r="T208" s="127" t="s">
        <v>36</v>
      </c>
      <c r="U208" s="127" t="s">
        <v>36</v>
      </c>
      <c r="V208" s="128"/>
      <c r="W208" s="128"/>
      <c r="X208" s="129" t="s">
        <v>36</v>
      </c>
    </row>
    <row r="209" spans="1:24" s="4" customFormat="1" ht="18" customHeight="1" x14ac:dyDescent="0.15">
      <c r="A209" s="32">
        <f>ROW()-ROW(A$197)</f>
        <v>12</v>
      </c>
      <c r="B209" s="54" t="s">
        <v>36</v>
      </c>
      <c r="C209" s="54" t="s">
        <v>36</v>
      </c>
      <c r="D209" s="54" t="s">
        <v>36</v>
      </c>
      <c r="E209" s="55"/>
      <c r="F209" s="55" t="str">
        <f>IF(AND(B209="",C209=""),"",1)</f>
        <v/>
      </c>
      <c r="G209" s="96" t="str">
        <f>IF(AND(B209="",C209=""),"",ROUND(M209*L209*N209,2))</f>
        <v/>
      </c>
      <c r="H209" s="97" t="str">
        <f>IF(AND(B209="",C209=""),"",ROUND(F209*G209,2))</f>
        <v/>
      </c>
      <c r="I209" s="130" t="s">
        <v>36</v>
      </c>
      <c r="J209" s="148" t="str">
        <f>IF(AND(B209="",C209=""),"",ROUND(M209*N209,2))</f>
        <v/>
      </c>
      <c r="K209" s="151" t="str">
        <f>IF(AND(B209="",C209=""),"",ROUND(J209*F209,2))</f>
        <v/>
      </c>
      <c r="L209" s="123" t="str">
        <f>IF(AND(B209="",C209=""),"",1)</f>
        <v/>
      </c>
      <c r="M209" s="154"/>
      <c r="N209" s="124" t="str">
        <f>IF(AND(B209="",C209=""),"",1)</f>
        <v/>
      </c>
      <c r="O209" s="125" t="str">
        <f>IF(AND(B209="",C209=""),"",IF(J209&gt;=20000,0.05,IF(J209&gt;=10000,0.1,IF(J209&gt;=5000,0.2,IF(J209&gt;=1000,0.3,IF(J209&gt;=0,0.4,{0}))))))</f>
        <v/>
      </c>
      <c r="P209" s="157" t="str">
        <f>IF(AND(B209="",C209=""),"",ROUND(H209*O209,2))</f>
        <v/>
      </c>
      <c r="Q209" s="126" t="str">
        <f>IF(AND(B209="",C209=""),"","元件")</f>
        <v/>
      </c>
      <c r="R209" s="127" t="s">
        <v>36</v>
      </c>
      <c r="S209" s="127" t="s">
        <v>36</v>
      </c>
      <c r="T209" s="127" t="s">
        <v>36</v>
      </c>
      <c r="U209" s="127" t="s">
        <v>36</v>
      </c>
      <c r="V209" s="128"/>
      <c r="W209" s="128"/>
      <c r="X209" s="129" t="s">
        <v>36</v>
      </c>
    </row>
    <row r="210" spans="1:24" s="4" customFormat="1" ht="18" customHeight="1" x14ac:dyDescent="0.15">
      <c r="A210" s="32">
        <f>ROW()-ROW(A$197)</f>
        <v>13</v>
      </c>
      <c r="B210" s="54" t="s">
        <v>36</v>
      </c>
      <c r="C210" s="54" t="s">
        <v>36</v>
      </c>
      <c r="D210" s="54" t="s">
        <v>36</v>
      </c>
      <c r="E210" s="55"/>
      <c r="F210" s="55" t="str">
        <f>IF(AND(B210="",C210=""),"",1)</f>
        <v/>
      </c>
      <c r="G210" s="96" t="str">
        <f>IF(AND(B210="",C210=""),"",ROUND(M210*L210*N210,2))</f>
        <v/>
      </c>
      <c r="H210" s="97" t="str">
        <f>IF(AND(B210="",C210=""),"",ROUND(F210*G210,2))</f>
        <v/>
      </c>
      <c r="I210" s="130" t="s">
        <v>36</v>
      </c>
      <c r="J210" s="148" t="str">
        <f>IF(AND(B210="",C210=""),"",ROUND(M210*N210,2))</f>
        <v/>
      </c>
      <c r="K210" s="151" t="str">
        <f>IF(AND(B210="",C210=""),"",ROUND(J210*F210,2))</f>
        <v/>
      </c>
      <c r="L210" s="123" t="str">
        <f>IF(AND(B210="",C210=""),"",1)</f>
        <v/>
      </c>
      <c r="M210" s="154"/>
      <c r="N210" s="124" t="str">
        <f>IF(AND(B210="",C210=""),"",1)</f>
        <v/>
      </c>
      <c r="O210" s="125" t="str">
        <f>IF(AND(B210="",C210=""),"",IF(J210&gt;=20000,0.05,IF(J210&gt;=10000,0.1,IF(J210&gt;=5000,0.2,IF(J210&gt;=1000,0.3,IF(J210&gt;=0,0.4,{0}))))))</f>
        <v/>
      </c>
      <c r="P210" s="157" t="str">
        <f>IF(AND(B210="",C210=""),"",ROUND(H210*O210,2))</f>
        <v/>
      </c>
      <c r="Q210" s="126" t="str">
        <f>IF(AND(B210="",C210=""),"","元件")</f>
        <v/>
      </c>
      <c r="R210" s="127" t="s">
        <v>36</v>
      </c>
      <c r="S210" s="127" t="s">
        <v>36</v>
      </c>
      <c r="T210" s="127" t="s">
        <v>36</v>
      </c>
      <c r="U210" s="127" t="s">
        <v>36</v>
      </c>
      <c r="V210" s="128"/>
      <c r="W210" s="128"/>
      <c r="X210" s="129" t="s">
        <v>36</v>
      </c>
    </row>
    <row r="211" spans="1:24" s="4" customFormat="1" ht="18" customHeight="1" x14ac:dyDescent="0.15">
      <c r="A211" s="32">
        <f>ROW()-ROW(A$197)</f>
        <v>14</v>
      </c>
      <c r="B211" s="54" t="s">
        <v>36</v>
      </c>
      <c r="C211" s="54" t="s">
        <v>36</v>
      </c>
      <c r="D211" s="54" t="s">
        <v>36</v>
      </c>
      <c r="E211" s="55"/>
      <c r="F211" s="55" t="str">
        <f>IF(AND(B211="",C211=""),"",1)</f>
        <v/>
      </c>
      <c r="G211" s="96" t="str">
        <f>IF(AND(B211="",C211=""),"",ROUND(M211*L211*N211,2))</f>
        <v/>
      </c>
      <c r="H211" s="96" t="str">
        <f>IF(AND(B211="",C211=""),"",ROUND(F211*G211,2))</f>
        <v/>
      </c>
      <c r="I211" s="56" t="s">
        <v>36</v>
      </c>
      <c r="J211" s="148" t="str">
        <f>IF(AND(B211="",C211=""),"",ROUND(M211*N211,2))</f>
        <v/>
      </c>
      <c r="K211" s="151" t="str">
        <f>IF(AND(B211="",C211=""),"",ROUND(J211*F211,2))</f>
        <v/>
      </c>
      <c r="L211" s="123" t="str">
        <f>IF(AND(B211="",C211=""),"",1)</f>
        <v/>
      </c>
      <c r="M211" s="154"/>
      <c r="N211" s="124" t="str">
        <f>IF(AND(B211="",C211=""),"",1)</f>
        <v/>
      </c>
      <c r="O211" s="125" t="str">
        <f>IF(AND(B211="",C211=""),"",IF(J211&gt;=20000,0.05,IF(J211&gt;=10000,0.1,IF(J211&gt;=5000,0.2,IF(J211&gt;=1000,0.3,IF(J211&gt;=0,0.4,{0}))))))</f>
        <v/>
      </c>
      <c r="P211" s="157" t="str">
        <f>IF(AND(B211="",C211=""),"",ROUND(H211*O211,2))</f>
        <v/>
      </c>
      <c r="Q211" s="126" t="str">
        <f>IF(AND(B211="",C211=""),"","元件")</f>
        <v/>
      </c>
      <c r="R211" s="127" t="s">
        <v>36</v>
      </c>
      <c r="S211" s="127" t="s">
        <v>36</v>
      </c>
      <c r="T211" s="127" t="s">
        <v>36</v>
      </c>
      <c r="U211" s="127" t="s">
        <v>36</v>
      </c>
      <c r="V211" s="128"/>
      <c r="W211" s="128"/>
      <c r="X211" s="129" t="s">
        <v>36</v>
      </c>
    </row>
    <row r="212" spans="1:24" s="4" customFormat="1" ht="18" customHeight="1" x14ac:dyDescent="0.15">
      <c r="A212" s="32">
        <f>ROW()-ROW(A$197)</f>
        <v>15</v>
      </c>
      <c r="B212" s="54" t="s">
        <v>36</v>
      </c>
      <c r="C212" s="54" t="s">
        <v>36</v>
      </c>
      <c r="D212" s="54" t="s">
        <v>36</v>
      </c>
      <c r="E212" s="55"/>
      <c r="F212" s="55" t="str">
        <f>IF(AND(B212="",C212=""),"",1)</f>
        <v/>
      </c>
      <c r="G212" s="96" t="str">
        <f>IF(AND(B212="",C212=""),"",ROUND(M212*L212*N212,2))</f>
        <v/>
      </c>
      <c r="H212" s="96" t="str">
        <f>IF(AND(B212="",C212=""),"",ROUND(F212*G212,2))</f>
        <v/>
      </c>
      <c r="I212" s="56" t="s">
        <v>36</v>
      </c>
      <c r="J212" s="148" t="str">
        <f>IF(AND(B212="",C212=""),"",ROUND(M212*N212,2))</f>
        <v/>
      </c>
      <c r="K212" s="151" t="str">
        <f>IF(AND(B212="",C212=""),"",ROUND(J212*F212,2))</f>
        <v/>
      </c>
      <c r="L212" s="123" t="str">
        <f>IF(AND(B212="",C212=""),"",1)</f>
        <v/>
      </c>
      <c r="M212" s="154"/>
      <c r="N212" s="124" t="str">
        <f>IF(AND(B212="",C212=""),"",1)</f>
        <v/>
      </c>
      <c r="O212" s="125" t="str">
        <f>IF(AND(B212="",C212=""),"",IF(J212&gt;=20000,0.05,IF(J212&gt;=10000,0.1,IF(J212&gt;=5000,0.2,IF(J212&gt;=1000,0.3,IF(J212&gt;=0,0.4,{0}))))))</f>
        <v/>
      </c>
      <c r="P212" s="157" t="str">
        <f>IF(AND(B212="",C212=""),"",ROUND(H212*O212,2))</f>
        <v/>
      </c>
      <c r="Q212" s="126" t="str">
        <f>IF(AND(B212="",C212=""),"","元件")</f>
        <v/>
      </c>
      <c r="R212" s="127" t="s">
        <v>36</v>
      </c>
      <c r="S212" s="127" t="s">
        <v>36</v>
      </c>
      <c r="T212" s="127" t="s">
        <v>36</v>
      </c>
      <c r="U212" s="127" t="s">
        <v>36</v>
      </c>
      <c r="V212" s="128"/>
      <c r="W212" s="128"/>
      <c r="X212" s="129" t="s">
        <v>36</v>
      </c>
    </row>
    <row r="213" spans="1:24" s="4" customFormat="1" ht="18" customHeight="1" x14ac:dyDescent="0.15">
      <c r="A213" s="32">
        <f>ROW()-ROW(A$197)</f>
        <v>16</v>
      </c>
      <c r="B213" s="54" t="s">
        <v>36</v>
      </c>
      <c r="C213" s="54" t="s">
        <v>36</v>
      </c>
      <c r="D213" s="54" t="s">
        <v>36</v>
      </c>
      <c r="E213" s="55"/>
      <c r="F213" s="55" t="str">
        <f>IF(AND(B213="",C213=""),"",1)</f>
        <v/>
      </c>
      <c r="G213" s="96" t="str">
        <f>IF(AND(B213="",C213=""),"",ROUND(M213*L213*N213,2))</f>
        <v/>
      </c>
      <c r="H213" s="96" t="str">
        <f>IF(AND(B213="",C213=""),"",ROUND(F213*G213,2))</f>
        <v/>
      </c>
      <c r="I213" s="56" t="s">
        <v>36</v>
      </c>
      <c r="J213" s="148" t="str">
        <f>IF(AND(B213="",C213=""),"",ROUND(M213*N213,2))</f>
        <v/>
      </c>
      <c r="K213" s="151" t="str">
        <f>IF(AND(B213="",C213=""),"",ROUND(J213*F213,2))</f>
        <v/>
      </c>
      <c r="L213" s="123" t="str">
        <f>IF(AND(B213="",C213=""),"",1)</f>
        <v/>
      </c>
      <c r="M213" s="154"/>
      <c r="N213" s="124" t="str">
        <f>IF(AND(B213="",C213=""),"",1)</f>
        <v/>
      </c>
      <c r="O213" s="125" t="str">
        <f>IF(AND(B213="",C213=""),"",IF(J213&gt;=20000,0.05,IF(J213&gt;=10000,0.1,IF(J213&gt;=5000,0.2,IF(J213&gt;=1000,0.3,IF(J213&gt;=0,0.4,{0}))))))</f>
        <v/>
      </c>
      <c r="P213" s="157" t="str">
        <f>IF(AND(B213="",C213=""),"",ROUND(H213*O213,2))</f>
        <v/>
      </c>
      <c r="Q213" s="126" t="str">
        <f>IF(AND(B213="",C213=""),"","元件")</f>
        <v/>
      </c>
      <c r="R213" s="127" t="s">
        <v>36</v>
      </c>
      <c r="S213" s="127" t="s">
        <v>36</v>
      </c>
      <c r="T213" s="127" t="s">
        <v>36</v>
      </c>
      <c r="U213" s="127" t="s">
        <v>36</v>
      </c>
      <c r="V213" s="128"/>
      <c r="W213" s="128"/>
      <c r="X213" s="129" t="s">
        <v>36</v>
      </c>
    </row>
    <row r="214" spans="1:24" s="4" customFormat="1" ht="18" customHeight="1" x14ac:dyDescent="0.15">
      <c r="A214" s="32">
        <f>ROW()-ROW(A$197)</f>
        <v>17</v>
      </c>
      <c r="B214" s="54" t="s">
        <v>36</v>
      </c>
      <c r="C214" s="54" t="s">
        <v>36</v>
      </c>
      <c r="D214" s="54" t="s">
        <v>36</v>
      </c>
      <c r="E214" s="55"/>
      <c r="F214" s="55" t="str">
        <f>IF(AND(B214="",C214=""),"",1)</f>
        <v/>
      </c>
      <c r="G214" s="96" t="str">
        <f>IF(AND(B214="",C214=""),"",ROUND(M214*L214*N214,2))</f>
        <v/>
      </c>
      <c r="H214" s="96" t="str">
        <f>IF(AND(B214="",C214=""),"",ROUND(F214*G214,2))</f>
        <v/>
      </c>
      <c r="I214" s="56" t="s">
        <v>36</v>
      </c>
      <c r="J214" s="148" t="str">
        <f>IF(AND(B214="",C214=""),"",ROUND(M214*N214,2))</f>
        <v/>
      </c>
      <c r="K214" s="151" t="str">
        <f>IF(AND(B214="",C214=""),"",ROUND(J214*F214,2))</f>
        <v/>
      </c>
      <c r="L214" s="123" t="str">
        <f>IF(AND(B214="",C214=""),"",1)</f>
        <v/>
      </c>
      <c r="M214" s="154"/>
      <c r="N214" s="124" t="str">
        <f>IF(AND(B214="",C214=""),"",1)</f>
        <v/>
      </c>
      <c r="O214" s="125" t="str">
        <f>IF(AND(B214="",C214=""),"",IF(J214&gt;=20000,0.05,IF(J214&gt;=10000,0.1,IF(J214&gt;=5000,0.2,IF(J214&gt;=1000,0.3,IF(J214&gt;=0,0.4,{0}))))))</f>
        <v/>
      </c>
      <c r="P214" s="157" t="str">
        <f>IF(AND(B214="",C214=""),"",ROUND(H214*O214,2))</f>
        <v/>
      </c>
      <c r="Q214" s="126" t="str">
        <f>IF(AND(B214="",C214=""),"","元件")</f>
        <v/>
      </c>
      <c r="R214" s="127" t="s">
        <v>36</v>
      </c>
      <c r="S214" s="127" t="s">
        <v>36</v>
      </c>
      <c r="T214" s="127" t="s">
        <v>36</v>
      </c>
      <c r="U214" s="127" t="s">
        <v>36</v>
      </c>
      <c r="V214" s="128"/>
      <c r="W214" s="128"/>
      <c r="X214" s="129" t="s">
        <v>36</v>
      </c>
    </row>
    <row r="215" spans="1:24" s="4" customFormat="1" ht="18" customHeight="1" x14ac:dyDescent="0.15">
      <c r="A215" s="32">
        <f>ROW()-ROW(A$197)</f>
        <v>18</v>
      </c>
      <c r="B215" s="54" t="s">
        <v>36</v>
      </c>
      <c r="C215" s="54" t="s">
        <v>36</v>
      </c>
      <c r="D215" s="54" t="s">
        <v>36</v>
      </c>
      <c r="E215" s="55"/>
      <c r="F215" s="55" t="str">
        <f>IF(AND(B215="",C215=""),"",1)</f>
        <v/>
      </c>
      <c r="G215" s="96" t="str">
        <f>IF(AND(B215="",C215=""),"",ROUND(M215*L215*N215,2))</f>
        <v/>
      </c>
      <c r="H215" s="96" t="str">
        <f>IF(AND(B215="",C215=""),"",ROUND(F215*G215,2))</f>
        <v/>
      </c>
      <c r="I215" s="56" t="s">
        <v>36</v>
      </c>
      <c r="J215" s="148" t="str">
        <f>IF(AND(B215="",C215=""),"",ROUND(M215*N215,2))</f>
        <v/>
      </c>
      <c r="K215" s="151" t="str">
        <f>IF(AND(B215="",C215=""),"",ROUND(J215*F215,2))</f>
        <v/>
      </c>
      <c r="L215" s="123" t="str">
        <f>IF(AND(B215="",C215=""),"",1)</f>
        <v/>
      </c>
      <c r="M215" s="154"/>
      <c r="N215" s="124" t="str">
        <f>IF(AND(B215="",C215=""),"",1)</f>
        <v/>
      </c>
      <c r="O215" s="125" t="str">
        <f>IF(AND(B215="",C215=""),"",IF(J215&gt;=20000,0.05,IF(J215&gt;=10000,0.1,IF(J215&gt;=5000,0.2,IF(J215&gt;=1000,0.3,IF(J215&gt;=0,0.4,{0}))))))</f>
        <v/>
      </c>
      <c r="P215" s="157" t="str">
        <f>IF(AND(B215="",C215=""),"",ROUND(H215*O215,2))</f>
        <v/>
      </c>
      <c r="Q215" s="126" t="str">
        <f>IF(AND(B215="",C215=""),"","元件")</f>
        <v/>
      </c>
      <c r="R215" s="127" t="s">
        <v>36</v>
      </c>
      <c r="S215" s="127" t="s">
        <v>36</v>
      </c>
      <c r="T215" s="127" t="s">
        <v>36</v>
      </c>
      <c r="U215" s="127" t="s">
        <v>36</v>
      </c>
      <c r="V215" s="128"/>
      <c r="W215" s="128"/>
      <c r="X215" s="129" t="s">
        <v>36</v>
      </c>
    </row>
    <row r="216" spans="1:24" s="4" customFormat="1" ht="18" customHeight="1" x14ac:dyDescent="0.15">
      <c r="A216" s="32">
        <f>ROW()-ROW(A$197)</f>
        <v>19</v>
      </c>
      <c r="B216" s="54" t="s">
        <v>36</v>
      </c>
      <c r="C216" s="54" t="s">
        <v>36</v>
      </c>
      <c r="D216" s="54" t="s">
        <v>36</v>
      </c>
      <c r="E216" s="55"/>
      <c r="F216" s="55" t="str">
        <f>IF(AND(B216="",C216=""),"",1)</f>
        <v/>
      </c>
      <c r="G216" s="96" t="str">
        <f>IF(AND(B216="",C216=""),"",ROUND(M216*L216*N216,2))</f>
        <v/>
      </c>
      <c r="H216" s="96" t="str">
        <f>IF(AND(B216="",C216=""),"",ROUND(F216*G216,2))</f>
        <v/>
      </c>
      <c r="I216" s="56" t="s">
        <v>36</v>
      </c>
      <c r="J216" s="148" t="str">
        <f>IF(AND(B216="",C216=""),"",ROUND(M216*N216,2))</f>
        <v/>
      </c>
      <c r="K216" s="151" t="str">
        <f>IF(AND(B216="",C216=""),"",ROUND(J216*F216,2))</f>
        <v/>
      </c>
      <c r="L216" s="123" t="str">
        <f>IF(AND(B216="",C216=""),"",1)</f>
        <v/>
      </c>
      <c r="M216" s="154"/>
      <c r="N216" s="124" t="str">
        <f>IF(AND(B216="",C216=""),"",1)</f>
        <v/>
      </c>
      <c r="O216" s="125" t="str">
        <f>IF(AND(B216="",C216=""),"",IF(J216&gt;=20000,0.05,IF(J216&gt;=10000,0.1,IF(J216&gt;=5000,0.2,IF(J216&gt;=1000,0.3,IF(J216&gt;=0,0.4,{0}))))))</f>
        <v/>
      </c>
      <c r="P216" s="157" t="str">
        <f>IF(AND(B216="",C216=""),"",ROUND(H216*O216,2))</f>
        <v/>
      </c>
      <c r="Q216" s="126" t="str">
        <f>IF(AND(B216="",C216=""),"","元件")</f>
        <v/>
      </c>
      <c r="R216" s="127" t="s">
        <v>36</v>
      </c>
      <c r="S216" s="127" t="s">
        <v>36</v>
      </c>
      <c r="T216" s="127" t="s">
        <v>36</v>
      </c>
      <c r="U216" s="127" t="s">
        <v>36</v>
      </c>
      <c r="V216" s="128"/>
      <c r="W216" s="128"/>
      <c r="X216" s="129" t="s">
        <v>36</v>
      </c>
    </row>
    <row r="217" spans="1:24" s="4" customFormat="1" ht="18" customHeight="1" x14ac:dyDescent="0.15">
      <c r="A217" s="32">
        <f>ROW()-ROW(A$197)</f>
        <v>20</v>
      </c>
      <c r="B217" s="54" t="s">
        <v>36</v>
      </c>
      <c r="C217" s="54" t="s">
        <v>36</v>
      </c>
      <c r="D217" s="54" t="s">
        <v>36</v>
      </c>
      <c r="E217" s="55"/>
      <c r="F217" s="55" t="str">
        <f>IF(AND(B217="",C217=""),"",1)</f>
        <v/>
      </c>
      <c r="G217" s="96" t="str">
        <f>IF(AND(B217="",C217=""),"",ROUND(M217*L217*N217,2))</f>
        <v/>
      </c>
      <c r="H217" s="96" t="str">
        <f>IF(AND(B217="",C217=""),"",ROUND(F217*G217,2))</f>
        <v/>
      </c>
      <c r="I217" s="56" t="s">
        <v>36</v>
      </c>
      <c r="J217" s="148" t="str">
        <f>IF(AND(B217="",C217=""),"",ROUND(M217*N217,2))</f>
        <v/>
      </c>
      <c r="K217" s="151" t="str">
        <f>IF(AND(B217="",C217=""),"",ROUND(J217*F217,2))</f>
        <v/>
      </c>
      <c r="L217" s="123" t="str">
        <f>IF(AND(B217="",C217=""),"",1)</f>
        <v/>
      </c>
      <c r="M217" s="154"/>
      <c r="N217" s="124" t="str">
        <f>IF(AND(B217="",C217=""),"",1)</f>
        <v/>
      </c>
      <c r="O217" s="125" t="str">
        <f>IF(AND(B217="",C217=""),"",IF(J217&gt;=20000,0.05,IF(J217&gt;=10000,0.1,IF(J217&gt;=5000,0.2,IF(J217&gt;=1000,0.3,IF(J217&gt;=0,0.4,{0}))))))</f>
        <v/>
      </c>
      <c r="P217" s="157" t="str">
        <f>IF(AND(B217="",C217=""),"",ROUND(H217*O217,2))</f>
        <v/>
      </c>
      <c r="Q217" s="126" t="str">
        <f>IF(AND(B217="",C217=""),"","元件")</f>
        <v/>
      </c>
      <c r="R217" s="127" t="s">
        <v>36</v>
      </c>
      <c r="S217" s="127" t="s">
        <v>36</v>
      </c>
      <c r="T217" s="127" t="s">
        <v>36</v>
      </c>
      <c r="U217" s="127" t="s">
        <v>36</v>
      </c>
      <c r="V217" s="128"/>
      <c r="W217" s="128"/>
      <c r="X217" s="129" t="s">
        <v>36</v>
      </c>
    </row>
    <row r="218" spans="1:24" s="4" customFormat="1" ht="18" customHeight="1" x14ac:dyDescent="0.15">
      <c r="A218" s="32">
        <f t="shared" ref="A218:A222" si="8">ROW()-ROW(A$197)</f>
        <v>21</v>
      </c>
      <c r="B218" s="131" t="s">
        <v>30</v>
      </c>
      <c r="C218" s="132"/>
      <c r="D218" s="89"/>
      <c r="E218" s="64"/>
      <c r="F218" s="64"/>
      <c r="G218" s="97"/>
      <c r="H218" s="97">
        <f>ROUND(SUM(H197:INDEX(H:H,ROW()-1)),2)</f>
        <v>1104.6199999999999</v>
      </c>
      <c r="I218" s="56" t="s">
        <v>36</v>
      </c>
      <c r="J218" s="148"/>
      <c r="K218" s="151">
        <f>ROUND(SUM(K197:INDEX(K:K,ROW()-1)),2)</f>
        <v>960.53</v>
      </c>
      <c r="L218" s="123"/>
      <c r="M218" s="154"/>
      <c r="N218" s="124"/>
      <c r="O218" s="125"/>
      <c r="P218" s="157"/>
      <c r="Q218" s="126"/>
      <c r="R218" s="127" t="s">
        <v>36</v>
      </c>
      <c r="S218" s="127" t="s">
        <v>36</v>
      </c>
      <c r="T218" s="127" t="s">
        <v>36</v>
      </c>
      <c r="U218" s="127" t="s">
        <v>36</v>
      </c>
      <c r="V218" s="128">
        <f>ROUND(SUMPRODUCT(F197:INDEX(F:F,ROW()-1),V197:INDEX(V:V,ROW()-1)),2)</f>
        <v>105</v>
      </c>
      <c r="W218" s="128">
        <f>ROUND(SUMPRODUCT(F197:INDEX(F:F,ROW()-1),W197:INDEX(W:W,ROW()-1)),2)</f>
        <v>68</v>
      </c>
      <c r="X218" s="129" t="s">
        <v>36</v>
      </c>
    </row>
    <row r="219" spans="1:24" s="4" customFormat="1" ht="18" customHeight="1" x14ac:dyDescent="0.15">
      <c r="A219" s="32">
        <f t="shared" si="8"/>
        <v>22</v>
      </c>
      <c r="B219" s="131" t="s">
        <v>150</v>
      </c>
      <c r="C219" s="132"/>
      <c r="D219" s="89"/>
      <c r="E219" s="64"/>
      <c r="F219" s="64"/>
      <c r="G219" s="97"/>
      <c r="H219" s="97">
        <f>V218</f>
        <v>105</v>
      </c>
      <c r="I219" s="56" t="s">
        <v>36</v>
      </c>
      <c r="J219" s="148"/>
      <c r="K219" s="151">
        <f>H219*0.9</f>
        <v>94.5</v>
      </c>
      <c r="L219" s="123"/>
      <c r="M219" s="154"/>
      <c r="N219" s="124"/>
      <c r="O219" s="125"/>
      <c r="P219" s="157"/>
      <c r="Q219" s="126" t="s">
        <v>66</v>
      </c>
      <c r="R219" s="127" t="s">
        <v>36</v>
      </c>
      <c r="S219" s="127" t="s">
        <v>36</v>
      </c>
      <c r="T219" s="127" t="s">
        <v>36</v>
      </c>
      <c r="U219" s="127" t="s">
        <v>36</v>
      </c>
      <c r="V219" s="128"/>
      <c r="W219" s="128"/>
      <c r="X219" s="129" t="s">
        <v>36</v>
      </c>
    </row>
    <row r="220" spans="1:24" s="4" customFormat="1" ht="18" customHeight="1" x14ac:dyDescent="0.15">
      <c r="A220" s="32">
        <f t="shared" si="8"/>
        <v>23</v>
      </c>
      <c r="B220" s="131" t="s">
        <v>63</v>
      </c>
      <c r="C220" s="132"/>
      <c r="D220" s="89"/>
      <c r="E220" s="64"/>
      <c r="F220" s="64"/>
      <c r="G220" s="97"/>
      <c r="H220" s="97">
        <f>W218</f>
        <v>68</v>
      </c>
      <c r="I220" s="56" t="s">
        <v>36</v>
      </c>
      <c r="J220" s="148"/>
      <c r="K220" s="151">
        <f>H220*0.9</f>
        <v>61.2</v>
      </c>
      <c r="L220" s="123"/>
      <c r="M220" s="154"/>
      <c r="N220" s="124"/>
      <c r="O220" s="125"/>
      <c r="P220" s="157"/>
      <c r="Q220" s="126" t="s">
        <v>63</v>
      </c>
      <c r="R220" s="127" t="s">
        <v>36</v>
      </c>
      <c r="S220" s="127" t="s">
        <v>36</v>
      </c>
      <c r="T220" s="127" t="s">
        <v>36</v>
      </c>
      <c r="U220" s="127" t="s">
        <v>36</v>
      </c>
      <c r="V220" s="128"/>
      <c r="W220" s="128"/>
      <c r="X220" s="129" t="s">
        <v>36</v>
      </c>
    </row>
    <row r="221" spans="1:24" s="4" customFormat="1" ht="18" customHeight="1" x14ac:dyDescent="0.15">
      <c r="A221" s="32">
        <f t="shared" si="8"/>
        <v>24</v>
      </c>
      <c r="B221" s="131" t="s">
        <v>151</v>
      </c>
      <c r="C221" s="132"/>
      <c r="D221" s="89"/>
      <c r="E221" s="64"/>
      <c r="F221" s="64"/>
      <c r="G221" s="97"/>
      <c r="H221" s="97">
        <f>ROUND(H218*0.2,2)</f>
        <v>220.92</v>
      </c>
      <c r="I221" s="56" t="s">
        <v>36</v>
      </c>
      <c r="J221" s="148"/>
      <c r="K221" s="151">
        <f>H221*0.65</f>
        <v>143.59799999999998</v>
      </c>
      <c r="L221" s="123"/>
      <c r="M221" s="154"/>
      <c r="N221" s="124"/>
      <c r="O221" s="125"/>
      <c r="P221" s="157"/>
      <c r="Q221" s="126" t="s">
        <v>66</v>
      </c>
      <c r="R221" s="127" t="s">
        <v>36</v>
      </c>
      <c r="S221" s="127" t="s">
        <v>36</v>
      </c>
      <c r="T221" s="127" t="s">
        <v>36</v>
      </c>
      <c r="U221" s="127" t="s">
        <v>36</v>
      </c>
      <c r="V221" s="128"/>
      <c r="W221" s="128"/>
      <c r="X221" s="129" t="s">
        <v>36</v>
      </c>
    </row>
    <row r="222" spans="1:24" s="4" customFormat="1" ht="18" customHeight="1" x14ac:dyDescent="0.15">
      <c r="A222" s="32">
        <f t="shared" si="8"/>
        <v>25</v>
      </c>
      <c r="B222" s="89" t="s">
        <v>64</v>
      </c>
      <c r="C222" s="132"/>
      <c r="D222" s="89"/>
      <c r="E222" s="64"/>
      <c r="F222" s="64"/>
      <c r="G222" s="97"/>
      <c r="H222" s="97">
        <f>ROUND(SUM(H218:H221),2)</f>
        <v>1498.54</v>
      </c>
      <c r="I222" s="133"/>
      <c r="J222" s="148"/>
      <c r="K222" s="151">
        <f>ROUND(SUM(K218:K221),2)</f>
        <v>1259.83</v>
      </c>
      <c r="L222" s="134"/>
      <c r="M222" s="154"/>
      <c r="N222" s="135"/>
      <c r="O222" s="136"/>
      <c r="P222" s="157"/>
      <c r="Q222" s="126"/>
      <c r="R222" s="127" t="s">
        <v>36</v>
      </c>
      <c r="S222" s="127" t="s">
        <v>36</v>
      </c>
      <c r="T222" s="127" t="s">
        <v>36</v>
      </c>
      <c r="U222" s="127" t="s">
        <v>36</v>
      </c>
      <c r="V222" s="128"/>
      <c r="W222" s="128"/>
      <c r="X222" s="129" t="s">
        <v>36</v>
      </c>
    </row>
    <row r="223" spans="1:24" s="4" customFormat="1" ht="18" customHeight="1" x14ac:dyDescent="0.15">
      <c r="A223" s="137" t="s">
        <v>65</v>
      </c>
      <c r="B223" s="138"/>
      <c r="C223" s="139"/>
      <c r="D223" s="140"/>
      <c r="E223" s="140" t="s">
        <v>37</v>
      </c>
      <c r="F223" s="140">
        <v>1</v>
      </c>
      <c r="G223" s="146">
        <f>ROUND(H222,2)</f>
        <v>1498.54</v>
      </c>
      <c r="H223" s="146">
        <f>ROUND(F223*G223,2)</f>
        <v>1498.54</v>
      </c>
      <c r="I223" s="141"/>
      <c r="J223" s="149"/>
      <c r="K223" s="152">
        <f>ROUND(K222*F223,2)</f>
        <v>1259.83</v>
      </c>
      <c r="L223" s="142"/>
      <c r="M223" s="155"/>
      <c r="N223" s="143"/>
      <c r="O223" s="144"/>
      <c r="P223" s="158"/>
      <c r="Q223" s="126"/>
      <c r="R223" s="127" t="s">
        <v>36</v>
      </c>
      <c r="S223" s="127" t="s">
        <v>36</v>
      </c>
      <c r="T223" s="127" t="s">
        <v>36</v>
      </c>
      <c r="U223" s="127" t="s">
        <v>36</v>
      </c>
      <c r="V223" s="128"/>
      <c r="W223" s="128"/>
      <c r="X223" s="129" t="s">
        <v>36</v>
      </c>
    </row>
    <row r="224" spans="1:24" s="114" customFormat="1" ht="18" customHeight="1" x14ac:dyDescent="0.15">
      <c r="A224" s="90"/>
      <c r="B224" s="112" t="s">
        <v>36</v>
      </c>
      <c r="C224" s="112" t="s">
        <v>36</v>
      </c>
      <c r="D224" s="112" t="s">
        <v>36</v>
      </c>
      <c r="Q224" s="5"/>
      <c r="R224" s="5"/>
      <c r="S224" s="5"/>
      <c r="T224" s="5"/>
      <c r="U224" s="5"/>
      <c r="X224" s="112" t="s">
        <v>36</v>
      </c>
    </row>
    <row r="225" spans="1:28" s="114" customFormat="1" ht="18" customHeight="1" x14ac:dyDescent="0.15">
      <c r="A225" s="90"/>
      <c r="B225" s="112" t="s">
        <v>36</v>
      </c>
      <c r="C225" s="112" t="s">
        <v>36</v>
      </c>
      <c r="D225" s="112" t="s">
        <v>36</v>
      </c>
      <c r="Q225" s="5"/>
      <c r="R225" s="5"/>
      <c r="S225" s="5"/>
      <c r="T225" s="5"/>
      <c r="U225" s="5"/>
      <c r="X225" s="112" t="s">
        <v>36</v>
      </c>
    </row>
    <row r="226" spans="1:28" s="4" customFormat="1" ht="18" customHeight="1" x14ac:dyDescent="0.15">
      <c r="A226" s="92" t="str">
        <f>CONCATENATE("报价人：",项目信息!$B$8)</f>
        <v>报价人：张三</v>
      </c>
      <c r="B226" s="92"/>
      <c r="C226" s="114"/>
      <c r="D226" s="114"/>
      <c r="E226" s="114"/>
      <c r="F226" s="114"/>
      <c r="G226" s="114"/>
      <c r="H226" s="145" t="str">
        <f>项目信息!$B$9</f>
        <v>2023.08.02</v>
      </c>
      <c r="Q226" s="5"/>
      <c r="R226" s="5"/>
      <c r="S226" s="5"/>
      <c r="T226" s="5"/>
      <c r="U226" s="5"/>
      <c r="X226" s="121" t="s">
        <v>36</v>
      </c>
    </row>
    <row r="227" spans="1:28" ht="18" customHeight="1" x14ac:dyDescent="0.15">
      <c r="A227" s="191" t="str">
        <f>T(项目信息!$B$22)</f>
        <v>XX高压开关厂有限公司</v>
      </c>
      <c r="B227" s="191"/>
      <c r="C227" s="191"/>
      <c r="D227" s="191"/>
      <c r="E227" s="191"/>
      <c r="F227" s="191"/>
      <c r="G227" s="191"/>
      <c r="H227" s="191"/>
      <c r="I227" s="191"/>
      <c r="Q227" s="1"/>
      <c r="R227" s="1"/>
      <c r="S227" s="1"/>
      <c r="T227" s="1"/>
      <c r="U227" s="1"/>
    </row>
    <row r="228" spans="1:28" ht="18" customHeight="1" x14ac:dyDescent="0.15">
      <c r="A228" s="192" t="str">
        <f>T(项目信息!$B$23)</f>
        <v>XX HIGH VOLTAGE SWITCHGEAR CO.,LTD.</v>
      </c>
      <c r="B228" s="192"/>
      <c r="C228" s="192"/>
      <c r="D228" s="192"/>
      <c r="E228" s="192"/>
      <c r="F228" s="192"/>
      <c r="G228" s="192"/>
      <c r="H228" s="192"/>
      <c r="I228" s="192"/>
      <c r="Q228" s="1"/>
      <c r="R228" s="1"/>
      <c r="S228" s="1"/>
      <c r="T228" s="1"/>
      <c r="U228" s="1"/>
    </row>
    <row r="229" spans="1:28" ht="18" customHeight="1" x14ac:dyDescent="0.15">
      <c r="A229" s="190" t="s">
        <v>38</v>
      </c>
      <c r="B229" s="190"/>
      <c r="C229" s="190"/>
      <c r="D229" s="190"/>
      <c r="E229" s="190"/>
      <c r="F229" s="190"/>
      <c r="G229" s="190"/>
      <c r="H229" s="190"/>
      <c r="I229" s="190"/>
      <c r="Q229" s="1"/>
      <c r="R229" s="1"/>
      <c r="S229" s="1"/>
      <c r="T229" s="1"/>
      <c r="U229" s="1"/>
    </row>
    <row r="230" spans="1:28" s="114" customFormat="1" ht="18" customHeight="1" x14ac:dyDescent="0.15">
      <c r="A230" s="106" t="s">
        <v>39</v>
      </c>
      <c r="B230" s="107" t="s">
        <v>77</v>
      </c>
      <c r="C230" s="108" t="s">
        <v>40</v>
      </c>
      <c r="D230" s="189" t="s">
        <v>36</v>
      </c>
      <c r="E230" s="189"/>
      <c r="F230" s="109" t="s">
        <v>41</v>
      </c>
      <c r="G230" s="189" t="s">
        <v>68</v>
      </c>
      <c r="H230" s="189"/>
      <c r="I230" s="110" t="s">
        <v>36</v>
      </c>
      <c r="J230" s="111" t="s">
        <v>42</v>
      </c>
      <c r="K230" s="112" t="s">
        <v>78</v>
      </c>
      <c r="L230" s="111" t="s">
        <v>43</v>
      </c>
      <c r="M230" s="112" t="s">
        <v>70</v>
      </c>
      <c r="N230" s="113" t="s">
        <v>36</v>
      </c>
      <c r="Q230" s="5"/>
      <c r="R230" s="5"/>
      <c r="S230" s="5"/>
      <c r="T230" s="5"/>
      <c r="U230" s="5"/>
    </row>
    <row r="231" spans="1:28" s="4" customFormat="1" ht="20.100000000000001" customHeight="1" x14ac:dyDescent="0.15">
      <c r="A231" s="7" t="s">
        <v>22</v>
      </c>
      <c r="B231" s="8" t="s">
        <v>44</v>
      </c>
      <c r="C231" s="8" t="s">
        <v>45</v>
      </c>
      <c r="D231" s="115" t="s">
        <v>35</v>
      </c>
      <c r="E231" s="46" t="s">
        <v>46</v>
      </c>
      <c r="F231" s="46" t="s">
        <v>47</v>
      </c>
      <c r="G231" s="47" t="s">
        <v>48</v>
      </c>
      <c r="H231" s="9" t="s">
        <v>25</v>
      </c>
      <c r="I231" s="116" t="s">
        <v>49</v>
      </c>
      <c r="J231" s="117" t="s">
        <v>50</v>
      </c>
      <c r="K231" s="117" t="s">
        <v>51</v>
      </c>
      <c r="L231" s="118" t="s">
        <v>52</v>
      </c>
      <c r="M231" s="117" t="s">
        <v>53</v>
      </c>
      <c r="N231" s="118" t="s">
        <v>54</v>
      </c>
      <c r="O231" s="119" t="s">
        <v>55</v>
      </c>
      <c r="P231" s="117" t="s">
        <v>56</v>
      </c>
      <c r="Q231" s="120" t="s">
        <v>57</v>
      </c>
      <c r="R231" s="120" t="s">
        <v>58</v>
      </c>
      <c r="S231" s="120" t="s">
        <v>59</v>
      </c>
      <c r="T231" s="120" t="s">
        <v>60</v>
      </c>
      <c r="U231" s="120" t="s">
        <v>61</v>
      </c>
      <c r="V231" s="120" t="s">
        <v>62</v>
      </c>
      <c r="W231" s="120" t="s">
        <v>63</v>
      </c>
      <c r="X231" s="121" t="s">
        <v>36</v>
      </c>
      <c r="Y231" s="4" t="s">
        <v>194</v>
      </c>
    </row>
    <row r="232" spans="1:28" s="4" customFormat="1" ht="18" customHeight="1" x14ac:dyDescent="0.15">
      <c r="A232" s="50">
        <f>ROW()-ROW(A$231)</f>
        <v>1</v>
      </c>
      <c r="B232" s="51" t="s">
        <v>125</v>
      </c>
      <c r="C232" s="51" t="s">
        <v>195</v>
      </c>
      <c r="D232" s="51" t="s">
        <v>127</v>
      </c>
      <c r="E232" s="52" t="s">
        <v>128</v>
      </c>
      <c r="F232" s="52">
        <v>1</v>
      </c>
      <c r="G232" s="95">
        <f>IF(AND(B232="",C232=""),"",ROUND(M232*L232*N232,2))</f>
        <v>204.47</v>
      </c>
      <c r="H232" s="95">
        <f>IF(AND(B232="",C232=""),"",ROUND(F232*G232,2))</f>
        <v>204.47</v>
      </c>
      <c r="I232" s="122" t="s">
        <v>36</v>
      </c>
      <c r="J232" s="147">
        <f>IF(AND(B232="",C232=""),"",ROUND(M232*N232,2))</f>
        <v>177.8</v>
      </c>
      <c r="K232" s="150">
        <f>IF(AND(B232="",C232=""),"",ROUND(J232*F232,2))</f>
        <v>177.8</v>
      </c>
      <c r="L232" s="123">
        <v>1.1499999999999999</v>
      </c>
      <c r="M232" s="153">
        <v>508</v>
      </c>
      <c r="N232" s="124">
        <v>0.35</v>
      </c>
      <c r="O232" s="125">
        <f>IF(AND(B232="",C232=""),"",IF(J232&gt;=20000,0.05,IF(J232&gt;=10000,0.1,IF(J232&gt;=5000,0.2,IF(J232&gt;=1000,0.3,IF(J232&gt;=0,0.4,{0}))))))</f>
        <v>0.4</v>
      </c>
      <c r="P232" s="156">
        <f>IF(AND(B232="",C232=""),"",ROUND(H232*O232,2))</f>
        <v>81.790000000000006</v>
      </c>
      <c r="Q232" s="126" t="s">
        <v>129</v>
      </c>
      <c r="R232" s="127" t="s">
        <v>36</v>
      </c>
      <c r="S232" s="127" t="s">
        <v>36</v>
      </c>
      <c r="T232" s="127" t="s">
        <v>130</v>
      </c>
      <c r="U232" s="127" t="s">
        <v>196</v>
      </c>
      <c r="V232" s="128">
        <v>38.5</v>
      </c>
      <c r="W232" s="128">
        <v>22</v>
      </c>
      <c r="X232" s="129" t="s">
        <v>197</v>
      </c>
    </row>
    <row r="233" spans="1:28" s="4" customFormat="1" ht="18" customHeight="1" x14ac:dyDescent="0.15">
      <c r="A233" s="32">
        <f>ROW()-ROW(A$231)</f>
        <v>2</v>
      </c>
      <c r="B233" s="63" t="s">
        <v>198</v>
      </c>
      <c r="C233" s="54" t="s">
        <v>199</v>
      </c>
      <c r="D233" s="63" t="s">
        <v>127</v>
      </c>
      <c r="E233" s="64" t="s">
        <v>128</v>
      </c>
      <c r="F233" s="55">
        <v>13</v>
      </c>
      <c r="G233" s="97">
        <f>IF(AND(B233="",C233=""),"",ROUND(M233*L233*N233,2))</f>
        <v>86.54</v>
      </c>
      <c r="H233" s="96">
        <f>IF(AND(B233="",C233=""),"",ROUND(F233*G233,2))</f>
        <v>1125.02</v>
      </c>
      <c r="I233" s="56" t="s">
        <v>36</v>
      </c>
      <c r="J233" s="148">
        <f>IF(AND(B233="",C233=""),"",ROUND(M233*N233,2))</f>
        <v>75.25</v>
      </c>
      <c r="K233" s="151">
        <f>IF(AND(B233="",C233=""),"",ROUND(J233*F233,2))</f>
        <v>978.25</v>
      </c>
      <c r="L233" s="123">
        <v>1.1499999999999999</v>
      </c>
      <c r="M233" s="154">
        <v>215</v>
      </c>
      <c r="N233" s="124">
        <v>0.35</v>
      </c>
      <c r="O233" s="125">
        <f>IF(AND(B233="",C233=""),"",IF(J233&gt;=20000,0.05,IF(J233&gt;=10000,0.1,IF(J233&gt;=5000,0.2,IF(J233&gt;=1000,0.3,IF(J233&gt;=0,0.4,{0}))))))</f>
        <v>0.4</v>
      </c>
      <c r="P233" s="157">
        <f>IF(AND(B233="",C233=""),"",ROUND(H233*O233,2))</f>
        <v>450.01</v>
      </c>
      <c r="Q233" s="126" t="s">
        <v>129</v>
      </c>
      <c r="R233" s="127" t="s">
        <v>36</v>
      </c>
      <c r="S233" s="127" t="s">
        <v>36</v>
      </c>
      <c r="T233" s="127" t="s">
        <v>130</v>
      </c>
      <c r="U233" s="127" t="s">
        <v>200</v>
      </c>
      <c r="V233" s="128">
        <v>22</v>
      </c>
      <c r="W233" s="128">
        <v>13</v>
      </c>
      <c r="X233" s="129" t="s">
        <v>201</v>
      </c>
    </row>
    <row r="234" spans="1:28" s="4" customFormat="1" ht="18" customHeight="1" x14ac:dyDescent="0.15">
      <c r="A234" s="32">
        <f>ROW()-ROW(A$231)</f>
        <v>3</v>
      </c>
      <c r="B234" s="63" t="s">
        <v>173</v>
      </c>
      <c r="C234" s="63" t="s">
        <v>174</v>
      </c>
      <c r="D234" s="63" t="s">
        <v>127</v>
      </c>
      <c r="E234" s="64" t="s">
        <v>128</v>
      </c>
      <c r="F234" s="64">
        <v>1</v>
      </c>
      <c r="G234" s="97">
        <f>IF(AND(B234="",C234=""),"",ROUND(M234*L234*N234,2))</f>
        <v>333.23</v>
      </c>
      <c r="H234" s="97">
        <f>IF(AND(B234="",C234=""),"",ROUND(F234*G234,2))</f>
        <v>333.23</v>
      </c>
      <c r="I234" s="130" t="s">
        <v>36</v>
      </c>
      <c r="J234" s="148">
        <f>IF(AND(B234="",C234=""),"",ROUND(M234*N234,2))</f>
        <v>289.77</v>
      </c>
      <c r="K234" s="151">
        <f>IF(AND(B234="",C234=""),"",ROUND(J234*F234,2))</f>
        <v>289.77</v>
      </c>
      <c r="L234" s="123">
        <v>1.1499999999999999</v>
      </c>
      <c r="M234" s="154">
        <v>827.9</v>
      </c>
      <c r="N234" s="124">
        <v>0.35</v>
      </c>
      <c r="O234" s="125">
        <f>IF(AND(B234="",C234=""),"",IF(J234&gt;=20000,0.05,IF(J234&gt;=10000,0.1,IF(J234&gt;=5000,0.2,IF(J234&gt;=1000,0.3,IF(J234&gt;=0,0.4,{0}))))))</f>
        <v>0.4</v>
      </c>
      <c r="P234" s="157">
        <f>IF(AND(B234="",C234=""),"",ROUND(H234*O234,2))</f>
        <v>133.29</v>
      </c>
      <c r="Q234" s="126" t="s">
        <v>129</v>
      </c>
      <c r="R234" s="127" t="s">
        <v>36</v>
      </c>
      <c r="S234" s="127" t="s">
        <v>36</v>
      </c>
      <c r="T234" s="127" t="s">
        <v>130</v>
      </c>
      <c r="U234" s="127" t="s">
        <v>175</v>
      </c>
      <c r="V234" s="128">
        <v>8</v>
      </c>
      <c r="W234" s="128">
        <v>8</v>
      </c>
      <c r="X234" s="129" t="s">
        <v>176</v>
      </c>
    </row>
    <row r="235" spans="1:28" s="4" customFormat="1" ht="18" customHeight="1" x14ac:dyDescent="0.15">
      <c r="A235" s="32">
        <f>ROW()-ROW(A$231)</f>
        <v>4</v>
      </c>
      <c r="B235" s="63" t="s">
        <v>148</v>
      </c>
      <c r="C235" s="63" t="s">
        <v>78</v>
      </c>
      <c r="D235" s="63" t="s">
        <v>36</v>
      </c>
      <c r="E235" s="64" t="s">
        <v>128</v>
      </c>
      <c r="F235" s="64">
        <v>1</v>
      </c>
      <c r="G235" s="97">
        <f>IF(AND(B235="",C235=""),"",ROUND(M235*L235*N235,2))</f>
        <v>1453.35</v>
      </c>
      <c r="H235" s="97">
        <f>IF(AND(B235="",C235=""),"",ROUND(F235*G235,2))</f>
        <v>1453.35</v>
      </c>
      <c r="I235" s="130" t="s">
        <v>36</v>
      </c>
      <c r="J235" s="148">
        <f>IF(AND(B235="",C235=""),"",ROUND(M235*N235,2))</f>
        <v>1263.78</v>
      </c>
      <c r="K235" s="151">
        <f>IF(AND(B235="",C235=""),"",ROUND(J235*F235,2))</f>
        <v>1263.78</v>
      </c>
      <c r="L235" s="123">
        <v>1.1499999999999999</v>
      </c>
      <c r="M235" s="154">
        <v>1263.78</v>
      </c>
      <c r="N235" s="124">
        <v>1</v>
      </c>
      <c r="O235" s="125">
        <f>IF(AND(B235="",C235=""),"",IF(G235&gt;=20000,0.05,IF(G235&gt;=10000,0.1,IF(G235&gt;=5000,0.2,IF(G235&gt;=1000,0.3,IF(G235&gt;=0,0.4,{0}))))))</f>
        <v>0.3</v>
      </c>
      <c r="P235" s="157">
        <f>IF(AND(B235="",C235=""),"",ROUND(H235*O235,2))</f>
        <v>436.01</v>
      </c>
      <c r="Q235" s="126" t="s">
        <v>148</v>
      </c>
      <c r="R235" s="127" t="s">
        <v>36</v>
      </c>
      <c r="S235" s="127" t="s">
        <v>36</v>
      </c>
      <c r="T235" s="127" t="s">
        <v>130</v>
      </c>
      <c r="U235" s="127" t="s">
        <v>36</v>
      </c>
      <c r="V235" s="128"/>
      <c r="W235" s="128"/>
      <c r="X235" s="129" t="s">
        <v>206</v>
      </c>
      <c r="AB235" s="4" t="s">
        <v>149</v>
      </c>
    </row>
    <row r="236" spans="1:28" s="4" customFormat="1" ht="18" customHeight="1" x14ac:dyDescent="0.15">
      <c r="A236" s="32">
        <f>ROW()-ROW(A$231)</f>
        <v>5</v>
      </c>
      <c r="B236" s="63" t="s">
        <v>202</v>
      </c>
      <c r="C236" s="63" t="s">
        <v>203</v>
      </c>
      <c r="D236" s="63" t="s">
        <v>36</v>
      </c>
      <c r="E236" s="64" t="s">
        <v>204</v>
      </c>
      <c r="F236" s="64">
        <v>6</v>
      </c>
      <c r="G236" s="97">
        <f>IF(AND(B236="",C236=""),"",ROUND(M236*L236*N236,2))</f>
        <v>46</v>
      </c>
      <c r="H236" s="97">
        <f>IF(AND(B236="",C236=""),"",ROUND(F236*G236,2))</f>
        <v>276</v>
      </c>
      <c r="I236" s="130" t="s">
        <v>36</v>
      </c>
      <c r="J236" s="148">
        <f>IF(AND(B236="",C236=""),"",ROUND(M236*N236,2))</f>
        <v>40</v>
      </c>
      <c r="K236" s="151">
        <f>IF(AND(B236="",C236=""),"",ROUND(J236*F236,2))</f>
        <v>240</v>
      </c>
      <c r="L236" s="123">
        <v>1.1499999999999999</v>
      </c>
      <c r="M236" s="154">
        <v>40</v>
      </c>
      <c r="N236" s="124">
        <v>1</v>
      </c>
      <c r="O236" s="125">
        <f>IF(AND(B236="",C236=""),"",IF(G236&gt;=20000,0.05,IF(G236&gt;=10000,0.1,IF(G236&gt;=5000,0.2,IF(G236&gt;=1000,0.3,IF(G236&gt;=0,0.4,{0}))))))</f>
        <v>0.4</v>
      </c>
      <c r="P236" s="157">
        <f>IF(AND(B236="",C236=""),"",ROUND(H236*O236,2))</f>
        <v>110.4</v>
      </c>
      <c r="Q236" s="126" t="s">
        <v>205</v>
      </c>
      <c r="R236" s="127" t="s">
        <v>36</v>
      </c>
      <c r="S236" s="127" t="s">
        <v>36</v>
      </c>
      <c r="T236" s="127" t="s">
        <v>130</v>
      </c>
      <c r="U236" s="127" t="s">
        <v>36</v>
      </c>
      <c r="V236" s="128"/>
      <c r="W236" s="128"/>
      <c r="X236" s="129" t="s">
        <v>36</v>
      </c>
    </row>
    <row r="237" spans="1:28" s="4" customFormat="1" ht="18" customHeight="1" x14ac:dyDescent="0.15">
      <c r="A237" s="32">
        <f>ROW()-ROW(A$231)</f>
        <v>6</v>
      </c>
      <c r="B237" s="63" t="s">
        <v>36</v>
      </c>
      <c r="C237" s="63" t="s">
        <v>36</v>
      </c>
      <c r="D237" s="63" t="s">
        <v>36</v>
      </c>
      <c r="E237" s="64"/>
      <c r="F237" s="64" t="str">
        <f>IF(AND(B237="",C237=""),"",1)</f>
        <v/>
      </c>
      <c r="G237" s="97" t="str">
        <f>IF(AND(B237="",C237=""),"",ROUND(M237*L237*N237,2))</f>
        <v/>
      </c>
      <c r="H237" s="97" t="str">
        <f>IF(AND(B237="",C237=""),"",ROUND(F237*G237,2))</f>
        <v/>
      </c>
      <c r="I237" s="130" t="s">
        <v>36</v>
      </c>
      <c r="J237" s="148" t="str">
        <f>IF(AND(B237="",C237=""),"",ROUND(M237*N237,2))</f>
        <v/>
      </c>
      <c r="K237" s="151" t="str">
        <f>IF(AND(B237="",C237=""),"",ROUND(J237*F237,2))</f>
        <v/>
      </c>
      <c r="L237" s="123" t="str">
        <f>IF(AND(B237="",C237=""),"",1)</f>
        <v/>
      </c>
      <c r="M237" s="154"/>
      <c r="N237" s="124" t="str">
        <f>IF(AND(B237="",C237=""),"",1)</f>
        <v/>
      </c>
      <c r="O237" s="125" t="str">
        <f>IF(AND(B237="",C237=""),"",IF(J237&gt;=20000,0.05,IF(J237&gt;=10000,0.1,IF(J237&gt;=5000,0.2,IF(J237&gt;=1000,0.3,IF(J237&gt;=0,0.4,{0}))))))</f>
        <v/>
      </c>
      <c r="P237" s="157" t="str">
        <f>IF(AND(B237="",C237=""),"",ROUND(H237*O237,2))</f>
        <v/>
      </c>
      <c r="Q237" s="126" t="str">
        <f>IF(AND(B237="",C237=""),"","元件")</f>
        <v/>
      </c>
      <c r="R237" s="127" t="s">
        <v>36</v>
      </c>
      <c r="S237" s="127" t="s">
        <v>36</v>
      </c>
      <c r="T237" s="127" t="s">
        <v>36</v>
      </c>
      <c r="U237" s="127" t="s">
        <v>36</v>
      </c>
      <c r="V237" s="128"/>
      <c r="W237" s="128"/>
      <c r="X237" s="129" t="s">
        <v>36</v>
      </c>
    </row>
    <row r="238" spans="1:28" s="4" customFormat="1" ht="18" customHeight="1" x14ac:dyDescent="0.15">
      <c r="A238" s="32">
        <f>ROW()-ROW(A$231)</f>
        <v>7</v>
      </c>
      <c r="B238" s="63" t="s">
        <v>36</v>
      </c>
      <c r="C238" s="63" t="s">
        <v>36</v>
      </c>
      <c r="D238" s="63" t="s">
        <v>36</v>
      </c>
      <c r="E238" s="64"/>
      <c r="F238" s="64" t="str">
        <f>IF(AND(B238="",C238=""),"",1)</f>
        <v/>
      </c>
      <c r="G238" s="97" t="str">
        <f>IF(AND(B238="",C238=""),"",ROUND(M238*L238*N238,2))</f>
        <v/>
      </c>
      <c r="H238" s="97" t="str">
        <f>IF(AND(B238="",C238=""),"",ROUND(F238*G238,2))</f>
        <v/>
      </c>
      <c r="I238" s="130" t="s">
        <v>36</v>
      </c>
      <c r="J238" s="148" t="str">
        <f>IF(AND(B238="",C238=""),"",ROUND(M238*N238,2))</f>
        <v/>
      </c>
      <c r="K238" s="151" t="str">
        <f>IF(AND(B238="",C238=""),"",ROUND(J238*F238,2))</f>
        <v/>
      </c>
      <c r="L238" s="123" t="str">
        <f>IF(AND(B238="",C238=""),"",1)</f>
        <v/>
      </c>
      <c r="M238" s="154"/>
      <c r="N238" s="124" t="str">
        <f>IF(AND(B238="",C238=""),"",1)</f>
        <v/>
      </c>
      <c r="O238" s="125" t="str">
        <f>IF(AND(B238="",C238=""),"",IF(J238&gt;=20000,0.05,IF(J238&gt;=10000,0.1,IF(J238&gt;=5000,0.2,IF(J238&gt;=1000,0.3,IF(J238&gt;=0,0.4,{0}))))))</f>
        <v/>
      </c>
      <c r="P238" s="157" t="str">
        <f>IF(AND(B238="",C238=""),"",ROUND(H238*O238,2))</f>
        <v/>
      </c>
      <c r="Q238" s="126" t="str">
        <f>IF(AND(B238="",C238=""),"","元件")</f>
        <v/>
      </c>
      <c r="R238" s="127" t="s">
        <v>36</v>
      </c>
      <c r="S238" s="127" t="s">
        <v>36</v>
      </c>
      <c r="T238" s="127" t="s">
        <v>36</v>
      </c>
      <c r="U238" s="127" t="s">
        <v>36</v>
      </c>
      <c r="V238" s="128"/>
      <c r="W238" s="128"/>
      <c r="X238" s="129" t="s">
        <v>36</v>
      </c>
    </row>
    <row r="239" spans="1:28" s="4" customFormat="1" ht="18" customHeight="1" x14ac:dyDescent="0.15">
      <c r="A239" s="32">
        <f>ROW()-ROW(A$231)</f>
        <v>8</v>
      </c>
      <c r="B239" s="54" t="s">
        <v>36</v>
      </c>
      <c r="C239" s="54" t="s">
        <v>36</v>
      </c>
      <c r="D239" s="54" t="s">
        <v>36</v>
      </c>
      <c r="E239" s="55"/>
      <c r="F239" s="55" t="str">
        <f>IF(AND(B239="",C239=""),"",1)</f>
        <v/>
      </c>
      <c r="G239" s="96" t="str">
        <f>IF(AND(B239="",C239=""),"",ROUND(M239*L239*N239,2))</f>
        <v/>
      </c>
      <c r="H239" s="97" t="str">
        <f>IF(AND(B239="",C239=""),"",ROUND(F239*G239,2))</f>
        <v/>
      </c>
      <c r="I239" s="130" t="s">
        <v>36</v>
      </c>
      <c r="J239" s="148" t="str">
        <f>IF(AND(B239="",C239=""),"",ROUND(M239*N239,2))</f>
        <v/>
      </c>
      <c r="K239" s="151" t="str">
        <f>IF(AND(B239="",C239=""),"",ROUND(J239*F239,2))</f>
        <v/>
      </c>
      <c r="L239" s="123" t="str">
        <f>IF(AND(B239="",C239=""),"",1)</f>
        <v/>
      </c>
      <c r="M239" s="154"/>
      <c r="N239" s="124" t="str">
        <f>IF(AND(B239="",C239=""),"",1)</f>
        <v/>
      </c>
      <c r="O239" s="125" t="str">
        <f>IF(AND(B239="",C239=""),"",IF(J239&gt;=20000,0.05,IF(J239&gt;=10000,0.1,IF(J239&gt;=5000,0.2,IF(J239&gt;=1000,0.3,IF(J239&gt;=0,0.4,{0}))))))</f>
        <v/>
      </c>
      <c r="P239" s="157" t="str">
        <f>IF(AND(B239="",C239=""),"",ROUND(H239*O239,2))</f>
        <v/>
      </c>
      <c r="Q239" s="126" t="str">
        <f>IF(AND(B239="",C239=""),"","元件")</f>
        <v/>
      </c>
      <c r="R239" s="127" t="s">
        <v>36</v>
      </c>
      <c r="S239" s="127" t="s">
        <v>36</v>
      </c>
      <c r="T239" s="127" t="s">
        <v>36</v>
      </c>
      <c r="U239" s="127" t="s">
        <v>36</v>
      </c>
      <c r="V239" s="128"/>
      <c r="W239" s="128"/>
      <c r="X239" s="129" t="s">
        <v>36</v>
      </c>
    </row>
    <row r="240" spans="1:28" s="4" customFormat="1" ht="18" customHeight="1" x14ac:dyDescent="0.15">
      <c r="A240" s="32">
        <f>ROW()-ROW(A$231)</f>
        <v>9</v>
      </c>
      <c r="B240" s="54" t="s">
        <v>36</v>
      </c>
      <c r="C240" s="54" t="s">
        <v>36</v>
      </c>
      <c r="D240" s="54" t="s">
        <v>36</v>
      </c>
      <c r="E240" s="55"/>
      <c r="F240" s="55" t="str">
        <f>IF(AND(B240="",C240=""),"",1)</f>
        <v/>
      </c>
      <c r="G240" s="96" t="str">
        <f>IF(AND(B240="",C240=""),"",ROUND(M240*L240*N240,2))</f>
        <v/>
      </c>
      <c r="H240" s="97" t="str">
        <f>IF(AND(B240="",C240=""),"",ROUND(F240*G240,2))</f>
        <v/>
      </c>
      <c r="I240" s="130" t="s">
        <v>36</v>
      </c>
      <c r="J240" s="148" t="str">
        <f>IF(AND(B240="",C240=""),"",ROUND(M240*N240,2))</f>
        <v/>
      </c>
      <c r="K240" s="151" t="str">
        <f>IF(AND(B240="",C240=""),"",ROUND(J240*F240,2))</f>
        <v/>
      </c>
      <c r="L240" s="123" t="str">
        <f>IF(AND(B240="",C240=""),"",1)</f>
        <v/>
      </c>
      <c r="M240" s="154"/>
      <c r="N240" s="124" t="str">
        <f>IF(AND(B240="",C240=""),"",1)</f>
        <v/>
      </c>
      <c r="O240" s="125" t="str">
        <f>IF(AND(B240="",C240=""),"",IF(J240&gt;=20000,0.05,IF(J240&gt;=10000,0.1,IF(J240&gt;=5000,0.2,IF(J240&gt;=1000,0.3,IF(J240&gt;=0,0.4,{0}))))))</f>
        <v/>
      </c>
      <c r="P240" s="157" t="str">
        <f>IF(AND(B240="",C240=""),"",ROUND(H240*O240,2))</f>
        <v/>
      </c>
      <c r="Q240" s="126" t="str">
        <f>IF(AND(B240="",C240=""),"","元件")</f>
        <v/>
      </c>
      <c r="R240" s="127" t="s">
        <v>36</v>
      </c>
      <c r="S240" s="127" t="s">
        <v>36</v>
      </c>
      <c r="T240" s="127" t="s">
        <v>36</v>
      </c>
      <c r="U240" s="127" t="s">
        <v>36</v>
      </c>
      <c r="V240" s="128"/>
      <c r="W240" s="128"/>
      <c r="X240" s="129" t="s">
        <v>36</v>
      </c>
    </row>
    <row r="241" spans="1:24" s="4" customFormat="1" ht="18" customHeight="1" x14ac:dyDescent="0.15">
      <c r="A241" s="32">
        <f>ROW()-ROW(A$231)</f>
        <v>10</v>
      </c>
      <c r="B241" s="54" t="s">
        <v>36</v>
      </c>
      <c r="C241" s="54" t="s">
        <v>36</v>
      </c>
      <c r="D241" s="54" t="s">
        <v>36</v>
      </c>
      <c r="E241" s="55"/>
      <c r="F241" s="55" t="str">
        <f>IF(AND(B241="",C241=""),"",1)</f>
        <v/>
      </c>
      <c r="G241" s="96" t="str">
        <f>IF(AND(B241="",C241=""),"",ROUND(M241*L241*N241,2))</f>
        <v/>
      </c>
      <c r="H241" s="96" t="str">
        <f>IF(AND(B241="",C241=""),"",ROUND(F241*G241,2))</f>
        <v/>
      </c>
      <c r="I241" s="56" t="s">
        <v>36</v>
      </c>
      <c r="J241" s="148" t="str">
        <f>IF(AND(B241="",C241=""),"",ROUND(M241*N241,2))</f>
        <v/>
      </c>
      <c r="K241" s="151" t="str">
        <f>IF(AND(B241="",C241=""),"",ROUND(J241*F241,2))</f>
        <v/>
      </c>
      <c r="L241" s="123" t="str">
        <f>IF(AND(B241="",C241=""),"",1)</f>
        <v/>
      </c>
      <c r="M241" s="154"/>
      <c r="N241" s="124" t="str">
        <f>IF(AND(B241="",C241=""),"",1)</f>
        <v/>
      </c>
      <c r="O241" s="125" t="str">
        <f>IF(AND(B241="",C241=""),"",IF(J241&gt;=20000,0.05,IF(J241&gt;=10000,0.1,IF(J241&gt;=5000,0.2,IF(J241&gt;=1000,0.3,IF(J241&gt;=0,0.4,{0}))))))</f>
        <v/>
      </c>
      <c r="P241" s="157" t="str">
        <f>IF(AND(B241="",C241=""),"",ROUND(H241*O241,2))</f>
        <v/>
      </c>
      <c r="Q241" s="126" t="str">
        <f>IF(AND(B241="",C241=""),"","元件")</f>
        <v/>
      </c>
      <c r="R241" s="127" t="s">
        <v>36</v>
      </c>
      <c r="S241" s="127" t="s">
        <v>36</v>
      </c>
      <c r="T241" s="127" t="s">
        <v>36</v>
      </c>
      <c r="U241" s="127" t="s">
        <v>36</v>
      </c>
      <c r="V241" s="128"/>
      <c r="W241" s="128"/>
      <c r="X241" s="129" t="s">
        <v>36</v>
      </c>
    </row>
    <row r="242" spans="1:24" s="4" customFormat="1" ht="18" customHeight="1" x14ac:dyDescent="0.15">
      <c r="A242" s="32">
        <f>ROW()-ROW(A$231)</f>
        <v>11</v>
      </c>
      <c r="B242" s="54" t="s">
        <v>36</v>
      </c>
      <c r="C242" s="54" t="s">
        <v>36</v>
      </c>
      <c r="D242" s="54" t="s">
        <v>36</v>
      </c>
      <c r="E242" s="55"/>
      <c r="F242" s="55" t="str">
        <f>IF(AND(B242="",C242=""),"",1)</f>
        <v/>
      </c>
      <c r="G242" s="96" t="str">
        <f>IF(AND(B242="",C242=""),"",ROUND(M242*L242*N242,2))</f>
        <v/>
      </c>
      <c r="H242" s="96" t="str">
        <f>IF(AND(B242="",C242=""),"",ROUND(F242*G242,2))</f>
        <v/>
      </c>
      <c r="I242" s="56" t="s">
        <v>36</v>
      </c>
      <c r="J242" s="148" t="str">
        <f>IF(AND(B242="",C242=""),"",ROUND(M242*N242,2))</f>
        <v/>
      </c>
      <c r="K242" s="151" t="str">
        <f>IF(AND(B242="",C242=""),"",ROUND(J242*F242,2))</f>
        <v/>
      </c>
      <c r="L242" s="123" t="str">
        <f>IF(AND(B242="",C242=""),"",1)</f>
        <v/>
      </c>
      <c r="M242" s="154"/>
      <c r="N242" s="124" t="str">
        <f>IF(AND(B242="",C242=""),"",1)</f>
        <v/>
      </c>
      <c r="O242" s="125" t="str">
        <f>IF(AND(B242="",C242=""),"",IF(J242&gt;=20000,0.05,IF(J242&gt;=10000,0.1,IF(J242&gt;=5000,0.2,IF(J242&gt;=1000,0.3,IF(J242&gt;=0,0.4,{0}))))))</f>
        <v/>
      </c>
      <c r="P242" s="157" t="str">
        <f>IF(AND(B242="",C242=""),"",ROUND(H242*O242,2))</f>
        <v/>
      </c>
      <c r="Q242" s="126" t="str">
        <f>IF(AND(B242="",C242=""),"","元件")</f>
        <v/>
      </c>
      <c r="R242" s="127" t="s">
        <v>36</v>
      </c>
      <c r="S242" s="127" t="s">
        <v>36</v>
      </c>
      <c r="T242" s="127" t="s">
        <v>36</v>
      </c>
      <c r="U242" s="127" t="s">
        <v>36</v>
      </c>
      <c r="V242" s="128"/>
      <c r="W242" s="128"/>
      <c r="X242" s="129" t="s">
        <v>36</v>
      </c>
    </row>
    <row r="243" spans="1:24" s="4" customFormat="1" ht="18" customHeight="1" x14ac:dyDescent="0.15">
      <c r="A243" s="32">
        <f>ROW()-ROW(A$231)</f>
        <v>12</v>
      </c>
      <c r="B243" s="54" t="s">
        <v>36</v>
      </c>
      <c r="C243" s="54" t="s">
        <v>36</v>
      </c>
      <c r="D243" s="54" t="s">
        <v>36</v>
      </c>
      <c r="E243" s="55"/>
      <c r="F243" s="55" t="str">
        <f>IF(AND(B243="",C243=""),"",1)</f>
        <v/>
      </c>
      <c r="G243" s="96" t="str">
        <f>IF(AND(B243="",C243=""),"",ROUND(M243*L243*N243,2))</f>
        <v/>
      </c>
      <c r="H243" s="96" t="str">
        <f>IF(AND(B243="",C243=""),"",ROUND(F243*G243,2))</f>
        <v/>
      </c>
      <c r="I243" s="56" t="s">
        <v>36</v>
      </c>
      <c r="J243" s="148" t="str">
        <f>IF(AND(B243="",C243=""),"",ROUND(M243*N243,2))</f>
        <v/>
      </c>
      <c r="K243" s="151" t="str">
        <f>IF(AND(B243="",C243=""),"",ROUND(J243*F243,2))</f>
        <v/>
      </c>
      <c r="L243" s="123" t="str">
        <f>IF(AND(B243="",C243=""),"",1)</f>
        <v/>
      </c>
      <c r="M243" s="154"/>
      <c r="N243" s="124" t="str">
        <f>IF(AND(B243="",C243=""),"",1)</f>
        <v/>
      </c>
      <c r="O243" s="125" t="str">
        <f>IF(AND(B243="",C243=""),"",IF(J243&gt;=20000,0.05,IF(J243&gt;=10000,0.1,IF(J243&gt;=5000,0.2,IF(J243&gt;=1000,0.3,IF(J243&gt;=0,0.4,{0}))))))</f>
        <v/>
      </c>
      <c r="P243" s="157" t="str">
        <f>IF(AND(B243="",C243=""),"",ROUND(H243*O243,2))</f>
        <v/>
      </c>
      <c r="Q243" s="126" t="str">
        <f>IF(AND(B243="",C243=""),"","元件")</f>
        <v/>
      </c>
      <c r="R243" s="127" t="s">
        <v>36</v>
      </c>
      <c r="S243" s="127" t="s">
        <v>36</v>
      </c>
      <c r="T243" s="127" t="s">
        <v>36</v>
      </c>
      <c r="U243" s="127" t="s">
        <v>36</v>
      </c>
      <c r="V243" s="128"/>
      <c r="W243" s="128"/>
      <c r="X243" s="129" t="s">
        <v>36</v>
      </c>
    </row>
    <row r="244" spans="1:24" s="4" customFormat="1" ht="18" customHeight="1" x14ac:dyDescent="0.15">
      <c r="A244" s="32">
        <f>ROW()-ROW(A$231)</f>
        <v>13</v>
      </c>
      <c r="B244" s="54" t="s">
        <v>36</v>
      </c>
      <c r="C244" s="54" t="s">
        <v>36</v>
      </c>
      <c r="D244" s="54" t="s">
        <v>36</v>
      </c>
      <c r="E244" s="55"/>
      <c r="F244" s="55" t="str">
        <f>IF(AND(B244="",C244=""),"",1)</f>
        <v/>
      </c>
      <c r="G244" s="96" t="str">
        <f>IF(AND(B244="",C244=""),"",ROUND(M244*L244*N244,2))</f>
        <v/>
      </c>
      <c r="H244" s="96" t="str">
        <f>IF(AND(B244="",C244=""),"",ROUND(F244*G244,2))</f>
        <v/>
      </c>
      <c r="I244" s="56" t="s">
        <v>36</v>
      </c>
      <c r="J244" s="148" t="str">
        <f>IF(AND(B244="",C244=""),"",ROUND(M244*N244,2))</f>
        <v/>
      </c>
      <c r="K244" s="151" t="str">
        <f>IF(AND(B244="",C244=""),"",ROUND(J244*F244,2))</f>
        <v/>
      </c>
      <c r="L244" s="123" t="str">
        <f>IF(AND(B244="",C244=""),"",1)</f>
        <v/>
      </c>
      <c r="M244" s="154"/>
      <c r="N244" s="124" t="str">
        <f>IF(AND(B244="",C244=""),"",1)</f>
        <v/>
      </c>
      <c r="O244" s="125" t="str">
        <f>IF(AND(B244="",C244=""),"",IF(J244&gt;=20000,0.05,IF(J244&gt;=10000,0.1,IF(J244&gt;=5000,0.2,IF(J244&gt;=1000,0.3,IF(J244&gt;=0,0.4,{0}))))))</f>
        <v/>
      </c>
      <c r="P244" s="157" t="str">
        <f>IF(AND(B244="",C244=""),"",ROUND(H244*O244,2))</f>
        <v/>
      </c>
      <c r="Q244" s="126" t="str">
        <f>IF(AND(B244="",C244=""),"","元件")</f>
        <v/>
      </c>
      <c r="R244" s="127" t="s">
        <v>36</v>
      </c>
      <c r="S244" s="127" t="s">
        <v>36</v>
      </c>
      <c r="T244" s="127" t="s">
        <v>36</v>
      </c>
      <c r="U244" s="127" t="s">
        <v>36</v>
      </c>
      <c r="V244" s="128"/>
      <c r="W244" s="128"/>
      <c r="X244" s="129" t="s">
        <v>36</v>
      </c>
    </row>
    <row r="245" spans="1:24" s="4" customFormat="1" ht="18" customHeight="1" x14ac:dyDescent="0.15">
      <c r="A245" s="32">
        <f>ROW()-ROW(A$231)</f>
        <v>14</v>
      </c>
      <c r="B245" s="54" t="s">
        <v>36</v>
      </c>
      <c r="C245" s="54" t="s">
        <v>36</v>
      </c>
      <c r="D245" s="54" t="s">
        <v>36</v>
      </c>
      <c r="E245" s="55"/>
      <c r="F245" s="55" t="str">
        <f>IF(AND(B245="",C245=""),"",1)</f>
        <v/>
      </c>
      <c r="G245" s="96" t="str">
        <f>IF(AND(B245="",C245=""),"",ROUND(M245*L245*N245,2))</f>
        <v/>
      </c>
      <c r="H245" s="96" t="str">
        <f>IF(AND(B245="",C245=""),"",ROUND(F245*G245,2))</f>
        <v/>
      </c>
      <c r="I245" s="56" t="s">
        <v>36</v>
      </c>
      <c r="J245" s="148" t="str">
        <f>IF(AND(B245="",C245=""),"",ROUND(M245*N245,2))</f>
        <v/>
      </c>
      <c r="K245" s="151" t="str">
        <f>IF(AND(B245="",C245=""),"",ROUND(J245*F245,2))</f>
        <v/>
      </c>
      <c r="L245" s="123" t="str">
        <f>IF(AND(B245="",C245=""),"",1)</f>
        <v/>
      </c>
      <c r="M245" s="154"/>
      <c r="N245" s="124" t="str">
        <f>IF(AND(B245="",C245=""),"",1)</f>
        <v/>
      </c>
      <c r="O245" s="125" t="str">
        <f>IF(AND(B245="",C245=""),"",IF(J245&gt;=20000,0.05,IF(J245&gt;=10000,0.1,IF(J245&gt;=5000,0.2,IF(J245&gt;=1000,0.3,IF(J245&gt;=0,0.4,{0}))))))</f>
        <v/>
      </c>
      <c r="P245" s="157" t="str">
        <f>IF(AND(B245="",C245=""),"",ROUND(H245*O245,2))</f>
        <v/>
      </c>
      <c r="Q245" s="126" t="str">
        <f>IF(AND(B245="",C245=""),"","元件")</f>
        <v/>
      </c>
      <c r="R245" s="127" t="s">
        <v>36</v>
      </c>
      <c r="S245" s="127" t="s">
        <v>36</v>
      </c>
      <c r="T245" s="127" t="s">
        <v>36</v>
      </c>
      <c r="U245" s="127" t="s">
        <v>36</v>
      </c>
      <c r="V245" s="128"/>
      <c r="W245" s="128"/>
      <c r="X245" s="129" t="s">
        <v>36</v>
      </c>
    </row>
    <row r="246" spans="1:24" s="4" customFormat="1" ht="18" customHeight="1" x14ac:dyDescent="0.15">
      <c r="A246" s="32">
        <f>ROW()-ROW(A$231)</f>
        <v>15</v>
      </c>
      <c r="B246" s="54" t="s">
        <v>36</v>
      </c>
      <c r="C246" s="54" t="s">
        <v>36</v>
      </c>
      <c r="D246" s="54" t="s">
        <v>36</v>
      </c>
      <c r="E246" s="55"/>
      <c r="F246" s="55" t="str">
        <f>IF(AND(B246="",C246=""),"",1)</f>
        <v/>
      </c>
      <c r="G246" s="96" t="str">
        <f>IF(AND(B246="",C246=""),"",ROUND(M246*L246*N246,2))</f>
        <v/>
      </c>
      <c r="H246" s="96" t="str">
        <f>IF(AND(B246="",C246=""),"",ROUND(F246*G246,2))</f>
        <v/>
      </c>
      <c r="I246" s="56" t="s">
        <v>36</v>
      </c>
      <c r="J246" s="148" t="str">
        <f>IF(AND(B246="",C246=""),"",ROUND(M246*N246,2))</f>
        <v/>
      </c>
      <c r="K246" s="151" t="str">
        <f>IF(AND(B246="",C246=""),"",ROUND(J246*F246,2))</f>
        <v/>
      </c>
      <c r="L246" s="123" t="str">
        <f>IF(AND(B246="",C246=""),"",1)</f>
        <v/>
      </c>
      <c r="M246" s="154"/>
      <c r="N246" s="124" t="str">
        <f>IF(AND(B246="",C246=""),"",1)</f>
        <v/>
      </c>
      <c r="O246" s="125" t="str">
        <f>IF(AND(B246="",C246=""),"",IF(J246&gt;=20000,0.05,IF(J246&gt;=10000,0.1,IF(J246&gt;=5000,0.2,IF(J246&gt;=1000,0.3,IF(J246&gt;=0,0.4,{0}))))))</f>
        <v/>
      </c>
      <c r="P246" s="157" t="str">
        <f>IF(AND(B246="",C246=""),"",ROUND(H246*O246,2))</f>
        <v/>
      </c>
      <c r="Q246" s="126" t="str">
        <f>IF(AND(B246="",C246=""),"","元件")</f>
        <v/>
      </c>
      <c r="R246" s="127" t="s">
        <v>36</v>
      </c>
      <c r="S246" s="127" t="s">
        <v>36</v>
      </c>
      <c r="T246" s="127" t="s">
        <v>36</v>
      </c>
      <c r="U246" s="127" t="s">
        <v>36</v>
      </c>
      <c r="V246" s="128"/>
      <c r="W246" s="128"/>
      <c r="X246" s="129" t="s">
        <v>36</v>
      </c>
    </row>
    <row r="247" spans="1:24" s="4" customFormat="1" ht="18" customHeight="1" x14ac:dyDescent="0.15">
      <c r="A247" s="32">
        <f>ROW()-ROW(A$231)</f>
        <v>16</v>
      </c>
      <c r="B247" s="54" t="s">
        <v>36</v>
      </c>
      <c r="C247" s="54" t="s">
        <v>36</v>
      </c>
      <c r="D247" s="54" t="s">
        <v>36</v>
      </c>
      <c r="E247" s="55"/>
      <c r="F247" s="55" t="str">
        <f>IF(AND(B247="",C247=""),"",1)</f>
        <v/>
      </c>
      <c r="G247" s="96" t="str">
        <f>IF(AND(B247="",C247=""),"",ROUND(M247*L247*N247,2))</f>
        <v/>
      </c>
      <c r="H247" s="96" t="str">
        <f>IF(AND(B247="",C247=""),"",ROUND(F247*G247,2))</f>
        <v/>
      </c>
      <c r="I247" s="56" t="s">
        <v>36</v>
      </c>
      <c r="J247" s="148" t="str">
        <f>IF(AND(B247="",C247=""),"",ROUND(M247*N247,2))</f>
        <v/>
      </c>
      <c r="K247" s="151" t="str">
        <f>IF(AND(B247="",C247=""),"",ROUND(J247*F247,2))</f>
        <v/>
      </c>
      <c r="L247" s="123" t="str">
        <f>IF(AND(B247="",C247=""),"",1)</f>
        <v/>
      </c>
      <c r="M247" s="154"/>
      <c r="N247" s="124" t="str">
        <f>IF(AND(B247="",C247=""),"",1)</f>
        <v/>
      </c>
      <c r="O247" s="125" t="str">
        <f>IF(AND(B247="",C247=""),"",IF(J247&gt;=20000,0.05,IF(J247&gt;=10000,0.1,IF(J247&gt;=5000,0.2,IF(J247&gt;=1000,0.3,IF(J247&gt;=0,0.4,{0}))))))</f>
        <v/>
      </c>
      <c r="P247" s="157" t="str">
        <f>IF(AND(B247="",C247=""),"",ROUND(H247*O247,2))</f>
        <v/>
      </c>
      <c r="Q247" s="126" t="str">
        <f>IF(AND(B247="",C247=""),"","元件")</f>
        <v/>
      </c>
      <c r="R247" s="127" t="s">
        <v>36</v>
      </c>
      <c r="S247" s="127" t="s">
        <v>36</v>
      </c>
      <c r="T247" s="127" t="s">
        <v>36</v>
      </c>
      <c r="U247" s="127" t="s">
        <v>36</v>
      </c>
      <c r="V247" s="128"/>
      <c r="W247" s="128"/>
      <c r="X247" s="129" t="s">
        <v>36</v>
      </c>
    </row>
    <row r="248" spans="1:24" s="4" customFormat="1" ht="18" customHeight="1" x14ac:dyDescent="0.15">
      <c r="A248" s="32">
        <f t="shared" ref="A248:A252" si="9">ROW()-ROW(A$231)</f>
        <v>17</v>
      </c>
      <c r="B248" s="131" t="s">
        <v>30</v>
      </c>
      <c r="C248" s="132"/>
      <c r="D248" s="89"/>
      <c r="E248" s="64"/>
      <c r="F248" s="64"/>
      <c r="G248" s="97"/>
      <c r="H248" s="97">
        <f>ROUND(SUM(H231:INDEX(H:H,ROW()-1)),2)</f>
        <v>3392.07</v>
      </c>
      <c r="I248" s="56" t="s">
        <v>36</v>
      </c>
      <c r="J248" s="148"/>
      <c r="K248" s="151">
        <f>ROUND(SUM(K231:INDEX(K:K,ROW()-1)),2)</f>
        <v>2949.6</v>
      </c>
      <c r="L248" s="123"/>
      <c r="M248" s="154"/>
      <c r="N248" s="124"/>
      <c r="O248" s="125"/>
      <c r="P248" s="157"/>
      <c r="Q248" s="126"/>
      <c r="R248" s="127" t="s">
        <v>36</v>
      </c>
      <c r="S248" s="127" t="s">
        <v>36</v>
      </c>
      <c r="T248" s="127" t="s">
        <v>36</v>
      </c>
      <c r="U248" s="127" t="s">
        <v>36</v>
      </c>
      <c r="V248" s="128">
        <f>ROUND(SUMPRODUCT(F231:INDEX(F:F,ROW()-1),V231:INDEX(V:V,ROW()-1)),2)</f>
        <v>332.5</v>
      </c>
      <c r="W248" s="128">
        <f>ROUND(SUMPRODUCT(F231:INDEX(F:F,ROW()-1),W231:INDEX(W:W,ROW()-1)),2)</f>
        <v>199</v>
      </c>
      <c r="X248" s="129" t="s">
        <v>36</v>
      </c>
    </row>
    <row r="249" spans="1:24" s="4" customFormat="1" ht="18" customHeight="1" x14ac:dyDescent="0.15">
      <c r="A249" s="32">
        <f t="shared" si="9"/>
        <v>18</v>
      </c>
      <c r="B249" s="131" t="s">
        <v>150</v>
      </c>
      <c r="C249" s="132"/>
      <c r="D249" s="89"/>
      <c r="E249" s="64"/>
      <c r="F249" s="64"/>
      <c r="G249" s="97"/>
      <c r="H249" s="97">
        <f>V248</f>
        <v>332.5</v>
      </c>
      <c r="I249" s="56" t="s">
        <v>36</v>
      </c>
      <c r="J249" s="148"/>
      <c r="K249" s="151">
        <f>H249*0.9</f>
        <v>299.25</v>
      </c>
      <c r="L249" s="123"/>
      <c r="M249" s="154"/>
      <c r="N249" s="124"/>
      <c r="O249" s="125"/>
      <c r="P249" s="157"/>
      <c r="Q249" s="126" t="s">
        <v>66</v>
      </c>
      <c r="R249" s="127" t="s">
        <v>36</v>
      </c>
      <c r="S249" s="127" t="s">
        <v>36</v>
      </c>
      <c r="T249" s="127" t="s">
        <v>36</v>
      </c>
      <c r="U249" s="127" t="s">
        <v>36</v>
      </c>
      <c r="V249" s="128"/>
      <c r="W249" s="128"/>
      <c r="X249" s="129" t="s">
        <v>36</v>
      </c>
    </row>
    <row r="250" spans="1:24" s="4" customFormat="1" ht="18" customHeight="1" x14ac:dyDescent="0.15">
      <c r="A250" s="32">
        <f t="shared" si="9"/>
        <v>19</v>
      </c>
      <c r="B250" s="131" t="s">
        <v>63</v>
      </c>
      <c r="C250" s="132"/>
      <c r="D250" s="89"/>
      <c r="E250" s="64"/>
      <c r="F250" s="64"/>
      <c r="G250" s="97"/>
      <c r="H250" s="97">
        <f>W248</f>
        <v>199</v>
      </c>
      <c r="I250" s="56" t="s">
        <v>36</v>
      </c>
      <c r="J250" s="148"/>
      <c r="K250" s="151">
        <f>H250*0.9</f>
        <v>179.1</v>
      </c>
      <c r="L250" s="123"/>
      <c r="M250" s="154"/>
      <c r="N250" s="124"/>
      <c r="O250" s="125"/>
      <c r="P250" s="157"/>
      <c r="Q250" s="126" t="s">
        <v>63</v>
      </c>
      <c r="R250" s="127" t="s">
        <v>36</v>
      </c>
      <c r="S250" s="127" t="s">
        <v>36</v>
      </c>
      <c r="T250" s="127" t="s">
        <v>36</v>
      </c>
      <c r="U250" s="127" t="s">
        <v>36</v>
      </c>
      <c r="V250" s="128"/>
      <c r="W250" s="128"/>
      <c r="X250" s="129" t="s">
        <v>36</v>
      </c>
    </row>
    <row r="251" spans="1:24" s="4" customFormat="1" ht="18" customHeight="1" x14ac:dyDescent="0.15">
      <c r="A251" s="32">
        <f t="shared" si="9"/>
        <v>20</v>
      </c>
      <c r="B251" s="131" t="s">
        <v>151</v>
      </c>
      <c r="C251" s="132"/>
      <c r="D251" s="89"/>
      <c r="E251" s="64"/>
      <c r="F251" s="64"/>
      <c r="G251" s="97"/>
      <c r="H251" s="97">
        <f>ROUND(H248*0.2,2)</f>
        <v>678.41</v>
      </c>
      <c r="I251" s="56" t="s">
        <v>36</v>
      </c>
      <c r="J251" s="148"/>
      <c r="K251" s="151">
        <f>H251*0.65</f>
        <v>440.9665</v>
      </c>
      <c r="L251" s="123"/>
      <c r="M251" s="154"/>
      <c r="N251" s="124"/>
      <c r="O251" s="125"/>
      <c r="P251" s="157"/>
      <c r="Q251" s="126" t="s">
        <v>66</v>
      </c>
      <c r="R251" s="127" t="s">
        <v>36</v>
      </c>
      <c r="S251" s="127" t="s">
        <v>36</v>
      </c>
      <c r="T251" s="127" t="s">
        <v>36</v>
      </c>
      <c r="U251" s="127" t="s">
        <v>36</v>
      </c>
      <c r="V251" s="128"/>
      <c r="W251" s="128"/>
      <c r="X251" s="129" t="s">
        <v>36</v>
      </c>
    </row>
    <row r="252" spans="1:24" s="4" customFormat="1" ht="18" customHeight="1" x14ac:dyDescent="0.15">
      <c r="A252" s="32">
        <f t="shared" si="9"/>
        <v>21</v>
      </c>
      <c r="B252" s="89" t="s">
        <v>64</v>
      </c>
      <c r="C252" s="132"/>
      <c r="D252" s="89"/>
      <c r="E252" s="64"/>
      <c r="F252" s="64"/>
      <c r="G252" s="97"/>
      <c r="H252" s="97">
        <f>ROUND(SUM(H248:H251),2)</f>
        <v>4601.9799999999996</v>
      </c>
      <c r="I252" s="133"/>
      <c r="J252" s="148"/>
      <c r="K252" s="151">
        <f>ROUND(SUM(K248:K251),2)</f>
        <v>3868.92</v>
      </c>
      <c r="L252" s="134"/>
      <c r="M252" s="154"/>
      <c r="N252" s="135"/>
      <c r="O252" s="136"/>
      <c r="P252" s="157"/>
      <c r="Q252" s="126"/>
      <c r="R252" s="127" t="s">
        <v>36</v>
      </c>
      <c r="S252" s="127" t="s">
        <v>36</v>
      </c>
      <c r="T252" s="127" t="s">
        <v>36</v>
      </c>
      <c r="U252" s="127" t="s">
        <v>36</v>
      </c>
      <c r="V252" s="128"/>
      <c r="W252" s="128"/>
      <c r="X252" s="129" t="s">
        <v>36</v>
      </c>
    </row>
    <row r="253" spans="1:24" s="4" customFormat="1" ht="18" customHeight="1" x14ac:dyDescent="0.15">
      <c r="A253" s="137" t="s">
        <v>65</v>
      </c>
      <c r="B253" s="138"/>
      <c r="C253" s="139"/>
      <c r="D253" s="140"/>
      <c r="E253" s="140" t="s">
        <v>37</v>
      </c>
      <c r="F253" s="140">
        <v>2</v>
      </c>
      <c r="G253" s="146">
        <f>ROUND(H252,2)</f>
        <v>4601.9799999999996</v>
      </c>
      <c r="H253" s="146">
        <f>ROUND(F253*G253,2)</f>
        <v>9203.9599999999991</v>
      </c>
      <c r="I253" s="141"/>
      <c r="J253" s="149"/>
      <c r="K253" s="152">
        <f>ROUND(K252*F253,2)</f>
        <v>7737.84</v>
      </c>
      <c r="L253" s="142"/>
      <c r="M253" s="155"/>
      <c r="N253" s="143"/>
      <c r="O253" s="144"/>
      <c r="P253" s="158"/>
      <c r="Q253" s="126"/>
      <c r="R253" s="127" t="s">
        <v>36</v>
      </c>
      <c r="S253" s="127" t="s">
        <v>36</v>
      </c>
      <c r="T253" s="127" t="s">
        <v>36</v>
      </c>
      <c r="U253" s="127" t="s">
        <v>36</v>
      </c>
      <c r="V253" s="128"/>
      <c r="W253" s="128"/>
      <c r="X253" s="129" t="s">
        <v>36</v>
      </c>
    </row>
    <row r="254" spans="1:24" s="114" customFormat="1" ht="18" customHeight="1" x14ac:dyDescent="0.15">
      <c r="A254" s="90"/>
      <c r="B254" s="112" t="s">
        <v>36</v>
      </c>
      <c r="C254" s="112" t="s">
        <v>36</v>
      </c>
      <c r="D254" s="112" t="s">
        <v>36</v>
      </c>
      <c r="Q254" s="5"/>
      <c r="R254" s="5"/>
      <c r="S254" s="5"/>
      <c r="T254" s="5"/>
      <c r="U254" s="5"/>
      <c r="X254" s="112" t="s">
        <v>36</v>
      </c>
    </row>
    <row r="255" spans="1:24" s="114" customFormat="1" ht="18" customHeight="1" x14ac:dyDescent="0.15">
      <c r="A255" s="90"/>
      <c r="B255" s="112" t="s">
        <v>36</v>
      </c>
      <c r="C255" s="112" t="s">
        <v>36</v>
      </c>
      <c r="D255" s="112" t="s">
        <v>36</v>
      </c>
      <c r="Q255" s="5"/>
      <c r="R255" s="5"/>
      <c r="S255" s="5"/>
      <c r="T255" s="5"/>
      <c r="U255" s="5"/>
      <c r="X255" s="112" t="s">
        <v>36</v>
      </c>
    </row>
    <row r="256" spans="1:24" s="4" customFormat="1" ht="18" customHeight="1" x14ac:dyDescent="0.15">
      <c r="A256" s="92" t="str">
        <f>CONCATENATE("报价人：",项目信息!$B$8)</f>
        <v>报价人：张三</v>
      </c>
      <c r="B256" s="92"/>
      <c r="C256" s="114"/>
      <c r="D256" s="114"/>
      <c r="E256" s="114"/>
      <c r="F256" s="114"/>
      <c r="G256" s="114"/>
      <c r="H256" s="145" t="str">
        <f>项目信息!$B$9</f>
        <v>2023.08.02</v>
      </c>
      <c r="Q256" s="5"/>
      <c r="R256" s="5"/>
      <c r="S256" s="5"/>
      <c r="T256" s="5"/>
      <c r="U256" s="5"/>
      <c r="X256" s="121" t="s">
        <v>36</v>
      </c>
    </row>
    <row r="257" spans="1:28" ht="18" customHeight="1" x14ac:dyDescent="0.15">
      <c r="A257" s="191" t="str">
        <f>T(项目信息!$B$22)</f>
        <v>XX高压开关厂有限公司</v>
      </c>
      <c r="B257" s="191"/>
      <c r="C257" s="191"/>
      <c r="D257" s="191"/>
      <c r="E257" s="191"/>
      <c r="F257" s="191"/>
      <c r="G257" s="191"/>
      <c r="H257" s="191"/>
      <c r="I257" s="191"/>
      <c r="Q257" s="1"/>
      <c r="R257" s="1"/>
      <c r="S257" s="1"/>
      <c r="T257" s="1"/>
      <c r="U257" s="1"/>
    </row>
    <row r="258" spans="1:28" ht="18" customHeight="1" x14ac:dyDescent="0.15">
      <c r="A258" s="192" t="str">
        <f>T(项目信息!$B$23)</f>
        <v>XX HIGH VOLTAGE SWITCHGEAR CO.,LTD.</v>
      </c>
      <c r="B258" s="192"/>
      <c r="C258" s="192"/>
      <c r="D258" s="192"/>
      <c r="E258" s="192"/>
      <c r="F258" s="192"/>
      <c r="G258" s="192"/>
      <c r="H258" s="192"/>
      <c r="I258" s="192"/>
      <c r="Q258" s="1"/>
      <c r="R258" s="1"/>
      <c r="S258" s="1"/>
      <c r="T258" s="1"/>
      <c r="U258" s="1"/>
    </row>
    <row r="259" spans="1:28" ht="18" customHeight="1" x14ac:dyDescent="0.15">
      <c r="A259" s="190" t="s">
        <v>38</v>
      </c>
      <c r="B259" s="190"/>
      <c r="C259" s="190"/>
      <c r="D259" s="190"/>
      <c r="E259" s="190"/>
      <c r="F259" s="190"/>
      <c r="G259" s="190"/>
      <c r="H259" s="190"/>
      <c r="I259" s="190"/>
      <c r="Q259" s="1"/>
      <c r="R259" s="1"/>
      <c r="S259" s="1"/>
      <c r="T259" s="1"/>
      <c r="U259" s="1"/>
    </row>
    <row r="260" spans="1:28" s="114" customFormat="1" ht="18" customHeight="1" x14ac:dyDescent="0.15">
      <c r="A260" s="106" t="s">
        <v>39</v>
      </c>
      <c r="B260" s="107" t="s">
        <v>79</v>
      </c>
      <c r="C260" s="108" t="s">
        <v>40</v>
      </c>
      <c r="D260" s="189" t="s">
        <v>36</v>
      </c>
      <c r="E260" s="189"/>
      <c r="F260" s="109" t="s">
        <v>41</v>
      </c>
      <c r="G260" s="189" t="s">
        <v>68</v>
      </c>
      <c r="H260" s="189"/>
      <c r="I260" s="110" t="s">
        <v>36</v>
      </c>
      <c r="J260" s="111" t="s">
        <v>42</v>
      </c>
      <c r="K260" s="112" t="s">
        <v>80</v>
      </c>
      <c r="L260" s="111" t="s">
        <v>43</v>
      </c>
      <c r="M260" s="112" t="s">
        <v>70</v>
      </c>
      <c r="N260" s="113" t="s">
        <v>36</v>
      </c>
      <c r="Q260" s="5"/>
      <c r="R260" s="5"/>
      <c r="S260" s="5"/>
      <c r="T260" s="5"/>
      <c r="U260" s="5"/>
    </row>
    <row r="261" spans="1:28" s="4" customFormat="1" ht="20.100000000000001" customHeight="1" x14ac:dyDescent="0.15">
      <c r="A261" s="7" t="s">
        <v>22</v>
      </c>
      <c r="B261" s="8" t="s">
        <v>44</v>
      </c>
      <c r="C261" s="8" t="s">
        <v>45</v>
      </c>
      <c r="D261" s="115" t="s">
        <v>35</v>
      </c>
      <c r="E261" s="46" t="s">
        <v>46</v>
      </c>
      <c r="F261" s="46" t="s">
        <v>47</v>
      </c>
      <c r="G261" s="47" t="s">
        <v>48</v>
      </c>
      <c r="H261" s="9" t="s">
        <v>25</v>
      </c>
      <c r="I261" s="116" t="s">
        <v>49</v>
      </c>
      <c r="J261" s="117" t="s">
        <v>50</v>
      </c>
      <c r="K261" s="117" t="s">
        <v>51</v>
      </c>
      <c r="L261" s="118" t="s">
        <v>52</v>
      </c>
      <c r="M261" s="117" t="s">
        <v>53</v>
      </c>
      <c r="N261" s="118" t="s">
        <v>54</v>
      </c>
      <c r="O261" s="119" t="s">
        <v>55</v>
      </c>
      <c r="P261" s="117" t="s">
        <v>56</v>
      </c>
      <c r="Q261" s="120" t="s">
        <v>57</v>
      </c>
      <c r="R261" s="120" t="s">
        <v>58</v>
      </c>
      <c r="S261" s="120" t="s">
        <v>59</v>
      </c>
      <c r="T261" s="120" t="s">
        <v>60</v>
      </c>
      <c r="U261" s="120" t="s">
        <v>61</v>
      </c>
      <c r="V261" s="120" t="s">
        <v>62</v>
      </c>
      <c r="W261" s="120" t="s">
        <v>63</v>
      </c>
      <c r="X261" s="121" t="s">
        <v>36</v>
      </c>
      <c r="Y261" s="4" t="s">
        <v>207</v>
      </c>
    </row>
    <row r="262" spans="1:28" s="4" customFormat="1" ht="18" customHeight="1" x14ac:dyDescent="0.15">
      <c r="A262" s="50">
        <f>ROW()-ROW(A$261)</f>
        <v>1</v>
      </c>
      <c r="B262" s="51" t="s">
        <v>125</v>
      </c>
      <c r="C262" s="51" t="s">
        <v>195</v>
      </c>
      <c r="D262" s="51" t="s">
        <v>127</v>
      </c>
      <c r="E262" s="52" t="s">
        <v>128</v>
      </c>
      <c r="F262" s="52">
        <v>1</v>
      </c>
      <c r="G262" s="95">
        <f>IF(AND(B262="",C262=""),"",ROUND(M262*L262*N262,2))</f>
        <v>204.47</v>
      </c>
      <c r="H262" s="95">
        <f>IF(AND(B262="",C262=""),"",ROUND(F262*G262,2))</f>
        <v>204.47</v>
      </c>
      <c r="I262" s="122" t="s">
        <v>36</v>
      </c>
      <c r="J262" s="147">
        <f>IF(AND(B262="",C262=""),"",ROUND(M262*N262,2))</f>
        <v>177.8</v>
      </c>
      <c r="K262" s="150">
        <f>IF(AND(B262="",C262=""),"",ROUND(J262*F262,2))</f>
        <v>177.8</v>
      </c>
      <c r="L262" s="123">
        <v>1.1499999999999999</v>
      </c>
      <c r="M262" s="153">
        <v>508</v>
      </c>
      <c r="N262" s="124">
        <v>0.35</v>
      </c>
      <c r="O262" s="125">
        <f>IF(AND(B262="",C262=""),"",IF(J262&gt;=20000,0.05,IF(J262&gt;=10000,0.1,IF(J262&gt;=5000,0.2,IF(J262&gt;=1000,0.3,IF(J262&gt;=0,0.4,{0}))))))</f>
        <v>0.4</v>
      </c>
      <c r="P262" s="156">
        <f>IF(AND(B262="",C262=""),"",ROUND(H262*O262,2))</f>
        <v>81.790000000000006</v>
      </c>
      <c r="Q262" s="126" t="s">
        <v>129</v>
      </c>
      <c r="R262" s="127" t="s">
        <v>36</v>
      </c>
      <c r="S262" s="127" t="s">
        <v>36</v>
      </c>
      <c r="T262" s="127" t="s">
        <v>130</v>
      </c>
      <c r="U262" s="127" t="s">
        <v>196</v>
      </c>
      <c r="V262" s="128">
        <v>38.5</v>
      </c>
      <c r="W262" s="128">
        <v>22</v>
      </c>
      <c r="X262" s="129" t="s">
        <v>197</v>
      </c>
    </row>
    <row r="263" spans="1:28" s="4" customFormat="1" ht="18" customHeight="1" x14ac:dyDescent="0.15">
      <c r="A263" s="32">
        <f>ROW()-ROW(A$261)</f>
        <v>2</v>
      </c>
      <c r="B263" s="63" t="s">
        <v>198</v>
      </c>
      <c r="C263" s="54" t="s">
        <v>199</v>
      </c>
      <c r="D263" s="63" t="s">
        <v>127</v>
      </c>
      <c r="E263" s="64" t="s">
        <v>128</v>
      </c>
      <c r="F263" s="55">
        <v>9</v>
      </c>
      <c r="G263" s="97">
        <f>IF(AND(B263="",C263=""),"",ROUND(M263*L263*N263,2))</f>
        <v>86.54</v>
      </c>
      <c r="H263" s="96">
        <f>IF(AND(B263="",C263=""),"",ROUND(F263*G263,2))</f>
        <v>778.86</v>
      </c>
      <c r="I263" s="56" t="s">
        <v>36</v>
      </c>
      <c r="J263" s="148">
        <f>IF(AND(B263="",C263=""),"",ROUND(M263*N263,2))</f>
        <v>75.25</v>
      </c>
      <c r="K263" s="151">
        <f>IF(AND(B263="",C263=""),"",ROUND(J263*F263,2))</f>
        <v>677.25</v>
      </c>
      <c r="L263" s="123">
        <v>1.1499999999999999</v>
      </c>
      <c r="M263" s="154">
        <v>215</v>
      </c>
      <c r="N263" s="124">
        <v>0.35</v>
      </c>
      <c r="O263" s="125">
        <f>IF(AND(B263="",C263=""),"",IF(J263&gt;=20000,0.05,IF(J263&gt;=10000,0.1,IF(J263&gt;=5000,0.2,IF(J263&gt;=1000,0.3,IF(J263&gt;=0,0.4,{0}))))))</f>
        <v>0.4</v>
      </c>
      <c r="P263" s="157">
        <f>IF(AND(B263="",C263=""),"",ROUND(H263*O263,2))</f>
        <v>311.54000000000002</v>
      </c>
      <c r="Q263" s="126" t="s">
        <v>129</v>
      </c>
      <c r="R263" s="127" t="s">
        <v>36</v>
      </c>
      <c r="S263" s="127" t="s">
        <v>36</v>
      </c>
      <c r="T263" s="127" t="s">
        <v>130</v>
      </c>
      <c r="U263" s="127" t="s">
        <v>200</v>
      </c>
      <c r="V263" s="128">
        <v>22</v>
      </c>
      <c r="W263" s="128">
        <v>13</v>
      </c>
      <c r="X263" s="129" t="s">
        <v>201</v>
      </c>
    </row>
    <row r="264" spans="1:28" s="4" customFormat="1" ht="18" customHeight="1" x14ac:dyDescent="0.15">
      <c r="A264" s="32">
        <f>ROW()-ROW(A$261)</f>
        <v>3</v>
      </c>
      <c r="B264" s="63" t="s">
        <v>173</v>
      </c>
      <c r="C264" s="63" t="s">
        <v>174</v>
      </c>
      <c r="D264" s="63" t="s">
        <v>127</v>
      </c>
      <c r="E264" s="64" t="s">
        <v>128</v>
      </c>
      <c r="F264" s="64">
        <v>1</v>
      </c>
      <c r="G264" s="97">
        <f>IF(AND(B264="",C264=""),"",ROUND(M264*L264*N264,2))</f>
        <v>333.23</v>
      </c>
      <c r="H264" s="97">
        <f>IF(AND(B264="",C264=""),"",ROUND(F264*G264,2))</f>
        <v>333.23</v>
      </c>
      <c r="I264" s="130" t="s">
        <v>36</v>
      </c>
      <c r="J264" s="148">
        <f>IF(AND(B264="",C264=""),"",ROUND(M264*N264,2))</f>
        <v>289.77</v>
      </c>
      <c r="K264" s="151">
        <f>IF(AND(B264="",C264=""),"",ROUND(J264*F264,2))</f>
        <v>289.77</v>
      </c>
      <c r="L264" s="123">
        <v>1.1499999999999999</v>
      </c>
      <c r="M264" s="154">
        <v>827.9</v>
      </c>
      <c r="N264" s="124">
        <v>0.35</v>
      </c>
      <c r="O264" s="125">
        <f>IF(AND(B264="",C264=""),"",IF(J264&gt;=20000,0.05,IF(J264&gt;=10000,0.1,IF(J264&gt;=5000,0.2,IF(J264&gt;=1000,0.3,IF(J264&gt;=0,0.4,{0}))))))</f>
        <v>0.4</v>
      </c>
      <c r="P264" s="157">
        <f>IF(AND(B264="",C264=""),"",ROUND(H264*O264,2))</f>
        <v>133.29</v>
      </c>
      <c r="Q264" s="126" t="s">
        <v>129</v>
      </c>
      <c r="R264" s="127" t="s">
        <v>36</v>
      </c>
      <c r="S264" s="127" t="s">
        <v>36</v>
      </c>
      <c r="T264" s="127" t="s">
        <v>130</v>
      </c>
      <c r="U264" s="127" t="s">
        <v>175</v>
      </c>
      <c r="V264" s="128">
        <v>8</v>
      </c>
      <c r="W264" s="128">
        <v>8</v>
      </c>
      <c r="X264" s="129" t="s">
        <v>176</v>
      </c>
    </row>
    <row r="265" spans="1:28" s="4" customFormat="1" ht="18" customHeight="1" x14ac:dyDescent="0.15">
      <c r="A265" s="32">
        <f>ROW()-ROW(A$261)</f>
        <v>4</v>
      </c>
      <c r="B265" s="63" t="s">
        <v>148</v>
      </c>
      <c r="C265" s="63" t="s">
        <v>80</v>
      </c>
      <c r="D265" s="63" t="s">
        <v>36</v>
      </c>
      <c r="E265" s="64" t="s">
        <v>37</v>
      </c>
      <c r="F265" s="64">
        <v>1</v>
      </c>
      <c r="G265" s="97">
        <f>IF(AND(B265="",C265=""),"",ROUND(M265*L265*N265,2))</f>
        <v>1176.1099999999999</v>
      </c>
      <c r="H265" s="97">
        <f>IF(AND(B265="",C265=""),"",ROUND(F265*G265,2))</f>
        <v>1176.1099999999999</v>
      </c>
      <c r="I265" s="130" t="s">
        <v>36</v>
      </c>
      <c r="J265" s="148">
        <f>IF(AND(B265="",C265=""),"",ROUND(M265*N265,2))</f>
        <v>1022.7</v>
      </c>
      <c r="K265" s="151">
        <f>IF(AND(B265="",C265=""),"",ROUND(J265*F265,2))</f>
        <v>1022.7</v>
      </c>
      <c r="L265" s="123">
        <v>1.1499999999999999</v>
      </c>
      <c r="M265" s="154">
        <v>1022.7</v>
      </c>
      <c r="N265" s="124">
        <v>1</v>
      </c>
      <c r="O265" s="125">
        <f>IF(AND(B265="",C265=""),"",IF(G265&gt;=20000,0.05,IF(G265&gt;=10000,0.1,IF(G265&gt;=5000,0.2,IF(G265&gt;=1000,0.3,IF(G265&gt;=0,0.4,{0}))))))</f>
        <v>0.3</v>
      </c>
      <c r="P265" s="157">
        <f>IF(AND(B265="",C265=""),"",ROUND(H265*O265,2))</f>
        <v>352.83</v>
      </c>
      <c r="Q265" s="126" t="s">
        <v>148</v>
      </c>
      <c r="R265" s="127" t="s">
        <v>36</v>
      </c>
      <c r="S265" s="127" t="s">
        <v>36</v>
      </c>
      <c r="T265" s="127" t="s">
        <v>130</v>
      </c>
      <c r="U265" s="127" t="s">
        <v>36</v>
      </c>
      <c r="V265" s="128"/>
      <c r="W265" s="128"/>
      <c r="X265" s="129" t="s">
        <v>206</v>
      </c>
      <c r="AB265" s="4" t="s">
        <v>149</v>
      </c>
    </row>
    <row r="266" spans="1:28" s="4" customFormat="1" ht="18" customHeight="1" x14ac:dyDescent="0.15">
      <c r="A266" s="32">
        <f>ROW()-ROW(A$261)</f>
        <v>5</v>
      </c>
      <c r="B266" s="63" t="s">
        <v>202</v>
      </c>
      <c r="C266" s="63" t="s">
        <v>203</v>
      </c>
      <c r="D266" s="63" t="s">
        <v>36</v>
      </c>
      <c r="E266" s="64" t="s">
        <v>204</v>
      </c>
      <c r="F266" s="64">
        <v>6</v>
      </c>
      <c r="G266" s="97">
        <f>IF(AND(B266="",C266=""),"",ROUND(M266*L266*N266,2))</f>
        <v>46</v>
      </c>
      <c r="H266" s="97">
        <f>IF(AND(B266="",C266=""),"",ROUND(F266*G266,2))</f>
        <v>276</v>
      </c>
      <c r="I266" s="130" t="s">
        <v>36</v>
      </c>
      <c r="J266" s="148">
        <f>IF(AND(B266="",C266=""),"",ROUND(M266*N266,2))</f>
        <v>40</v>
      </c>
      <c r="K266" s="151">
        <f>IF(AND(B266="",C266=""),"",ROUND(J266*F266,2))</f>
        <v>240</v>
      </c>
      <c r="L266" s="123">
        <v>1.1499999999999999</v>
      </c>
      <c r="M266" s="154">
        <v>40</v>
      </c>
      <c r="N266" s="124">
        <v>1</v>
      </c>
      <c r="O266" s="125">
        <f>IF(AND(B266="",C266=""),"",IF(G266&gt;=20000,0.05,IF(G266&gt;=10000,0.1,IF(G266&gt;=5000,0.2,IF(G266&gt;=1000,0.3,IF(G266&gt;=0,0.4,{0}))))))</f>
        <v>0.4</v>
      </c>
      <c r="P266" s="157">
        <f>IF(AND(B266="",C266=""),"",ROUND(H266*O266,2))</f>
        <v>110.4</v>
      </c>
      <c r="Q266" s="126" t="s">
        <v>205</v>
      </c>
      <c r="R266" s="127" t="s">
        <v>36</v>
      </c>
      <c r="S266" s="127" t="s">
        <v>36</v>
      </c>
      <c r="T266" s="127" t="s">
        <v>130</v>
      </c>
      <c r="U266" s="127" t="s">
        <v>36</v>
      </c>
      <c r="V266" s="128"/>
      <c r="W266" s="128"/>
      <c r="X266" s="129" t="s">
        <v>36</v>
      </c>
    </row>
    <row r="267" spans="1:28" s="4" customFormat="1" ht="18" customHeight="1" x14ac:dyDescent="0.15">
      <c r="A267" s="32">
        <f>ROW()-ROW(A$261)</f>
        <v>6</v>
      </c>
      <c r="B267" s="63" t="s">
        <v>36</v>
      </c>
      <c r="C267" s="63" t="s">
        <v>36</v>
      </c>
      <c r="D267" s="63" t="s">
        <v>36</v>
      </c>
      <c r="E267" s="64"/>
      <c r="F267" s="64" t="str">
        <f>IF(AND(B267="",C267=""),"",1)</f>
        <v/>
      </c>
      <c r="G267" s="97" t="str">
        <f>IF(AND(B267="",C267=""),"",ROUND(M267*L267*N267,2))</f>
        <v/>
      </c>
      <c r="H267" s="97" t="str">
        <f>IF(AND(B267="",C267=""),"",ROUND(F267*G267,2))</f>
        <v/>
      </c>
      <c r="I267" s="130" t="s">
        <v>36</v>
      </c>
      <c r="J267" s="148" t="str">
        <f>IF(AND(B267="",C267=""),"",ROUND(M267*N267,2))</f>
        <v/>
      </c>
      <c r="K267" s="151" t="str">
        <f>IF(AND(B267="",C267=""),"",ROUND(J267*F267,2))</f>
        <v/>
      </c>
      <c r="L267" s="123" t="str">
        <f>IF(AND(B267="",C267=""),"",1)</f>
        <v/>
      </c>
      <c r="M267" s="154"/>
      <c r="N267" s="124" t="str">
        <f>IF(AND(B267="",C267=""),"",1)</f>
        <v/>
      </c>
      <c r="O267" s="125" t="str">
        <f>IF(AND(B267="",C267=""),"",IF(J267&gt;=20000,0.05,IF(J267&gt;=10000,0.1,IF(J267&gt;=5000,0.2,IF(J267&gt;=1000,0.3,IF(J267&gt;=0,0.4,{0}))))))</f>
        <v/>
      </c>
      <c r="P267" s="157" t="str">
        <f>IF(AND(B267="",C267=""),"",ROUND(H267*O267,2))</f>
        <v/>
      </c>
      <c r="Q267" s="126" t="str">
        <f>IF(AND(B267="",C267=""),"","元件")</f>
        <v/>
      </c>
      <c r="R267" s="127" t="s">
        <v>36</v>
      </c>
      <c r="S267" s="127" t="s">
        <v>36</v>
      </c>
      <c r="T267" s="127" t="s">
        <v>36</v>
      </c>
      <c r="U267" s="127" t="s">
        <v>36</v>
      </c>
      <c r="V267" s="128"/>
      <c r="W267" s="128"/>
      <c r="X267" s="129" t="s">
        <v>36</v>
      </c>
    </row>
    <row r="268" spans="1:28" s="4" customFormat="1" ht="18" customHeight="1" x14ac:dyDescent="0.15">
      <c r="A268" s="32">
        <f>ROW()-ROW(A$261)</f>
        <v>7</v>
      </c>
      <c r="B268" s="54" t="s">
        <v>36</v>
      </c>
      <c r="C268" s="54" t="s">
        <v>36</v>
      </c>
      <c r="D268" s="54" t="s">
        <v>36</v>
      </c>
      <c r="E268" s="55"/>
      <c r="F268" s="55" t="str">
        <f>IF(AND(B268="",C268=""),"",1)</f>
        <v/>
      </c>
      <c r="G268" s="96" t="str">
        <f>IF(AND(B268="",C268=""),"",ROUND(M268*L268*N268,2))</f>
        <v/>
      </c>
      <c r="H268" s="97" t="str">
        <f>IF(AND(B268="",C268=""),"",ROUND(F268*G268,2))</f>
        <v/>
      </c>
      <c r="I268" s="130" t="s">
        <v>36</v>
      </c>
      <c r="J268" s="148" t="str">
        <f>IF(AND(B268="",C268=""),"",ROUND(M268*N268,2))</f>
        <v/>
      </c>
      <c r="K268" s="151" t="str">
        <f>IF(AND(B268="",C268=""),"",ROUND(J268*F268,2))</f>
        <v/>
      </c>
      <c r="L268" s="123" t="str">
        <f>IF(AND(B268="",C268=""),"",1)</f>
        <v/>
      </c>
      <c r="M268" s="154"/>
      <c r="N268" s="124" t="str">
        <f>IF(AND(B268="",C268=""),"",1)</f>
        <v/>
      </c>
      <c r="O268" s="125" t="str">
        <f>IF(AND(B268="",C268=""),"",IF(J268&gt;=20000,0.05,IF(J268&gt;=10000,0.1,IF(J268&gt;=5000,0.2,IF(J268&gt;=1000,0.3,IF(J268&gt;=0,0.4,{0}))))))</f>
        <v/>
      </c>
      <c r="P268" s="157" t="str">
        <f>IF(AND(B268="",C268=""),"",ROUND(H268*O268,2))</f>
        <v/>
      </c>
      <c r="Q268" s="126" t="str">
        <f>IF(AND(B268="",C268=""),"","元件")</f>
        <v/>
      </c>
      <c r="R268" s="127" t="s">
        <v>36</v>
      </c>
      <c r="S268" s="127" t="s">
        <v>36</v>
      </c>
      <c r="T268" s="127" t="s">
        <v>36</v>
      </c>
      <c r="U268" s="127" t="s">
        <v>36</v>
      </c>
      <c r="V268" s="128"/>
      <c r="W268" s="128"/>
      <c r="X268" s="129" t="s">
        <v>36</v>
      </c>
    </row>
    <row r="269" spans="1:28" s="4" customFormat="1" ht="18" customHeight="1" x14ac:dyDescent="0.15">
      <c r="A269" s="32">
        <f>ROW()-ROW(A$261)</f>
        <v>8</v>
      </c>
      <c r="B269" s="54" t="s">
        <v>36</v>
      </c>
      <c r="C269" s="54" t="s">
        <v>36</v>
      </c>
      <c r="D269" s="54" t="s">
        <v>36</v>
      </c>
      <c r="E269" s="55"/>
      <c r="F269" s="55" t="str">
        <f>IF(AND(B269="",C269=""),"",1)</f>
        <v/>
      </c>
      <c r="G269" s="96" t="str">
        <f>IF(AND(B269="",C269=""),"",ROUND(M269*L269*N269,2))</f>
        <v/>
      </c>
      <c r="H269" s="97" t="str">
        <f>IF(AND(B269="",C269=""),"",ROUND(F269*G269,2))</f>
        <v/>
      </c>
      <c r="I269" s="130" t="s">
        <v>36</v>
      </c>
      <c r="J269" s="148" t="str">
        <f>IF(AND(B269="",C269=""),"",ROUND(M269*N269,2))</f>
        <v/>
      </c>
      <c r="K269" s="151" t="str">
        <f>IF(AND(B269="",C269=""),"",ROUND(J269*F269,2))</f>
        <v/>
      </c>
      <c r="L269" s="123" t="str">
        <f>IF(AND(B269="",C269=""),"",1)</f>
        <v/>
      </c>
      <c r="M269" s="154"/>
      <c r="N269" s="124" t="str">
        <f>IF(AND(B269="",C269=""),"",1)</f>
        <v/>
      </c>
      <c r="O269" s="125" t="str">
        <f>IF(AND(B269="",C269=""),"",IF(J269&gt;=20000,0.05,IF(J269&gt;=10000,0.1,IF(J269&gt;=5000,0.2,IF(J269&gt;=1000,0.3,IF(J269&gt;=0,0.4,{0}))))))</f>
        <v/>
      </c>
      <c r="P269" s="157" t="str">
        <f>IF(AND(B269="",C269=""),"",ROUND(H269*O269,2))</f>
        <v/>
      </c>
      <c r="Q269" s="126" t="str">
        <f>IF(AND(B269="",C269=""),"","元件")</f>
        <v/>
      </c>
      <c r="R269" s="127" t="s">
        <v>36</v>
      </c>
      <c r="S269" s="127" t="s">
        <v>36</v>
      </c>
      <c r="T269" s="127" t="s">
        <v>36</v>
      </c>
      <c r="U269" s="127" t="s">
        <v>36</v>
      </c>
      <c r="V269" s="128"/>
      <c r="W269" s="128"/>
      <c r="X269" s="129" t="s">
        <v>36</v>
      </c>
    </row>
    <row r="270" spans="1:28" s="4" customFormat="1" ht="18" customHeight="1" x14ac:dyDescent="0.15">
      <c r="A270" s="32">
        <f>ROW()-ROW(A$261)</f>
        <v>9</v>
      </c>
      <c r="B270" s="54" t="s">
        <v>36</v>
      </c>
      <c r="C270" s="54" t="s">
        <v>36</v>
      </c>
      <c r="D270" s="54" t="s">
        <v>36</v>
      </c>
      <c r="E270" s="55"/>
      <c r="F270" s="55" t="str">
        <f>IF(AND(B270="",C270=""),"",1)</f>
        <v/>
      </c>
      <c r="G270" s="96" t="str">
        <f>IF(AND(B270="",C270=""),"",ROUND(M270*L270*N270,2))</f>
        <v/>
      </c>
      <c r="H270" s="96" t="str">
        <f>IF(AND(B270="",C270=""),"",ROUND(F270*G270,2))</f>
        <v/>
      </c>
      <c r="I270" s="56" t="s">
        <v>36</v>
      </c>
      <c r="J270" s="148" t="str">
        <f>IF(AND(B270="",C270=""),"",ROUND(M270*N270,2))</f>
        <v/>
      </c>
      <c r="K270" s="151" t="str">
        <f>IF(AND(B270="",C270=""),"",ROUND(J270*F270,2))</f>
        <v/>
      </c>
      <c r="L270" s="123" t="str">
        <f>IF(AND(B270="",C270=""),"",1)</f>
        <v/>
      </c>
      <c r="M270" s="154"/>
      <c r="N270" s="124" t="str">
        <f>IF(AND(B270="",C270=""),"",1)</f>
        <v/>
      </c>
      <c r="O270" s="125" t="str">
        <f>IF(AND(B270="",C270=""),"",IF(J270&gt;=20000,0.05,IF(J270&gt;=10000,0.1,IF(J270&gt;=5000,0.2,IF(J270&gt;=1000,0.3,IF(J270&gt;=0,0.4,{0}))))))</f>
        <v/>
      </c>
      <c r="P270" s="157" t="str">
        <f>IF(AND(B270="",C270=""),"",ROUND(H270*O270,2))</f>
        <v/>
      </c>
      <c r="Q270" s="126" t="str">
        <f>IF(AND(B270="",C270=""),"","元件")</f>
        <v/>
      </c>
      <c r="R270" s="127" t="s">
        <v>36</v>
      </c>
      <c r="S270" s="127" t="s">
        <v>36</v>
      </c>
      <c r="T270" s="127" t="s">
        <v>36</v>
      </c>
      <c r="U270" s="127" t="s">
        <v>36</v>
      </c>
      <c r="V270" s="128"/>
      <c r="W270" s="128"/>
      <c r="X270" s="129" t="s">
        <v>36</v>
      </c>
    </row>
    <row r="271" spans="1:28" s="4" customFormat="1" ht="18" customHeight="1" x14ac:dyDescent="0.15">
      <c r="A271" s="32">
        <f>ROW()-ROW(A$261)</f>
        <v>10</v>
      </c>
      <c r="B271" s="54" t="s">
        <v>36</v>
      </c>
      <c r="C271" s="54" t="s">
        <v>36</v>
      </c>
      <c r="D271" s="54" t="s">
        <v>36</v>
      </c>
      <c r="E271" s="55"/>
      <c r="F271" s="55" t="str">
        <f>IF(AND(B271="",C271=""),"",1)</f>
        <v/>
      </c>
      <c r="G271" s="96" t="str">
        <f>IF(AND(B271="",C271=""),"",ROUND(M271*L271*N271,2))</f>
        <v/>
      </c>
      <c r="H271" s="96" t="str">
        <f>IF(AND(B271="",C271=""),"",ROUND(F271*G271,2))</f>
        <v/>
      </c>
      <c r="I271" s="56" t="s">
        <v>36</v>
      </c>
      <c r="J271" s="148" t="str">
        <f>IF(AND(B271="",C271=""),"",ROUND(M271*N271,2))</f>
        <v/>
      </c>
      <c r="K271" s="151" t="str">
        <f>IF(AND(B271="",C271=""),"",ROUND(J271*F271,2))</f>
        <v/>
      </c>
      <c r="L271" s="123" t="str">
        <f>IF(AND(B271="",C271=""),"",1)</f>
        <v/>
      </c>
      <c r="M271" s="154"/>
      <c r="N271" s="124" t="str">
        <f>IF(AND(B271="",C271=""),"",1)</f>
        <v/>
      </c>
      <c r="O271" s="125" t="str">
        <f>IF(AND(B271="",C271=""),"",IF(J271&gt;=20000,0.05,IF(J271&gt;=10000,0.1,IF(J271&gt;=5000,0.2,IF(J271&gt;=1000,0.3,IF(J271&gt;=0,0.4,{0}))))))</f>
        <v/>
      </c>
      <c r="P271" s="157" t="str">
        <f>IF(AND(B271="",C271=""),"",ROUND(H271*O271,2))</f>
        <v/>
      </c>
      <c r="Q271" s="126" t="str">
        <f>IF(AND(B271="",C271=""),"","元件")</f>
        <v/>
      </c>
      <c r="R271" s="127" t="s">
        <v>36</v>
      </c>
      <c r="S271" s="127" t="s">
        <v>36</v>
      </c>
      <c r="T271" s="127" t="s">
        <v>36</v>
      </c>
      <c r="U271" s="127" t="s">
        <v>36</v>
      </c>
      <c r="V271" s="128"/>
      <c r="W271" s="128"/>
      <c r="X271" s="129" t="s">
        <v>36</v>
      </c>
    </row>
    <row r="272" spans="1:28" s="4" customFormat="1" ht="18" customHeight="1" x14ac:dyDescent="0.15">
      <c r="A272" s="32">
        <f>ROW()-ROW(A$261)</f>
        <v>11</v>
      </c>
      <c r="B272" s="54" t="s">
        <v>36</v>
      </c>
      <c r="C272" s="54" t="s">
        <v>36</v>
      </c>
      <c r="D272" s="54" t="s">
        <v>36</v>
      </c>
      <c r="E272" s="55"/>
      <c r="F272" s="55" t="str">
        <f>IF(AND(B272="",C272=""),"",1)</f>
        <v/>
      </c>
      <c r="G272" s="96" t="str">
        <f>IF(AND(B272="",C272=""),"",ROUND(M272*L272*N272,2))</f>
        <v/>
      </c>
      <c r="H272" s="96" t="str">
        <f>IF(AND(B272="",C272=""),"",ROUND(F272*G272,2))</f>
        <v/>
      </c>
      <c r="I272" s="56" t="s">
        <v>36</v>
      </c>
      <c r="J272" s="148" t="str">
        <f>IF(AND(B272="",C272=""),"",ROUND(M272*N272,2))</f>
        <v/>
      </c>
      <c r="K272" s="151" t="str">
        <f>IF(AND(B272="",C272=""),"",ROUND(J272*F272,2))</f>
        <v/>
      </c>
      <c r="L272" s="123" t="str">
        <f>IF(AND(B272="",C272=""),"",1)</f>
        <v/>
      </c>
      <c r="M272" s="154"/>
      <c r="N272" s="124" t="str">
        <f>IF(AND(B272="",C272=""),"",1)</f>
        <v/>
      </c>
      <c r="O272" s="125" t="str">
        <f>IF(AND(B272="",C272=""),"",IF(J272&gt;=20000,0.05,IF(J272&gt;=10000,0.1,IF(J272&gt;=5000,0.2,IF(J272&gt;=1000,0.3,IF(J272&gt;=0,0.4,{0}))))))</f>
        <v/>
      </c>
      <c r="P272" s="157" t="str">
        <f>IF(AND(B272="",C272=""),"",ROUND(H272*O272,2))</f>
        <v/>
      </c>
      <c r="Q272" s="126" t="str">
        <f>IF(AND(B272="",C272=""),"","元件")</f>
        <v/>
      </c>
      <c r="R272" s="127" t="s">
        <v>36</v>
      </c>
      <c r="S272" s="127" t="s">
        <v>36</v>
      </c>
      <c r="T272" s="127" t="s">
        <v>36</v>
      </c>
      <c r="U272" s="127" t="s">
        <v>36</v>
      </c>
      <c r="V272" s="128"/>
      <c r="W272" s="128"/>
      <c r="X272" s="129" t="s">
        <v>36</v>
      </c>
    </row>
    <row r="273" spans="1:24" s="4" customFormat="1" ht="18" customHeight="1" x14ac:dyDescent="0.15">
      <c r="A273" s="32">
        <f>ROW()-ROW(A$261)</f>
        <v>12</v>
      </c>
      <c r="B273" s="54" t="s">
        <v>36</v>
      </c>
      <c r="C273" s="54" t="s">
        <v>36</v>
      </c>
      <c r="D273" s="54" t="s">
        <v>36</v>
      </c>
      <c r="E273" s="55"/>
      <c r="F273" s="55" t="str">
        <f>IF(AND(B273="",C273=""),"",1)</f>
        <v/>
      </c>
      <c r="G273" s="96" t="str">
        <f>IF(AND(B273="",C273=""),"",ROUND(M273*L273*N273,2))</f>
        <v/>
      </c>
      <c r="H273" s="96" t="str">
        <f>IF(AND(B273="",C273=""),"",ROUND(F273*G273,2))</f>
        <v/>
      </c>
      <c r="I273" s="56" t="s">
        <v>36</v>
      </c>
      <c r="J273" s="148" t="str">
        <f>IF(AND(B273="",C273=""),"",ROUND(M273*N273,2))</f>
        <v/>
      </c>
      <c r="K273" s="151" t="str">
        <f>IF(AND(B273="",C273=""),"",ROUND(J273*F273,2))</f>
        <v/>
      </c>
      <c r="L273" s="123" t="str">
        <f>IF(AND(B273="",C273=""),"",1)</f>
        <v/>
      </c>
      <c r="M273" s="154"/>
      <c r="N273" s="124" t="str">
        <f>IF(AND(B273="",C273=""),"",1)</f>
        <v/>
      </c>
      <c r="O273" s="125" t="str">
        <f>IF(AND(B273="",C273=""),"",IF(J273&gt;=20000,0.05,IF(J273&gt;=10000,0.1,IF(J273&gt;=5000,0.2,IF(J273&gt;=1000,0.3,IF(J273&gt;=0,0.4,{0}))))))</f>
        <v/>
      </c>
      <c r="P273" s="157" t="str">
        <f>IF(AND(B273="",C273=""),"",ROUND(H273*O273,2))</f>
        <v/>
      </c>
      <c r="Q273" s="126" t="str">
        <f>IF(AND(B273="",C273=""),"","元件")</f>
        <v/>
      </c>
      <c r="R273" s="127" t="s">
        <v>36</v>
      </c>
      <c r="S273" s="127" t="s">
        <v>36</v>
      </c>
      <c r="T273" s="127" t="s">
        <v>36</v>
      </c>
      <c r="U273" s="127" t="s">
        <v>36</v>
      </c>
      <c r="V273" s="128"/>
      <c r="W273" s="128"/>
      <c r="X273" s="129" t="s">
        <v>36</v>
      </c>
    </row>
    <row r="274" spans="1:24" s="4" customFormat="1" ht="18" customHeight="1" x14ac:dyDescent="0.15">
      <c r="A274" s="32">
        <f>ROW()-ROW(A$261)</f>
        <v>13</v>
      </c>
      <c r="B274" s="54" t="s">
        <v>36</v>
      </c>
      <c r="C274" s="54" t="s">
        <v>36</v>
      </c>
      <c r="D274" s="54" t="s">
        <v>36</v>
      </c>
      <c r="E274" s="55"/>
      <c r="F274" s="55" t="str">
        <f>IF(AND(B274="",C274=""),"",1)</f>
        <v/>
      </c>
      <c r="G274" s="96" t="str">
        <f>IF(AND(B274="",C274=""),"",ROUND(M274*L274*N274,2))</f>
        <v/>
      </c>
      <c r="H274" s="96" t="str">
        <f>IF(AND(B274="",C274=""),"",ROUND(F274*G274,2))</f>
        <v/>
      </c>
      <c r="I274" s="56" t="s">
        <v>36</v>
      </c>
      <c r="J274" s="148" t="str">
        <f>IF(AND(B274="",C274=""),"",ROUND(M274*N274,2))</f>
        <v/>
      </c>
      <c r="K274" s="151" t="str">
        <f>IF(AND(B274="",C274=""),"",ROUND(J274*F274,2))</f>
        <v/>
      </c>
      <c r="L274" s="123" t="str">
        <f>IF(AND(B274="",C274=""),"",1)</f>
        <v/>
      </c>
      <c r="M274" s="154"/>
      <c r="N274" s="124" t="str">
        <f>IF(AND(B274="",C274=""),"",1)</f>
        <v/>
      </c>
      <c r="O274" s="125" t="str">
        <f>IF(AND(B274="",C274=""),"",IF(J274&gt;=20000,0.05,IF(J274&gt;=10000,0.1,IF(J274&gt;=5000,0.2,IF(J274&gt;=1000,0.3,IF(J274&gt;=0,0.4,{0}))))))</f>
        <v/>
      </c>
      <c r="P274" s="157" t="str">
        <f>IF(AND(B274="",C274=""),"",ROUND(H274*O274,2))</f>
        <v/>
      </c>
      <c r="Q274" s="126" t="str">
        <f>IF(AND(B274="",C274=""),"","元件")</f>
        <v/>
      </c>
      <c r="R274" s="127" t="s">
        <v>36</v>
      </c>
      <c r="S274" s="127" t="s">
        <v>36</v>
      </c>
      <c r="T274" s="127" t="s">
        <v>36</v>
      </c>
      <c r="U274" s="127" t="s">
        <v>36</v>
      </c>
      <c r="V274" s="128"/>
      <c r="W274" s="128"/>
      <c r="X274" s="129" t="s">
        <v>36</v>
      </c>
    </row>
    <row r="275" spans="1:24" s="4" customFormat="1" ht="18" customHeight="1" x14ac:dyDescent="0.15">
      <c r="A275" s="32">
        <f>ROW()-ROW(A$261)</f>
        <v>14</v>
      </c>
      <c r="B275" s="54" t="s">
        <v>36</v>
      </c>
      <c r="C275" s="54" t="s">
        <v>36</v>
      </c>
      <c r="D275" s="54" t="s">
        <v>36</v>
      </c>
      <c r="E275" s="55"/>
      <c r="F275" s="55" t="str">
        <f>IF(AND(B275="",C275=""),"",1)</f>
        <v/>
      </c>
      <c r="G275" s="96" t="str">
        <f>IF(AND(B275="",C275=""),"",ROUND(M275*L275*N275,2))</f>
        <v/>
      </c>
      <c r="H275" s="96" t="str">
        <f>IF(AND(B275="",C275=""),"",ROUND(F275*G275,2))</f>
        <v/>
      </c>
      <c r="I275" s="56" t="s">
        <v>36</v>
      </c>
      <c r="J275" s="148" t="str">
        <f>IF(AND(B275="",C275=""),"",ROUND(M275*N275,2))</f>
        <v/>
      </c>
      <c r="K275" s="151" t="str">
        <f>IF(AND(B275="",C275=""),"",ROUND(J275*F275,2))</f>
        <v/>
      </c>
      <c r="L275" s="123" t="str">
        <f>IF(AND(B275="",C275=""),"",1)</f>
        <v/>
      </c>
      <c r="M275" s="154"/>
      <c r="N275" s="124" t="str">
        <f>IF(AND(B275="",C275=""),"",1)</f>
        <v/>
      </c>
      <c r="O275" s="125" t="str">
        <f>IF(AND(B275="",C275=""),"",IF(J275&gt;=20000,0.05,IF(J275&gt;=10000,0.1,IF(J275&gt;=5000,0.2,IF(J275&gt;=1000,0.3,IF(J275&gt;=0,0.4,{0}))))))</f>
        <v/>
      </c>
      <c r="P275" s="157" t="str">
        <f>IF(AND(B275="",C275=""),"",ROUND(H275*O275,2))</f>
        <v/>
      </c>
      <c r="Q275" s="126" t="str">
        <f>IF(AND(B275="",C275=""),"","元件")</f>
        <v/>
      </c>
      <c r="R275" s="127" t="s">
        <v>36</v>
      </c>
      <c r="S275" s="127" t="s">
        <v>36</v>
      </c>
      <c r="T275" s="127" t="s">
        <v>36</v>
      </c>
      <c r="U275" s="127" t="s">
        <v>36</v>
      </c>
      <c r="V275" s="128"/>
      <c r="W275" s="128"/>
      <c r="X275" s="129" t="s">
        <v>36</v>
      </c>
    </row>
    <row r="276" spans="1:24" s="4" customFormat="1" ht="18" customHeight="1" x14ac:dyDescent="0.15">
      <c r="A276" s="32">
        <f>ROW()-ROW(A$261)</f>
        <v>15</v>
      </c>
      <c r="B276" s="54" t="s">
        <v>36</v>
      </c>
      <c r="C276" s="54" t="s">
        <v>36</v>
      </c>
      <c r="D276" s="54" t="s">
        <v>36</v>
      </c>
      <c r="E276" s="55"/>
      <c r="F276" s="55" t="str">
        <f>IF(AND(B276="",C276=""),"",1)</f>
        <v/>
      </c>
      <c r="G276" s="96" t="str">
        <f>IF(AND(B276="",C276=""),"",ROUND(M276*L276*N276,2))</f>
        <v/>
      </c>
      <c r="H276" s="96" t="str">
        <f>IF(AND(B276="",C276=""),"",ROUND(F276*G276,2))</f>
        <v/>
      </c>
      <c r="I276" s="56" t="s">
        <v>36</v>
      </c>
      <c r="J276" s="148" t="str">
        <f>IF(AND(B276="",C276=""),"",ROUND(M276*N276,2))</f>
        <v/>
      </c>
      <c r="K276" s="151" t="str">
        <f>IF(AND(B276="",C276=""),"",ROUND(J276*F276,2))</f>
        <v/>
      </c>
      <c r="L276" s="123" t="str">
        <f>IF(AND(B276="",C276=""),"",1)</f>
        <v/>
      </c>
      <c r="M276" s="154"/>
      <c r="N276" s="124" t="str">
        <f>IF(AND(B276="",C276=""),"",1)</f>
        <v/>
      </c>
      <c r="O276" s="125" t="str">
        <f>IF(AND(B276="",C276=""),"",IF(J276&gt;=20000,0.05,IF(J276&gt;=10000,0.1,IF(J276&gt;=5000,0.2,IF(J276&gt;=1000,0.3,IF(J276&gt;=0,0.4,{0}))))))</f>
        <v/>
      </c>
      <c r="P276" s="157" t="str">
        <f>IF(AND(B276="",C276=""),"",ROUND(H276*O276,2))</f>
        <v/>
      </c>
      <c r="Q276" s="126" t="str">
        <f>IF(AND(B276="",C276=""),"","元件")</f>
        <v/>
      </c>
      <c r="R276" s="127" t="s">
        <v>36</v>
      </c>
      <c r="S276" s="127" t="s">
        <v>36</v>
      </c>
      <c r="T276" s="127" t="s">
        <v>36</v>
      </c>
      <c r="U276" s="127" t="s">
        <v>36</v>
      </c>
      <c r="V276" s="128"/>
      <c r="W276" s="128"/>
      <c r="X276" s="129" t="s">
        <v>36</v>
      </c>
    </row>
    <row r="277" spans="1:24" s="4" customFormat="1" ht="18" customHeight="1" x14ac:dyDescent="0.15">
      <c r="A277" s="32">
        <f t="shared" ref="A277:A281" si="10">ROW()-ROW(A$261)</f>
        <v>16</v>
      </c>
      <c r="B277" s="131" t="s">
        <v>30</v>
      </c>
      <c r="C277" s="132"/>
      <c r="D277" s="89"/>
      <c r="E277" s="64"/>
      <c r="F277" s="64"/>
      <c r="G277" s="97"/>
      <c r="H277" s="97">
        <f>ROUND(SUM(H261:INDEX(H:H,ROW()-1)),2)</f>
        <v>2768.67</v>
      </c>
      <c r="I277" s="56" t="s">
        <v>36</v>
      </c>
      <c r="J277" s="148"/>
      <c r="K277" s="151">
        <f>ROUND(SUM(K261:INDEX(K:K,ROW()-1)),2)</f>
        <v>2407.52</v>
      </c>
      <c r="L277" s="123"/>
      <c r="M277" s="154"/>
      <c r="N277" s="124"/>
      <c r="O277" s="125"/>
      <c r="P277" s="157"/>
      <c r="Q277" s="126"/>
      <c r="R277" s="127" t="s">
        <v>36</v>
      </c>
      <c r="S277" s="127" t="s">
        <v>36</v>
      </c>
      <c r="T277" s="127" t="s">
        <v>36</v>
      </c>
      <c r="U277" s="127" t="s">
        <v>36</v>
      </c>
      <c r="V277" s="128">
        <f>ROUND(SUMPRODUCT(F261:INDEX(F:F,ROW()-1),V261:INDEX(V:V,ROW()-1)),2)</f>
        <v>244.5</v>
      </c>
      <c r="W277" s="128">
        <f>ROUND(SUMPRODUCT(F261:INDEX(F:F,ROW()-1),W261:INDEX(W:W,ROW()-1)),2)</f>
        <v>147</v>
      </c>
      <c r="X277" s="129" t="s">
        <v>36</v>
      </c>
    </row>
    <row r="278" spans="1:24" s="4" customFormat="1" ht="18" customHeight="1" x14ac:dyDescent="0.15">
      <c r="A278" s="32">
        <f t="shared" si="10"/>
        <v>17</v>
      </c>
      <c r="B278" s="131" t="s">
        <v>150</v>
      </c>
      <c r="C278" s="132"/>
      <c r="D278" s="89"/>
      <c r="E278" s="64"/>
      <c r="F278" s="64"/>
      <c r="G278" s="97"/>
      <c r="H278" s="97">
        <f>V277</f>
        <v>244.5</v>
      </c>
      <c r="I278" s="56" t="s">
        <v>36</v>
      </c>
      <c r="J278" s="148"/>
      <c r="K278" s="151">
        <f>H278*0.9</f>
        <v>220.05</v>
      </c>
      <c r="L278" s="123"/>
      <c r="M278" s="154"/>
      <c r="N278" s="124"/>
      <c r="O278" s="125"/>
      <c r="P278" s="157"/>
      <c r="Q278" s="126" t="s">
        <v>66</v>
      </c>
      <c r="R278" s="127" t="s">
        <v>36</v>
      </c>
      <c r="S278" s="127" t="s">
        <v>36</v>
      </c>
      <c r="T278" s="127" t="s">
        <v>36</v>
      </c>
      <c r="U278" s="127" t="s">
        <v>36</v>
      </c>
      <c r="V278" s="128"/>
      <c r="W278" s="128"/>
      <c r="X278" s="129" t="s">
        <v>36</v>
      </c>
    </row>
    <row r="279" spans="1:24" s="4" customFormat="1" ht="18" customHeight="1" x14ac:dyDescent="0.15">
      <c r="A279" s="32">
        <f t="shared" si="10"/>
        <v>18</v>
      </c>
      <c r="B279" s="131" t="s">
        <v>63</v>
      </c>
      <c r="C279" s="132"/>
      <c r="D279" s="89"/>
      <c r="E279" s="64"/>
      <c r="F279" s="64"/>
      <c r="G279" s="97"/>
      <c r="H279" s="97">
        <f>W277</f>
        <v>147</v>
      </c>
      <c r="I279" s="56" t="s">
        <v>36</v>
      </c>
      <c r="J279" s="148"/>
      <c r="K279" s="151">
        <f>H279*0.9</f>
        <v>132.30000000000001</v>
      </c>
      <c r="L279" s="123"/>
      <c r="M279" s="154"/>
      <c r="N279" s="124"/>
      <c r="O279" s="125"/>
      <c r="P279" s="157"/>
      <c r="Q279" s="126" t="s">
        <v>63</v>
      </c>
      <c r="R279" s="127" t="s">
        <v>36</v>
      </c>
      <c r="S279" s="127" t="s">
        <v>36</v>
      </c>
      <c r="T279" s="127" t="s">
        <v>36</v>
      </c>
      <c r="U279" s="127" t="s">
        <v>36</v>
      </c>
      <c r="V279" s="128"/>
      <c r="W279" s="128"/>
      <c r="X279" s="129" t="s">
        <v>36</v>
      </c>
    </row>
    <row r="280" spans="1:24" s="4" customFormat="1" ht="18" customHeight="1" x14ac:dyDescent="0.15">
      <c r="A280" s="32">
        <f t="shared" si="10"/>
        <v>19</v>
      </c>
      <c r="B280" s="131" t="s">
        <v>151</v>
      </c>
      <c r="C280" s="132"/>
      <c r="D280" s="89"/>
      <c r="E280" s="64"/>
      <c r="F280" s="64"/>
      <c r="G280" s="97"/>
      <c r="H280" s="97">
        <f>ROUND(H277*0.2,2)</f>
        <v>553.73</v>
      </c>
      <c r="I280" s="56" t="s">
        <v>36</v>
      </c>
      <c r="J280" s="148"/>
      <c r="K280" s="151">
        <f>H280*0.65</f>
        <v>359.92450000000002</v>
      </c>
      <c r="L280" s="123"/>
      <c r="M280" s="154"/>
      <c r="N280" s="124"/>
      <c r="O280" s="125"/>
      <c r="P280" s="157"/>
      <c r="Q280" s="126" t="s">
        <v>66</v>
      </c>
      <c r="R280" s="127" t="s">
        <v>36</v>
      </c>
      <c r="S280" s="127" t="s">
        <v>36</v>
      </c>
      <c r="T280" s="127" t="s">
        <v>36</v>
      </c>
      <c r="U280" s="127" t="s">
        <v>36</v>
      </c>
      <c r="V280" s="128"/>
      <c r="W280" s="128"/>
      <c r="X280" s="129" t="s">
        <v>36</v>
      </c>
    </row>
    <row r="281" spans="1:24" s="4" customFormat="1" ht="18" customHeight="1" x14ac:dyDescent="0.15">
      <c r="A281" s="32">
        <f t="shared" si="10"/>
        <v>20</v>
      </c>
      <c r="B281" s="89" t="s">
        <v>64</v>
      </c>
      <c r="C281" s="132"/>
      <c r="D281" s="89"/>
      <c r="E281" s="64"/>
      <c r="F281" s="64"/>
      <c r="G281" s="97"/>
      <c r="H281" s="97">
        <f>ROUND(SUM(H277:H280),2)</f>
        <v>3713.9</v>
      </c>
      <c r="I281" s="133"/>
      <c r="J281" s="148"/>
      <c r="K281" s="151">
        <f>ROUND(SUM(K277:K280),2)</f>
        <v>3119.79</v>
      </c>
      <c r="L281" s="134"/>
      <c r="M281" s="154"/>
      <c r="N281" s="135"/>
      <c r="O281" s="136"/>
      <c r="P281" s="157"/>
      <c r="Q281" s="126"/>
      <c r="R281" s="127" t="s">
        <v>36</v>
      </c>
      <c r="S281" s="127" t="s">
        <v>36</v>
      </c>
      <c r="T281" s="127" t="s">
        <v>36</v>
      </c>
      <c r="U281" s="127" t="s">
        <v>36</v>
      </c>
      <c r="V281" s="128"/>
      <c r="W281" s="128"/>
      <c r="X281" s="129" t="s">
        <v>36</v>
      </c>
    </row>
    <row r="282" spans="1:24" s="4" customFormat="1" ht="18" customHeight="1" x14ac:dyDescent="0.15">
      <c r="A282" s="137" t="s">
        <v>65</v>
      </c>
      <c r="B282" s="138"/>
      <c r="C282" s="139"/>
      <c r="D282" s="140"/>
      <c r="E282" s="140" t="s">
        <v>37</v>
      </c>
      <c r="F282" s="140">
        <v>2</v>
      </c>
      <c r="G282" s="146">
        <f>ROUND(H281,2)</f>
        <v>3713.9</v>
      </c>
      <c r="H282" s="146">
        <f>ROUND(F282*G282,2)</f>
        <v>7427.8</v>
      </c>
      <c r="I282" s="141"/>
      <c r="J282" s="149"/>
      <c r="K282" s="152">
        <f>ROUND(K281*F282,2)</f>
        <v>6239.58</v>
      </c>
      <c r="L282" s="142"/>
      <c r="M282" s="155"/>
      <c r="N282" s="143"/>
      <c r="O282" s="144"/>
      <c r="P282" s="158"/>
      <c r="Q282" s="126"/>
      <c r="R282" s="127" t="s">
        <v>36</v>
      </c>
      <c r="S282" s="127" t="s">
        <v>36</v>
      </c>
      <c r="T282" s="127" t="s">
        <v>36</v>
      </c>
      <c r="U282" s="127" t="s">
        <v>36</v>
      </c>
      <c r="V282" s="128"/>
      <c r="W282" s="128"/>
      <c r="X282" s="129" t="s">
        <v>36</v>
      </c>
    </row>
    <row r="283" spans="1:24" s="114" customFormat="1" ht="18" customHeight="1" x14ac:dyDescent="0.15">
      <c r="A283" s="90"/>
      <c r="B283" s="112" t="s">
        <v>36</v>
      </c>
      <c r="C283" s="112" t="s">
        <v>36</v>
      </c>
      <c r="D283" s="112" t="s">
        <v>36</v>
      </c>
      <c r="Q283" s="5"/>
      <c r="R283" s="5"/>
      <c r="S283" s="5"/>
      <c r="T283" s="5"/>
      <c r="U283" s="5"/>
      <c r="X283" s="112" t="s">
        <v>36</v>
      </c>
    </row>
    <row r="284" spans="1:24" s="114" customFormat="1" ht="18" customHeight="1" x14ac:dyDescent="0.15">
      <c r="A284" s="90"/>
      <c r="B284" s="112" t="s">
        <v>36</v>
      </c>
      <c r="C284" s="112" t="s">
        <v>36</v>
      </c>
      <c r="D284" s="112" t="s">
        <v>36</v>
      </c>
      <c r="Q284" s="5"/>
      <c r="R284" s="5"/>
      <c r="S284" s="5"/>
      <c r="T284" s="5"/>
      <c r="U284" s="5"/>
      <c r="X284" s="112" t="s">
        <v>36</v>
      </c>
    </row>
    <row r="285" spans="1:24" s="4" customFormat="1" ht="18" customHeight="1" x14ac:dyDescent="0.15">
      <c r="A285" s="92" t="str">
        <f>CONCATENATE("报价人：",项目信息!$B$8)</f>
        <v>报价人：张三</v>
      </c>
      <c r="B285" s="92"/>
      <c r="C285" s="114"/>
      <c r="D285" s="114"/>
      <c r="E285" s="114"/>
      <c r="F285" s="114"/>
      <c r="G285" s="114"/>
      <c r="H285" s="145" t="str">
        <f>项目信息!$B$9</f>
        <v>2023.08.02</v>
      </c>
      <c r="Q285" s="5"/>
      <c r="R285" s="5"/>
      <c r="S285" s="5"/>
      <c r="T285" s="5"/>
      <c r="U285" s="5"/>
      <c r="X285" s="121" t="s">
        <v>36</v>
      </c>
    </row>
    <row r="286" spans="1:24" ht="18" customHeight="1" x14ac:dyDescent="0.15">
      <c r="A286" s="191" t="str">
        <f>T(项目信息!$B$22)</f>
        <v>XX高压开关厂有限公司</v>
      </c>
      <c r="B286" s="191"/>
      <c r="C286" s="191"/>
      <c r="D286" s="191"/>
      <c r="E286" s="191"/>
      <c r="F286" s="191"/>
      <c r="G286" s="191"/>
      <c r="H286" s="191"/>
      <c r="I286" s="191"/>
      <c r="Q286" s="1"/>
      <c r="R286" s="1"/>
      <c r="S286" s="1"/>
      <c r="T286" s="1"/>
      <c r="U286" s="1"/>
    </row>
    <row r="287" spans="1:24" ht="18" customHeight="1" x14ac:dyDescent="0.15">
      <c r="A287" s="192" t="str">
        <f>T(项目信息!$B$23)</f>
        <v>XX HIGH VOLTAGE SWITCHGEAR CO.,LTD.</v>
      </c>
      <c r="B287" s="192"/>
      <c r="C287" s="192"/>
      <c r="D287" s="192"/>
      <c r="E287" s="192"/>
      <c r="F287" s="192"/>
      <c r="G287" s="192"/>
      <c r="H287" s="192"/>
      <c r="I287" s="192"/>
      <c r="Q287" s="1"/>
      <c r="R287" s="1"/>
      <c r="S287" s="1"/>
      <c r="T287" s="1"/>
      <c r="U287" s="1"/>
    </row>
    <row r="288" spans="1:24" ht="18" customHeight="1" x14ac:dyDescent="0.15">
      <c r="A288" s="190" t="s">
        <v>38</v>
      </c>
      <c r="B288" s="190"/>
      <c r="C288" s="190"/>
      <c r="D288" s="190"/>
      <c r="E288" s="190"/>
      <c r="F288" s="190"/>
      <c r="G288" s="190"/>
      <c r="H288" s="190"/>
      <c r="I288" s="190"/>
      <c r="Q288" s="1"/>
      <c r="R288" s="1"/>
      <c r="S288" s="1"/>
      <c r="T288" s="1"/>
      <c r="U288" s="1"/>
    </row>
    <row r="289" spans="1:28" s="114" customFormat="1" ht="18" customHeight="1" x14ac:dyDescent="0.15">
      <c r="A289" s="106" t="s">
        <v>39</v>
      </c>
      <c r="B289" s="107" t="s">
        <v>81</v>
      </c>
      <c r="C289" s="108" t="s">
        <v>40</v>
      </c>
      <c r="D289" s="189" t="s">
        <v>36</v>
      </c>
      <c r="E289" s="189"/>
      <c r="F289" s="109" t="s">
        <v>41</v>
      </c>
      <c r="G289" s="189" t="s">
        <v>68</v>
      </c>
      <c r="H289" s="189"/>
      <c r="I289" s="110" t="s">
        <v>36</v>
      </c>
      <c r="J289" s="111" t="s">
        <v>42</v>
      </c>
      <c r="K289" s="112" t="s">
        <v>74</v>
      </c>
      <c r="L289" s="111" t="s">
        <v>43</v>
      </c>
      <c r="M289" s="112" t="s">
        <v>70</v>
      </c>
      <c r="N289" s="113" t="s">
        <v>36</v>
      </c>
      <c r="Q289" s="5"/>
      <c r="R289" s="5"/>
      <c r="S289" s="5"/>
      <c r="T289" s="5"/>
      <c r="U289" s="5"/>
    </row>
    <row r="290" spans="1:28" s="4" customFormat="1" ht="20.100000000000001" customHeight="1" x14ac:dyDescent="0.15">
      <c r="A290" s="7" t="s">
        <v>22</v>
      </c>
      <c r="B290" s="8" t="s">
        <v>44</v>
      </c>
      <c r="C290" s="8" t="s">
        <v>45</v>
      </c>
      <c r="D290" s="115" t="s">
        <v>35</v>
      </c>
      <c r="E290" s="46" t="s">
        <v>46</v>
      </c>
      <c r="F290" s="46" t="s">
        <v>47</v>
      </c>
      <c r="G290" s="47" t="s">
        <v>48</v>
      </c>
      <c r="H290" s="9" t="s">
        <v>25</v>
      </c>
      <c r="I290" s="116" t="s">
        <v>49</v>
      </c>
      <c r="J290" s="117" t="s">
        <v>50</v>
      </c>
      <c r="K290" s="117" t="s">
        <v>51</v>
      </c>
      <c r="L290" s="118" t="s">
        <v>52</v>
      </c>
      <c r="M290" s="117" t="s">
        <v>53</v>
      </c>
      <c r="N290" s="118" t="s">
        <v>54</v>
      </c>
      <c r="O290" s="119" t="s">
        <v>55</v>
      </c>
      <c r="P290" s="117" t="s">
        <v>56</v>
      </c>
      <c r="Q290" s="120" t="s">
        <v>57</v>
      </c>
      <c r="R290" s="120" t="s">
        <v>58</v>
      </c>
      <c r="S290" s="120" t="s">
        <v>59</v>
      </c>
      <c r="T290" s="120" t="s">
        <v>60</v>
      </c>
      <c r="U290" s="120" t="s">
        <v>61</v>
      </c>
      <c r="V290" s="120" t="s">
        <v>62</v>
      </c>
      <c r="W290" s="120" t="s">
        <v>63</v>
      </c>
      <c r="X290" s="121" t="s">
        <v>36</v>
      </c>
      <c r="Y290" s="4" t="s">
        <v>208</v>
      </c>
    </row>
    <row r="291" spans="1:28" s="4" customFormat="1" ht="18" customHeight="1" x14ac:dyDescent="0.15">
      <c r="A291" s="32">
        <f>ROW()-ROW(A$290)</f>
        <v>1</v>
      </c>
      <c r="B291" s="63" t="s">
        <v>137</v>
      </c>
      <c r="C291" s="63" t="s">
        <v>161</v>
      </c>
      <c r="D291" s="63" t="s">
        <v>127</v>
      </c>
      <c r="E291" s="64" t="s">
        <v>128</v>
      </c>
      <c r="F291" s="64">
        <v>1</v>
      </c>
      <c r="G291" s="97">
        <f>IF(AND(B291="",C291=""),"",ROUND(M291*L291*N291,2))</f>
        <v>5.75</v>
      </c>
      <c r="H291" s="96">
        <f>IF(AND(B291="",C291=""),"",ROUND(F291*G291,2))</f>
        <v>5.75</v>
      </c>
      <c r="I291" s="56" t="s">
        <v>36</v>
      </c>
      <c r="J291" s="148">
        <f>IF(AND(B291="",C291=""),"",ROUND(M291*N291,2))</f>
        <v>5</v>
      </c>
      <c r="K291" s="151">
        <f>IF(AND(B291="",C291=""),"",ROUND(J291*F291,2))</f>
        <v>5</v>
      </c>
      <c r="L291" s="123">
        <v>1.1499999999999999</v>
      </c>
      <c r="M291" s="154">
        <v>14.28</v>
      </c>
      <c r="N291" s="124">
        <v>0.35</v>
      </c>
      <c r="O291" s="125">
        <f>IF(AND(B291="",C291=""),"",IF(J291&gt;=20000,0.05,IF(J291&gt;=10000,0.1,IF(J291&gt;=5000,0.2,IF(J291&gt;=1000,0.3,IF(J291&gt;=0,0.4,{0}))))))</f>
        <v>0.4</v>
      </c>
      <c r="P291" s="157">
        <f>IF(AND(B291="",C291=""),"",ROUND(H291*O291,2))</f>
        <v>2.2999999999999998</v>
      </c>
      <c r="Q291" s="126" t="s">
        <v>129</v>
      </c>
      <c r="R291" s="127" t="s">
        <v>36</v>
      </c>
      <c r="S291" s="127" t="s">
        <v>36</v>
      </c>
      <c r="T291" s="127" t="s">
        <v>130</v>
      </c>
      <c r="U291" s="127" t="s">
        <v>162</v>
      </c>
      <c r="V291" s="128">
        <v>3.3</v>
      </c>
      <c r="W291" s="128">
        <v>2</v>
      </c>
      <c r="X291" s="129" t="s">
        <v>163</v>
      </c>
    </row>
    <row r="292" spans="1:28" s="4" customFormat="1" ht="18" customHeight="1" x14ac:dyDescent="0.15">
      <c r="A292" s="32">
        <f>ROW()-ROW(A$290)</f>
        <v>2</v>
      </c>
      <c r="B292" s="63" t="s">
        <v>198</v>
      </c>
      <c r="C292" s="54" t="s">
        <v>339</v>
      </c>
      <c r="D292" s="63" t="s">
        <v>127</v>
      </c>
      <c r="E292" s="64" t="s">
        <v>128</v>
      </c>
      <c r="F292" s="55">
        <v>1</v>
      </c>
      <c r="G292" s="97">
        <f>IF(AND(B292="",C292=""),"",ROUND(M292*L292*N292,2))</f>
        <v>86.54</v>
      </c>
      <c r="H292" s="96">
        <f>IF(AND(B292="",C292=""),"",ROUND(F292*G292,2))</f>
        <v>86.54</v>
      </c>
      <c r="I292" s="56" t="s">
        <v>36</v>
      </c>
      <c r="J292" s="148">
        <f>IF(AND(B292="",C292=""),"",ROUND(M292*N292,2))</f>
        <v>75.25</v>
      </c>
      <c r="K292" s="151">
        <f>IF(AND(B292="",C292=""),"",ROUND(J292*F292,2))</f>
        <v>75.25</v>
      </c>
      <c r="L292" s="123">
        <v>1.1499999999999999</v>
      </c>
      <c r="M292" s="154">
        <v>215</v>
      </c>
      <c r="N292" s="124">
        <v>0.35</v>
      </c>
      <c r="O292" s="125">
        <f>IF(AND(B292="",C292=""),"",IF(J292&gt;=20000,0.05,IF(J292&gt;=10000,0.1,IF(J292&gt;=5000,0.2,IF(J292&gt;=1000,0.3,IF(J292&gt;=0,0.4,{0}))))))</f>
        <v>0.4</v>
      </c>
      <c r="P292" s="157">
        <f>IF(AND(B292="",C292=""),"",ROUND(H292*O292,2))</f>
        <v>34.619999999999997</v>
      </c>
      <c r="Q292" s="126" t="s">
        <v>129</v>
      </c>
      <c r="R292" s="127" t="s">
        <v>36</v>
      </c>
      <c r="S292" s="127" t="s">
        <v>36</v>
      </c>
      <c r="T292" s="127" t="s">
        <v>130</v>
      </c>
      <c r="U292" s="127" t="s">
        <v>209</v>
      </c>
      <c r="V292" s="128">
        <v>22</v>
      </c>
      <c r="W292" s="128">
        <v>13</v>
      </c>
      <c r="X292" s="129" t="s">
        <v>210</v>
      </c>
    </row>
    <row r="293" spans="1:28" s="4" customFormat="1" ht="18" customHeight="1" x14ac:dyDescent="0.15">
      <c r="A293" s="32">
        <f>ROW()-ROW(A$290)</f>
        <v>3</v>
      </c>
      <c r="B293" s="63" t="s">
        <v>141</v>
      </c>
      <c r="C293" s="54" t="s">
        <v>211</v>
      </c>
      <c r="D293" s="63" t="s">
        <v>127</v>
      </c>
      <c r="E293" s="64" t="s">
        <v>128</v>
      </c>
      <c r="F293" s="55">
        <v>3</v>
      </c>
      <c r="G293" s="96">
        <f>IF(AND(B293="",C293=""),"",ROUND(M293*L293*N293,2))</f>
        <v>56.18</v>
      </c>
      <c r="H293" s="96">
        <f>IF(AND(B293="",C293=""),"",ROUND(F293*G293,2))</f>
        <v>168.54</v>
      </c>
      <c r="I293" s="56" t="s">
        <v>36</v>
      </c>
      <c r="J293" s="148">
        <f>IF(AND(B293="",C293=""),"",ROUND(M293*N293,2))</f>
        <v>48.85</v>
      </c>
      <c r="K293" s="151">
        <f>IF(AND(B293="",C293=""),"",ROUND(J293*F293,2))</f>
        <v>146.55000000000001</v>
      </c>
      <c r="L293" s="123">
        <v>1.1499999999999999</v>
      </c>
      <c r="M293" s="154">
        <v>139.58000000000001</v>
      </c>
      <c r="N293" s="124">
        <v>0.35</v>
      </c>
      <c r="O293" s="125">
        <f>IF(AND(B293="",C293=""),"",IF(J293&gt;=20000,0.05,IF(J293&gt;=10000,0.1,IF(J293&gt;=5000,0.2,IF(J293&gt;=1000,0.3,IF(J293&gt;=0,0.4,{0}))))))</f>
        <v>0.4</v>
      </c>
      <c r="P293" s="157">
        <f>IF(AND(B293="",C293=""),"",ROUND(H293*O293,2))</f>
        <v>67.42</v>
      </c>
      <c r="Q293" s="126" t="s">
        <v>129</v>
      </c>
      <c r="R293" s="127" t="s">
        <v>36</v>
      </c>
      <c r="S293" s="127" t="s">
        <v>36</v>
      </c>
      <c r="T293" s="127" t="s">
        <v>130</v>
      </c>
      <c r="U293" s="127" t="s">
        <v>212</v>
      </c>
      <c r="V293" s="128">
        <v>16.5</v>
      </c>
      <c r="W293" s="128">
        <v>11</v>
      </c>
      <c r="X293" s="129" t="s">
        <v>213</v>
      </c>
    </row>
    <row r="294" spans="1:28" s="4" customFormat="1" ht="18" customHeight="1" x14ac:dyDescent="0.15">
      <c r="A294" s="32">
        <f>ROW()-ROW(A$290)</f>
        <v>4</v>
      </c>
      <c r="B294" s="63" t="s">
        <v>141</v>
      </c>
      <c r="C294" s="63" t="s">
        <v>188</v>
      </c>
      <c r="D294" s="63" t="s">
        <v>127</v>
      </c>
      <c r="E294" s="64" t="s">
        <v>128</v>
      </c>
      <c r="F294" s="64">
        <v>1</v>
      </c>
      <c r="G294" s="97">
        <f>IF(AND(B294="",C294=""),"",ROUND(M294*L294*N294,2))</f>
        <v>24.39</v>
      </c>
      <c r="H294" s="96">
        <f>IF(AND(B294="",C294=""),"",ROUND(F294*G294,2))</f>
        <v>24.39</v>
      </c>
      <c r="I294" s="56" t="s">
        <v>36</v>
      </c>
      <c r="J294" s="148">
        <f>IF(AND(B294="",C294=""),"",ROUND(M294*N294,2))</f>
        <v>21.21</v>
      </c>
      <c r="K294" s="151">
        <f>IF(AND(B294="",C294=""),"",ROUND(J294*F294,2))</f>
        <v>21.21</v>
      </c>
      <c r="L294" s="123">
        <v>1.1499999999999999</v>
      </c>
      <c r="M294" s="154">
        <v>60.6</v>
      </c>
      <c r="N294" s="124">
        <v>0.35</v>
      </c>
      <c r="O294" s="125">
        <f>IF(AND(B294="",C294=""),"",IF(J294&gt;=20000,0.05,IF(J294&gt;=10000,0.1,IF(J294&gt;=5000,0.2,IF(J294&gt;=1000,0.3,IF(J294&gt;=0,0.4,{0}))))))</f>
        <v>0.4</v>
      </c>
      <c r="P294" s="157">
        <f>IF(AND(B294="",C294=""),"",ROUND(H294*O294,2))</f>
        <v>9.76</v>
      </c>
      <c r="Q294" s="126" t="s">
        <v>129</v>
      </c>
      <c r="R294" s="127" t="s">
        <v>36</v>
      </c>
      <c r="S294" s="127" t="s">
        <v>36</v>
      </c>
      <c r="T294" s="127" t="s">
        <v>130</v>
      </c>
      <c r="U294" s="127" t="s">
        <v>189</v>
      </c>
      <c r="V294" s="128">
        <v>13.2</v>
      </c>
      <c r="W294" s="128">
        <v>9</v>
      </c>
      <c r="X294" s="129" t="s">
        <v>190</v>
      </c>
    </row>
    <row r="295" spans="1:28" s="4" customFormat="1" ht="18" customHeight="1" x14ac:dyDescent="0.15">
      <c r="A295" s="32">
        <f>ROW()-ROW(A$290)</f>
        <v>5</v>
      </c>
      <c r="B295" s="63" t="s">
        <v>148</v>
      </c>
      <c r="C295" s="63" t="s">
        <v>74</v>
      </c>
      <c r="D295" s="63" t="s">
        <v>36</v>
      </c>
      <c r="E295" s="64" t="s">
        <v>37</v>
      </c>
      <c r="F295" s="64">
        <v>1</v>
      </c>
      <c r="G295" s="97">
        <f>IF(AND(B295="",C295=""),"",ROUND(M295*L295*N295,2))</f>
        <v>784.55</v>
      </c>
      <c r="H295" s="96">
        <f>IF(AND(B295="",C295=""),"",ROUND(F295*G295,2))</f>
        <v>784.55</v>
      </c>
      <c r="I295" s="56" t="s">
        <v>36</v>
      </c>
      <c r="J295" s="148">
        <f>IF(AND(B295="",C295=""),"",ROUND(M295*N295,2))</f>
        <v>682.22</v>
      </c>
      <c r="K295" s="151">
        <f>IF(AND(B295="",C295=""),"",ROUND(J295*F295,2))</f>
        <v>682.22</v>
      </c>
      <c r="L295" s="123">
        <v>1.1499999999999999</v>
      </c>
      <c r="M295" s="154">
        <v>682.22</v>
      </c>
      <c r="N295" s="124">
        <v>1</v>
      </c>
      <c r="O295" s="125">
        <f>IF(AND(B295="",C295=""),"",IF(G295&gt;=20000,0.05,IF(G295&gt;=10000,0.1,IF(G295&gt;=5000,0.2,IF(G295&gt;=1000,0.3,IF(G295&gt;=0,0.4,{0}))))))</f>
        <v>0.4</v>
      </c>
      <c r="P295" s="157">
        <f>IF(AND(B295="",C295=""),"",ROUND(H295*O295,2))</f>
        <v>313.82</v>
      </c>
      <c r="Q295" s="126" t="s">
        <v>148</v>
      </c>
      <c r="R295" s="127" t="s">
        <v>36</v>
      </c>
      <c r="S295" s="127" t="s">
        <v>36</v>
      </c>
      <c r="T295" s="127" t="s">
        <v>130</v>
      </c>
      <c r="U295" s="127" t="s">
        <v>36</v>
      </c>
      <c r="V295" s="128"/>
      <c r="W295" s="128"/>
      <c r="X295" s="129" t="s">
        <v>36</v>
      </c>
      <c r="AB295" s="4" t="s">
        <v>149</v>
      </c>
    </row>
    <row r="296" spans="1:28" s="4" customFormat="1" ht="18" customHeight="1" x14ac:dyDescent="0.15">
      <c r="A296" s="32">
        <f>ROW()-ROW(A$290)</f>
        <v>6</v>
      </c>
      <c r="B296" s="63" t="s">
        <v>145</v>
      </c>
      <c r="C296" s="63" t="s">
        <v>214</v>
      </c>
      <c r="D296" s="63" t="s">
        <v>147</v>
      </c>
      <c r="E296" s="64" t="s">
        <v>37</v>
      </c>
      <c r="F296" s="64">
        <v>1</v>
      </c>
      <c r="G296" s="97">
        <f>IF(AND(B296="",C296=""),"",ROUND(M296*L296*N296,2))</f>
        <v>115</v>
      </c>
      <c r="H296" s="96">
        <f>IF(AND(B296="",C296=""),"",ROUND(F296*G296,2))</f>
        <v>115</v>
      </c>
      <c r="I296" s="56" t="s">
        <v>36</v>
      </c>
      <c r="J296" s="148">
        <f>IF(AND(B296="",C296=""),"",ROUND(M296*N296,2))</f>
        <v>100</v>
      </c>
      <c r="K296" s="151">
        <f>IF(AND(B296="",C296=""),"",ROUND(J296*F296,2))</f>
        <v>100</v>
      </c>
      <c r="L296" s="123">
        <v>1.1499999999999999</v>
      </c>
      <c r="M296" s="154">
        <v>100</v>
      </c>
      <c r="N296" s="124">
        <v>1</v>
      </c>
      <c r="O296" s="125">
        <f>IF(AND(B296="",C296=""),"",IF(G296&gt;=20000,0.05,IF(G296&gt;=10000,0.1,IF(G296&gt;=5000,0.2,IF(G296&gt;=1000,0.3,IF(G296&gt;=0,0.4,{0}))))))</f>
        <v>0.4</v>
      </c>
      <c r="P296" s="157">
        <f>IF(AND(B296="",C296=""),"",ROUND(H296*O296,2))</f>
        <v>46</v>
      </c>
      <c r="Q296" s="126" t="s">
        <v>129</v>
      </c>
      <c r="R296" s="127" t="s">
        <v>36</v>
      </c>
      <c r="S296" s="127" t="s">
        <v>36</v>
      </c>
      <c r="T296" s="127" t="s">
        <v>130</v>
      </c>
      <c r="U296" s="127" t="s">
        <v>36</v>
      </c>
      <c r="V296" s="128"/>
      <c r="W296" s="128"/>
      <c r="X296" s="129" t="s">
        <v>36</v>
      </c>
    </row>
    <row r="297" spans="1:28" s="4" customFormat="1" ht="18" customHeight="1" x14ac:dyDescent="0.15">
      <c r="A297" s="32">
        <f>ROW()-ROW(A$290)</f>
        <v>7</v>
      </c>
      <c r="B297" s="63" t="s">
        <v>145</v>
      </c>
      <c r="C297" s="63" t="s">
        <v>215</v>
      </c>
      <c r="D297" s="63" t="s">
        <v>147</v>
      </c>
      <c r="E297" s="64" t="s">
        <v>37</v>
      </c>
      <c r="F297" s="64">
        <v>1</v>
      </c>
      <c r="G297" s="97">
        <f>IF(AND(B297="",C297=""),"",ROUND(M297*L297*N297,2))</f>
        <v>115</v>
      </c>
      <c r="H297" s="96">
        <f>IF(AND(B297="",C297=""),"",ROUND(F297*G297,2))</f>
        <v>115</v>
      </c>
      <c r="I297" s="56" t="s">
        <v>36</v>
      </c>
      <c r="J297" s="148">
        <f>IF(AND(B297="",C297=""),"",ROUND(M297*N297,2))</f>
        <v>100</v>
      </c>
      <c r="K297" s="151">
        <f>IF(AND(B297="",C297=""),"",ROUND(J297*F297,2))</f>
        <v>100</v>
      </c>
      <c r="L297" s="123">
        <v>1.1499999999999999</v>
      </c>
      <c r="M297" s="154">
        <v>100</v>
      </c>
      <c r="N297" s="124">
        <v>1</v>
      </c>
      <c r="O297" s="125">
        <f>IF(AND(B297="",C297=""),"",IF(G297&gt;=20000,0.05,IF(G297&gt;=10000,0.1,IF(G297&gt;=5000,0.2,IF(G297&gt;=1000,0.3,IF(G297&gt;=0,0.4,{0}))))))</f>
        <v>0.4</v>
      </c>
      <c r="P297" s="157">
        <f>IF(AND(B297="",C297=""),"",ROUND(H297*O297,2))</f>
        <v>46</v>
      </c>
      <c r="Q297" s="126" t="s">
        <v>129</v>
      </c>
      <c r="R297" s="127" t="s">
        <v>36</v>
      </c>
      <c r="S297" s="127" t="s">
        <v>36</v>
      </c>
      <c r="T297" s="127" t="s">
        <v>130</v>
      </c>
      <c r="U297" s="127" t="s">
        <v>36</v>
      </c>
      <c r="V297" s="128"/>
      <c r="W297" s="128"/>
      <c r="X297" s="129" t="s">
        <v>36</v>
      </c>
    </row>
    <row r="298" spans="1:28" s="4" customFormat="1" ht="18" customHeight="1" x14ac:dyDescent="0.15">
      <c r="A298" s="32">
        <f>ROW()-ROW(A$290)</f>
        <v>8</v>
      </c>
      <c r="B298" s="63" t="s">
        <v>36</v>
      </c>
      <c r="C298" s="54" t="s">
        <v>36</v>
      </c>
      <c r="D298" s="63" t="s">
        <v>36</v>
      </c>
      <c r="E298" s="64"/>
      <c r="F298" s="64" t="str">
        <f>IF(AND(B298="",C298=""),"",1)</f>
        <v/>
      </c>
      <c r="G298" s="97" t="str">
        <f>IF(AND(B298="",C298=""),"",ROUND(M298*L298*N298,2))</f>
        <v/>
      </c>
      <c r="H298" s="97" t="str">
        <f>IF(AND(B298="",C298=""),"",ROUND(F298*G298,2))</f>
        <v/>
      </c>
      <c r="I298" s="130" t="s">
        <v>36</v>
      </c>
      <c r="J298" s="148" t="str">
        <f>IF(AND(B298="",C298=""),"",ROUND(M298*N298,2))</f>
        <v/>
      </c>
      <c r="K298" s="151" t="str">
        <f>IF(AND(B298="",C298=""),"",ROUND(J298*F298,2))</f>
        <v/>
      </c>
      <c r="L298" s="123" t="str">
        <f>IF(AND(B298="",C298=""),"",1)</f>
        <v/>
      </c>
      <c r="M298" s="154"/>
      <c r="N298" s="124" t="str">
        <f>IF(AND(B298="",C298=""),"",1)</f>
        <v/>
      </c>
      <c r="O298" s="125" t="str">
        <f>IF(AND(B298="",C298=""),"",IF(J298&gt;=20000,0.05,IF(J298&gt;=10000,0.1,IF(J298&gt;=5000,0.2,IF(J298&gt;=1000,0.3,IF(J298&gt;=0,0.4,{0}))))))</f>
        <v/>
      </c>
      <c r="P298" s="157" t="str">
        <f>IF(AND(B298="",C298=""),"",ROUND(H298*O298,2))</f>
        <v/>
      </c>
      <c r="Q298" s="126" t="str">
        <f>IF(AND(B298="",C298=""),"","元件")</f>
        <v/>
      </c>
      <c r="R298" s="127" t="s">
        <v>36</v>
      </c>
      <c r="S298" s="127" t="s">
        <v>36</v>
      </c>
      <c r="T298" s="127" t="s">
        <v>36</v>
      </c>
      <c r="U298" s="127" t="s">
        <v>36</v>
      </c>
      <c r="V298" s="128"/>
      <c r="W298" s="128"/>
      <c r="X298" s="129" t="s">
        <v>36</v>
      </c>
    </row>
    <row r="299" spans="1:28" s="4" customFormat="1" ht="18" customHeight="1" x14ac:dyDescent="0.15">
      <c r="A299" s="32">
        <f>ROW()-ROW(A$290)</f>
        <v>9</v>
      </c>
      <c r="B299" s="63" t="s">
        <v>36</v>
      </c>
      <c r="C299" s="63" t="s">
        <v>36</v>
      </c>
      <c r="D299" s="63" t="s">
        <v>36</v>
      </c>
      <c r="E299" s="64"/>
      <c r="F299" s="64" t="str">
        <f>IF(AND(B299="",C299=""),"",1)</f>
        <v/>
      </c>
      <c r="G299" s="97" t="str">
        <f>IF(AND(B299="",C299=""),"",ROUND(M299*L299*N299,2))</f>
        <v/>
      </c>
      <c r="H299" s="97" t="str">
        <f>IF(AND(B299="",C299=""),"",ROUND(F299*G299,2))</f>
        <v/>
      </c>
      <c r="I299" s="130" t="s">
        <v>36</v>
      </c>
      <c r="J299" s="148" t="str">
        <f>IF(AND(B299="",C299=""),"",ROUND(M299*N299,2))</f>
        <v/>
      </c>
      <c r="K299" s="151" t="str">
        <f>IF(AND(B299="",C299=""),"",ROUND(J299*F299,2))</f>
        <v/>
      </c>
      <c r="L299" s="123" t="str">
        <f>IF(AND(B299="",C299=""),"",1)</f>
        <v/>
      </c>
      <c r="M299" s="154"/>
      <c r="N299" s="124" t="str">
        <f>IF(AND(B299="",C299=""),"",1)</f>
        <v/>
      </c>
      <c r="O299" s="125" t="str">
        <f>IF(AND(B299="",C299=""),"",IF(J299&gt;=20000,0.05,IF(J299&gt;=10000,0.1,IF(J299&gt;=5000,0.2,IF(J299&gt;=1000,0.3,IF(J299&gt;=0,0.4,{0}))))))</f>
        <v/>
      </c>
      <c r="P299" s="157" t="str">
        <f>IF(AND(B299="",C299=""),"",ROUND(H299*O299,2))</f>
        <v/>
      </c>
      <c r="Q299" s="126" t="str">
        <f>IF(AND(B299="",C299=""),"","元件")</f>
        <v/>
      </c>
      <c r="R299" s="127" t="s">
        <v>36</v>
      </c>
      <c r="S299" s="127" t="s">
        <v>36</v>
      </c>
      <c r="T299" s="127" t="s">
        <v>36</v>
      </c>
      <c r="U299" s="127" t="s">
        <v>36</v>
      </c>
      <c r="V299" s="128"/>
      <c r="W299" s="128"/>
      <c r="X299" s="129" t="s">
        <v>36</v>
      </c>
    </row>
    <row r="300" spans="1:28" s="4" customFormat="1" ht="18" customHeight="1" x14ac:dyDescent="0.15">
      <c r="A300" s="32">
        <f>ROW()-ROW(A$290)</f>
        <v>10</v>
      </c>
      <c r="B300" s="63" t="s">
        <v>36</v>
      </c>
      <c r="C300" s="63" t="s">
        <v>36</v>
      </c>
      <c r="D300" s="63" t="s">
        <v>36</v>
      </c>
      <c r="E300" s="64"/>
      <c r="F300" s="64" t="str">
        <f>IF(AND(B300="",C300=""),"",1)</f>
        <v/>
      </c>
      <c r="G300" s="97" t="str">
        <f>IF(AND(B300="",C300=""),"",ROUND(M300*L300*N300,2))</f>
        <v/>
      </c>
      <c r="H300" s="97" t="str">
        <f>IF(AND(B300="",C300=""),"",ROUND(F300*G300,2))</f>
        <v/>
      </c>
      <c r="I300" s="130" t="s">
        <v>36</v>
      </c>
      <c r="J300" s="148" t="str">
        <f>IF(AND(B300="",C300=""),"",ROUND(M300*N300,2))</f>
        <v/>
      </c>
      <c r="K300" s="151" t="str">
        <f>IF(AND(B300="",C300=""),"",ROUND(J300*F300,2))</f>
        <v/>
      </c>
      <c r="L300" s="123" t="str">
        <f>IF(AND(B300="",C300=""),"",1)</f>
        <v/>
      </c>
      <c r="M300" s="154"/>
      <c r="N300" s="124" t="str">
        <f>IF(AND(B300="",C300=""),"",1)</f>
        <v/>
      </c>
      <c r="O300" s="125" t="str">
        <f>IF(AND(B300="",C300=""),"",IF(J300&gt;=20000,0.05,IF(J300&gt;=10000,0.1,IF(J300&gt;=5000,0.2,IF(J300&gt;=1000,0.3,IF(J300&gt;=0,0.4,{0}))))))</f>
        <v/>
      </c>
      <c r="P300" s="157" t="str">
        <f>IF(AND(B300="",C300=""),"",ROUND(H300*O300,2))</f>
        <v/>
      </c>
      <c r="Q300" s="126" t="str">
        <f>IF(AND(B300="",C300=""),"","元件")</f>
        <v/>
      </c>
      <c r="R300" s="127" t="s">
        <v>36</v>
      </c>
      <c r="S300" s="127" t="s">
        <v>36</v>
      </c>
      <c r="T300" s="127" t="s">
        <v>36</v>
      </c>
      <c r="U300" s="127" t="s">
        <v>36</v>
      </c>
      <c r="V300" s="128"/>
      <c r="W300" s="128"/>
      <c r="X300" s="129" t="s">
        <v>36</v>
      </c>
    </row>
    <row r="301" spans="1:28" s="4" customFormat="1" ht="18" customHeight="1" x14ac:dyDescent="0.15">
      <c r="A301" s="32">
        <f>ROW()-ROW(A$290)</f>
        <v>11</v>
      </c>
      <c r="B301" s="54" t="s">
        <v>36</v>
      </c>
      <c r="C301" s="54" t="s">
        <v>36</v>
      </c>
      <c r="D301" s="54" t="s">
        <v>36</v>
      </c>
      <c r="E301" s="55"/>
      <c r="F301" s="55" t="str">
        <f>IF(AND(B301="",C301=""),"",1)</f>
        <v/>
      </c>
      <c r="G301" s="96" t="str">
        <f>IF(AND(B301="",C301=""),"",ROUND(M301*L301*N301,2))</f>
        <v/>
      </c>
      <c r="H301" s="97" t="str">
        <f>IF(AND(B301="",C301=""),"",ROUND(F301*G301,2))</f>
        <v/>
      </c>
      <c r="I301" s="130" t="s">
        <v>36</v>
      </c>
      <c r="J301" s="148" t="str">
        <f>IF(AND(B301="",C301=""),"",ROUND(M301*N301,2))</f>
        <v/>
      </c>
      <c r="K301" s="151" t="str">
        <f>IF(AND(B301="",C301=""),"",ROUND(J301*F301,2))</f>
        <v/>
      </c>
      <c r="L301" s="123" t="str">
        <f>IF(AND(B301="",C301=""),"",1)</f>
        <v/>
      </c>
      <c r="M301" s="154"/>
      <c r="N301" s="124" t="str">
        <f>IF(AND(B301="",C301=""),"",1)</f>
        <v/>
      </c>
      <c r="O301" s="125" t="str">
        <f>IF(AND(B301="",C301=""),"",IF(J301&gt;=20000,0.05,IF(J301&gt;=10000,0.1,IF(J301&gt;=5000,0.2,IF(J301&gt;=1000,0.3,IF(J301&gt;=0,0.4,{0}))))))</f>
        <v/>
      </c>
      <c r="P301" s="157" t="str">
        <f>IF(AND(B301="",C301=""),"",ROUND(H301*O301,2))</f>
        <v/>
      </c>
      <c r="Q301" s="126" t="str">
        <f>IF(AND(B301="",C301=""),"","元件")</f>
        <v/>
      </c>
      <c r="R301" s="127" t="s">
        <v>36</v>
      </c>
      <c r="S301" s="127" t="s">
        <v>36</v>
      </c>
      <c r="T301" s="127" t="s">
        <v>36</v>
      </c>
      <c r="U301" s="127" t="s">
        <v>36</v>
      </c>
      <c r="V301" s="128"/>
      <c r="W301" s="128"/>
      <c r="X301" s="129" t="s">
        <v>36</v>
      </c>
    </row>
    <row r="302" spans="1:28" s="4" customFormat="1" ht="18" customHeight="1" x14ac:dyDescent="0.15">
      <c r="A302" s="32">
        <f>ROW()-ROW(A$290)</f>
        <v>12</v>
      </c>
      <c r="B302" s="54" t="s">
        <v>36</v>
      </c>
      <c r="C302" s="54" t="s">
        <v>36</v>
      </c>
      <c r="D302" s="54" t="s">
        <v>36</v>
      </c>
      <c r="E302" s="55"/>
      <c r="F302" s="55" t="str">
        <f>IF(AND(B302="",C302=""),"",1)</f>
        <v/>
      </c>
      <c r="G302" s="96" t="str">
        <f>IF(AND(B302="",C302=""),"",ROUND(M302*L302*N302,2))</f>
        <v/>
      </c>
      <c r="H302" s="97" t="str">
        <f>IF(AND(B302="",C302=""),"",ROUND(F302*G302,2))</f>
        <v/>
      </c>
      <c r="I302" s="130" t="s">
        <v>36</v>
      </c>
      <c r="J302" s="148" t="str">
        <f>IF(AND(B302="",C302=""),"",ROUND(M302*N302,2))</f>
        <v/>
      </c>
      <c r="K302" s="151" t="str">
        <f>IF(AND(B302="",C302=""),"",ROUND(J302*F302,2))</f>
        <v/>
      </c>
      <c r="L302" s="123" t="str">
        <f>IF(AND(B302="",C302=""),"",1)</f>
        <v/>
      </c>
      <c r="M302" s="154"/>
      <c r="N302" s="124" t="str">
        <f>IF(AND(B302="",C302=""),"",1)</f>
        <v/>
      </c>
      <c r="O302" s="125" t="str">
        <f>IF(AND(B302="",C302=""),"",IF(J302&gt;=20000,0.05,IF(J302&gt;=10000,0.1,IF(J302&gt;=5000,0.2,IF(J302&gt;=1000,0.3,IF(J302&gt;=0,0.4,{0}))))))</f>
        <v/>
      </c>
      <c r="P302" s="157" t="str">
        <f>IF(AND(B302="",C302=""),"",ROUND(H302*O302,2))</f>
        <v/>
      </c>
      <c r="Q302" s="126" t="str">
        <f>IF(AND(B302="",C302=""),"","元件")</f>
        <v/>
      </c>
      <c r="R302" s="127" t="s">
        <v>36</v>
      </c>
      <c r="S302" s="127" t="s">
        <v>36</v>
      </c>
      <c r="T302" s="127" t="s">
        <v>36</v>
      </c>
      <c r="U302" s="127" t="s">
        <v>36</v>
      </c>
      <c r="V302" s="128"/>
      <c r="W302" s="128"/>
      <c r="X302" s="129" t="s">
        <v>36</v>
      </c>
    </row>
    <row r="303" spans="1:28" s="4" customFormat="1" ht="18" customHeight="1" x14ac:dyDescent="0.15">
      <c r="A303" s="32">
        <f>ROW()-ROW(A$290)</f>
        <v>13</v>
      </c>
      <c r="B303" s="54" t="s">
        <v>36</v>
      </c>
      <c r="C303" s="54" t="s">
        <v>36</v>
      </c>
      <c r="D303" s="54" t="s">
        <v>36</v>
      </c>
      <c r="E303" s="55"/>
      <c r="F303" s="55" t="str">
        <f>IF(AND(B303="",C303=""),"",1)</f>
        <v/>
      </c>
      <c r="G303" s="96" t="str">
        <f>IF(AND(B303="",C303=""),"",ROUND(M303*L303*N303,2))</f>
        <v/>
      </c>
      <c r="H303" s="96" t="str">
        <f>IF(AND(B303="",C303=""),"",ROUND(F303*G303,2))</f>
        <v/>
      </c>
      <c r="I303" s="56" t="s">
        <v>36</v>
      </c>
      <c r="J303" s="148" t="str">
        <f>IF(AND(B303="",C303=""),"",ROUND(M303*N303,2))</f>
        <v/>
      </c>
      <c r="K303" s="151" t="str">
        <f>IF(AND(B303="",C303=""),"",ROUND(J303*F303,2))</f>
        <v/>
      </c>
      <c r="L303" s="123" t="str">
        <f>IF(AND(B303="",C303=""),"",1)</f>
        <v/>
      </c>
      <c r="M303" s="154"/>
      <c r="N303" s="124" t="str">
        <f>IF(AND(B303="",C303=""),"",1)</f>
        <v/>
      </c>
      <c r="O303" s="125" t="str">
        <f>IF(AND(B303="",C303=""),"",IF(J303&gt;=20000,0.05,IF(J303&gt;=10000,0.1,IF(J303&gt;=5000,0.2,IF(J303&gt;=1000,0.3,IF(J303&gt;=0,0.4,{0}))))))</f>
        <v/>
      </c>
      <c r="P303" s="157" t="str">
        <f>IF(AND(B303="",C303=""),"",ROUND(H303*O303,2))</f>
        <v/>
      </c>
      <c r="Q303" s="126" t="str">
        <f>IF(AND(B303="",C303=""),"","元件")</f>
        <v/>
      </c>
      <c r="R303" s="127" t="s">
        <v>36</v>
      </c>
      <c r="S303" s="127" t="s">
        <v>36</v>
      </c>
      <c r="T303" s="127" t="s">
        <v>36</v>
      </c>
      <c r="U303" s="127" t="s">
        <v>36</v>
      </c>
      <c r="V303" s="128"/>
      <c r="W303" s="128"/>
      <c r="X303" s="129" t="s">
        <v>36</v>
      </c>
    </row>
    <row r="304" spans="1:28" s="4" customFormat="1" ht="18" customHeight="1" x14ac:dyDescent="0.15">
      <c r="A304" s="32">
        <f>ROW()-ROW(A$290)</f>
        <v>14</v>
      </c>
      <c r="B304" s="54" t="s">
        <v>36</v>
      </c>
      <c r="C304" s="54" t="s">
        <v>36</v>
      </c>
      <c r="D304" s="54" t="s">
        <v>36</v>
      </c>
      <c r="E304" s="55"/>
      <c r="F304" s="55" t="str">
        <f>IF(AND(B304="",C304=""),"",1)</f>
        <v/>
      </c>
      <c r="G304" s="96" t="str">
        <f>IF(AND(B304="",C304=""),"",ROUND(M304*L304*N304,2))</f>
        <v/>
      </c>
      <c r="H304" s="96" t="str">
        <f>IF(AND(B304="",C304=""),"",ROUND(F304*G304,2))</f>
        <v/>
      </c>
      <c r="I304" s="56" t="s">
        <v>36</v>
      </c>
      <c r="J304" s="148" t="str">
        <f>IF(AND(B304="",C304=""),"",ROUND(M304*N304,2))</f>
        <v/>
      </c>
      <c r="K304" s="151" t="str">
        <f>IF(AND(B304="",C304=""),"",ROUND(J304*F304,2))</f>
        <v/>
      </c>
      <c r="L304" s="123" t="str">
        <f>IF(AND(B304="",C304=""),"",1)</f>
        <v/>
      </c>
      <c r="M304" s="154"/>
      <c r="N304" s="124" t="str">
        <f>IF(AND(B304="",C304=""),"",1)</f>
        <v/>
      </c>
      <c r="O304" s="125" t="str">
        <f>IF(AND(B304="",C304=""),"",IF(J304&gt;=20000,0.05,IF(J304&gt;=10000,0.1,IF(J304&gt;=5000,0.2,IF(J304&gt;=1000,0.3,IF(J304&gt;=0,0.4,{0}))))))</f>
        <v/>
      </c>
      <c r="P304" s="157" t="str">
        <f>IF(AND(B304="",C304=""),"",ROUND(H304*O304,2))</f>
        <v/>
      </c>
      <c r="Q304" s="126" t="str">
        <f>IF(AND(B304="",C304=""),"","元件")</f>
        <v/>
      </c>
      <c r="R304" s="127" t="s">
        <v>36</v>
      </c>
      <c r="S304" s="127" t="s">
        <v>36</v>
      </c>
      <c r="T304" s="127" t="s">
        <v>36</v>
      </c>
      <c r="U304" s="127" t="s">
        <v>36</v>
      </c>
      <c r="V304" s="128"/>
      <c r="W304" s="128"/>
      <c r="X304" s="129" t="s">
        <v>36</v>
      </c>
    </row>
    <row r="305" spans="1:24" s="4" customFormat="1" ht="18" customHeight="1" x14ac:dyDescent="0.15">
      <c r="A305" s="32">
        <f>ROW()-ROW(A$290)</f>
        <v>15</v>
      </c>
      <c r="B305" s="54" t="s">
        <v>36</v>
      </c>
      <c r="C305" s="54" t="s">
        <v>36</v>
      </c>
      <c r="D305" s="54" t="s">
        <v>36</v>
      </c>
      <c r="E305" s="55"/>
      <c r="F305" s="55" t="str">
        <f>IF(AND(B305="",C305=""),"",1)</f>
        <v/>
      </c>
      <c r="G305" s="96" t="str">
        <f>IF(AND(B305="",C305=""),"",ROUND(M305*L305*N305,2))</f>
        <v/>
      </c>
      <c r="H305" s="96" t="str">
        <f>IF(AND(B305="",C305=""),"",ROUND(F305*G305,2))</f>
        <v/>
      </c>
      <c r="I305" s="56" t="s">
        <v>36</v>
      </c>
      <c r="J305" s="148" t="str">
        <f>IF(AND(B305="",C305=""),"",ROUND(M305*N305,2))</f>
        <v/>
      </c>
      <c r="K305" s="151" t="str">
        <f>IF(AND(B305="",C305=""),"",ROUND(J305*F305,2))</f>
        <v/>
      </c>
      <c r="L305" s="123" t="str">
        <f>IF(AND(B305="",C305=""),"",1)</f>
        <v/>
      </c>
      <c r="M305" s="154"/>
      <c r="N305" s="124" t="str">
        <f>IF(AND(B305="",C305=""),"",1)</f>
        <v/>
      </c>
      <c r="O305" s="125" t="str">
        <f>IF(AND(B305="",C305=""),"",IF(J305&gt;=20000,0.05,IF(J305&gt;=10000,0.1,IF(J305&gt;=5000,0.2,IF(J305&gt;=1000,0.3,IF(J305&gt;=0,0.4,{0}))))))</f>
        <v/>
      </c>
      <c r="P305" s="157" t="str">
        <f>IF(AND(B305="",C305=""),"",ROUND(H305*O305,2))</f>
        <v/>
      </c>
      <c r="Q305" s="126" t="str">
        <f>IF(AND(B305="",C305=""),"","元件")</f>
        <v/>
      </c>
      <c r="R305" s="127" t="s">
        <v>36</v>
      </c>
      <c r="S305" s="127" t="s">
        <v>36</v>
      </c>
      <c r="T305" s="127" t="s">
        <v>36</v>
      </c>
      <c r="U305" s="127" t="s">
        <v>36</v>
      </c>
      <c r="V305" s="128"/>
      <c r="W305" s="128"/>
      <c r="X305" s="129" t="s">
        <v>36</v>
      </c>
    </row>
    <row r="306" spans="1:24" s="4" customFormat="1" ht="18" customHeight="1" x14ac:dyDescent="0.15">
      <c r="A306" s="32">
        <f>ROW()-ROW(A$290)</f>
        <v>16</v>
      </c>
      <c r="B306" s="54" t="s">
        <v>36</v>
      </c>
      <c r="C306" s="54" t="s">
        <v>36</v>
      </c>
      <c r="D306" s="54" t="s">
        <v>36</v>
      </c>
      <c r="E306" s="55"/>
      <c r="F306" s="55" t="str">
        <f>IF(AND(B306="",C306=""),"",1)</f>
        <v/>
      </c>
      <c r="G306" s="96" t="str">
        <f>IF(AND(B306="",C306=""),"",ROUND(M306*L306*N306,2))</f>
        <v/>
      </c>
      <c r="H306" s="96" t="str">
        <f>IF(AND(B306="",C306=""),"",ROUND(F306*G306,2))</f>
        <v/>
      </c>
      <c r="I306" s="56" t="s">
        <v>36</v>
      </c>
      <c r="J306" s="148" t="str">
        <f>IF(AND(B306="",C306=""),"",ROUND(M306*N306,2))</f>
        <v/>
      </c>
      <c r="K306" s="151" t="str">
        <f>IF(AND(B306="",C306=""),"",ROUND(J306*F306,2))</f>
        <v/>
      </c>
      <c r="L306" s="123" t="str">
        <f>IF(AND(B306="",C306=""),"",1)</f>
        <v/>
      </c>
      <c r="M306" s="154"/>
      <c r="N306" s="124" t="str">
        <f>IF(AND(B306="",C306=""),"",1)</f>
        <v/>
      </c>
      <c r="O306" s="125" t="str">
        <f>IF(AND(B306="",C306=""),"",IF(J306&gt;=20000,0.05,IF(J306&gt;=10000,0.1,IF(J306&gt;=5000,0.2,IF(J306&gt;=1000,0.3,IF(J306&gt;=0,0.4,{0}))))))</f>
        <v/>
      </c>
      <c r="P306" s="157" t="str">
        <f>IF(AND(B306="",C306=""),"",ROUND(H306*O306,2))</f>
        <v/>
      </c>
      <c r="Q306" s="126" t="str">
        <f>IF(AND(B306="",C306=""),"","元件")</f>
        <v/>
      </c>
      <c r="R306" s="127" t="s">
        <v>36</v>
      </c>
      <c r="S306" s="127" t="s">
        <v>36</v>
      </c>
      <c r="T306" s="127" t="s">
        <v>36</v>
      </c>
      <c r="U306" s="127" t="s">
        <v>36</v>
      </c>
      <c r="V306" s="128"/>
      <c r="W306" s="128"/>
      <c r="X306" s="129" t="s">
        <v>36</v>
      </c>
    </row>
    <row r="307" spans="1:24" s="4" customFormat="1" ht="18" customHeight="1" x14ac:dyDescent="0.15">
      <c r="A307" s="32">
        <f>ROW()-ROW(A$290)</f>
        <v>17</v>
      </c>
      <c r="B307" s="54" t="s">
        <v>36</v>
      </c>
      <c r="C307" s="54" t="s">
        <v>36</v>
      </c>
      <c r="D307" s="54" t="s">
        <v>36</v>
      </c>
      <c r="E307" s="55"/>
      <c r="F307" s="55" t="str">
        <f>IF(AND(B307="",C307=""),"",1)</f>
        <v/>
      </c>
      <c r="G307" s="96" t="str">
        <f>IF(AND(B307="",C307=""),"",ROUND(M307*L307*N307,2))</f>
        <v/>
      </c>
      <c r="H307" s="96" t="str">
        <f>IF(AND(B307="",C307=""),"",ROUND(F307*G307,2))</f>
        <v/>
      </c>
      <c r="I307" s="56" t="s">
        <v>36</v>
      </c>
      <c r="J307" s="148" t="str">
        <f>IF(AND(B307="",C307=""),"",ROUND(M307*N307,2))</f>
        <v/>
      </c>
      <c r="K307" s="151" t="str">
        <f>IF(AND(B307="",C307=""),"",ROUND(J307*F307,2))</f>
        <v/>
      </c>
      <c r="L307" s="123" t="str">
        <f>IF(AND(B307="",C307=""),"",1)</f>
        <v/>
      </c>
      <c r="M307" s="154"/>
      <c r="N307" s="124" t="str">
        <f>IF(AND(B307="",C307=""),"",1)</f>
        <v/>
      </c>
      <c r="O307" s="125" t="str">
        <f>IF(AND(B307="",C307=""),"",IF(J307&gt;=20000,0.05,IF(J307&gt;=10000,0.1,IF(J307&gt;=5000,0.2,IF(J307&gt;=1000,0.3,IF(J307&gt;=0,0.4,{0}))))))</f>
        <v/>
      </c>
      <c r="P307" s="157" t="str">
        <f>IF(AND(B307="",C307=""),"",ROUND(H307*O307,2))</f>
        <v/>
      </c>
      <c r="Q307" s="126" t="str">
        <f>IF(AND(B307="",C307=""),"","元件")</f>
        <v/>
      </c>
      <c r="R307" s="127" t="s">
        <v>36</v>
      </c>
      <c r="S307" s="127" t="s">
        <v>36</v>
      </c>
      <c r="T307" s="127" t="s">
        <v>36</v>
      </c>
      <c r="U307" s="127" t="s">
        <v>36</v>
      </c>
      <c r="V307" s="128"/>
      <c r="W307" s="128"/>
      <c r="X307" s="129" t="s">
        <v>36</v>
      </c>
    </row>
    <row r="308" spans="1:24" s="4" customFormat="1" ht="18" customHeight="1" x14ac:dyDescent="0.15">
      <c r="A308" s="32">
        <f>ROW()-ROW(A$290)</f>
        <v>18</v>
      </c>
      <c r="B308" s="54" t="s">
        <v>36</v>
      </c>
      <c r="C308" s="54" t="s">
        <v>36</v>
      </c>
      <c r="D308" s="54" t="s">
        <v>36</v>
      </c>
      <c r="E308" s="55"/>
      <c r="F308" s="55" t="str">
        <f>IF(AND(B308="",C308=""),"",1)</f>
        <v/>
      </c>
      <c r="G308" s="96" t="str">
        <f>IF(AND(B308="",C308=""),"",ROUND(M308*L308*N308,2))</f>
        <v/>
      </c>
      <c r="H308" s="96" t="str">
        <f>IF(AND(B308="",C308=""),"",ROUND(F308*G308,2))</f>
        <v/>
      </c>
      <c r="I308" s="56" t="s">
        <v>36</v>
      </c>
      <c r="J308" s="148" t="str">
        <f>IF(AND(B308="",C308=""),"",ROUND(M308*N308,2))</f>
        <v/>
      </c>
      <c r="K308" s="151" t="str">
        <f>IF(AND(B308="",C308=""),"",ROUND(J308*F308,2))</f>
        <v/>
      </c>
      <c r="L308" s="123" t="str">
        <f>IF(AND(B308="",C308=""),"",1)</f>
        <v/>
      </c>
      <c r="M308" s="154"/>
      <c r="N308" s="124" t="str">
        <f>IF(AND(B308="",C308=""),"",1)</f>
        <v/>
      </c>
      <c r="O308" s="125" t="str">
        <f>IF(AND(B308="",C308=""),"",IF(J308&gt;=20000,0.05,IF(J308&gt;=10000,0.1,IF(J308&gt;=5000,0.2,IF(J308&gt;=1000,0.3,IF(J308&gt;=0,0.4,{0}))))))</f>
        <v/>
      </c>
      <c r="P308" s="157" t="str">
        <f>IF(AND(B308="",C308=""),"",ROUND(H308*O308,2))</f>
        <v/>
      </c>
      <c r="Q308" s="126" t="str">
        <f>IF(AND(B308="",C308=""),"","元件")</f>
        <v/>
      </c>
      <c r="R308" s="127" t="s">
        <v>36</v>
      </c>
      <c r="S308" s="127" t="s">
        <v>36</v>
      </c>
      <c r="T308" s="127" t="s">
        <v>36</v>
      </c>
      <c r="U308" s="127" t="s">
        <v>36</v>
      </c>
      <c r="V308" s="128"/>
      <c r="W308" s="128"/>
      <c r="X308" s="129" t="s">
        <v>36</v>
      </c>
    </row>
    <row r="309" spans="1:24" s="4" customFormat="1" ht="18" customHeight="1" x14ac:dyDescent="0.15">
      <c r="A309" s="32">
        <f>ROW()-ROW(A$290)</f>
        <v>19</v>
      </c>
      <c r="B309" s="54" t="s">
        <v>36</v>
      </c>
      <c r="C309" s="54" t="s">
        <v>36</v>
      </c>
      <c r="D309" s="54" t="s">
        <v>36</v>
      </c>
      <c r="E309" s="55"/>
      <c r="F309" s="55" t="str">
        <f>IF(AND(B309="",C309=""),"",1)</f>
        <v/>
      </c>
      <c r="G309" s="96" t="str">
        <f>IF(AND(B309="",C309=""),"",ROUND(M309*L309*N309,2))</f>
        <v/>
      </c>
      <c r="H309" s="96" t="str">
        <f>IF(AND(B309="",C309=""),"",ROUND(F309*G309,2))</f>
        <v/>
      </c>
      <c r="I309" s="56" t="s">
        <v>36</v>
      </c>
      <c r="J309" s="148" t="str">
        <f>IF(AND(B309="",C309=""),"",ROUND(M309*N309,2))</f>
        <v/>
      </c>
      <c r="K309" s="151" t="str">
        <f>IF(AND(B309="",C309=""),"",ROUND(J309*F309,2))</f>
        <v/>
      </c>
      <c r="L309" s="123" t="str">
        <f>IF(AND(B309="",C309=""),"",1)</f>
        <v/>
      </c>
      <c r="M309" s="154"/>
      <c r="N309" s="124" t="str">
        <f>IF(AND(B309="",C309=""),"",1)</f>
        <v/>
      </c>
      <c r="O309" s="125" t="str">
        <f>IF(AND(B309="",C309=""),"",IF(J309&gt;=20000,0.05,IF(J309&gt;=10000,0.1,IF(J309&gt;=5000,0.2,IF(J309&gt;=1000,0.3,IF(J309&gt;=0,0.4,{0}))))))</f>
        <v/>
      </c>
      <c r="P309" s="157" t="str">
        <f>IF(AND(B309="",C309=""),"",ROUND(H309*O309,2))</f>
        <v/>
      </c>
      <c r="Q309" s="126" t="str">
        <f>IF(AND(B309="",C309=""),"","元件")</f>
        <v/>
      </c>
      <c r="R309" s="127" t="s">
        <v>36</v>
      </c>
      <c r="S309" s="127" t="s">
        <v>36</v>
      </c>
      <c r="T309" s="127" t="s">
        <v>36</v>
      </c>
      <c r="U309" s="127" t="s">
        <v>36</v>
      </c>
      <c r="V309" s="128"/>
      <c r="W309" s="128"/>
      <c r="X309" s="129" t="s">
        <v>36</v>
      </c>
    </row>
    <row r="310" spans="1:24" s="4" customFormat="1" ht="18" customHeight="1" x14ac:dyDescent="0.15">
      <c r="A310" s="32">
        <f t="shared" ref="A310:A314" si="11">ROW()-ROW(A$290)</f>
        <v>20</v>
      </c>
      <c r="B310" s="131" t="s">
        <v>30</v>
      </c>
      <c r="C310" s="132"/>
      <c r="D310" s="89"/>
      <c r="E310" s="64"/>
      <c r="F310" s="64"/>
      <c r="G310" s="97"/>
      <c r="H310" s="97">
        <f>ROUND(SUM(H290:INDEX(H:H,ROW()-1)),2)</f>
        <v>1299.77</v>
      </c>
      <c r="I310" s="56" t="s">
        <v>36</v>
      </c>
      <c r="J310" s="148"/>
      <c r="K310" s="151">
        <f>ROUND(SUM(K290:INDEX(K:K,ROW()-1)),2)</f>
        <v>1130.23</v>
      </c>
      <c r="L310" s="123"/>
      <c r="M310" s="154"/>
      <c r="N310" s="124"/>
      <c r="O310" s="125"/>
      <c r="P310" s="157"/>
      <c r="Q310" s="126"/>
      <c r="R310" s="127" t="s">
        <v>36</v>
      </c>
      <c r="S310" s="127" t="s">
        <v>36</v>
      </c>
      <c r="T310" s="127" t="s">
        <v>36</v>
      </c>
      <c r="U310" s="127" t="s">
        <v>36</v>
      </c>
      <c r="V310" s="128">
        <f>ROUND(SUMPRODUCT(F290:INDEX(F:F,ROW()-1),V290:INDEX(V:V,ROW()-1)),2)</f>
        <v>88</v>
      </c>
      <c r="W310" s="128">
        <f>ROUND(SUMPRODUCT(F290:INDEX(F:F,ROW()-1),W290:INDEX(W:W,ROW()-1)),2)</f>
        <v>57</v>
      </c>
      <c r="X310" s="129" t="s">
        <v>36</v>
      </c>
    </row>
    <row r="311" spans="1:24" s="4" customFormat="1" ht="18" customHeight="1" x14ac:dyDescent="0.15">
      <c r="A311" s="32">
        <f t="shared" si="11"/>
        <v>21</v>
      </c>
      <c r="B311" s="131" t="s">
        <v>150</v>
      </c>
      <c r="C311" s="132"/>
      <c r="D311" s="89"/>
      <c r="E311" s="64"/>
      <c r="F311" s="64"/>
      <c r="G311" s="97"/>
      <c r="H311" s="97">
        <f>V310</f>
        <v>88</v>
      </c>
      <c r="I311" s="56" t="s">
        <v>36</v>
      </c>
      <c r="J311" s="148"/>
      <c r="K311" s="151">
        <f>H311*0.9</f>
        <v>79.2</v>
      </c>
      <c r="L311" s="123"/>
      <c r="M311" s="154"/>
      <c r="N311" s="124"/>
      <c r="O311" s="125"/>
      <c r="P311" s="157"/>
      <c r="Q311" s="126" t="s">
        <v>66</v>
      </c>
      <c r="R311" s="127" t="s">
        <v>36</v>
      </c>
      <c r="S311" s="127" t="s">
        <v>36</v>
      </c>
      <c r="T311" s="127" t="s">
        <v>36</v>
      </c>
      <c r="U311" s="127" t="s">
        <v>36</v>
      </c>
      <c r="V311" s="128"/>
      <c r="W311" s="128"/>
      <c r="X311" s="129" t="s">
        <v>36</v>
      </c>
    </row>
    <row r="312" spans="1:24" s="4" customFormat="1" ht="18" customHeight="1" x14ac:dyDescent="0.15">
      <c r="A312" s="32">
        <f t="shared" si="11"/>
        <v>22</v>
      </c>
      <c r="B312" s="131" t="s">
        <v>63</v>
      </c>
      <c r="C312" s="132"/>
      <c r="D312" s="89"/>
      <c r="E312" s="64"/>
      <c r="F312" s="64"/>
      <c r="G312" s="97"/>
      <c r="H312" s="97">
        <f>W310</f>
        <v>57</v>
      </c>
      <c r="I312" s="56" t="s">
        <v>36</v>
      </c>
      <c r="J312" s="148"/>
      <c r="K312" s="151">
        <f>H312*0.9</f>
        <v>51.300000000000004</v>
      </c>
      <c r="L312" s="123"/>
      <c r="M312" s="154"/>
      <c r="N312" s="124"/>
      <c r="O312" s="125"/>
      <c r="P312" s="157"/>
      <c r="Q312" s="126" t="s">
        <v>63</v>
      </c>
      <c r="R312" s="127" t="s">
        <v>36</v>
      </c>
      <c r="S312" s="127" t="s">
        <v>36</v>
      </c>
      <c r="T312" s="127" t="s">
        <v>36</v>
      </c>
      <c r="U312" s="127" t="s">
        <v>36</v>
      </c>
      <c r="V312" s="128"/>
      <c r="W312" s="128"/>
      <c r="X312" s="129" t="s">
        <v>36</v>
      </c>
    </row>
    <row r="313" spans="1:24" s="4" customFormat="1" ht="18" customHeight="1" x14ac:dyDescent="0.15">
      <c r="A313" s="32">
        <f t="shared" si="11"/>
        <v>23</v>
      </c>
      <c r="B313" s="131" t="s">
        <v>151</v>
      </c>
      <c r="C313" s="132"/>
      <c r="D313" s="89"/>
      <c r="E313" s="64"/>
      <c r="F313" s="64"/>
      <c r="G313" s="97"/>
      <c r="H313" s="97">
        <f>ROUND(H310*0.2,2)</f>
        <v>259.95</v>
      </c>
      <c r="I313" s="56" t="s">
        <v>36</v>
      </c>
      <c r="J313" s="148"/>
      <c r="K313" s="151">
        <f>H313*0.65</f>
        <v>168.9675</v>
      </c>
      <c r="L313" s="123"/>
      <c r="M313" s="154"/>
      <c r="N313" s="124"/>
      <c r="O313" s="125"/>
      <c r="P313" s="157"/>
      <c r="Q313" s="126" t="s">
        <v>66</v>
      </c>
      <c r="R313" s="127" t="s">
        <v>36</v>
      </c>
      <c r="S313" s="127" t="s">
        <v>36</v>
      </c>
      <c r="T313" s="127" t="s">
        <v>36</v>
      </c>
      <c r="U313" s="127" t="s">
        <v>36</v>
      </c>
      <c r="V313" s="128"/>
      <c r="W313" s="128"/>
      <c r="X313" s="129" t="s">
        <v>36</v>
      </c>
    </row>
    <row r="314" spans="1:24" s="4" customFormat="1" ht="18" customHeight="1" x14ac:dyDescent="0.15">
      <c r="A314" s="32">
        <f t="shared" si="11"/>
        <v>24</v>
      </c>
      <c r="B314" s="89" t="s">
        <v>64</v>
      </c>
      <c r="C314" s="132"/>
      <c r="D314" s="89"/>
      <c r="E314" s="64"/>
      <c r="F314" s="64"/>
      <c r="G314" s="97"/>
      <c r="H314" s="97">
        <f>ROUND(SUM(H310:H313),2)</f>
        <v>1704.72</v>
      </c>
      <c r="I314" s="133"/>
      <c r="J314" s="148"/>
      <c r="K314" s="151">
        <f>ROUND(SUM(K310:K313),2)</f>
        <v>1429.7</v>
      </c>
      <c r="L314" s="134"/>
      <c r="M314" s="154"/>
      <c r="N314" s="135"/>
      <c r="O314" s="136"/>
      <c r="P314" s="157"/>
      <c r="Q314" s="126"/>
      <c r="R314" s="127" t="s">
        <v>36</v>
      </c>
      <c r="S314" s="127" t="s">
        <v>36</v>
      </c>
      <c r="T314" s="127" t="s">
        <v>36</v>
      </c>
      <c r="U314" s="127" t="s">
        <v>36</v>
      </c>
      <c r="V314" s="128"/>
      <c r="W314" s="128"/>
      <c r="X314" s="129" t="s">
        <v>36</v>
      </c>
    </row>
    <row r="315" spans="1:24" s="4" customFormat="1" ht="18" customHeight="1" x14ac:dyDescent="0.15">
      <c r="A315" s="137" t="s">
        <v>65</v>
      </c>
      <c r="B315" s="138"/>
      <c r="C315" s="139"/>
      <c r="D315" s="140"/>
      <c r="E315" s="140" t="s">
        <v>37</v>
      </c>
      <c r="F315" s="140">
        <v>5</v>
      </c>
      <c r="G315" s="146">
        <f>ROUND(H314,2)</f>
        <v>1704.72</v>
      </c>
      <c r="H315" s="146">
        <f>ROUND(F315*G315,2)</f>
        <v>8523.6</v>
      </c>
      <c r="I315" s="141"/>
      <c r="J315" s="149"/>
      <c r="K315" s="152">
        <f>ROUND(K314*F315,2)</f>
        <v>7148.5</v>
      </c>
      <c r="L315" s="142"/>
      <c r="M315" s="155"/>
      <c r="N315" s="143"/>
      <c r="O315" s="144"/>
      <c r="P315" s="158"/>
      <c r="Q315" s="126"/>
      <c r="R315" s="127" t="s">
        <v>36</v>
      </c>
      <c r="S315" s="127" t="s">
        <v>36</v>
      </c>
      <c r="T315" s="127" t="s">
        <v>36</v>
      </c>
      <c r="U315" s="127" t="s">
        <v>36</v>
      </c>
      <c r="V315" s="128"/>
      <c r="W315" s="128"/>
      <c r="X315" s="129" t="s">
        <v>36</v>
      </c>
    </row>
    <row r="316" spans="1:24" s="114" customFormat="1" ht="18" customHeight="1" x14ac:dyDescent="0.15">
      <c r="A316" s="90"/>
      <c r="B316" s="112" t="s">
        <v>36</v>
      </c>
      <c r="C316" s="112" t="s">
        <v>36</v>
      </c>
      <c r="D316" s="112" t="s">
        <v>36</v>
      </c>
      <c r="Q316" s="5"/>
      <c r="R316" s="5"/>
      <c r="S316" s="5"/>
      <c r="T316" s="5"/>
      <c r="U316" s="5"/>
      <c r="X316" s="112" t="s">
        <v>36</v>
      </c>
    </row>
    <row r="317" spans="1:24" s="114" customFormat="1" ht="18" customHeight="1" x14ac:dyDescent="0.15">
      <c r="A317" s="90"/>
      <c r="B317" s="112" t="s">
        <v>36</v>
      </c>
      <c r="C317" s="112" t="s">
        <v>36</v>
      </c>
      <c r="D317" s="112" t="s">
        <v>36</v>
      </c>
      <c r="Q317" s="5"/>
      <c r="R317" s="5"/>
      <c r="S317" s="5"/>
      <c r="T317" s="5"/>
      <c r="U317" s="5"/>
      <c r="X317" s="112" t="s">
        <v>36</v>
      </c>
    </row>
    <row r="318" spans="1:24" s="4" customFormat="1" ht="18" customHeight="1" x14ac:dyDescent="0.15">
      <c r="A318" s="92" t="str">
        <f>CONCATENATE("报价人：",项目信息!$B$8)</f>
        <v>报价人：张三</v>
      </c>
      <c r="B318" s="92"/>
      <c r="C318" s="114"/>
      <c r="D318" s="114"/>
      <c r="E318" s="114"/>
      <c r="F318" s="114"/>
      <c r="G318" s="114"/>
      <c r="H318" s="145" t="str">
        <f>项目信息!$B$9</f>
        <v>2023.08.02</v>
      </c>
      <c r="Q318" s="5"/>
      <c r="R318" s="5"/>
      <c r="S318" s="5"/>
      <c r="T318" s="5"/>
      <c r="U318" s="5"/>
      <c r="X318" s="121" t="s">
        <v>36</v>
      </c>
    </row>
    <row r="319" spans="1:24" ht="18" customHeight="1" x14ac:dyDescent="0.15">
      <c r="A319" s="191" t="str">
        <f>T(项目信息!$B$22)</f>
        <v>XX高压开关厂有限公司</v>
      </c>
      <c r="B319" s="191"/>
      <c r="C319" s="191"/>
      <c r="D319" s="191"/>
      <c r="E319" s="191"/>
      <c r="F319" s="191"/>
      <c r="G319" s="191"/>
      <c r="H319" s="191"/>
      <c r="I319" s="191"/>
      <c r="Q319" s="1"/>
      <c r="R319" s="1"/>
      <c r="S319" s="1"/>
      <c r="T319" s="1"/>
      <c r="U319" s="1"/>
    </row>
    <row r="320" spans="1:24" ht="18" customHeight="1" x14ac:dyDescent="0.15">
      <c r="A320" s="192" t="str">
        <f>T(项目信息!$B$23)</f>
        <v>XX HIGH VOLTAGE SWITCHGEAR CO.,LTD.</v>
      </c>
      <c r="B320" s="192"/>
      <c r="C320" s="192"/>
      <c r="D320" s="192"/>
      <c r="E320" s="192"/>
      <c r="F320" s="192"/>
      <c r="G320" s="192"/>
      <c r="H320" s="192"/>
      <c r="I320" s="192"/>
      <c r="Q320" s="1"/>
      <c r="R320" s="1"/>
      <c r="S320" s="1"/>
      <c r="T320" s="1"/>
      <c r="U320" s="1"/>
    </row>
    <row r="321" spans="1:28" ht="18" customHeight="1" x14ac:dyDescent="0.15">
      <c r="A321" s="190" t="s">
        <v>38</v>
      </c>
      <c r="B321" s="190"/>
      <c r="C321" s="190"/>
      <c r="D321" s="190"/>
      <c r="E321" s="190"/>
      <c r="F321" s="190"/>
      <c r="G321" s="190"/>
      <c r="H321" s="190"/>
      <c r="I321" s="190"/>
      <c r="Q321" s="1"/>
      <c r="R321" s="1"/>
      <c r="S321" s="1"/>
      <c r="T321" s="1"/>
      <c r="U321" s="1"/>
    </row>
    <row r="322" spans="1:28" s="114" customFormat="1" ht="18" customHeight="1" x14ac:dyDescent="0.15">
      <c r="A322" s="106" t="s">
        <v>39</v>
      </c>
      <c r="B322" s="107" t="s">
        <v>82</v>
      </c>
      <c r="C322" s="108" t="s">
        <v>40</v>
      </c>
      <c r="D322" s="189" t="s">
        <v>36</v>
      </c>
      <c r="E322" s="189"/>
      <c r="F322" s="109" t="s">
        <v>41</v>
      </c>
      <c r="G322" s="189" t="s">
        <v>68</v>
      </c>
      <c r="H322" s="189"/>
      <c r="I322" s="110" t="s">
        <v>36</v>
      </c>
      <c r="J322" s="111" t="s">
        <v>42</v>
      </c>
      <c r="K322" s="112" t="s">
        <v>83</v>
      </c>
      <c r="L322" s="111" t="s">
        <v>43</v>
      </c>
      <c r="M322" s="112" t="s">
        <v>70</v>
      </c>
      <c r="N322" s="113" t="s">
        <v>36</v>
      </c>
      <c r="Q322" s="5"/>
      <c r="R322" s="5"/>
      <c r="S322" s="5"/>
      <c r="T322" s="5"/>
      <c r="U322" s="5"/>
    </row>
    <row r="323" spans="1:28" s="4" customFormat="1" ht="20.100000000000001" customHeight="1" x14ac:dyDescent="0.15">
      <c r="A323" s="7" t="s">
        <v>22</v>
      </c>
      <c r="B323" s="8" t="s">
        <v>44</v>
      </c>
      <c r="C323" s="8" t="s">
        <v>45</v>
      </c>
      <c r="D323" s="115" t="s">
        <v>35</v>
      </c>
      <c r="E323" s="46" t="s">
        <v>46</v>
      </c>
      <c r="F323" s="46" t="s">
        <v>47</v>
      </c>
      <c r="G323" s="47" t="s">
        <v>48</v>
      </c>
      <c r="H323" s="9" t="s">
        <v>25</v>
      </c>
      <c r="I323" s="116" t="s">
        <v>49</v>
      </c>
      <c r="J323" s="117" t="s">
        <v>50</v>
      </c>
      <c r="K323" s="117" t="s">
        <v>51</v>
      </c>
      <c r="L323" s="118" t="s">
        <v>52</v>
      </c>
      <c r="M323" s="117" t="s">
        <v>53</v>
      </c>
      <c r="N323" s="118" t="s">
        <v>54</v>
      </c>
      <c r="O323" s="119" t="s">
        <v>55</v>
      </c>
      <c r="P323" s="117" t="s">
        <v>56</v>
      </c>
      <c r="Q323" s="120" t="s">
        <v>57</v>
      </c>
      <c r="R323" s="120" t="s">
        <v>58</v>
      </c>
      <c r="S323" s="120" t="s">
        <v>59</v>
      </c>
      <c r="T323" s="120" t="s">
        <v>60</v>
      </c>
      <c r="U323" s="120" t="s">
        <v>61</v>
      </c>
      <c r="V323" s="120" t="s">
        <v>62</v>
      </c>
      <c r="W323" s="120" t="s">
        <v>63</v>
      </c>
      <c r="X323" s="121" t="s">
        <v>36</v>
      </c>
      <c r="Y323" s="4" t="s">
        <v>216</v>
      </c>
    </row>
    <row r="324" spans="1:28" s="4" customFormat="1" ht="18" customHeight="1" x14ac:dyDescent="0.15">
      <c r="A324" s="32">
        <f>ROW()-ROW(A$323)</f>
        <v>1</v>
      </c>
      <c r="B324" s="63" t="s">
        <v>137</v>
      </c>
      <c r="C324" s="63" t="s">
        <v>161</v>
      </c>
      <c r="D324" s="63" t="s">
        <v>127</v>
      </c>
      <c r="E324" s="64" t="s">
        <v>128</v>
      </c>
      <c r="F324" s="64">
        <v>1</v>
      </c>
      <c r="G324" s="97">
        <f>IF(AND(B324="",C324=""),"",ROUND(M324*L324*N324,2))</f>
        <v>5.75</v>
      </c>
      <c r="H324" s="96">
        <f>IF(AND(B324="",C324=""),"",ROUND(F324*G324,2))</f>
        <v>5.75</v>
      </c>
      <c r="I324" s="56" t="s">
        <v>36</v>
      </c>
      <c r="J324" s="148">
        <f>IF(AND(B324="",C324=""),"",ROUND(M324*N324,2))</f>
        <v>5</v>
      </c>
      <c r="K324" s="151">
        <f>IF(AND(B324="",C324=""),"",ROUND(J324*F324,2))</f>
        <v>5</v>
      </c>
      <c r="L324" s="123">
        <v>1.1499999999999999</v>
      </c>
      <c r="M324" s="154">
        <v>14.28</v>
      </c>
      <c r="N324" s="124">
        <v>0.35</v>
      </c>
      <c r="O324" s="125">
        <f>IF(AND(B324="",C324=""),"",IF(J324&gt;=20000,0.05,IF(J324&gt;=10000,0.1,IF(J324&gt;=5000,0.2,IF(J324&gt;=1000,0.3,IF(J324&gt;=0,0.4,{0}))))))</f>
        <v>0.4</v>
      </c>
      <c r="P324" s="157">
        <f>IF(AND(B324="",C324=""),"",ROUND(H324*O324,2))</f>
        <v>2.2999999999999998</v>
      </c>
      <c r="Q324" s="126" t="s">
        <v>129</v>
      </c>
      <c r="R324" s="127" t="s">
        <v>36</v>
      </c>
      <c r="S324" s="127" t="s">
        <v>36</v>
      </c>
      <c r="T324" s="127" t="s">
        <v>130</v>
      </c>
      <c r="U324" s="127" t="s">
        <v>162</v>
      </c>
      <c r="V324" s="128">
        <v>3.3</v>
      </c>
      <c r="W324" s="128">
        <v>2</v>
      </c>
      <c r="X324" s="129" t="s">
        <v>163</v>
      </c>
    </row>
    <row r="325" spans="1:28" s="4" customFormat="1" ht="18" customHeight="1" x14ac:dyDescent="0.15">
      <c r="A325" s="32">
        <f>ROW()-ROW(A$323)</f>
        <v>2</v>
      </c>
      <c r="B325" s="63" t="s">
        <v>198</v>
      </c>
      <c r="C325" s="54" t="s">
        <v>339</v>
      </c>
      <c r="D325" s="63" t="s">
        <v>127</v>
      </c>
      <c r="E325" s="64" t="s">
        <v>128</v>
      </c>
      <c r="F325" s="55">
        <v>2</v>
      </c>
      <c r="G325" s="97">
        <f>IF(AND(B325="",C325=""),"",ROUND(M325*L325*N325,2))</f>
        <v>86.54</v>
      </c>
      <c r="H325" s="96">
        <f>IF(AND(B325="",C325=""),"",ROUND(F325*G325,2))</f>
        <v>173.08</v>
      </c>
      <c r="I325" s="56" t="s">
        <v>36</v>
      </c>
      <c r="J325" s="148">
        <f>IF(AND(B325="",C325=""),"",ROUND(M325*N325,2))</f>
        <v>75.25</v>
      </c>
      <c r="K325" s="151">
        <f>IF(AND(B325="",C325=""),"",ROUND(J325*F325,2))</f>
        <v>150.5</v>
      </c>
      <c r="L325" s="123">
        <v>1.1499999999999999</v>
      </c>
      <c r="M325" s="154">
        <v>215</v>
      </c>
      <c r="N325" s="124">
        <v>0.35</v>
      </c>
      <c r="O325" s="125">
        <f>IF(AND(B325="",C325=""),"",IF(J325&gt;=20000,0.05,IF(J325&gt;=10000,0.1,IF(J325&gt;=5000,0.2,IF(J325&gt;=1000,0.3,IF(J325&gt;=0,0.4,{0}))))))</f>
        <v>0.4</v>
      </c>
      <c r="P325" s="157">
        <f>IF(AND(B325="",C325=""),"",ROUND(H325*O325,2))</f>
        <v>69.23</v>
      </c>
      <c r="Q325" s="126" t="s">
        <v>129</v>
      </c>
      <c r="R325" s="127" t="s">
        <v>36</v>
      </c>
      <c r="S325" s="127" t="s">
        <v>36</v>
      </c>
      <c r="T325" s="127" t="s">
        <v>130</v>
      </c>
      <c r="U325" s="127" t="s">
        <v>209</v>
      </c>
      <c r="V325" s="128">
        <v>22</v>
      </c>
      <c r="W325" s="128">
        <v>13</v>
      </c>
      <c r="X325" s="129" t="s">
        <v>210</v>
      </c>
    </row>
    <row r="326" spans="1:28" s="4" customFormat="1" ht="18" customHeight="1" x14ac:dyDescent="0.15">
      <c r="A326" s="32">
        <f>ROW()-ROW(A$323)</f>
        <v>3</v>
      </c>
      <c r="B326" s="54" t="s">
        <v>141</v>
      </c>
      <c r="C326" s="54" t="s">
        <v>217</v>
      </c>
      <c r="D326" s="54" t="s">
        <v>127</v>
      </c>
      <c r="E326" s="55" t="s">
        <v>128</v>
      </c>
      <c r="F326" s="55">
        <v>2</v>
      </c>
      <c r="G326" s="96">
        <f>IF(AND(B326="",C326=""),"",ROUND(M326*L326*N326,2))</f>
        <v>31.63</v>
      </c>
      <c r="H326" s="96">
        <f>IF(AND(B326="",C326=""),"",ROUND(F326*G326,2))</f>
        <v>63.26</v>
      </c>
      <c r="I326" s="56" t="s">
        <v>36</v>
      </c>
      <c r="J326" s="148">
        <f>IF(AND(B326="",C326=""),"",ROUND(M326*N326,2))</f>
        <v>27.5</v>
      </c>
      <c r="K326" s="151">
        <f>IF(AND(B326="",C326=""),"",ROUND(J326*F326,2))</f>
        <v>55</v>
      </c>
      <c r="L326" s="123">
        <v>1.1499999999999999</v>
      </c>
      <c r="M326" s="154">
        <v>78.58</v>
      </c>
      <c r="N326" s="124">
        <v>0.35</v>
      </c>
      <c r="O326" s="125">
        <f>IF(AND(B326="",C326=""),"",IF(J326&gt;=20000,0.05,IF(J326&gt;=10000,0.1,IF(J326&gt;=5000,0.2,IF(J326&gt;=1000,0.3,IF(J326&gt;=0,0.4,{0}))))))</f>
        <v>0.4</v>
      </c>
      <c r="P326" s="157">
        <f>IF(AND(B326="",C326=""),"",ROUND(H326*O326,2))</f>
        <v>25.3</v>
      </c>
      <c r="Q326" s="126" t="s">
        <v>129</v>
      </c>
      <c r="R326" s="127" t="s">
        <v>36</v>
      </c>
      <c r="S326" s="127" t="s">
        <v>36</v>
      </c>
      <c r="T326" s="127" t="s">
        <v>130</v>
      </c>
      <c r="U326" s="127" t="s">
        <v>218</v>
      </c>
      <c r="V326" s="128">
        <v>13.2</v>
      </c>
      <c r="W326" s="128">
        <v>9</v>
      </c>
      <c r="X326" s="129" t="s">
        <v>219</v>
      </c>
    </row>
    <row r="327" spans="1:28" s="4" customFormat="1" ht="18" customHeight="1" x14ac:dyDescent="0.15">
      <c r="A327" s="32">
        <f>ROW()-ROW(A$323)</f>
        <v>4</v>
      </c>
      <c r="B327" s="63" t="s">
        <v>148</v>
      </c>
      <c r="C327" s="63" t="s">
        <v>83</v>
      </c>
      <c r="D327" s="63" t="s">
        <v>36</v>
      </c>
      <c r="E327" s="64" t="s">
        <v>37</v>
      </c>
      <c r="F327" s="64">
        <v>1</v>
      </c>
      <c r="G327" s="97">
        <f>IF(AND(B327="",C327=""),"",ROUND(M327*L327*N327,2))</f>
        <v>649.96</v>
      </c>
      <c r="H327" s="96">
        <f>IF(AND(B327="",C327=""),"",ROUND(F327*G327,2))</f>
        <v>649.96</v>
      </c>
      <c r="I327" s="56" t="s">
        <v>36</v>
      </c>
      <c r="J327" s="148">
        <f>IF(AND(B327="",C327=""),"",ROUND(M327*N327,2))</f>
        <v>565.17999999999995</v>
      </c>
      <c r="K327" s="151">
        <f>IF(AND(B327="",C327=""),"",ROUND(J327*F327,2))</f>
        <v>565.17999999999995</v>
      </c>
      <c r="L327" s="123">
        <v>1.1499999999999999</v>
      </c>
      <c r="M327" s="154">
        <v>565.17999999999995</v>
      </c>
      <c r="N327" s="124">
        <v>1</v>
      </c>
      <c r="O327" s="125">
        <f>IF(AND(B327="",C327=""),"",IF(G327&gt;=20000,0.05,IF(G327&gt;=10000,0.1,IF(G327&gt;=5000,0.2,IF(G327&gt;=1000,0.3,IF(G327&gt;=0,0.4,{0}))))))</f>
        <v>0.4</v>
      </c>
      <c r="P327" s="157">
        <f>IF(AND(B327="",C327=""),"",ROUND(H327*O327,2))</f>
        <v>259.98</v>
      </c>
      <c r="Q327" s="126" t="s">
        <v>148</v>
      </c>
      <c r="R327" s="127" t="s">
        <v>36</v>
      </c>
      <c r="S327" s="127" t="s">
        <v>36</v>
      </c>
      <c r="T327" s="127" t="s">
        <v>130</v>
      </c>
      <c r="U327" s="127" t="s">
        <v>36</v>
      </c>
      <c r="V327" s="128"/>
      <c r="W327" s="128"/>
      <c r="X327" s="129" t="s">
        <v>36</v>
      </c>
      <c r="AB327" s="4" t="s">
        <v>149</v>
      </c>
    </row>
    <row r="328" spans="1:28" s="4" customFormat="1" ht="18" customHeight="1" x14ac:dyDescent="0.15">
      <c r="A328" s="32">
        <f>ROW()-ROW(A$323)</f>
        <v>5</v>
      </c>
      <c r="B328" s="63" t="s">
        <v>145</v>
      </c>
      <c r="C328" s="63" t="s">
        <v>191</v>
      </c>
      <c r="D328" s="63" t="s">
        <v>147</v>
      </c>
      <c r="E328" s="64" t="s">
        <v>37</v>
      </c>
      <c r="F328" s="64">
        <v>1</v>
      </c>
      <c r="G328" s="97">
        <f>IF(AND(B328="",C328=""),"",ROUND(M328*L328*N328,2))</f>
        <v>115</v>
      </c>
      <c r="H328" s="96">
        <f>IF(AND(B328="",C328=""),"",ROUND(F328*G328,2))</f>
        <v>115</v>
      </c>
      <c r="I328" s="56" t="s">
        <v>36</v>
      </c>
      <c r="J328" s="148">
        <f>IF(AND(B328="",C328=""),"",ROUND(M328*N328,2))</f>
        <v>100</v>
      </c>
      <c r="K328" s="151">
        <f>IF(AND(B328="",C328=""),"",ROUND(J328*F328,2))</f>
        <v>100</v>
      </c>
      <c r="L328" s="123">
        <v>1.1499999999999999</v>
      </c>
      <c r="M328" s="154">
        <v>100</v>
      </c>
      <c r="N328" s="124">
        <v>1</v>
      </c>
      <c r="O328" s="125">
        <f>IF(AND(B328="",C328=""),"",IF(G328&gt;=20000,0.05,IF(G328&gt;=10000,0.1,IF(G328&gt;=5000,0.2,IF(G328&gt;=1000,0.3,IF(G328&gt;=0,0.4,{0}))))))</f>
        <v>0.4</v>
      </c>
      <c r="P328" s="157">
        <f>IF(AND(B328="",C328=""),"",ROUND(H328*O328,2))</f>
        <v>46</v>
      </c>
      <c r="Q328" s="126" t="s">
        <v>129</v>
      </c>
      <c r="R328" s="127" t="s">
        <v>36</v>
      </c>
      <c r="S328" s="127" t="s">
        <v>36</v>
      </c>
      <c r="T328" s="127" t="s">
        <v>130</v>
      </c>
      <c r="U328" s="127" t="s">
        <v>36</v>
      </c>
      <c r="V328" s="128"/>
      <c r="W328" s="128"/>
      <c r="X328" s="129" t="s">
        <v>36</v>
      </c>
    </row>
    <row r="329" spans="1:28" s="4" customFormat="1" ht="18" customHeight="1" x14ac:dyDescent="0.15">
      <c r="A329" s="32">
        <f>ROW()-ROW(A$323)</f>
        <v>6</v>
      </c>
      <c r="B329" s="63" t="s">
        <v>36</v>
      </c>
      <c r="C329" s="63" t="s">
        <v>36</v>
      </c>
      <c r="D329" s="63" t="s">
        <v>36</v>
      </c>
      <c r="E329" s="64"/>
      <c r="F329" s="64" t="str">
        <f>IF(AND(B329="",C329=""),"",1)</f>
        <v/>
      </c>
      <c r="G329" s="97" t="str">
        <f>IF(AND(B329="",C329=""),"",ROUND(M329*L329*N329,2))</f>
        <v/>
      </c>
      <c r="H329" s="97" t="str">
        <f>IF(AND(B329="",C329=""),"",ROUND(F329*G329,2))</f>
        <v/>
      </c>
      <c r="I329" s="130" t="s">
        <v>36</v>
      </c>
      <c r="J329" s="148" t="str">
        <f>IF(AND(B329="",C329=""),"",ROUND(M329*N329,2))</f>
        <v/>
      </c>
      <c r="K329" s="151" t="str">
        <f>IF(AND(B329="",C329=""),"",ROUND(J329*F329,2))</f>
        <v/>
      </c>
      <c r="L329" s="123" t="str">
        <f>IF(AND(B329="",C329=""),"",1)</f>
        <v/>
      </c>
      <c r="M329" s="154"/>
      <c r="N329" s="124" t="str">
        <f>IF(AND(B329="",C329=""),"",1)</f>
        <v/>
      </c>
      <c r="O329" s="125" t="str">
        <f>IF(AND(B329="",C329=""),"",IF(J329&gt;=20000,0.05,IF(J329&gt;=10000,0.1,IF(J329&gt;=5000,0.2,IF(J329&gt;=1000,0.3,IF(J329&gt;=0,0.4,{0}))))))</f>
        <v/>
      </c>
      <c r="P329" s="157" t="str">
        <f>IF(AND(B329="",C329=""),"",ROUND(H329*O329,2))</f>
        <v/>
      </c>
      <c r="Q329" s="126" t="str">
        <f>IF(AND(B329="",C329=""),"","元件")</f>
        <v/>
      </c>
      <c r="R329" s="127" t="s">
        <v>36</v>
      </c>
      <c r="S329" s="127" t="s">
        <v>36</v>
      </c>
      <c r="T329" s="127" t="s">
        <v>36</v>
      </c>
      <c r="U329" s="127" t="s">
        <v>36</v>
      </c>
      <c r="V329" s="128"/>
      <c r="W329" s="128"/>
      <c r="X329" s="129" t="s">
        <v>36</v>
      </c>
    </row>
    <row r="330" spans="1:28" s="4" customFormat="1" ht="18" customHeight="1" x14ac:dyDescent="0.15">
      <c r="A330" s="32">
        <f>ROW()-ROW(A$323)</f>
        <v>7</v>
      </c>
      <c r="B330" s="63" t="s">
        <v>36</v>
      </c>
      <c r="C330" s="54" t="s">
        <v>36</v>
      </c>
      <c r="D330" s="63" t="s">
        <v>36</v>
      </c>
      <c r="E330" s="64"/>
      <c r="F330" s="64" t="str">
        <f>IF(AND(B330="",C330=""),"",1)</f>
        <v/>
      </c>
      <c r="G330" s="97" t="str">
        <f>IF(AND(B330="",C330=""),"",ROUND(M330*L330*N330,2))</f>
        <v/>
      </c>
      <c r="H330" s="97" t="str">
        <f>IF(AND(B330="",C330=""),"",ROUND(F330*G330,2))</f>
        <v/>
      </c>
      <c r="I330" s="130" t="s">
        <v>36</v>
      </c>
      <c r="J330" s="148" t="str">
        <f>IF(AND(B330="",C330=""),"",ROUND(M330*N330,2))</f>
        <v/>
      </c>
      <c r="K330" s="151" t="str">
        <f>IF(AND(B330="",C330=""),"",ROUND(J330*F330,2))</f>
        <v/>
      </c>
      <c r="L330" s="123" t="str">
        <f>IF(AND(B330="",C330=""),"",1)</f>
        <v/>
      </c>
      <c r="M330" s="154"/>
      <c r="N330" s="124" t="str">
        <f>IF(AND(B330="",C330=""),"",1)</f>
        <v/>
      </c>
      <c r="O330" s="125" t="str">
        <f>IF(AND(B330="",C330=""),"",IF(J330&gt;=20000,0.05,IF(J330&gt;=10000,0.1,IF(J330&gt;=5000,0.2,IF(J330&gt;=1000,0.3,IF(J330&gt;=0,0.4,{0}))))))</f>
        <v/>
      </c>
      <c r="P330" s="157" t="str">
        <f>IF(AND(B330="",C330=""),"",ROUND(H330*O330,2))</f>
        <v/>
      </c>
      <c r="Q330" s="126" t="str">
        <f>IF(AND(B330="",C330=""),"","元件")</f>
        <v/>
      </c>
      <c r="R330" s="127" t="s">
        <v>36</v>
      </c>
      <c r="S330" s="127" t="s">
        <v>36</v>
      </c>
      <c r="T330" s="127" t="s">
        <v>36</v>
      </c>
      <c r="U330" s="127" t="s">
        <v>36</v>
      </c>
      <c r="V330" s="128"/>
      <c r="W330" s="128"/>
      <c r="X330" s="129" t="s">
        <v>36</v>
      </c>
    </row>
    <row r="331" spans="1:28" s="4" customFormat="1" ht="18" customHeight="1" x14ac:dyDescent="0.15">
      <c r="A331" s="32">
        <f>ROW()-ROW(A$323)</f>
        <v>8</v>
      </c>
      <c r="B331" s="63" t="s">
        <v>36</v>
      </c>
      <c r="C331" s="63" t="s">
        <v>36</v>
      </c>
      <c r="D331" s="63" t="s">
        <v>36</v>
      </c>
      <c r="E331" s="64"/>
      <c r="F331" s="64" t="str">
        <f>IF(AND(B331="",C331=""),"",1)</f>
        <v/>
      </c>
      <c r="G331" s="97" t="str">
        <f>IF(AND(B331="",C331=""),"",ROUND(M331*L331*N331,2))</f>
        <v/>
      </c>
      <c r="H331" s="97" t="str">
        <f>IF(AND(B331="",C331=""),"",ROUND(F331*G331,2))</f>
        <v/>
      </c>
      <c r="I331" s="130" t="s">
        <v>36</v>
      </c>
      <c r="J331" s="148" t="str">
        <f>IF(AND(B331="",C331=""),"",ROUND(M331*N331,2))</f>
        <v/>
      </c>
      <c r="K331" s="151" t="str">
        <f>IF(AND(B331="",C331=""),"",ROUND(J331*F331,2))</f>
        <v/>
      </c>
      <c r="L331" s="123" t="str">
        <f>IF(AND(B331="",C331=""),"",1)</f>
        <v/>
      </c>
      <c r="M331" s="154"/>
      <c r="N331" s="124" t="str">
        <f>IF(AND(B331="",C331=""),"",1)</f>
        <v/>
      </c>
      <c r="O331" s="125" t="str">
        <f>IF(AND(B331="",C331=""),"",IF(J331&gt;=20000,0.05,IF(J331&gt;=10000,0.1,IF(J331&gt;=5000,0.2,IF(J331&gt;=1000,0.3,IF(J331&gt;=0,0.4,{0}))))))</f>
        <v/>
      </c>
      <c r="P331" s="157" t="str">
        <f>IF(AND(B331="",C331=""),"",ROUND(H331*O331,2))</f>
        <v/>
      </c>
      <c r="Q331" s="126" t="str">
        <f>IF(AND(B331="",C331=""),"","元件")</f>
        <v/>
      </c>
      <c r="R331" s="127" t="s">
        <v>36</v>
      </c>
      <c r="S331" s="127" t="s">
        <v>36</v>
      </c>
      <c r="T331" s="127" t="s">
        <v>36</v>
      </c>
      <c r="U331" s="127" t="s">
        <v>36</v>
      </c>
      <c r="V331" s="128"/>
      <c r="W331" s="128"/>
      <c r="X331" s="129" t="s">
        <v>36</v>
      </c>
    </row>
    <row r="332" spans="1:28" s="4" customFormat="1" ht="18" customHeight="1" x14ac:dyDescent="0.15">
      <c r="A332" s="32">
        <f>ROW()-ROW(A$323)</f>
        <v>9</v>
      </c>
      <c r="B332" s="63" t="s">
        <v>36</v>
      </c>
      <c r="C332" s="63" t="s">
        <v>36</v>
      </c>
      <c r="D332" s="63" t="s">
        <v>36</v>
      </c>
      <c r="E332" s="64"/>
      <c r="F332" s="64" t="str">
        <f>IF(AND(B332="",C332=""),"",1)</f>
        <v/>
      </c>
      <c r="G332" s="97" t="str">
        <f>IF(AND(B332="",C332=""),"",ROUND(M332*L332*N332,2))</f>
        <v/>
      </c>
      <c r="H332" s="97" t="str">
        <f>IF(AND(B332="",C332=""),"",ROUND(F332*G332,2))</f>
        <v/>
      </c>
      <c r="I332" s="130" t="s">
        <v>36</v>
      </c>
      <c r="J332" s="148" t="str">
        <f>IF(AND(B332="",C332=""),"",ROUND(M332*N332,2))</f>
        <v/>
      </c>
      <c r="K332" s="151" t="str">
        <f>IF(AND(B332="",C332=""),"",ROUND(J332*F332,2))</f>
        <v/>
      </c>
      <c r="L332" s="123" t="str">
        <f>IF(AND(B332="",C332=""),"",1)</f>
        <v/>
      </c>
      <c r="M332" s="154"/>
      <c r="N332" s="124" t="str">
        <f>IF(AND(B332="",C332=""),"",1)</f>
        <v/>
      </c>
      <c r="O332" s="125" t="str">
        <f>IF(AND(B332="",C332=""),"",IF(J332&gt;=20000,0.05,IF(J332&gt;=10000,0.1,IF(J332&gt;=5000,0.2,IF(J332&gt;=1000,0.3,IF(J332&gt;=0,0.4,{0}))))))</f>
        <v/>
      </c>
      <c r="P332" s="157" t="str">
        <f>IF(AND(B332="",C332=""),"",ROUND(H332*O332,2))</f>
        <v/>
      </c>
      <c r="Q332" s="126" t="str">
        <f>IF(AND(B332="",C332=""),"","元件")</f>
        <v/>
      </c>
      <c r="R332" s="127" t="s">
        <v>36</v>
      </c>
      <c r="S332" s="127" t="s">
        <v>36</v>
      </c>
      <c r="T332" s="127" t="s">
        <v>36</v>
      </c>
      <c r="U332" s="127" t="s">
        <v>36</v>
      </c>
      <c r="V332" s="128"/>
      <c r="W332" s="128"/>
      <c r="X332" s="129" t="s">
        <v>36</v>
      </c>
    </row>
    <row r="333" spans="1:28" s="4" customFormat="1" ht="18" customHeight="1" x14ac:dyDescent="0.15">
      <c r="A333" s="32">
        <f>ROW()-ROW(A$323)</f>
        <v>10</v>
      </c>
      <c r="B333" s="54" t="s">
        <v>36</v>
      </c>
      <c r="C333" s="54" t="s">
        <v>36</v>
      </c>
      <c r="D333" s="54" t="s">
        <v>36</v>
      </c>
      <c r="E333" s="55"/>
      <c r="F333" s="55" t="str">
        <f>IF(AND(B333="",C333=""),"",1)</f>
        <v/>
      </c>
      <c r="G333" s="96" t="str">
        <f>IF(AND(B333="",C333=""),"",ROUND(M333*L333*N333,2))</f>
        <v/>
      </c>
      <c r="H333" s="97" t="str">
        <f>IF(AND(B333="",C333=""),"",ROUND(F333*G333,2))</f>
        <v/>
      </c>
      <c r="I333" s="130" t="s">
        <v>36</v>
      </c>
      <c r="J333" s="148" t="str">
        <f>IF(AND(B333="",C333=""),"",ROUND(M333*N333,2))</f>
        <v/>
      </c>
      <c r="K333" s="151" t="str">
        <f>IF(AND(B333="",C333=""),"",ROUND(J333*F333,2))</f>
        <v/>
      </c>
      <c r="L333" s="123" t="str">
        <f>IF(AND(B333="",C333=""),"",1)</f>
        <v/>
      </c>
      <c r="M333" s="154"/>
      <c r="N333" s="124" t="str">
        <f>IF(AND(B333="",C333=""),"",1)</f>
        <v/>
      </c>
      <c r="O333" s="125" t="str">
        <f>IF(AND(B333="",C333=""),"",IF(J333&gt;=20000,0.05,IF(J333&gt;=10000,0.1,IF(J333&gt;=5000,0.2,IF(J333&gt;=1000,0.3,IF(J333&gt;=0,0.4,{0}))))))</f>
        <v/>
      </c>
      <c r="P333" s="157" t="str">
        <f>IF(AND(B333="",C333=""),"",ROUND(H333*O333,2))</f>
        <v/>
      </c>
      <c r="Q333" s="126" t="str">
        <f>IF(AND(B333="",C333=""),"","元件")</f>
        <v/>
      </c>
      <c r="R333" s="127" t="s">
        <v>36</v>
      </c>
      <c r="S333" s="127" t="s">
        <v>36</v>
      </c>
      <c r="T333" s="127" t="s">
        <v>36</v>
      </c>
      <c r="U333" s="127" t="s">
        <v>36</v>
      </c>
      <c r="V333" s="128"/>
      <c r="W333" s="128"/>
      <c r="X333" s="129" t="s">
        <v>36</v>
      </c>
    </row>
    <row r="334" spans="1:28" s="4" customFormat="1" ht="18" customHeight="1" x14ac:dyDescent="0.15">
      <c r="A334" s="32">
        <f>ROW()-ROW(A$323)</f>
        <v>11</v>
      </c>
      <c r="B334" s="54" t="s">
        <v>36</v>
      </c>
      <c r="C334" s="54" t="s">
        <v>36</v>
      </c>
      <c r="D334" s="54" t="s">
        <v>36</v>
      </c>
      <c r="E334" s="55"/>
      <c r="F334" s="55" t="str">
        <f>IF(AND(B334="",C334=""),"",1)</f>
        <v/>
      </c>
      <c r="G334" s="96" t="str">
        <f>IF(AND(B334="",C334=""),"",ROUND(M334*L334*N334,2))</f>
        <v/>
      </c>
      <c r="H334" s="97" t="str">
        <f>IF(AND(B334="",C334=""),"",ROUND(F334*G334,2))</f>
        <v/>
      </c>
      <c r="I334" s="130" t="s">
        <v>36</v>
      </c>
      <c r="J334" s="148" t="str">
        <f>IF(AND(B334="",C334=""),"",ROUND(M334*N334,2))</f>
        <v/>
      </c>
      <c r="K334" s="151" t="str">
        <f>IF(AND(B334="",C334=""),"",ROUND(J334*F334,2))</f>
        <v/>
      </c>
      <c r="L334" s="123" t="str">
        <f>IF(AND(B334="",C334=""),"",1)</f>
        <v/>
      </c>
      <c r="M334" s="154"/>
      <c r="N334" s="124" t="str">
        <f>IF(AND(B334="",C334=""),"",1)</f>
        <v/>
      </c>
      <c r="O334" s="125" t="str">
        <f>IF(AND(B334="",C334=""),"",IF(J334&gt;=20000,0.05,IF(J334&gt;=10000,0.1,IF(J334&gt;=5000,0.2,IF(J334&gt;=1000,0.3,IF(J334&gt;=0,0.4,{0}))))))</f>
        <v/>
      </c>
      <c r="P334" s="157" t="str">
        <f>IF(AND(B334="",C334=""),"",ROUND(H334*O334,2))</f>
        <v/>
      </c>
      <c r="Q334" s="126" t="str">
        <f>IF(AND(B334="",C334=""),"","元件")</f>
        <v/>
      </c>
      <c r="R334" s="127" t="s">
        <v>36</v>
      </c>
      <c r="S334" s="127" t="s">
        <v>36</v>
      </c>
      <c r="T334" s="127" t="s">
        <v>36</v>
      </c>
      <c r="U334" s="127" t="s">
        <v>36</v>
      </c>
      <c r="V334" s="128"/>
      <c r="W334" s="128"/>
      <c r="X334" s="129" t="s">
        <v>36</v>
      </c>
    </row>
    <row r="335" spans="1:28" s="4" customFormat="1" ht="18" customHeight="1" x14ac:dyDescent="0.15">
      <c r="A335" s="32">
        <f>ROW()-ROW(A$323)</f>
        <v>12</v>
      </c>
      <c r="B335" s="54" t="s">
        <v>36</v>
      </c>
      <c r="C335" s="54" t="s">
        <v>36</v>
      </c>
      <c r="D335" s="54" t="s">
        <v>36</v>
      </c>
      <c r="E335" s="55"/>
      <c r="F335" s="55" t="str">
        <f>IF(AND(B335="",C335=""),"",1)</f>
        <v/>
      </c>
      <c r="G335" s="96" t="str">
        <f>IF(AND(B335="",C335=""),"",ROUND(M335*L335*N335,2))</f>
        <v/>
      </c>
      <c r="H335" s="96" t="str">
        <f>IF(AND(B335="",C335=""),"",ROUND(F335*G335,2))</f>
        <v/>
      </c>
      <c r="I335" s="56" t="s">
        <v>36</v>
      </c>
      <c r="J335" s="148" t="str">
        <f>IF(AND(B335="",C335=""),"",ROUND(M335*N335,2))</f>
        <v/>
      </c>
      <c r="K335" s="151" t="str">
        <f>IF(AND(B335="",C335=""),"",ROUND(J335*F335,2))</f>
        <v/>
      </c>
      <c r="L335" s="123" t="str">
        <f>IF(AND(B335="",C335=""),"",1)</f>
        <v/>
      </c>
      <c r="M335" s="154"/>
      <c r="N335" s="124" t="str">
        <f>IF(AND(B335="",C335=""),"",1)</f>
        <v/>
      </c>
      <c r="O335" s="125" t="str">
        <f>IF(AND(B335="",C335=""),"",IF(J335&gt;=20000,0.05,IF(J335&gt;=10000,0.1,IF(J335&gt;=5000,0.2,IF(J335&gt;=1000,0.3,IF(J335&gt;=0,0.4,{0}))))))</f>
        <v/>
      </c>
      <c r="P335" s="157" t="str">
        <f>IF(AND(B335="",C335=""),"",ROUND(H335*O335,2))</f>
        <v/>
      </c>
      <c r="Q335" s="126" t="str">
        <f>IF(AND(B335="",C335=""),"","元件")</f>
        <v/>
      </c>
      <c r="R335" s="127" t="s">
        <v>36</v>
      </c>
      <c r="S335" s="127" t="s">
        <v>36</v>
      </c>
      <c r="T335" s="127" t="s">
        <v>36</v>
      </c>
      <c r="U335" s="127" t="s">
        <v>36</v>
      </c>
      <c r="V335" s="128"/>
      <c r="W335" s="128"/>
      <c r="X335" s="129" t="s">
        <v>36</v>
      </c>
    </row>
    <row r="336" spans="1:28" s="4" customFormat="1" ht="18" customHeight="1" x14ac:dyDescent="0.15">
      <c r="A336" s="32">
        <f>ROW()-ROW(A$323)</f>
        <v>13</v>
      </c>
      <c r="B336" s="54" t="s">
        <v>36</v>
      </c>
      <c r="C336" s="54" t="s">
        <v>36</v>
      </c>
      <c r="D336" s="54" t="s">
        <v>36</v>
      </c>
      <c r="E336" s="55"/>
      <c r="F336" s="55" t="str">
        <f>IF(AND(B336="",C336=""),"",1)</f>
        <v/>
      </c>
      <c r="G336" s="96" t="str">
        <f>IF(AND(B336="",C336=""),"",ROUND(M336*L336*N336,2))</f>
        <v/>
      </c>
      <c r="H336" s="96" t="str">
        <f>IF(AND(B336="",C336=""),"",ROUND(F336*G336,2))</f>
        <v/>
      </c>
      <c r="I336" s="56" t="s">
        <v>36</v>
      </c>
      <c r="J336" s="148" t="str">
        <f>IF(AND(B336="",C336=""),"",ROUND(M336*N336,2))</f>
        <v/>
      </c>
      <c r="K336" s="151" t="str">
        <f>IF(AND(B336="",C336=""),"",ROUND(J336*F336,2))</f>
        <v/>
      </c>
      <c r="L336" s="123" t="str">
        <f>IF(AND(B336="",C336=""),"",1)</f>
        <v/>
      </c>
      <c r="M336" s="154"/>
      <c r="N336" s="124" t="str">
        <f>IF(AND(B336="",C336=""),"",1)</f>
        <v/>
      </c>
      <c r="O336" s="125" t="str">
        <f>IF(AND(B336="",C336=""),"",IF(J336&gt;=20000,0.05,IF(J336&gt;=10000,0.1,IF(J336&gt;=5000,0.2,IF(J336&gt;=1000,0.3,IF(J336&gt;=0,0.4,{0}))))))</f>
        <v/>
      </c>
      <c r="P336" s="157" t="str">
        <f>IF(AND(B336="",C336=""),"",ROUND(H336*O336,2))</f>
        <v/>
      </c>
      <c r="Q336" s="126" t="str">
        <f>IF(AND(B336="",C336=""),"","元件")</f>
        <v/>
      </c>
      <c r="R336" s="127" t="s">
        <v>36</v>
      </c>
      <c r="S336" s="127" t="s">
        <v>36</v>
      </c>
      <c r="T336" s="127" t="s">
        <v>36</v>
      </c>
      <c r="U336" s="127" t="s">
        <v>36</v>
      </c>
      <c r="V336" s="128"/>
      <c r="W336" s="128"/>
      <c r="X336" s="129" t="s">
        <v>36</v>
      </c>
    </row>
    <row r="337" spans="1:24" s="4" customFormat="1" ht="18" customHeight="1" x14ac:dyDescent="0.15">
      <c r="A337" s="32">
        <f>ROW()-ROW(A$323)</f>
        <v>14</v>
      </c>
      <c r="B337" s="54" t="s">
        <v>36</v>
      </c>
      <c r="C337" s="54" t="s">
        <v>36</v>
      </c>
      <c r="D337" s="54" t="s">
        <v>36</v>
      </c>
      <c r="E337" s="55"/>
      <c r="F337" s="55" t="str">
        <f>IF(AND(B337="",C337=""),"",1)</f>
        <v/>
      </c>
      <c r="G337" s="96" t="str">
        <f>IF(AND(B337="",C337=""),"",ROUND(M337*L337*N337,2))</f>
        <v/>
      </c>
      <c r="H337" s="96" t="str">
        <f>IF(AND(B337="",C337=""),"",ROUND(F337*G337,2))</f>
        <v/>
      </c>
      <c r="I337" s="56" t="s">
        <v>36</v>
      </c>
      <c r="J337" s="148" t="str">
        <f>IF(AND(B337="",C337=""),"",ROUND(M337*N337,2))</f>
        <v/>
      </c>
      <c r="K337" s="151" t="str">
        <f>IF(AND(B337="",C337=""),"",ROUND(J337*F337,2))</f>
        <v/>
      </c>
      <c r="L337" s="123" t="str">
        <f>IF(AND(B337="",C337=""),"",1)</f>
        <v/>
      </c>
      <c r="M337" s="154"/>
      <c r="N337" s="124" t="str">
        <f>IF(AND(B337="",C337=""),"",1)</f>
        <v/>
      </c>
      <c r="O337" s="125" t="str">
        <f>IF(AND(B337="",C337=""),"",IF(J337&gt;=20000,0.05,IF(J337&gt;=10000,0.1,IF(J337&gt;=5000,0.2,IF(J337&gt;=1000,0.3,IF(J337&gt;=0,0.4,{0}))))))</f>
        <v/>
      </c>
      <c r="P337" s="157" t="str">
        <f>IF(AND(B337="",C337=""),"",ROUND(H337*O337,2))</f>
        <v/>
      </c>
      <c r="Q337" s="126" t="str">
        <f>IF(AND(B337="",C337=""),"","元件")</f>
        <v/>
      </c>
      <c r="R337" s="127" t="s">
        <v>36</v>
      </c>
      <c r="S337" s="127" t="s">
        <v>36</v>
      </c>
      <c r="T337" s="127" t="s">
        <v>36</v>
      </c>
      <c r="U337" s="127" t="s">
        <v>36</v>
      </c>
      <c r="V337" s="128"/>
      <c r="W337" s="128"/>
      <c r="X337" s="129" t="s">
        <v>36</v>
      </c>
    </row>
    <row r="338" spans="1:24" s="4" customFormat="1" ht="18" customHeight="1" x14ac:dyDescent="0.15">
      <c r="A338" s="32">
        <f>ROW()-ROW(A$323)</f>
        <v>15</v>
      </c>
      <c r="B338" s="54" t="s">
        <v>36</v>
      </c>
      <c r="C338" s="54" t="s">
        <v>36</v>
      </c>
      <c r="D338" s="54" t="s">
        <v>36</v>
      </c>
      <c r="E338" s="55"/>
      <c r="F338" s="55" t="str">
        <f>IF(AND(B338="",C338=""),"",1)</f>
        <v/>
      </c>
      <c r="G338" s="96" t="str">
        <f>IF(AND(B338="",C338=""),"",ROUND(M338*L338*N338,2))</f>
        <v/>
      </c>
      <c r="H338" s="96" t="str">
        <f>IF(AND(B338="",C338=""),"",ROUND(F338*G338,2))</f>
        <v/>
      </c>
      <c r="I338" s="56" t="s">
        <v>36</v>
      </c>
      <c r="J338" s="148" t="str">
        <f>IF(AND(B338="",C338=""),"",ROUND(M338*N338,2))</f>
        <v/>
      </c>
      <c r="K338" s="151" t="str">
        <f>IF(AND(B338="",C338=""),"",ROUND(J338*F338,2))</f>
        <v/>
      </c>
      <c r="L338" s="123" t="str">
        <f>IF(AND(B338="",C338=""),"",1)</f>
        <v/>
      </c>
      <c r="M338" s="154"/>
      <c r="N338" s="124" t="str">
        <f>IF(AND(B338="",C338=""),"",1)</f>
        <v/>
      </c>
      <c r="O338" s="125" t="str">
        <f>IF(AND(B338="",C338=""),"",IF(J338&gt;=20000,0.05,IF(J338&gt;=10000,0.1,IF(J338&gt;=5000,0.2,IF(J338&gt;=1000,0.3,IF(J338&gt;=0,0.4,{0}))))))</f>
        <v/>
      </c>
      <c r="P338" s="157" t="str">
        <f>IF(AND(B338="",C338=""),"",ROUND(H338*O338,2))</f>
        <v/>
      </c>
      <c r="Q338" s="126" t="str">
        <f>IF(AND(B338="",C338=""),"","元件")</f>
        <v/>
      </c>
      <c r="R338" s="127" t="s">
        <v>36</v>
      </c>
      <c r="S338" s="127" t="s">
        <v>36</v>
      </c>
      <c r="T338" s="127" t="s">
        <v>36</v>
      </c>
      <c r="U338" s="127" t="s">
        <v>36</v>
      </c>
      <c r="V338" s="128"/>
      <c r="W338" s="128"/>
      <c r="X338" s="129" t="s">
        <v>36</v>
      </c>
    </row>
    <row r="339" spans="1:24" s="4" customFormat="1" ht="18" customHeight="1" x14ac:dyDescent="0.15">
      <c r="A339" s="32">
        <f>ROW()-ROW(A$323)</f>
        <v>16</v>
      </c>
      <c r="B339" s="54" t="s">
        <v>36</v>
      </c>
      <c r="C339" s="54" t="s">
        <v>36</v>
      </c>
      <c r="D339" s="54" t="s">
        <v>36</v>
      </c>
      <c r="E339" s="55"/>
      <c r="F339" s="55" t="str">
        <f>IF(AND(B339="",C339=""),"",1)</f>
        <v/>
      </c>
      <c r="G339" s="96" t="str">
        <f>IF(AND(B339="",C339=""),"",ROUND(M339*L339*N339,2))</f>
        <v/>
      </c>
      <c r="H339" s="96" t="str">
        <f>IF(AND(B339="",C339=""),"",ROUND(F339*G339,2))</f>
        <v/>
      </c>
      <c r="I339" s="56" t="s">
        <v>36</v>
      </c>
      <c r="J339" s="148" t="str">
        <f>IF(AND(B339="",C339=""),"",ROUND(M339*N339,2))</f>
        <v/>
      </c>
      <c r="K339" s="151" t="str">
        <f>IF(AND(B339="",C339=""),"",ROUND(J339*F339,2))</f>
        <v/>
      </c>
      <c r="L339" s="123" t="str">
        <f>IF(AND(B339="",C339=""),"",1)</f>
        <v/>
      </c>
      <c r="M339" s="154"/>
      <c r="N339" s="124" t="str">
        <f>IF(AND(B339="",C339=""),"",1)</f>
        <v/>
      </c>
      <c r="O339" s="125" t="str">
        <f>IF(AND(B339="",C339=""),"",IF(J339&gt;=20000,0.05,IF(J339&gt;=10000,0.1,IF(J339&gt;=5000,0.2,IF(J339&gt;=1000,0.3,IF(J339&gt;=0,0.4,{0}))))))</f>
        <v/>
      </c>
      <c r="P339" s="157" t="str">
        <f>IF(AND(B339="",C339=""),"",ROUND(H339*O339,2))</f>
        <v/>
      </c>
      <c r="Q339" s="126" t="str">
        <f>IF(AND(B339="",C339=""),"","元件")</f>
        <v/>
      </c>
      <c r="R339" s="127" t="s">
        <v>36</v>
      </c>
      <c r="S339" s="127" t="s">
        <v>36</v>
      </c>
      <c r="T339" s="127" t="s">
        <v>36</v>
      </c>
      <c r="U339" s="127" t="s">
        <v>36</v>
      </c>
      <c r="V339" s="128"/>
      <c r="W339" s="128"/>
      <c r="X339" s="129" t="s">
        <v>36</v>
      </c>
    </row>
    <row r="340" spans="1:24" s="4" customFormat="1" ht="18" customHeight="1" x14ac:dyDescent="0.15">
      <c r="A340" s="32">
        <f>ROW()-ROW(A$323)</f>
        <v>17</v>
      </c>
      <c r="B340" s="54" t="s">
        <v>36</v>
      </c>
      <c r="C340" s="54" t="s">
        <v>36</v>
      </c>
      <c r="D340" s="54" t="s">
        <v>36</v>
      </c>
      <c r="E340" s="55"/>
      <c r="F340" s="55" t="str">
        <f>IF(AND(B340="",C340=""),"",1)</f>
        <v/>
      </c>
      <c r="G340" s="96" t="str">
        <f>IF(AND(B340="",C340=""),"",ROUND(M340*L340*N340,2))</f>
        <v/>
      </c>
      <c r="H340" s="96" t="str">
        <f>IF(AND(B340="",C340=""),"",ROUND(F340*G340,2))</f>
        <v/>
      </c>
      <c r="I340" s="56" t="s">
        <v>36</v>
      </c>
      <c r="J340" s="148" t="str">
        <f>IF(AND(B340="",C340=""),"",ROUND(M340*N340,2))</f>
        <v/>
      </c>
      <c r="K340" s="151" t="str">
        <f>IF(AND(B340="",C340=""),"",ROUND(J340*F340,2))</f>
        <v/>
      </c>
      <c r="L340" s="123" t="str">
        <f>IF(AND(B340="",C340=""),"",1)</f>
        <v/>
      </c>
      <c r="M340" s="154"/>
      <c r="N340" s="124" t="str">
        <f>IF(AND(B340="",C340=""),"",1)</f>
        <v/>
      </c>
      <c r="O340" s="125" t="str">
        <f>IF(AND(B340="",C340=""),"",IF(J340&gt;=20000,0.05,IF(J340&gt;=10000,0.1,IF(J340&gt;=5000,0.2,IF(J340&gt;=1000,0.3,IF(J340&gt;=0,0.4,{0}))))))</f>
        <v/>
      </c>
      <c r="P340" s="157" t="str">
        <f>IF(AND(B340="",C340=""),"",ROUND(H340*O340,2))</f>
        <v/>
      </c>
      <c r="Q340" s="126" t="str">
        <f>IF(AND(B340="",C340=""),"","元件")</f>
        <v/>
      </c>
      <c r="R340" s="127" t="s">
        <v>36</v>
      </c>
      <c r="S340" s="127" t="s">
        <v>36</v>
      </c>
      <c r="T340" s="127" t="s">
        <v>36</v>
      </c>
      <c r="U340" s="127" t="s">
        <v>36</v>
      </c>
      <c r="V340" s="128"/>
      <c r="W340" s="128"/>
      <c r="X340" s="129" t="s">
        <v>36</v>
      </c>
    </row>
    <row r="341" spans="1:24" s="4" customFormat="1" ht="18" customHeight="1" x14ac:dyDescent="0.15">
      <c r="A341" s="32">
        <f>ROW()-ROW(A$323)</f>
        <v>18</v>
      </c>
      <c r="B341" s="54" t="s">
        <v>36</v>
      </c>
      <c r="C341" s="54" t="s">
        <v>36</v>
      </c>
      <c r="D341" s="54" t="s">
        <v>36</v>
      </c>
      <c r="E341" s="55"/>
      <c r="F341" s="55" t="str">
        <f>IF(AND(B341="",C341=""),"",1)</f>
        <v/>
      </c>
      <c r="G341" s="96" t="str">
        <f>IF(AND(B341="",C341=""),"",ROUND(M341*L341*N341,2))</f>
        <v/>
      </c>
      <c r="H341" s="96" t="str">
        <f>IF(AND(B341="",C341=""),"",ROUND(F341*G341,2))</f>
        <v/>
      </c>
      <c r="I341" s="56" t="s">
        <v>36</v>
      </c>
      <c r="J341" s="148" t="str">
        <f>IF(AND(B341="",C341=""),"",ROUND(M341*N341,2))</f>
        <v/>
      </c>
      <c r="K341" s="151" t="str">
        <f>IF(AND(B341="",C341=""),"",ROUND(J341*F341,2))</f>
        <v/>
      </c>
      <c r="L341" s="123" t="str">
        <f>IF(AND(B341="",C341=""),"",1)</f>
        <v/>
      </c>
      <c r="M341" s="154"/>
      <c r="N341" s="124" t="str">
        <f>IF(AND(B341="",C341=""),"",1)</f>
        <v/>
      </c>
      <c r="O341" s="125" t="str">
        <f>IF(AND(B341="",C341=""),"",IF(J341&gt;=20000,0.05,IF(J341&gt;=10000,0.1,IF(J341&gt;=5000,0.2,IF(J341&gt;=1000,0.3,IF(J341&gt;=0,0.4,{0}))))))</f>
        <v/>
      </c>
      <c r="P341" s="157" t="str">
        <f>IF(AND(B341="",C341=""),"",ROUND(H341*O341,2))</f>
        <v/>
      </c>
      <c r="Q341" s="126" t="str">
        <f>IF(AND(B341="",C341=""),"","元件")</f>
        <v/>
      </c>
      <c r="R341" s="127" t="s">
        <v>36</v>
      </c>
      <c r="S341" s="127" t="s">
        <v>36</v>
      </c>
      <c r="T341" s="127" t="s">
        <v>36</v>
      </c>
      <c r="U341" s="127" t="s">
        <v>36</v>
      </c>
      <c r="V341" s="128"/>
      <c r="W341" s="128"/>
      <c r="X341" s="129" t="s">
        <v>36</v>
      </c>
    </row>
    <row r="342" spans="1:24" s="4" customFormat="1" ht="18" customHeight="1" x14ac:dyDescent="0.15">
      <c r="A342" s="32">
        <f t="shared" ref="A342:A346" si="12">ROW()-ROW(A$323)</f>
        <v>19</v>
      </c>
      <c r="B342" s="131" t="s">
        <v>30</v>
      </c>
      <c r="C342" s="132"/>
      <c r="D342" s="89"/>
      <c r="E342" s="64"/>
      <c r="F342" s="64"/>
      <c r="G342" s="97"/>
      <c r="H342" s="97">
        <f>ROUND(SUM(H323:INDEX(H:H,ROW()-1)),2)</f>
        <v>1007.05</v>
      </c>
      <c r="I342" s="56" t="s">
        <v>36</v>
      </c>
      <c r="J342" s="148"/>
      <c r="K342" s="151">
        <f>ROUND(SUM(K323:INDEX(K:K,ROW()-1)),2)</f>
        <v>875.68</v>
      </c>
      <c r="L342" s="123"/>
      <c r="M342" s="154"/>
      <c r="N342" s="124"/>
      <c r="O342" s="125"/>
      <c r="P342" s="157"/>
      <c r="Q342" s="126"/>
      <c r="R342" s="127" t="s">
        <v>36</v>
      </c>
      <c r="S342" s="127" t="s">
        <v>36</v>
      </c>
      <c r="T342" s="127" t="s">
        <v>36</v>
      </c>
      <c r="U342" s="127" t="s">
        <v>36</v>
      </c>
      <c r="V342" s="128">
        <f>ROUND(SUMPRODUCT(F323:INDEX(F:F,ROW()-1),V323:INDEX(V:V,ROW()-1)),2)</f>
        <v>73.7</v>
      </c>
      <c r="W342" s="128">
        <f>ROUND(SUMPRODUCT(F323:INDEX(F:F,ROW()-1),W323:INDEX(W:W,ROW()-1)),2)</f>
        <v>46</v>
      </c>
      <c r="X342" s="129" t="s">
        <v>36</v>
      </c>
    </row>
    <row r="343" spans="1:24" s="4" customFormat="1" ht="18" customHeight="1" x14ac:dyDescent="0.15">
      <c r="A343" s="32">
        <f t="shared" si="12"/>
        <v>20</v>
      </c>
      <c r="B343" s="131" t="s">
        <v>150</v>
      </c>
      <c r="C343" s="132"/>
      <c r="D343" s="89"/>
      <c r="E343" s="64"/>
      <c r="F343" s="64"/>
      <c r="G343" s="97"/>
      <c r="H343" s="97">
        <f>V342</f>
        <v>73.7</v>
      </c>
      <c r="I343" s="56" t="s">
        <v>36</v>
      </c>
      <c r="J343" s="148"/>
      <c r="K343" s="151">
        <f>H343*0.9</f>
        <v>66.33</v>
      </c>
      <c r="L343" s="123"/>
      <c r="M343" s="154"/>
      <c r="N343" s="124"/>
      <c r="O343" s="125"/>
      <c r="P343" s="157"/>
      <c r="Q343" s="126" t="s">
        <v>66</v>
      </c>
      <c r="R343" s="127" t="s">
        <v>36</v>
      </c>
      <c r="S343" s="127" t="s">
        <v>36</v>
      </c>
      <c r="T343" s="127" t="s">
        <v>36</v>
      </c>
      <c r="U343" s="127" t="s">
        <v>36</v>
      </c>
      <c r="V343" s="128"/>
      <c r="W343" s="128"/>
      <c r="X343" s="129" t="s">
        <v>36</v>
      </c>
    </row>
    <row r="344" spans="1:24" s="4" customFormat="1" ht="18" customHeight="1" x14ac:dyDescent="0.15">
      <c r="A344" s="32">
        <f t="shared" si="12"/>
        <v>21</v>
      </c>
      <c r="B344" s="131" t="s">
        <v>63</v>
      </c>
      <c r="C344" s="132"/>
      <c r="D344" s="89"/>
      <c r="E344" s="64"/>
      <c r="F344" s="64"/>
      <c r="G344" s="97"/>
      <c r="H344" s="97">
        <f>W342</f>
        <v>46</v>
      </c>
      <c r="I344" s="56" t="s">
        <v>36</v>
      </c>
      <c r="J344" s="148"/>
      <c r="K344" s="151">
        <f>H344*0.9</f>
        <v>41.4</v>
      </c>
      <c r="L344" s="123"/>
      <c r="M344" s="154"/>
      <c r="N344" s="124"/>
      <c r="O344" s="125"/>
      <c r="P344" s="157"/>
      <c r="Q344" s="126" t="s">
        <v>63</v>
      </c>
      <c r="R344" s="127" t="s">
        <v>36</v>
      </c>
      <c r="S344" s="127" t="s">
        <v>36</v>
      </c>
      <c r="T344" s="127" t="s">
        <v>36</v>
      </c>
      <c r="U344" s="127" t="s">
        <v>36</v>
      </c>
      <c r="V344" s="128"/>
      <c r="W344" s="128"/>
      <c r="X344" s="129" t="s">
        <v>36</v>
      </c>
    </row>
    <row r="345" spans="1:24" s="4" customFormat="1" ht="18" customHeight="1" x14ac:dyDescent="0.15">
      <c r="A345" s="32">
        <f t="shared" si="12"/>
        <v>22</v>
      </c>
      <c r="B345" s="131" t="s">
        <v>151</v>
      </c>
      <c r="C345" s="132"/>
      <c r="D345" s="89"/>
      <c r="E345" s="64"/>
      <c r="F345" s="64"/>
      <c r="G345" s="97"/>
      <c r="H345" s="97">
        <f>ROUND(H342*0.2,2)</f>
        <v>201.41</v>
      </c>
      <c r="I345" s="56" t="s">
        <v>36</v>
      </c>
      <c r="J345" s="148"/>
      <c r="K345" s="151">
        <f>H345*0.65</f>
        <v>130.91650000000001</v>
      </c>
      <c r="L345" s="123"/>
      <c r="M345" s="154"/>
      <c r="N345" s="124"/>
      <c r="O345" s="125"/>
      <c r="P345" s="157"/>
      <c r="Q345" s="126" t="s">
        <v>66</v>
      </c>
      <c r="R345" s="127" t="s">
        <v>36</v>
      </c>
      <c r="S345" s="127" t="s">
        <v>36</v>
      </c>
      <c r="T345" s="127" t="s">
        <v>36</v>
      </c>
      <c r="U345" s="127" t="s">
        <v>36</v>
      </c>
      <c r="V345" s="128"/>
      <c r="W345" s="128"/>
      <c r="X345" s="129" t="s">
        <v>36</v>
      </c>
    </row>
    <row r="346" spans="1:24" s="4" customFormat="1" ht="18" customHeight="1" x14ac:dyDescent="0.15">
      <c r="A346" s="32">
        <f t="shared" si="12"/>
        <v>23</v>
      </c>
      <c r="B346" s="89" t="s">
        <v>64</v>
      </c>
      <c r="C346" s="132"/>
      <c r="D346" s="89"/>
      <c r="E346" s="64"/>
      <c r="F346" s="64"/>
      <c r="G346" s="97"/>
      <c r="H346" s="97">
        <f>ROUND(SUM(H342:H345),2)</f>
        <v>1328.16</v>
      </c>
      <c r="I346" s="133"/>
      <c r="J346" s="148"/>
      <c r="K346" s="151">
        <f>ROUND(SUM(K342:K345),2)</f>
        <v>1114.33</v>
      </c>
      <c r="L346" s="134"/>
      <c r="M346" s="154"/>
      <c r="N346" s="135"/>
      <c r="O346" s="136"/>
      <c r="P346" s="157"/>
      <c r="Q346" s="126"/>
      <c r="R346" s="127" t="s">
        <v>36</v>
      </c>
      <c r="S346" s="127" t="s">
        <v>36</v>
      </c>
      <c r="T346" s="127" t="s">
        <v>36</v>
      </c>
      <c r="U346" s="127" t="s">
        <v>36</v>
      </c>
      <c r="V346" s="128"/>
      <c r="W346" s="128"/>
      <c r="X346" s="129" t="s">
        <v>36</v>
      </c>
    </row>
    <row r="347" spans="1:24" s="4" customFormat="1" ht="18" customHeight="1" x14ac:dyDescent="0.15">
      <c r="A347" s="137" t="s">
        <v>65</v>
      </c>
      <c r="B347" s="138"/>
      <c r="C347" s="139"/>
      <c r="D347" s="140"/>
      <c r="E347" s="140" t="s">
        <v>37</v>
      </c>
      <c r="F347" s="140">
        <v>2</v>
      </c>
      <c r="G347" s="146">
        <f>ROUND(H346,2)</f>
        <v>1328.16</v>
      </c>
      <c r="H347" s="146">
        <f>ROUND(F347*G347,2)</f>
        <v>2656.32</v>
      </c>
      <c r="I347" s="141"/>
      <c r="J347" s="149"/>
      <c r="K347" s="152">
        <f>ROUND(K346*F347,2)</f>
        <v>2228.66</v>
      </c>
      <c r="L347" s="142"/>
      <c r="M347" s="155"/>
      <c r="N347" s="143"/>
      <c r="O347" s="144"/>
      <c r="P347" s="158"/>
      <c r="Q347" s="126"/>
      <c r="R347" s="127" t="s">
        <v>36</v>
      </c>
      <c r="S347" s="127" t="s">
        <v>36</v>
      </c>
      <c r="T347" s="127" t="s">
        <v>36</v>
      </c>
      <c r="U347" s="127" t="s">
        <v>36</v>
      </c>
      <c r="V347" s="128"/>
      <c r="W347" s="128"/>
      <c r="X347" s="129" t="s">
        <v>36</v>
      </c>
    </row>
    <row r="348" spans="1:24" s="114" customFormat="1" ht="18" customHeight="1" x14ac:dyDescent="0.15">
      <c r="A348" s="90"/>
      <c r="B348" s="112" t="s">
        <v>36</v>
      </c>
      <c r="C348" s="112" t="s">
        <v>36</v>
      </c>
      <c r="D348" s="112" t="s">
        <v>36</v>
      </c>
      <c r="Q348" s="5"/>
      <c r="R348" s="5"/>
      <c r="S348" s="5"/>
      <c r="T348" s="5"/>
      <c r="U348" s="5"/>
      <c r="X348" s="112" t="s">
        <v>36</v>
      </c>
    </row>
    <row r="349" spans="1:24" s="114" customFormat="1" ht="18" customHeight="1" x14ac:dyDescent="0.15">
      <c r="A349" s="90"/>
      <c r="B349" s="112" t="s">
        <v>36</v>
      </c>
      <c r="C349" s="112" t="s">
        <v>36</v>
      </c>
      <c r="D349" s="112" t="s">
        <v>36</v>
      </c>
      <c r="Q349" s="5"/>
      <c r="R349" s="5"/>
      <c r="S349" s="5"/>
      <c r="T349" s="5"/>
      <c r="U349" s="5"/>
      <c r="X349" s="112" t="s">
        <v>36</v>
      </c>
    </row>
    <row r="350" spans="1:24" s="4" customFormat="1" ht="18" customHeight="1" x14ac:dyDescent="0.15">
      <c r="A350" s="92" t="str">
        <f>CONCATENATE("报价人：",项目信息!$B$8)</f>
        <v>报价人：张三</v>
      </c>
      <c r="B350" s="92"/>
      <c r="C350" s="114"/>
      <c r="D350" s="114"/>
      <c r="E350" s="114"/>
      <c r="F350" s="114"/>
      <c r="G350" s="114"/>
      <c r="H350" s="145" t="str">
        <f>项目信息!$B$9</f>
        <v>2023.08.02</v>
      </c>
      <c r="Q350" s="5"/>
      <c r="R350" s="5"/>
      <c r="S350" s="5"/>
      <c r="T350" s="5"/>
      <c r="U350" s="5"/>
      <c r="X350" s="121" t="s">
        <v>36</v>
      </c>
    </row>
    <row r="351" spans="1:24" ht="18" customHeight="1" x14ac:dyDescent="0.15">
      <c r="A351" s="191" t="str">
        <f>T(项目信息!$B$22)</f>
        <v>XX高压开关厂有限公司</v>
      </c>
      <c r="B351" s="191"/>
      <c r="C351" s="191"/>
      <c r="D351" s="191"/>
      <c r="E351" s="191"/>
      <c r="F351" s="191"/>
      <c r="G351" s="191"/>
      <c r="H351" s="191"/>
      <c r="I351" s="191"/>
      <c r="Q351" s="1"/>
      <c r="R351" s="1"/>
      <c r="S351" s="1"/>
      <c r="T351" s="1"/>
      <c r="U351" s="1"/>
    </row>
    <row r="352" spans="1:24" ht="18" customHeight="1" x14ac:dyDescent="0.15">
      <c r="A352" s="192" t="str">
        <f>T(项目信息!$B$23)</f>
        <v>XX HIGH VOLTAGE SWITCHGEAR CO.,LTD.</v>
      </c>
      <c r="B352" s="192"/>
      <c r="C352" s="192"/>
      <c r="D352" s="192"/>
      <c r="E352" s="192"/>
      <c r="F352" s="192"/>
      <c r="G352" s="192"/>
      <c r="H352" s="192"/>
      <c r="I352" s="192"/>
      <c r="Q352" s="1"/>
      <c r="R352" s="1"/>
      <c r="S352" s="1"/>
      <c r="T352" s="1"/>
      <c r="U352" s="1"/>
    </row>
    <row r="353" spans="1:28" ht="18" customHeight="1" x14ac:dyDescent="0.15">
      <c r="A353" s="190" t="s">
        <v>38</v>
      </c>
      <c r="B353" s="190"/>
      <c r="C353" s="190"/>
      <c r="D353" s="190"/>
      <c r="E353" s="190"/>
      <c r="F353" s="190"/>
      <c r="G353" s="190"/>
      <c r="H353" s="190"/>
      <c r="I353" s="190"/>
      <c r="Q353" s="1"/>
      <c r="R353" s="1"/>
      <c r="S353" s="1"/>
      <c r="T353" s="1"/>
      <c r="U353" s="1"/>
    </row>
    <row r="354" spans="1:28" s="114" customFormat="1" ht="18" customHeight="1" x14ac:dyDescent="0.15">
      <c r="A354" s="106" t="s">
        <v>39</v>
      </c>
      <c r="B354" s="107" t="s">
        <v>84</v>
      </c>
      <c r="C354" s="108" t="s">
        <v>40</v>
      </c>
      <c r="D354" s="189" t="s">
        <v>36</v>
      </c>
      <c r="E354" s="189"/>
      <c r="F354" s="109" t="s">
        <v>41</v>
      </c>
      <c r="G354" s="189" t="s">
        <v>68</v>
      </c>
      <c r="H354" s="189"/>
      <c r="I354" s="110" t="s">
        <v>36</v>
      </c>
      <c r="J354" s="111" t="s">
        <v>42</v>
      </c>
      <c r="K354" s="112" t="s">
        <v>72</v>
      </c>
      <c r="L354" s="111" t="s">
        <v>43</v>
      </c>
      <c r="M354" s="112" t="s">
        <v>70</v>
      </c>
      <c r="N354" s="113" t="s">
        <v>36</v>
      </c>
      <c r="Q354" s="5"/>
      <c r="R354" s="5"/>
      <c r="S354" s="5"/>
      <c r="T354" s="5"/>
      <c r="U354" s="5"/>
    </row>
    <row r="355" spans="1:28" s="4" customFormat="1" ht="20.100000000000001" customHeight="1" x14ac:dyDescent="0.15">
      <c r="A355" s="7" t="s">
        <v>22</v>
      </c>
      <c r="B355" s="8" t="s">
        <v>44</v>
      </c>
      <c r="C355" s="8" t="s">
        <v>45</v>
      </c>
      <c r="D355" s="115" t="s">
        <v>35</v>
      </c>
      <c r="E355" s="46" t="s">
        <v>46</v>
      </c>
      <c r="F355" s="46" t="s">
        <v>47</v>
      </c>
      <c r="G355" s="47" t="s">
        <v>48</v>
      </c>
      <c r="H355" s="9" t="s">
        <v>25</v>
      </c>
      <c r="I355" s="116" t="s">
        <v>49</v>
      </c>
      <c r="J355" s="117" t="s">
        <v>50</v>
      </c>
      <c r="K355" s="117" t="s">
        <v>51</v>
      </c>
      <c r="L355" s="118" t="s">
        <v>52</v>
      </c>
      <c r="M355" s="117" t="s">
        <v>53</v>
      </c>
      <c r="N355" s="118" t="s">
        <v>54</v>
      </c>
      <c r="O355" s="119" t="s">
        <v>55</v>
      </c>
      <c r="P355" s="117" t="s">
        <v>56</v>
      </c>
      <c r="Q355" s="120" t="s">
        <v>57</v>
      </c>
      <c r="R355" s="120" t="s">
        <v>58</v>
      </c>
      <c r="S355" s="120" t="s">
        <v>59</v>
      </c>
      <c r="T355" s="120" t="s">
        <v>60</v>
      </c>
      <c r="U355" s="120" t="s">
        <v>61</v>
      </c>
      <c r="V355" s="120" t="s">
        <v>62</v>
      </c>
      <c r="W355" s="120" t="s">
        <v>63</v>
      </c>
      <c r="X355" s="121" t="s">
        <v>36</v>
      </c>
      <c r="Y355" s="4" t="s">
        <v>220</v>
      </c>
    </row>
    <row r="356" spans="1:28" s="4" customFormat="1" ht="18" customHeight="1" x14ac:dyDescent="0.15">
      <c r="A356" s="32">
        <f>ROW()-ROW(A$355)</f>
        <v>1</v>
      </c>
      <c r="B356" s="63" t="s">
        <v>137</v>
      </c>
      <c r="C356" s="63" t="s">
        <v>161</v>
      </c>
      <c r="D356" s="63" t="s">
        <v>127</v>
      </c>
      <c r="E356" s="64" t="s">
        <v>128</v>
      </c>
      <c r="F356" s="64">
        <v>1</v>
      </c>
      <c r="G356" s="97">
        <f>IF(AND(B356="",C356=""),"",ROUND(M356*L356*N356,2))</f>
        <v>5.75</v>
      </c>
      <c r="H356" s="96">
        <f>IF(AND(B356="",C356=""),"",ROUND(F356*G356,2))</f>
        <v>5.75</v>
      </c>
      <c r="I356" s="56" t="s">
        <v>36</v>
      </c>
      <c r="J356" s="148">
        <f>IF(AND(B356="",C356=""),"",ROUND(M356*N356,2))</f>
        <v>5</v>
      </c>
      <c r="K356" s="151">
        <f>IF(AND(B356="",C356=""),"",ROUND(J356*F356,2))</f>
        <v>5</v>
      </c>
      <c r="L356" s="123">
        <v>1.1499999999999999</v>
      </c>
      <c r="M356" s="154">
        <v>14.28</v>
      </c>
      <c r="N356" s="124">
        <v>0.35</v>
      </c>
      <c r="O356" s="125">
        <f>IF(AND(B356="",C356=""),"",IF(J356&gt;=20000,0.05,IF(J356&gt;=10000,0.1,IF(J356&gt;=5000,0.2,IF(J356&gt;=1000,0.3,IF(J356&gt;=0,0.4,{0}))))))</f>
        <v>0.4</v>
      </c>
      <c r="P356" s="157">
        <f>IF(AND(B356="",C356=""),"",ROUND(H356*O356,2))</f>
        <v>2.2999999999999998</v>
      </c>
      <c r="Q356" s="126" t="s">
        <v>129</v>
      </c>
      <c r="R356" s="127" t="s">
        <v>36</v>
      </c>
      <c r="S356" s="127" t="s">
        <v>36</v>
      </c>
      <c r="T356" s="127" t="s">
        <v>130</v>
      </c>
      <c r="U356" s="127" t="s">
        <v>162</v>
      </c>
      <c r="V356" s="128">
        <v>3.3</v>
      </c>
      <c r="W356" s="128">
        <v>2</v>
      </c>
      <c r="X356" s="129" t="s">
        <v>163</v>
      </c>
    </row>
    <row r="357" spans="1:28" s="4" customFormat="1" ht="18" customHeight="1" x14ac:dyDescent="0.15">
      <c r="A357" s="32">
        <f>ROW()-ROW(A$355)</f>
        <v>2</v>
      </c>
      <c r="B357" s="63" t="s">
        <v>198</v>
      </c>
      <c r="C357" s="54" t="s">
        <v>339</v>
      </c>
      <c r="D357" s="63" t="s">
        <v>127</v>
      </c>
      <c r="E357" s="64" t="s">
        <v>128</v>
      </c>
      <c r="F357" s="55">
        <v>1</v>
      </c>
      <c r="G357" s="97">
        <f>IF(AND(B357="",C357=""),"",ROUND(M357*L357*N357,2))</f>
        <v>86.54</v>
      </c>
      <c r="H357" s="96">
        <f>IF(AND(B357="",C357=""),"",ROUND(F357*G357,2))</f>
        <v>86.54</v>
      </c>
      <c r="I357" s="56" t="s">
        <v>36</v>
      </c>
      <c r="J357" s="148">
        <f>IF(AND(B357="",C357=""),"",ROUND(M357*N357,2))</f>
        <v>75.25</v>
      </c>
      <c r="K357" s="151">
        <f>IF(AND(B357="",C357=""),"",ROUND(J357*F357,2))</f>
        <v>75.25</v>
      </c>
      <c r="L357" s="123">
        <v>1.1499999999999999</v>
      </c>
      <c r="M357" s="154">
        <v>215</v>
      </c>
      <c r="N357" s="124">
        <v>0.35</v>
      </c>
      <c r="O357" s="125">
        <f>IF(AND(B357="",C357=""),"",IF(J357&gt;=20000,0.05,IF(J357&gt;=10000,0.1,IF(J357&gt;=5000,0.2,IF(J357&gt;=1000,0.3,IF(J357&gt;=0,0.4,{0}))))))</f>
        <v>0.4</v>
      </c>
      <c r="P357" s="157">
        <f>IF(AND(B357="",C357=""),"",ROUND(H357*O357,2))</f>
        <v>34.619999999999997</v>
      </c>
      <c r="Q357" s="126" t="s">
        <v>129</v>
      </c>
      <c r="R357" s="127" t="s">
        <v>36</v>
      </c>
      <c r="S357" s="127" t="s">
        <v>36</v>
      </c>
      <c r="T357" s="127" t="s">
        <v>130</v>
      </c>
      <c r="U357" s="127" t="s">
        <v>209</v>
      </c>
      <c r="V357" s="128">
        <v>22</v>
      </c>
      <c r="W357" s="128">
        <v>13</v>
      </c>
      <c r="X357" s="129" t="s">
        <v>210</v>
      </c>
    </row>
    <row r="358" spans="1:28" s="4" customFormat="1" ht="18" customHeight="1" x14ac:dyDescent="0.15">
      <c r="A358" s="32">
        <f>ROW()-ROW(A$355)</f>
        <v>3</v>
      </c>
      <c r="B358" s="54" t="s">
        <v>141</v>
      </c>
      <c r="C358" s="54" t="s">
        <v>217</v>
      </c>
      <c r="D358" s="54" t="s">
        <v>127</v>
      </c>
      <c r="E358" s="55" t="s">
        <v>128</v>
      </c>
      <c r="F358" s="55">
        <v>1</v>
      </c>
      <c r="G358" s="96">
        <f>IF(AND(B358="",C358=""),"",ROUND(M358*L358*N358,2))</f>
        <v>31.63</v>
      </c>
      <c r="H358" s="96">
        <f>IF(AND(B358="",C358=""),"",ROUND(F358*G358,2))</f>
        <v>31.63</v>
      </c>
      <c r="I358" s="56" t="s">
        <v>36</v>
      </c>
      <c r="J358" s="148">
        <f>IF(AND(B358="",C358=""),"",ROUND(M358*N358,2))</f>
        <v>27.5</v>
      </c>
      <c r="K358" s="151">
        <f>IF(AND(B358="",C358=""),"",ROUND(J358*F358,2))</f>
        <v>27.5</v>
      </c>
      <c r="L358" s="123">
        <v>1.1499999999999999</v>
      </c>
      <c r="M358" s="154">
        <v>78.58</v>
      </c>
      <c r="N358" s="124">
        <v>0.35</v>
      </c>
      <c r="O358" s="125">
        <f>IF(AND(B358="",C358=""),"",IF(J358&gt;=20000,0.05,IF(J358&gt;=10000,0.1,IF(J358&gt;=5000,0.2,IF(J358&gt;=1000,0.3,IF(J358&gt;=0,0.4,{0}))))))</f>
        <v>0.4</v>
      </c>
      <c r="P358" s="157">
        <f>IF(AND(B358="",C358=""),"",ROUND(H358*O358,2))</f>
        <v>12.65</v>
      </c>
      <c r="Q358" s="126" t="s">
        <v>129</v>
      </c>
      <c r="R358" s="127" t="s">
        <v>36</v>
      </c>
      <c r="S358" s="127" t="s">
        <v>36</v>
      </c>
      <c r="T358" s="127" t="s">
        <v>130</v>
      </c>
      <c r="U358" s="127" t="s">
        <v>218</v>
      </c>
      <c r="V358" s="128">
        <v>13.2</v>
      </c>
      <c r="W358" s="128">
        <v>9</v>
      </c>
      <c r="X358" s="129" t="s">
        <v>219</v>
      </c>
    </row>
    <row r="359" spans="1:28" s="4" customFormat="1" ht="18" customHeight="1" x14ac:dyDescent="0.15">
      <c r="A359" s="32">
        <f>ROW()-ROW(A$355)</f>
        <v>4</v>
      </c>
      <c r="B359" s="63" t="s">
        <v>148</v>
      </c>
      <c r="C359" s="63" t="s">
        <v>72</v>
      </c>
      <c r="D359" s="63" t="s">
        <v>36</v>
      </c>
      <c r="E359" s="64" t="s">
        <v>37</v>
      </c>
      <c r="F359" s="64">
        <v>1</v>
      </c>
      <c r="G359" s="97">
        <f>IF(AND(B359="",C359=""),"",ROUND(M359*L359*N359,2))</f>
        <v>553.67999999999995</v>
      </c>
      <c r="H359" s="96">
        <f>IF(AND(B359="",C359=""),"",ROUND(F359*G359,2))</f>
        <v>553.67999999999995</v>
      </c>
      <c r="I359" s="56" t="s">
        <v>36</v>
      </c>
      <c r="J359" s="148">
        <f>IF(AND(B359="",C359=""),"",ROUND(M359*N359,2))</f>
        <v>481.46</v>
      </c>
      <c r="K359" s="151">
        <f>IF(AND(B359="",C359=""),"",ROUND(J359*F359,2))</f>
        <v>481.46</v>
      </c>
      <c r="L359" s="123">
        <v>1.1499999999999999</v>
      </c>
      <c r="M359" s="154">
        <v>481.46</v>
      </c>
      <c r="N359" s="124">
        <v>1</v>
      </c>
      <c r="O359" s="125">
        <f>IF(AND(B359="",C359=""),"",IF(G359&gt;=20000,0.05,IF(G359&gt;=10000,0.1,IF(G359&gt;=5000,0.2,IF(G359&gt;=1000,0.3,IF(G359&gt;=0,0.4,{0}))))))</f>
        <v>0.4</v>
      </c>
      <c r="P359" s="157">
        <f>IF(AND(B359="",C359=""),"",ROUND(H359*O359,2))</f>
        <v>221.47</v>
      </c>
      <c r="Q359" s="126" t="s">
        <v>148</v>
      </c>
      <c r="R359" s="127" t="s">
        <v>36</v>
      </c>
      <c r="S359" s="127" t="s">
        <v>36</v>
      </c>
      <c r="T359" s="127" t="s">
        <v>130</v>
      </c>
      <c r="U359" s="127" t="s">
        <v>36</v>
      </c>
      <c r="V359" s="128"/>
      <c r="W359" s="128"/>
      <c r="X359" s="129" t="s">
        <v>36</v>
      </c>
      <c r="AB359" s="4" t="s">
        <v>149</v>
      </c>
    </row>
    <row r="360" spans="1:28" s="4" customFormat="1" ht="18" customHeight="1" x14ac:dyDescent="0.15">
      <c r="A360" s="32">
        <f>ROW()-ROW(A$355)</f>
        <v>5</v>
      </c>
      <c r="B360" s="63" t="s">
        <v>145</v>
      </c>
      <c r="C360" s="63" t="s">
        <v>214</v>
      </c>
      <c r="D360" s="63" t="s">
        <v>147</v>
      </c>
      <c r="E360" s="64" t="s">
        <v>37</v>
      </c>
      <c r="F360" s="64">
        <v>1</v>
      </c>
      <c r="G360" s="97">
        <f>IF(AND(B360="",C360=""),"",ROUND(M360*L360*N360,2))</f>
        <v>115</v>
      </c>
      <c r="H360" s="96">
        <f>IF(AND(B360="",C360=""),"",ROUND(F360*G360,2))</f>
        <v>115</v>
      </c>
      <c r="I360" s="56" t="s">
        <v>36</v>
      </c>
      <c r="J360" s="148">
        <f>IF(AND(B360="",C360=""),"",ROUND(M360*N360,2))</f>
        <v>100</v>
      </c>
      <c r="K360" s="151">
        <f>IF(AND(B360="",C360=""),"",ROUND(J360*F360,2))</f>
        <v>100</v>
      </c>
      <c r="L360" s="123">
        <v>1.1499999999999999</v>
      </c>
      <c r="M360" s="154">
        <v>100</v>
      </c>
      <c r="N360" s="124">
        <v>1</v>
      </c>
      <c r="O360" s="125">
        <f>IF(AND(B360="",C360=""),"",IF(G360&gt;=20000,0.05,IF(G360&gt;=10000,0.1,IF(G360&gt;=5000,0.2,IF(G360&gt;=1000,0.3,IF(G360&gt;=0,0.4,{0}))))))</f>
        <v>0.4</v>
      </c>
      <c r="P360" s="157">
        <f>IF(AND(B360="",C360=""),"",ROUND(H360*O360,2))</f>
        <v>46</v>
      </c>
      <c r="Q360" s="126" t="s">
        <v>129</v>
      </c>
      <c r="R360" s="127" t="s">
        <v>36</v>
      </c>
      <c r="S360" s="127" t="s">
        <v>36</v>
      </c>
      <c r="T360" s="127" t="s">
        <v>130</v>
      </c>
      <c r="U360" s="127" t="s">
        <v>36</v>
      </c>
      <c r="V360" s="128"/>
      <c r="W360" s="128"/>
      <c r="X360" s="129" t="s">
        <v>36</v>
      </c>
    </row>
    <row r="361" spans="1:28" s="4" customFormat="1" ht="18" customHeight="1" x14ac:dyDescent="0.15">
      <c r="A361" s="32">
        <f>ROW()-ROW(A$355)</f>
        <v>6</v>
      </c>
      <c r="B361" s="63" t="s">
        <v>36</v>
      </c>
      <c r="C361" s="63" t="s">
        <v>36</v>
      </c>
      <c r="D361" s="63" t="s">
        <v>36</v>
      </c>
      <c r="E361" s="64"/>
      <c r="F361" s="64" t="str">
        <f>IF(AND(B361="",C361=""),"",1)</f>
        <v/>
      </c>
      <c r="G361" s="97" t="str">
        <f>IF(AND(B361="",C361=""),"",ROUND(M361*L361*N361,2))</f>
        <v/>
      </c>
      <c r="H361" s="97" t="str">
        <f>IF(AND(B361="",C361=""),"",ROUND(F361*G361,2))</f>
        <v/>
      </c>
      <c r="I361" s="130" t="s">
        <v>36</v>
      </c>
      <c r="J361" s="148" t="str">
        <f>IF(AND(B361="",C361=""),"",ROUND(M361*N361,2))</f>
        <v/>
      </c>
      <c r="K361" s="151" t="str">
        <f>IF(AND(B361="",C361=""),"",ROUND(J361*F361,2))</f>
        <v/>
      </c>
      <c r="L361" s="123" t="str">
        <f>IF(AND(B361="",C361=""),"",1)</f>
        <v/>
      </c>
      <c r="M361" s="154"/>
      <c r="N361" s="124" t="str">
        <f>IF(AND(B361="",C361=""),"",1)</f>
        <v/>
      </c>
      <c r="O361" s="125" t="str">
        <f>IF(AND(B361="",C361=""),"",IF(J361&gt;=20000,0.05,IF(J361&gt;=10000,0.1,IF(J361&gt;=5000,0.2,IF(J361&gt;=1000,0.3,IF(J361&gt;=0,0.4,{0}))))))</f>
        <v/>
      </c>
      <c r="P361" s="157" t="str">
        <f>IF(AND(B361="",C361=""),"",ROUND(H361*O361,2))</f>
        <v/>
      </c>
      <c r="Q361" s="126" t="str">
        <f>IF(AND(B361="",C361=""),"","元件")</f>
        <v/>
      </c>
      <c r="R361" s="127" t="s">
        <v>36</v>
      </c>
      <c r="S361" s="127" t="s">
        <v>36</v>
      </c>
      <c r="T361" s="127" t="s">
        <v>36</v>
      </c>
      <c r="U361" s="127" t="s">
        <v>36</v>
      </c>
      <c r="V361" s="128"/>
      <c r="W361" s="128"/>
      <c r="X361" s="129" t="s">
        <v>36</v>
      </c>
    </row>
    <row r="362" spans="1:28" s="4" customFormat="1" ht="18" customHeight="1" x14ac:dyDescent="0.15">
      <c r="A362" s="32">
        <f>ROW()-ROW(A$355)</f>
        <v>7</v>
      </c>
      <c r="B362" s="63" t="s">
        <v>36</v>
      </c>
      <c r="C362" s="54" t="s">
        <v>36</v>
      </c>
      <c r="D362" s="63" t="s">
        <v>36</v>
      </c>
      <c r="E362" s="64"/>
      <c r="F362" s="64" t="str">
        <f>IF(AND(B362="",C362=""),"",1)</f>
        <v/>
      </c>
      <c r="G362" s="97" t="str">
        <f>IF(AND(B362="",C362=""),"",ROUND(M362*L362*N362,2))</f>
        <v/>
      </c>
      <c r="H362" s="97" t="str">
        <f>IF(AND(B362="",C362=""),"",ROUND(F362*G362,2))</f>
        <v/>
      </c>
      <c r="I362" s="130" t="s">
        <v>36</v>
      </c>
      <c r="J362" s="148" t="str">
        <f>IF(AND(B362="",C362=""),"",ROUND(M362*N362,2))</f>
        <v/>
      </c>
      <c r="K362" s="151" t="str">
        <f>IF(AND(B362="",C362=""),"",ROUND(J362*F362,2))</f>
        <v/>
      </c>
      <c r="L362" s="123" t="str">
        <f>IF(AND(B362="",C362=""),"",1)</f>
        <v/>
      </c>
      <c r="M362" s="154"/>
      <c r="N362" s="124" t="str">
        <f>IF(AND(B362="",C362=""),"",1)</f>
        <v/>
      </c>
      <c r="O362" s="125" t="str">
        <f>IF(AND(B362="",C362=""),"",IF(J362&gt;=20000,0.05,IF(J362&gt;=10000,0.1,IF(J362&gt;=5000,0.2,IF(J362&gt;=1000,0.3,IF(J362&gt;=0,0.4,{0}))))))</f>
        <v/>
      </c>
      <c r="P362" s="157" t="str">
        <f>IF(AND(B362="",C362=""),"",ROUND(H362*O362,2))</f>
        <v/>
      </c>
      <c r="Q362" s="126" t="str">
        <f>IF(AND(B362="",C362=""),"","元件")</f>
        <v/>
      </c>
      <c r="R362" s="127" t="s">
        <v>36</v>
      </c>
      <c r="S362" s="127" t="s">
        <v>36</v>
      </c>
      <c r="T362" s="127" t="s">
        <v>36</v>
      </c>
      <c r="U362" s="127" t="s">
        <v>36</v>
      </c>
      <c r="V362" s="128"/>
      <c r="W362" s="128"/>
      <c r="X362" s="129" t="s">
        <v>36</v>
      </c>
    </row>
    <row r="363" spans="1:28" s="4" customFormat="1" ht="18" customHeight="1" x14ac:dyDescent="0.15">
      <c r="A363" s="32">
        <f>ROW()-ROW(A$355)</f>
        <v>8</v>
      </c>
      <c r="B363" s="63" t="s">
        <v>36</v>
      </c>
      <c r="C363" s="63" t="s">
        <v>36</v>
      </c>
      <c r="D363" s="63" t="s">
        <v>36</v>
      </c>
      <c r="E363" s="64"/>
      <c r="F363" s="64" t="str">
        <f>IF(AND(B363="",C363=""),"",1)</f>
        <v/>
      </c>
      <c r="G363" s="97" t="str">
        <f>IF(AND(B363="",C363=""),"",ROUND(M363*L363*N363,2))</f>
        <v/>
      </c>
      <c r="H363" s="97" t="str">
        <f>IF(AND(B363="",C363=""),"",ROUND(F363*G363,2))</f>
        <v/>
      </c>
      <c r="I363" s="130" t="s">
        <v>36</v>
      </c>
      <c r="J363" s="148" t="str">
        <f>IF(AND(B363="",C363=""),"",ROUND(M363*N363,2))</f>
        <v/>
      </c>
      <c r="K363" s="151" t="str">
        <f>IF(AND(B363="",C363=""),"",ROUND(J363*F363,2))</f>
        <v/>
      </c>
      <c r="L363" s="123" t="str">
        <f>IF(AND(B363="",C363=""),"",1)</f>
        <v/>
      </c>
      <c r="M363" s="154"/>
      <c r="N363" s="124" t="str">
        <f>IF(AND(B363="",C363=""),"",1)</f>
        <v/>
      </c>
      <c r="O363" s="125" t="str">
        <f>IF(AND(B363="",C363=""),"",IF(J363&gt;=20000,0.05,IF(J363&gt;=10000,0.1,IF(J363&gt;=5000,0.2,IF(J363&gt;=1000,0.3,IF(J363&gt;=0,0.4,{0}))))))</f>
        <v/>
      </c>
      <c r="P363" s="157" t="str">
        <f>IF(AND(B363="",C363=""),"",ROUND(H363*O363,2))</f>
        <v/>
      </c>
      <c r="Q363" s="126" t="str">
        <f>IF(AND(B363="",C363=""),"","元件")</f>
        <v/>
      </c>
      <c r="R363" s="127" t="s">
        <v>36</v>
      </c>
      <c r="S363" s="127" t="s">
        <v>36</v>
      </c>
      <c r="T363" s="127" t="s">
        <v>36</v>
      </c>
      <c r="U363" s="127" t="s">
        <v>36</v>
      </c>
      <c r="V363" s="128"/>
      <c r="W363" s="128"/>
      <c r="X363" s="129" t="s">
        <v>36</v>
      </c>
    </row>
    <row r="364" spans="1:28" s="4" customFormat="1" ht="18" customHeight="1" x14ac:dyDescent="0.15">
      <c r="A364" s="32">
        <f>ROW()-ROW(A$355)</f>
        <v>9</v>
      </c>
      <c r="B364" s="63" t="s">
        <v>36</v>
      </c>
      <c r="C364" s="63" t="s">
        <v>36</v>
      </c>
      <c r="D364" s="63" t="s">
        <v>36</v>
      </c>
      <c r="E364" s="64"/>
      <c r="F364" s="64" t="str">
        <f>IF(AND(B364="",C364=""),"",1)</f>
        <v/>
      </c>
      <c r="G364" s="97" t="str">
        <f>IF(AND(B364="",C364=""),"",ROUND(M364*L364*N364,2))</f>
        <v/>
      </c>
      <c r="H364" s="97" t="str">
        <f>IF(AND(B364="",C364=""),"",ROUND(F364*G364,2))</f>
        <v/>
      </c>
      <c r="I364" s="130" t="s">
        <v>36</v>
      </c>
      <c r="J364" s="148" t="str">
        <f>IF(AND(B364="",C364=""),"",ROUND(M364*N364,2))</f>
        <v/>
      </c>
      <c r="K364" s="151" t="str">
        <f>IF(AND(B364="",C364=""),"",ROUND(J364*F364,2))</f>
        <v/>
      </c>
      <c r="L364" s="123" t="str">
        <f>IF(AND(B364="",C364=""),"",1)</f>
        <v/>
      </c>
      <c r="M364" s="154"/>
      <c r="N364" s="124" t="str">
        <f>IF(AND(B364="",C364=""),"",1)</f>
        <v/>
      </c>
      <c r="O364" s="125" t="str">
        <f>IF(AND(B364="",C364=""),"",IF(J364&gt;=20000,0.05,IF(J364&gt;=10000,0.1,IF(J364&gt;=5000,0.2,IF(J364&gt;=1000,0.3,IF(J364&gt;=0,0.4,{0}))))))</f>
        <v/>
      </c>
      <c r="P364" s="157" t="str">
        <f>IF(AND(B364="",C364=""),"",ROUND(H364*O364,2))</f>
        <v/>
      </c>
      <c r="Q364" s="126" t="str">
        <f>IF(AND(B364="",C364=""),"","元件")</f>
        <v/>
      </c>
      <c r="R364" s="127" t="s">
        <v>36</v>
      </c>
      <c r="S364" s="127" t="s">
        <v>36</v>
      </c>
      <c r="T364" s="127" t="s">
        <v>36</v>
      </c>
      <c r="U364" s="127" t="s">
        <v>36</v>
      </c>
      <c r="V364" s="128"/>
      <c r="W364" s="128"/>
      <c r="X364" s="129" t="s">
        <v>36</v>
      </c>
    </row>
    <row r="365" spans="1:28" s="4" customFormat="1" ht="18" customHeight="1" x14ac:dyDescent="0.15">
      <c r="A365" s="32">
        <f>ROW()-ROW(A$355)</f>
        <v>10</v>
      </c>
      <c r="B365" s="54" t="s">
        <v>36</v>
      </c>
      <c r="C365" s="54" t="s">
        <v>36</v>
      </c>
      <c r="D365" s="54" t="s">
        <v>36</v>
      </c>
      <c r="E365" s="55"/>
      <c r="F365" s="55" t="str">
        <f>IF(AND(B365="",C365=""),"",1)</f>
        <v/>
      </c>
      <c r="G365" s="96" t="str">
        <f>IF(AND(B365="",C365=""),"",ROUND(M365*L365*N365,2))</f>
        <v/>
      </c>
      <c r="H365" s="97" t="str">
        <f>IF(AND(B365="",C365=""),"",ROUND(F365*G365,2))</f>
        <v/>
      </c>
      <c r="I365" s="130" t="s">
        <v>36</v>
      </c>
      <c r="J365" s="148" t="str">
        <f>IF(AND(B365="",C365=""),"",ROUND(M365*N365,2))</f>
        <v/>
      </c>
      <c r="K365" s="151" t="str">
        <f>IF(AND(B365="",C365=""),"",ROUND(J365*F365,2))</f>
        <v/>
      </c>
      <c r="L365" s="123" t="str">
        <f>IF(AND(B365="",C365=""),"",1)</f>
        <v/>
      </c>
      <c r="M365" s="154"/>
      <c r="N365" s="124" t="str">
        <f>IF(AND(B365="",C365=""),"",1)</f>
        <v/>
      </c>
      <c r="O365" s="125" t="str">
        <f>IF(AND(B365="",C365=""),"",IF(J365&gt;=20000,0.05,IF(J365&gt;=10000,0.1,IF(J365&gt;=5000,0.2,IF(J365&gt;=1000,0.3,IF(J365&gt;=0,0.4,{0}))))))</f>
        <v/>
      </c>
      <c r="P365" s="157" t="str">
        <f>IF(AND(B365="",C365=""),"",ROUND(H365*O365,2))</f>
        <v/>
      </c>
      <c r="Q365" s="126" t="str">
        <f>IF(AND(B365="",C365=""),"","元件")</f>
        <v/>
      </c>
      <c r="R365" s="127" t="s">
        <v>36</v>
      </c>
      <c r="S365" s="127" t="s">
        <v>36</v>
      </c>
      <c r="T365" s="127" t="s">
        <v>36</v>
      </c>
      <c r="U365" s="127" t="s">
        <v>36</v>
      </c>
      <c r="V365" s="128"/>
      <c r="W365" s="128"/>
      <c r="X365" s="129" t="s">
        <v>36</v>
      </c>
    </row>
    <row r="366" spans="1:28" s="4" customFormat="1" ht="18" customHeight="1" x14ac:dyDescent="0.15">
      <c r="A366" s="32">
        <f>ROW()-ROW(A$355)</f>
        <v>11</v>
      </c>
      <c r="B366" s="54" t="s">
        <v>36</v>
      </c>
      <c r="C366" s="54" t="s">
        <v>36</v>
      </c>
      <c r="D366" s="54" t="s">
        <v>36</v>
      </c>
      <c r="E366" s="55"/>
      <c r="F366" s="55" t="str">
        <f>IF(AND(B366="",C366=""),"",1)</f>
        <v/>
      </c>
      <c r="G366" s="96" t="str">
        <f>IF(AND(B366="",C366=""),"",ROUND(M366*L366*N366,2))</f>
        <v/>
      </c>
      <c r="H366" s="97" t="str">
        <f>IF(AND(B366="",C366=""),"",ROUND(F366*G366,2))</f>
        <v/>
      </c>
      <c r="I366" s="130" t="s">
        <v>36</v>
      </c>
      <c r="J366" s="148" t="str">
        <f>IF(AND(B366="",C366=""),"",ROUND(M366*N366,2))</f>
        <v/>
      </c>
      <c r="K366" s="151" t="str">
        <f>IF(AND(B366="",C366=""),"",ROUND(J366*F366,2))</f>
        <v/>
      </c>
      <c r="L366" s="123" t="str">
        <f>IF(AND(B366="",C366=""),"",1)</f>
        <v/>
      </c>
      <c r="M366" s="154"/>
      <c r="N366" s="124" t="str">
        <f>IF(AND(B366="",C366=""),"",1)</f>
        <v/>
      </c>
      <c r="O366" s="125" t="str">
        <f>IF(AND(B366="",C366=""),"",IF(J366&gt;=20000,0.05,IF(J366&gt;=10000,0.1,IF(J366&gt;=5000,0.2,IF(J366&gt;=1000,0.3,IF(J366&gt;=0,0.4,{0}))))))</f>
        <v/>
      </c>
      <c r="P366" s="157" t="str">
        <f>IF(AND(B366="",C366=""),"",ROUND(H366*O366,2))</f>
        <v/>
      </c>
      <c r="Q366" s="126" t="str">
        <f>IF(AND(B366="",C366=""),"","元件")</f>
        <v/>
      </c>
      <c r="R366" s="127" t="s">
        <v>36</v>
      </c>
      <c r="S366" s="127" t="s">
        <v>36</v>
      </c>
      <c r="T366" s="127" t="s">
        <v>36</v>
      </c>
      <c r="U366" s="127" t="s">
        <v>36</v>
      </c>
      <c r="V366" s="128"/>
      <c r="W366" s="128"/>
      <c r="X366" s="129" t="s">
        <v>36</v>
      </c>
    </row>
    <row r="367" spans="1:28" s="4" customFormat="1" ht="18" customHeight="1" x14ac:dyDescent="0.15">
      <c r="A367" s="32">
        <f>ROW()-ROW(A$355)</f>
        <v>12</v>
      </c>
      <c r="B367" s="54" t="s">
        <v>36</v>
      </c>
      <c r="C367" s="54" t="s">
        <v>36</v>
      </c>
      <c r="D367" s="54" t="s">
        <v>36</v>
      </c>
      <c r="E367" s="55"/>
      <c r="F367" s="55" t="str">
        <f>IF(AND(B367="",C367=""),"",1)</f>
        <v/>
      </c>
      <c r="G367" s="96" t="str">
        <f>IF(AND(B367="",C367=""),"",ROUND(M367*L367*N367,2))</f>
        <v/>
      </c>
      <c r="H367" s="96" t="str">
        <f>IF(AND(B367="",C367=""),"",ROUND(F367*G367,2))</f>
        <v/>
      </c>
      <c r="I367" s="56" t="s">
        <v>36</v>
      </c>
      <c r="J367" s="148" t="str">
        <f>IF(AND(B367="",C367=""),"",ROUND(M367*N367,2))</f>
        <v/>
      </c>
      <c r="K367" s="151" t="str">
        <f>IF(AND(B367="",C367=""),"",ROUND(J367*F367,2))</f>
        <v/>
      </c>
      <c r="L367" s="123" t="str">
        <f>IF(AND(B367="",C367=""),"",1)</f>
        <v/>
      </c>
      <c r="M367" s="154"/>
      <c r="N367" s="124" t="str">
        <f>IF(AND(B367="",C367=""),"",1)</f>
        <v/>
      </c>
      <c r="O367" s="125" t="str">
        <f>IF(AND(B367="",C367=""),"",IF(J367&gt;=20000,0.05,IF(J367&gt;=10000,0.1,IF(J367&gt;=5000,0.2,IF(J367&gt;=1000,0.3,IF(J367&gt;=0,0.4,{0}))))))</f>
        <v/>
      </c>
      <c r="P367" s="157" t="str">
        <f>IF(AND(B367="",C367=""),"",ROUND(H367*O367,2))</f>
        <v/>
      </c>
      <c r="Q367" s="126" t="str">
        <f>IF(AND(B367="",C367=""),"","元件")</f>
        <v/>
      </c>
      <c r="R367" s="127" t="s">
        <v>36</v>
      </c>
      <c r="S367" s="127" t="s">
        <v>36</v>
      </c>
      <c r="T367" s="127" t="s">
        <v>36</v>
      </c>
      <c r="U367" s="127" t="s">
        <v>36</v>
      </c>
      <c r="V367" s="128"/>
      <c r="W367" s="128"/>
      <c r="X367" s="129" t="s">
        <v>36</v>
      </c>
    </row>
    <row r="368" spans="1:28" s="4" customFormat="1" ht="18" customHeight="1" x14ac:dyDescent="0.15">
      <c r="A368" s="32">
        <f>ROW()-ROW(A$355)</f>
        <v>13</v>
      </c>
      <c r="B368" s="54" t="s">
        <v>36</v>
      </c>
      <c r="C368" s="54" t="s">
        <v>36</v>
      </c>
      <c r="D368" s="54" t="s">
        <v>36</v>
      </c>
      <c r="E368" s="55"/>
      <c r="F368" s="55" t="str">
        <f>IF(AND(B368="",C368=""),"",1)</f>
        <v/>
      </c>
      <c r="G368" s="96" t="str">
        <f>IF(AND(B368="",C368=""),"",ROUND(M368*L368*N368,2))</f>
        <v/>
      </c>
      <c r="H368" s="96" t="str">
        <f>IF(AND(B368="",C368=""),"",ROUND(F368*G368,2))</f>
        <v/>
      </c>
      <c r="I368" s="56" t="s">
        <v>36</v>
      </c>
      <c r="J368" s="148" t="str">
        <f>IF(AND(B368="",C368=""),"",ROUND(M368*N368,2))</f>
        <v/>
      </c>
      <c r="K368" s="151" t="str">
        <f>IF(AND(B368="",C368=""),"",ROUND(J368*F368,2))</f>
        <v/>
      </c>
      <c r="L368" s="123" t="str">
        <f>IF(AND(B368="",C368=""),"",1)</f>
        <v/>
      </c>
      <c r="M368" s="154"/>
      <c r="N368" s="124" t="str">
        <f>IF(AND(B368="",C368=""),"",1)</f>
        <v/>
      </c>
      <c r="O368" s="125" t="str">
        <f>IF(AND(B368="",C368=""),"",IF(J368&gt;=20000,0.05,IF(J368&gt;=10000,0.1,IF(J368&gt;=5000,0.2,IF(J368&gt;=1000,0.3,IF(J368&gt;=0,0.4,{0}))))))</f>
        <v/>
      </c>
      <c r="P368" s="157" t="str">
        <f>IF(AND(B368="",C368=""),"",ROUND(H368*O368,2))</f>
        <v/>
      </c>
      <c r="Q368" s="126" t="str">
        <f>IF(AND(B368="",C368=""),"","元件")</f>
        <v/>
      </c>
      <c r="R368" s="127" t="s">
        <v>36</v>
      </c>
      <c r="S368" s="127" t="s">
        <v>36</v>
      </c>
      <c r="T368" s="127" t="s">
        <v>36</v>
      </c>
      <c r="U368" s="127" t="s">
        <v>36</v>
      </c>
      <c r="V368" s="128"/>
      <c r="W368" s="128"/>
      <c r="X368" s="129" t="s">
        <v>36</v>
      </c>
    </row>
    <row r="369" spans="1:24" s="4" customFormat="1" ht="18" customHeight="1" x14ac:dyDescent="0.15">
      <c r="A369" s="32">
        <f>ROW()-ROW(A$355)</f>
        <v>14</v>
      </c>
      <c r="B369" s="54" t="s">
        <v>36</v>
      </c>
      <c r="C369" s="54" t="s">
        <v>36</v>
      </c>
      <c r="D369" s="54" t="s">
        <v>36</v>
      </c>
      <c r="E369" s="55"/>
      <c r="F369" s="55" t="str">
        <f>IF(AND(B369="",C369=""),"",1)</f>
        <v/>
      </c>
      <c r="G369" s="96" t="str">
        <f>IF(AND(B369="",C369=""),"",ROUND(M369*L369*N369,2))</f>
        <v/>
      </c>
      <c r="H369" s="96" t="str">
        <f>IF(AND(B369="",C369=""),"",ROUND(F369*G369,2))</f>
        <v/>
      </c>
      <c r="I369" s="56" t="s">
        <v>36</v>
      </c>
      <c r="J369" s="148" t="str">
        <f>IF(AND(B369="",C369=""),"",ROUND(M369*N369,2))</f>
        <v/>
      </c>
      <c r="K369" s="151" t="str">
        <f>IF(AND(B369="",C369=""),"",ROUND(J369*F369,2))</f>
        <v/>
      </c>
      <c r="L369" s="123" t="str">
        <f>IF(AND(B369="",C369=""),"",1)</f>
        <v/>
      </c>
      <c r="M369" s="154"/>
      <c r="N369" s="124" t="str">
        <f>IF(AND(B369="",C369=""),"",1)</f>
        <v/>
      </c>
      <c r="O369" s="125" t="str">
        <f>IF(AND(B369="",C369=""),"",IF(J369&gt;=20000,0.05,IF(J369&gt;=10000,0.1,IF(J369&gt;=5000,0.2,IF(J369&gt;=1000,0.3,IF(J369&gt;=0,0.4,{0}))))))</f>
        <v/>
      </c>
      <c r="P369" s="157" t="str">
        <f>IF(AND(B369="",C369=""),"",ROUND(H369*O369,2))</f>
        <v/>
      </c>
      <c r="Q369" s="126" t="str">
        <f>IF(AND(B369="",C369=""),"","元件")</f>
        <v/>
      </c>
      <c r="R369" s="127" t="s">
        <v>36</v>
      </c>
      <c r="S369" s="127" t="s">
        <v>36</v>
      </c>
      <c r="T369" s="127" t="s">
        <v>36</v>
      </c>
      <c r="U369" s="127" t="s">
        <v>36</v>
      </c>
      <c r="V369" s="128"/>
      <c r="W369" s="128"/>
      <c r="X369" s="129" t="s">
        <v>36</v>
      </c>
    </row>
    <row r="370" spans="1:24" s="4" customFormat="1" ht="18" customHeight="1" x14ac:dyDescent="0.15">
      <c r="A370" s="32">
        <f>ROW()-ROW(A$355)</f>
        <v>15</v>
      </c>
      <c r="B370" s="54" t="s">
        <v>36</v>
      </c>
      <c r="C370" s="54" t="s">
        <v>36</v>
      </c>
      <c r="D370" s="54" t="s">
        <v>36</v>
      </c>
      <c r="E370" s="55"/>
      <c r="F370" s="55" t="str">
        <f>IF(AND(B370="",C370=""),"",1)</f>
        <v/>
      </c>
      <c r="G370" s="96" t="str">
        <f>IF(AND(B370="",C370=""),"",ROUND(M370*L370*N370,2))</f>
        <v/>
      </c>
      <c r="H370" s="96" t="str">
        <f>IF(AND(B370="",C370=""),"",ROUND(F370*G370,2))</f>
        <v/>
      </c>
      <c r="I370" s="56" t="s">
        <v>36</v>
      </c>
      <c r="J370" s="148" t="str">
        <f>IF(AND(B370="",C370=""),"",ROUND(M370*N370,2))</f>
        <v/>
      </c>
      <c r="K370" s="151" t="str">
        <f>IF(AND(B370="",C370=""),"",ROUND(J370*F370,2))</f>
        <v/>
      </c>
      <c r="L370" s="123" t="str">
        <f>IF(AND(B370="",C370=""),"",1)</f>
        <v/>
      </c>
      <c r="M370" s="154"/>
      <c r="N370" s="124" t="str">
        <f>IF(AND(B370="",C370=""),"",1)</f>
        <v/>
      </c>
      <c r="O370" s="125" t="str">
        <f>IF(AND(B370="",C370=""),"",IF(J370&gt;=20000,0.05,IF(J370&gt;=10000,0.1,IF(J370&gt;=5000,0.2,IF(J370&gt;=1000,0.3,IF(J370&gt;=0,0.4,{0}))))))</f>
        <v/>
      </c>
      <c r="P370" s="157" t="str">
        <f>IF(AND(B370="",C370=""),"",ROUND(H370*O370,2))</f>
        <v/>
      </c>
      <c r="Q370" s="126" t="str">
        <f>IF(AND(B370="",C370=""),"","元件")</f>
        <v/>
      </c>
      <c r="R370" s="127" t="s">
        <v>36</v>
      </c>
      <c r="S370" s="127" t="s">
        <v>36</v>
      </c>
      <c r="T370" s="127" t="s">
        <v>36</v>
      </c>
      <c r="U370" s="127" t="s">
        <v>36</v>
      </c>
      <c r="V370" s="128"/>
      <c r="W370" s="128"/>
      <c r="X370" s="129" t="s">
        <v>36</v>
      </c>
    </row>
    <row r="371" spans="1:24" s="4" customFormat="1" ht="18" customHeight="1" x14ac:dyDescent="0.15">
      <c r="A371" s="32">
        <f>ROW()-ROW(A$355)</f>
        <v>16</v>
      </c>
      <c r="B371" s="54" t="s">
        <v>36</v>
      </c>
      <c r="C371" s="54" t="s">
        <v>36</v>
      </c>
      <c r="D371" s="54" t="s">
        <v>36</v>
      </c>
      <c r="E371" s="55"/>
      <c r="F371" s="55" t="str">
        <f>IF(AND(B371="",C371=""),"",1)</f>
        <v/>
      </c>
      <c r="G371" s="96" t="str">
        <f>IF(AND(B371="",C371=""),"",ROUND(M371*L371*N371,2))</f>
        <v/>
      </c>
      <c r="H371" s="96" t="str">
        <f>IF(AND(B371="",C371=""),"",ROUND(F371*G371,2))</f>
        <v/>
      </c>
      <c r="I371" s="56" t="s">
        <v>36</v>
      </c>
      <c r="J371" s="148" t="str">
        <f>IF(AND(B371="",C371=""),"",ROUND(M371*N371,2))</f>
        <v/>
      </c>
      <c r="K371" s="151" t="str">
        <f>IF(AND(B371="",C371=""),"",ROUND(J371*F371,2))</f>
        <v/>
      </c>
      <c r="L371" s="123" t="str">
        <f>IF(AND(B371="",C371=""),"",1)</f>
        <v/>
      </c>
      <c r="M371" s="154"/>
      <c r="N371" s="124" t="str">
        <f>IF(AND(B371="",C371=""),"",1)</f>
        <v/>
      </c>
      <c r="O371" s="125" t="str">
        <f>IF(AND(B371="",C371=""),"",IF(J371&gt;=20000,0.05,IF(J371&gt;=10000,0.1,IF(J371&gt;=5000,0.2,IF(J371&gt;=1000,0.3,IF(J371&gt;=0,0.4,{0}))))))</f>
        <v/>
      </c>
      <c r="P371" s="157" t="str">
        <f>IF(AND(B371="",C371=""),"",ROUND(H371*O371,2))</f>
        <v/>
      </c>
      <c r="Q371" s="126" t="str">
        <f>IF(AND(B371="",C371=""),"","元件")</f>
        <v/>
      </c>
      <c r="R371" s="127" t="s">
        <v>36</v>
      </c>
      <c r="S371" s="127" t="s">
        <v>36</v>
      </c>
      <c r="T371" s="127" t="s">
        <v>36</v>
      </c>
      <c r="U371" s="127" t="s">
        <v>36</v>
      </c>
      <c r="V371" s="128"/>
      <c r="W371" s="128"/>
      <c r="X371" s="129" t="s">
        <v>36</v>
      </c>
    </row>
    <row r="372" spans="1:24" s="4" customFormat="1" ht="18" customHeight="1" x14ac:dyDescent="0.15">
      <c r="A372" s="32">
        <f>ROW()-ROW(A$355)</f>
        <v>17</v>
      </c>
      <c r="B372" s="54" t="s">
        <v>36</v>
      </c>
      <c r="C372" s="54" t="s">
        <v>36</v>
      </c>
      <c r="D372" s="54" t="s">
        <v>36</v>
      </c>
      <c r="E372" s="55"/>
      <c r="F372" s="55" t="str">
        <f>IF(AND(B372="",C372=""),"",1)</f>
        <v/>
      </c>
      <c r="G372" s="96" t="str">
        <f>IF(AND(B372="",C372=""),"",ROUND(M372*L372*N372,2))</f>
        <v/>
      </c>
      <c r="H372" s="96" t="str">
        <f>IF(AND(B372="",C372=""),"",ROUND(F372*G372,2))</f>
        <v/>
      </c>
      <c r="I372" s="56" t="s">
        <v>36</v>
      </c>
      <c r="J372" s="148" t="str">
        <f>IF(AND(B372="",C372=""),"",ROUND(M372*N372,2))</f>
        <v/>
      </c>
      <c r="K372" s="151" t="str">
        <f>IF(AND(B372="",C372=""),"",ROUND(J372*F372,2))</f>
        <v/>
      </c>
      <c r="L372" s="123" t="str">
        <f>IF(AND(B372="",C372=""),"",1)</f>
        <v/>
      </c>
      <c r="M372" s="154"/>
      <c r="N372" s="124" t="str">
        <f>IF(AND(B372="",C372=""),"",1)</f>
        <v/>
      </c>
      <c r="O372" s="125" t="str">
        <f>IF(AND(B372="",C372=""),"",IF(J372&gt;=20000,0.05,IF(J372&gt;=10000,0.1,IF(J372&gt;=5000,0.2,IF(J372&gt;=1000,0.3,IF(J372&gt;=0,0.4,{0}))))))</f>
        <v/>
      </c>
      <c r="P372" s="157" t="str">
        <f>IF(AND(B372="",C372=""),"",ROUND(H372*O372,2))</f>
        <v/>
      </c>
      <c r="Q372" s="126" t="str">
        <f>IF(AND(B372="",C372=""),"","元件")</f>
        <v/>
      </c>
      <c r="R372" s="127" t="s">
        <v>36</v>
      </c>
      <c r="S372" s="127" t="s">
        <v>36</v>
      </c>
      <c r="T372" s="127" t="s">
        <v>36</v>
      </c>
      <c r="U372" s="127" t="s">
        <v>36</v>
      </c>
      <c r="V372" s="128"/>
      <c r="W372" s="128"/>
      <c r="X372" s="129" t="s">
        <v>36</v>
      </c>
    </row>
    <row r="373" spans="1:24" s="4" customFormat="1" ht="18" customHeight="1" x14ac:dyDescent="0.15">
      <c r="A373" s="32">
        <f>ROW()-ROW(A$355)</f>
        <v>18</v>
      </c>
      <c r="B373" s="54" t="s">
        <v>36</v>
      </c>
      <c r="C373" s="54" t="s">
        <v>36</v>
      </c>
      <c r="D373" s="54" t="s">
        <v>36</v>
      </c>
      <c r="E373" s="55"/>
      <c r="F373" s="55" t="str">
        <f>IF(AND(B373="",C373=""),"",1)</f>
        <v/>
      </c>
      <c r="G373" s="96" t="str">
        <f>IF(AND(B373="",C373=""),"",ROUND(M373*L373*N373,2))</f>
        <v/>
      </c>
      <c r="H373" s="96" t="str">
        <f>IF(AND(B373="",C373=""),"",ROUND(F373*G373,2))</f>
        <v/>
      </c>
      <c r="I373" s="56" t="s">
        <v>36</v>
      </c>
      <c r="J373" s="148" t="str">
        <f>IF(AND(B373="",C373=""),"",ROUND(M373*N373,2))</f>
        <v/>
      </c>
      <c r="K373" s="151" t="str">
        <f>IF(AND(B373="",C373=""),"",ROUND(J373*F373,2))</f>
        <v/>
      </c>
      <c r="L373" s="123" t="str">
        <f>IF(AND(B373="",C373=""),"",1)</f>
        <v/>
      </c>
      <c r="M373" s="154"/>
      <c r="N373" s="124" t="str">
        <f>IF(AND(B373="",C373=""),"",1)</f>
        <v/>
      </c>
      <c r="O373" s="125" t="str">
        <f>IF(AND(B373="",C373=""),"",IF(J373&gt;=20000,0.05,IF(J373&gt;=10000,0.1,IF(J373&gt;=5000,0.2,IF(J373&gt;=1000,0.3,IF(J373&gt;=0,0.4,{0}))))))</f>
        <v/>
      </c>
      <c r="P373" s="157" t="str">
        <f>IF(AND(B373="",C373=""),"",ROUND(H373*O373,2))</f>
        <v/>
      </c>
      <c r="Q373" s="126" t="str">
        <f>IF(AND(B373="",C373=""),"","元件")</f>
        <v/>
      </c>
      <c r="R373" s="127" t="s">
        <v>36</v>
      </c>
      <c r="S373" s="127" t="s">
        <v>36</v>
      </c>
      <c r="T373" s="127" t="s">
        <v>36</v>
      </c>
      <c r="U373" s="127" t="s">
        <v>36</v>
      </c>
      <c r="V373" s="128"/>
      <c r="W373" s="128"/>
      <c r="X373" s="129" t="s">
        <v>36</v>
      </c>
    </row>
    <row r="374" spans="1:24" s="4" customFormat="1" ht="18" customHeight="1" x14ac:dyDescent="0.15">
      <c r="A374" s="32">
        <f t="shared" ref="A374:A378" si="13">ROW()-ROW(A$355)</f>
        <v>19</v>
      </c>
      <c r="B374" s="131" t="s">
        <v>30</v>
      </c>
      <c r="C374" s="132"/>
      <c r="D374" s="89"/>
      <c r="E374" s="64"/>
      <c r="F374" s="64"/>
      <c r="G374" s="97"/>
      <c r="H374" s="97">
        <f>ROUND(SUM(H355:INDEX(H:H,ROW()-1)),2)</f>
        <v>792.6</v>
      </c>
      <c r="I374" s="56" t="s">
        <v>36</v>
      </c>
      <c r="J374" s="148"/>
      <c r="K374" s="151">
        <f>ROUND(SUM(K355:INDEX(K:K,ROW()-1)),2)</f>
        <v>689.21</v>
      </c>
      <c r="L374" s="123"/>
      <c r="M374" s="154"/>
      <c r="N374" s="124"/>
      <c r="O374" s="125"/>
      <c r="P374" s="157"/>
      <c r="Q374" s="126"/>
      <c r="R374" s="127" t="s">
        <v>36</v>
      </c>
      <c r="S374" s="127" t="s">
        <v>36</v>
      </c>
      <c r="T374" s="127" t="s">
        <v>36</v>
      </c>
      <c r="U374" s="127" t="s">
        <v>36</v>
      </c>
      <c r="V374" s="128">
        <f>ROUND(SUMPRODUCT(F355:INDEX(F:F,ROW()-1),V355:INDEX(V:V,ROW()-1)),2)</f>
        <v>38.5</v>
      </c>
      <c r="W374" s="128">
        <f>ROUND(SUMPRODUCT(F355:INDEX(F:F,ROW()-1),W355:INDEX(W:W,ROW()-1)),2)</f>
        <v>24</v>
      </c>
      <c r="X374" s="129" t="s">
        <v>36</v>
      </c>
    </row>
    <row r="375" spans="1:24" s="4" customFormat="1" ht="18" customHeight="1" x14ac:dyDescent="0.15">
      <c r="A375" s="32">
        <f t="shared" si="13"/>
        <v>20</v>
      </c>
      <c r="B375" s="131" t="s">
        <v>150</v>
      </c>
      <c r="C375" s="132"/>
      <c r="D375" s="89"/>
      <c r="E375" s="64"/>
      <c r="F375" s="64"/>
      <c r="G375" s="97"/>
      <c r="H375" s="97">
        <f>V374</f>
        <v>38.5</v>
      </c>
      <c r="I375" s="56" t="s">
        <v>36</v>
      </c>
      <c r="J375" s="148"/>
      <c r="K375" s="151">
        <f>H375*0.9</f>
        <v>34.65</v>
      </c>
      <c r="L375" s="123"/>
      <c r="M375" s="154"/>
      <c r="N375" s="124"/>
      <c r="O375" s="125"/>
      <c r="P375" s="157"/>
      <c r="Q375" s="126" t="s">
        <v>66</v>
      </c>
      <c r="R375" s="127" t="s">
        <v>36</v>
      </c>
      <c r="S375" s="127" t="s">
        <v>36</v>
      </c>
      <c r="T375" s="127" t="s">
        <v>36</v>
      </c>
      <c r="U375" s="127" t="s">
        <v>36</v>
      </c>
      <c r="V375" s="128"/>
      <c r="W375" s="128"/>
      <c r="X375" s="129" t="s">
        <v>36</v>
      </c>
    </row>
    <row r="376" spans="1:24" s="4" customFormat="1" ht="18" customHeight="1" x14ac:dyDescent="0.15">
      <c r="A376" s="32">
        <f t="shared" si="13"/>
        <v>21</v>
      </c>
      <c r="B376" s="131" t="s">
        <v>63</v>
      </c>
      <c r="C376" s="132"/>
      <c r="D376" s="89"/>
      <c r="E376" s="64"/>
      <c r="F376" s="64"/>
      <c r="G376" s="97"/>
      <c r="H376" s="97">
        <f>W374</f>
        <v>24</v>
      </c>
      <c r="I376" s="56" t="s">
        <v>36</v>
      </c>
      <c r="J376" s="148"/>
      <c r="K376" s="151">
        <f>H376*0.9</f>
        <v>21.6</v>
      </c>
      <c r="L376" s="123"/>
      <c r="M376" s="154"/>
      <c r="N376" s="124"/>
      <c r="O376" s="125"/>
      <c r="P376" s="157"/>
      <c r="Q376" s="126" t="s">
        <v>63</v>
      </c>
      <c r="R376" s="127" t="s">
        <v>36</v>
      </c>
      <c r="S376" s="127" t="s">
        <v>36</v>
      </c>
      <c r="T376" s="127" t="s">
        <v>36</v>
      </c>
      <c r="U376" s="127" t="s">
        <v>36</v>
      </c>
      <c r="V376" s="128"/>
      <c r="W376" s="128"/>
      <c r="X376" s="129" t="s">
        <v>36</v>
      </c>
    </row>
    <row r="377" spans="1:24" s="4" customFormat="1" ht="18" customHeight="1" x14ac:dyDescent="0.15">
      <c r="A377" s="32">
        <f t="shared" si="13"/>
        <v>22</v>
      </c>
      <c r="B377" s="131" t="s">
        <v>151</v>
      </c>
      <c r="C377" s="132"/>
      <c r="D377" s="89"/>
      <c r="E377" s="64"/>
      <c r="F377" s="64"/>
      <c r="G377" s="97"/>
      <c r="H377" s="97">
        <f>ROUND(H374*0.2,2)</f>
        <v>158.52000000000001</v>
      </c>
      <c r="I377" s="56" t="s">
        <v>36</v>
      </c>
      <c r="J377" s="148"/>
      <c r="K377" s="151">
        <f>H377*0.65</f>
        <v>103.03800000000001</v>
      </c>
      <c r="L377" s="123"/>
      <c r="M377" s="154"/>
      <c r="N377" s="124"/>
      <c r="O377" s="125"/>
      <c r="P377" s="157"/>
      <c r="Q377" s="126" t="s">
        <v>66</v>
      </c>
      <c r="R377" s="127" t="s">
        <v>36</v>
      </c>
      <c r="S377" s="127" t="s">
        <v>36</v>
      </c>
      <c r="T377" s="127" t="s">
        <v>36</v>
      </c>
      <c r="U377" s="127" t="s">
        <v>36</v>
      </c>
      <c r="V377" s="128"/>
      <c r="W377" s="128"/>
      <c r="X377" s="129" t="s">
        <v>36</v>
      </c>
    </row>
    <row r="378" spans="1:24" s="4" customFormat="1" ht="18" customHeight="1" x14ac:dyDescent="0.15">
      <c r="A378" s="32">
        <f t="shared" si="13"/>
        <v>23</v>
      </c>
      <c r="B378" s="89" t="s">
        <v>64</v>
      </c>
      <c r="C378" s="132"/>
      <c r="D378" s="89"/>
      <c r="E378" s="64"/>
      <c r="F378" s="64"/>
      <c r="G378" s="97"/>
      <c r="H378" s="97">
        <f>ROUND(SUM(H374:H377),2)</f>
        <v>1013.62</v>
      </c>
      <c r="I378" s="133"/>
      <c r="J378" s="148"/>
      <c r="K378" s="151">
        <f>ROUND(SUM(K374:K377),2)</f>
        <v>848.5</v>
      </c>
      <c r="L378" s="134"/>
      <c r="M378" s="154"/>
      <c r="N378" s="135"/>
      <c r="O378" s="136"/>
      <c r="P378" s="157"/>
      <c r="Q378" s="126"/>
      <c r="R378" s="127" t="s">
        <v>36</v>
      </c>
      <c r="S378" s="127" t="s">
        <v>36</v>
      </c>
      <c r="T378" s="127" t="s">
        <v>36</v>
      </c>
      <c r="U378" s="127" t="s">
        <v>36</v>
      </c>
      <c r="V378" s="128"/>
      <c r="W378" s="128"/>
      <c r="X378" s="129" t="s">
        <v>36</v>
      </c>
    </row>
    <row r="379" spans="1:24" s="4" customFormat="1" ht="18" customHeight="1" x14ac:dyDescent="0.15">
      <c r="A379" s="137" t="s">
        <v>65</v>
      </c>
      <c r="B379" s="138"/>
      <c r="C379" s="139"/>
      <c r="D379" s="140"/>
      <c r="E379" s="140" t="s">
        <v>37</v>
      </c>
      <c r="F379" s="140">
        <v>1</v>
      </c>
      <c r="G379" s="146">
        <f>ROUND(H378,2)</f>
        <v>1013.62</v>
      </c>
      <c r="H379" s="146">
        <f>ROUND(F379*G379,2)</f>
        <v>1013.62</v>
      </c>
      <c r="I379" s="141"/>
      <c r="J379" s="149"/>
      <c r="K379" s="152">
        <f>ROUND(K378*F379,2)</f>
        <v>848.5</v>
      </c>
      <c r="L379" s="142"/>
      <c r="M379" s="155"/>
      <c r="N379" s="143"/>
      <c r="O379" s="144"/>
      <c r="P379" s="158"/>
      <c r="Q379" s="126"/>
      <c r="R379" s="127" t="s">
        <v>36</v>
      </c>
      <c r="S379" s="127" t="s">
        <v>36</v>
      </c>
      <c r="T379" s="127" t="s">
        <v>36</v>
      </c>
      <c r="U379" s="127" t="s">
        <v>36</v>
      </c>
      <c r="V379" s="128"/>
      <c r="W379" s="128"/>
      <c r="X379" s="129" t="s">
        <v>36</v>
      </c>
    </row>
    <row r="380" spans="1:24" s="114" customFormat="1" ht="18" customHeight="1" x14ac:dyDescent="0.15">
      <c r="A380" s="90"/>
      <c r="B380" s="112" t="s">
        <v>36</v>
      </c>
      <c r="C380" s="112" t="s">
        <v>36</v>
      </c>
      <c r="D380" s="112" t="s">
        <v>36</v>
      </c>
      <c r="Q380" s="5"/>
      <c r="R380" s="5"/>
      <c r="S380" s="5"/>
      <c r="T380" s="5"/>
      <c r="U380" s="5"/>
      <c r="X380" s="112" t="s">
        <v>36</v>
      </c>
    </row>
    <row r="381" spans="1:24" s="114" customFormat="1" ht="18" customHeight="1" x14ac:dyDescent="0.15">
      <c r="A381" s="90"/>
      <c r="B381" s="112" t="s">
        <v>36</v>
      </c>
      <c r="C381" s="112" t="s">
        <v>36</v>
      </c>
      <c r="D381" s="112" t="s">
        <v>36</v>
      </c>
      <c r="Q381" s="5"/>
      <c r="R381" s="5"/>
      <c r="S381" s="5"/>
      <c r="T381" s="5"/>
      <c r="U381" s="5"/>
      <c r="X381" s="112" t="s">
        <v>36</v>
      </c>
    </row>
    <row r="382" spans="1:24" s="4" customFormat="1" ht="18" customHeight="1" x14ac:dyDescent="0.15">
      <c r="A382" s="92" t="str">
        <f>CONCATENATE("报价人：",项目信息!$B$8)</f>
        <v>报价人：张三</v>
      </c>
      <c r="B382" s="92"/>
      <c r="C382" s="114"/>
      <c r="D382" s="114"/>
      <c r="E382" s="114"/>
      <c r="F382" s="114"/>
      <c r="G382" s="114"/>
      <c r="H382" s="145" t="str">
        <f>项目信息!$B$9</f>
        <v>2023.08.02</v>
      </c>
      <c r="Q382" s="5"/>
      <c r="R382" s="5"/>
      <c r="S382" s="5"/>
      <c r="T382" s="5"/>
      <c r="U382" s="5"/>
      <c r="X382" s="121" t="s">
        <v>36</v>
      </c>
    </row>
    <row r="383" spans="1:24" ht="18" customHeight="1" x14ac:dyDescent="0.15">
      <c r="A383" s="191" t="str">
        <f>T(项目信息!$B$22)</f>
        <v>XX高压开关厂有限公司</v>
      </c>
      <c r="B383" s="191"/>
      <c r="C383" s="191"/>
      <c r="D383" s="191"/>
      <c r="E383" s="191"/>
      <c r="F383" s="191"/>
      <c r="G383" s="191"/>
      <c r="H383" s="191"/>
      <c r="I383" s="191"/>
      <c r="Q383" s="1"/>
      <c r="R383" s="1"/>
      <c r="S383" s="1"/>
      <c r="T383" s="1"/>
      <c r="U383" s="1"/>
    </row>
    <row r="384" spans="1:24" ht="18" customHeight="1" x14ac:dyDescent="0.15">
      <c r="A384" s="192" t="str">
        <f>T(项目信息!$B$23)</f>
        <v>XX HIGH VOLTAGE SWITCHGEAR CO.,LTD.</v>
      </c>
      <c r="B384" s="192"/>
      <c r="C384" s="192"/>
      <c r="D384" s="192"/>
      <c r="E384" s="192"/>
      <c r="F384" s="192"/>
      <c r="G384" s="192"/>
      <c r="H384" s="192"/>
      <c r="I384" s="192"/>
      <c r="Q384" s="1"/>
      <c r="R384" s="1"/>
      <c r="S384" s="1"/>
      <c r="T384" s="1"/>
      <c r="U384" s="1"/>
    </row>
    <row r="385" spans="1:28" ht="18" customHeight="1" x14ac:dyDescent="0.15">
      <c r="A385" s="190" t="s">
        <v>38</v>
      </c>
      <c r="B385" s="190"/>
      <c r="C385" s="190"/>
      <c r="D385" s="190"/>
      <c r="E385" s="190"/>
      <c r="F385" s="190"/>
      <c r="G385" s="190"/>
      <c r="H385" s="190"/>
      <c r="I385" s="190"/>
      <c r="Q385" s="1"/>
      <c r="R385" s="1"/>
      <c r="S385" s="1"/>
      <c r="T385" s="1"/>
      <c r="U385" s="1"/>
    </row>
    <row r="386" spans="1:28" s="114" customFormat="1" ht="18" customHeight="1" x14ac:dyDescent="0.15">
      <c r="A386" s="106" t="s">
        <v>39</v>
      </c>
      <c r="B386" s="107" t="s">
        <v>85</v>
      </c>
      <c r="C386" s="108" t="s">
        <v>40</v>
      </c>
      <c r="D386" s="189" t="s">
        <v>36</v>
      </c>
      <c r="E386" s="189"/>
      <c r="F386" s="109" t="s">
        <v>41</v>
      </c>
      <c r="G386" s="189" t="s">
        <v>68</v>
      </c>
      <c r="H386" s="189"/>
      <c r="I386" s="110" t="s">
        <v>36</v>
      </c>
      <c r="J386" s="111" t="s">
        <v>42</v>
      </c>
      <c r="K386" s="112" t="s">
        <v>72</v>
      </c>
      <c r="L386" s="111" t="s">
        <v>43</v>
      </c>
      <c r="M386" s="112" t="s">
        <v>70</v>
      </c>
      <c r="N386" s="113" t="s">
        <v>36</v>
      </c>
      <c r="Q386" s="5"/>
      <c r="R386" s="5"/>
      <c r="S386" s="5"/>
      <c r="T386" s="5"/>
      <c r="U386" s="5"/>
    </row>
    <row r="387" spans="1:28" s="4" customFormat="1" ht="20.100000000000001" customHeight="1" x14ac:dyDescent="0.15">
      <c r="A387" s="7" t="s">
        <v>22</v>
      </c>
      <c r="B387" s="8" t="s">
        <v>44</v>
      </c>
      <c r="C387" s="8" t="s">
        <v>45</v>
      </c>
      <c r="D387" s="115" t="s">
        <v>35</v>
      </c>
      <c r="E387" s="46" t="s">
        <v>46</v>
      </c>
      <c r="F387" s="46" t="s">
        <v>47</v>
      </c>
      <c r="G387" s="47" t="s">
        <v>48</v>
      </c>
      <c r="H387" s="9" t="s">
        <v>25</v>
      </c>
      <c r="I387" s="116" t="s">
        <v>49</v>
      </c>
      <c r="J387" s="117" t="s">
        <v>50</v>
      </c>
      <c r="K387" s="117" t="s">
        <v>51</v>
      </c>
      <c r="L387" s="118" t="s">
        <v>52</v>
      </c>
      <c r="M387" s="117" t="s">
        <v>53</v>
      </c>
      <c r="N387" s="118" t="s">
        <v>54</v>
      </c>
      <c r="O387" s="119" t="s">
        <v>55</v>
      </c>
      <c r="P387" s="117" t="s">
        <v>56</v>
      </c>
      <c r="Q387" s="120" t="s">
        <v>57</v>
      </c>
      <c r="R387" s="120" t="s">
        <v>58</v>
      </c>
      <c r="S387" s="120" t="s">
        <v>59</v>
      </c>
      <c r="T387" s="120" t="s">
        <v>60</v>
      </c>
      <c r="U387" s="120" t="s">
        <v>61</v>
      </c>
      <c r="V387" s="120" t="s">
        <v>62</v>
      </c>
      <c r="W387" s="120" t="s">
        <v>63</v>
      </c>
      <c r="X387" s="121" t="s">
        <v>36</v>
      </c>
      <c r="Y387" s="4" t="s">
        <v>221</v>
      </c>
    </row>
    <row r="388" spans="1:28" s="4" customFormat="1" ht="18" customHeight="1" x14ac:dyDescent="0.15">
      <c r="A388" s="32">
        <f>ROW()-ROW(A$387)</f>
        <v>1</v>
      </c>
      <c r="B388" s="63" t="s">
        <v>198</v>
      </c>
      <c r="C388" s="54" t="s">
        <v>199</v>
      </c>
      <c r="D388" s="63" t="s">
        <v>127</v>
      </c>
      <c r="E388" s="64" t="s">
        <v>128</v>
      </c>
      <c r="F388" s="55">
        <v>2</v>
      </c>
      <c r="G388" s="97">
        <f>IF(AND(B388="",C388=""),"",ROUND(M388*L388*N388,2))</f>
        <v>86.54</v>
      </c>
      <c r="H388" s="96">
        <f>IF(AND(B388="",C388=""),"",ROUND(F388*G388,2))</f>
        <v>173.08</v>
      </c>
      <c r="I388" s="56" t="s">
        <v>36</v>
      </c>
      <c r="J388" s="148">
        <f>IF(AND(B388="",C388=""),"",ROUND(M388*N388,2))</f>
        <v>75.25</v>
      </c>
      <c r="K388" s="151">
        <f>IF(AND(B388="",C388=""),"",ROUND(J388*F388,2))</f>
        <v>150.5</v>
      </c>
      <c r="L388" s="123">
        <v>1.1499999999999999</v>
      </c>
      <c r="M388" s="154">
        <v>215</v>
      </c>
      <c r="N388" s="124">
        <v>0.35</v>
      </c>
      <c r="O388" s="125">
        <f>IF(AND(B388="",C388=""),"",IF(J388&gt;=20000,0.05,IF(J388&gt;=10000,0.1,IF(J388&gt;=5000,0.2,IF(J388&gt;=1000,0.3,IF(J388&gt;=0,0.4,{0}))))))</f>
        <v>0.4</v>
      </c>
      <c r="P388" s="157">
        <f>IF(AND(B388="",C388=""),"",ROUND(H388*O388,2))</f>
        <v>69.23</v>
      </c>
      <c r="Q388" s="126" t="s">
        <v>129</v>
      </c>
      <c r="R388" s="127" t="s">
        <v>36</v>
      </c>
      <c r="S388" s="127" t="s">
        <v>36</v>
      </c>
      <c r="T388" s="127" t="s">
        <v>130</v>
      </c>
      <c r="U388" s="127" t="s">
        <v>200</v>
      </c>
      <c r="V388" s="128">
        <v>22</v>
      </c>
      <c r="W388" s="128">
        <v>13</v>
      </c>
      <c r="X388" s="129" t="s">
        <v>201</v>
      </c>
    </row>
    <row r="389" spans="1:28" s="4" customFormat="1" ht="18" customHeight="1" x14ac:dyDescent="0.15">
      <c r="A389" s="32">
        <f>ROW()-ROW(A$387)</f>
        <v>2</v>
      </c>
      <c r="B389" s="63" t="s">
        <v>148</v>
      </c>
      <c r="C389" s="63" t="s">
        <v>72</v>
      </c>
      <c r="D389" s="63" t="s">
        <v>36</v>
      </c>
      <c r="E389" s="64" t="s">
        <v>37</v>
      </c>
      <c r="F389" s="64">
        <v>1</v>
      </c>
      <c r="G389" s="97">
        <f>IF(AND(B389="",C389=""),"",ROUND(M389*L389*N389,2))</f>
        <v>553.67999999999995</v>
      </c>
      <c r="H389" s="96">
        <f>IF(AND(B389="",C389=""),"",ROUND(F389*G389,2))</f>
        <v>553.67999999999995</v>
      </c>
      <c r="I389" s="56" t="s">
        <v>36</v>
      </c>
      <c r="J389" s="148">
        <f>IF(AND(B389="",C389=""),"",ROUND(M389*N389,2))</f>
        <v>481.46</v>
      </c>
      <c r="K389" s="151">
        <f>IF(AND(B389="",C389=""),"",ROUND(J389*F389,2))</f>
        <v>481.46</v>
      </c>
      <c r="L389" s="123">
        <v>1.1499999999999999</v>
      </c>
      <c r="M389" s="154">
        <v>481.46</v>
      </c>
      <c r="N389" s="124">
        <v>1</v>
      </c>
      <c r="O389" s="125">
        <f>IF(AND(B389="",C389=""),"",IF(G389&gt;=20000,0.05,IF(G389&gt;=10000,0.1,IF(G389&gt;=5000,0.2,IF(G389&gt;=1000,0.3,IF(G389&gt;=0,0.4,{0}))))))</f>
        <v>0.4</v>
      </c>
      <c r="P389" s="157">
        <f>IF(AND(B389="",C389=""),"",ROUND(H389*O389,2))</f>
        <v>221.47</v>
      </c>
      <c r="Q389" s="126" t="s">
        <v>148</v>
      </c>
      <c r="R389" s="127" t="s">
        <v>36</v>
      </c>
      <c r="S389" s="127" t="s">
        <v>36</v>
      </c>
      <c r="T389" s="127" t="s">
        <v>130</v>
      </c>
      <c r="U389" s="127" t="s">
        <v>36</v>
      </c>
      <c r="V389" s="128"/>
      <c r="W389" s="128"/>
      <c r="X389" s="129" t="s">
        <v>36</v>
      </c>
      <c r="AB389" s="4" t="s">
        <v>149</v>
      </c>
    </row>
    <row r="390" spans="1:28" s="4" customFormat="1" ht="18" customHeight="1" x14ac:dyDescent="0.15">
      <c r="A390" s="32">
        <f>ROW()-ROW(A$387)</f>
        <v>3</v>
      </c>
      <c r="B390" s="63" t="s">
        <v>36</v>
      </c>
      <c r="C390" s="63" t="s">
        <v>36</v>
      </c>
      <c r="D390" s="63" t="s">
        <v>36</v>
      </c>
      <c r="E390" s="64"/>
      <c r="F390" s="64" t="str">
        <f>IF(AND(B390="",C390=""),"",1)</f>
        <v/>
      </c>
      <c r="G390" s="97" t="str">
        <f>IF(AND(B390="",C390=""),"",ROUND(M390*L390*N390,2))</f>
        <v/>
      </c>
      <c r="H390" s="96" t="str">
        <f>IF(AND(B390="",C390=""),"",ROUND(F390*G390,2))</f>
        <v/>
      </c>
      <c r="I390" s="56" t="s">
        <v>36</v>
      </c>
      <c r="J390" s="148" t="str">
        <f>IF(AND(B390="",C390=""),"",ROUND(M390*N390,2))</f>
        <v/>
      </c>
      <c r="K390" s="151" t="str">
        <f>IF(AND(B390="",C390=""),"",ROUND(J390*F390,2))</f>
        <v/>
      </c>
      <c r="L390" s="123" t="str">
        <f>IF(AND(B390="",C390=""),"",1)</f>
        <v/>
      </c>
      <c r="M390" s="154"/>
      <c r="N390" s="124" t="str">
        <f>IF(AND(B390="",C390=""),"",1)</f>
        <v/>
      </c>
      <c r="O390" s="125" t="str">
        <f>IF(AND(B390="",C390=""),"",IF(J390&gt;=20000,0.05,IF(J390&gt;=10000,0.1,IF(J390&gt;=5000,0.2,IF(J390&gt;=1000,0.3,IF(J390&gt;=0,0.4,{0}))))))</f>
        <v/>
      </c>
      <c r="P390" s="157" t="str">
        <f>IF(AND(B390="",C390=""),"",ROUND(H390*O390,2))</f>
        <v/>
      </c>
      <c r="Q390" s="126" t="str">
        <f>IF(AND(B390="",C390=""),"","元件")</f>
        <v/>
      </c>
      <c r="R390" s="127" t="s">
        <v>36</v>
      </c>
      <c r="S390" s="127" t="s">
        <v>36</v>
      </c>
      <c r="T390" s="127" t="s">
        <v>36</v>
      </c>
      <c r="U390" s="127" t="s">
        <v>36</v>
      </c>
      <c r="V390" s="128"/>
      <c r="W390" s="128"/>
      <c r="X390" s="129" t="s">
        <v>36</v>
      </c>
    </row>
    <row r="391" spans="1:28" s="4" customFormat="1" ht="18" customHeight="1" x14ac:dyDescent="0.15">
      <c r="A391" s="32">
        <f>ROW()-ROW(A$387)</f>
        <v>4</v>
      </c>
      <c r="B391" s="63" t="s">
        <v>36</v>
      </c>
      <c r="C391" s="63" t="s">
        <v>36</v>
      </c>
      <c r="D391" s="63" t="s">
        <v>36</v>
      </c>
      <c r="E391" s="64"/>
      <c r="F391" s="64" t="str">
        <f>IF(AND(B391="",C391=""),"",1)</f>
        <v/>
      </c>
      <c r="G391" s="97" t="str">
        <f>IF(AND(B391="",C391=""),"",ROUND(M391*L391*N391,2))</f>
        <v/>
      </c>
      <c r="H391" s="97" t="str">
        <f>IF(AND(B391="",C391=""),"",ROUND(F391*G391,2))</f>
        <v/>
      </c>
      <c r="I391" s="130" t="s">
        <v>36</v>
      </c>
      <c r="J391" s="148" t="str">
        <f>IF(AND(B391="",C391=""),"",ROUND(M391*N391,2))</f>
        <v/>
      </c>
      <c r="K391" s="151" t="str">
        <f>IF(AND(B391="",C391=""),"",ROUND(J391*F391,2))</f>
        <v/>
      </c>
      <c r="L391" s="123" t="str">
        <f>IF(AND(B391="",C391=""),"",1)</f>
        <v/>
      </c>
      <c r="M391" s="154"/>
      <c r="N391" s="124" t="str">
        <f>IF(AND(B391="",C391=""),"",1)</f>
        <v/>
      </c>
      <c r="O391" s="125" t="str">
        <f>IF(AND(B391="",C391=""),"",IF(J391&gt;=20000,0.05,IF(J391&gt;=10000,0.1,IF(J391&gt;=5000,0.2,IF(J391&gt;=1000,0.3,IF(J391&gt;=0,0.4,{0}))))))</f>
        <v/>
      </c>
      <c r="P391" s="157" t="str">
        <f>IF(AND(B391="",C391=""),"",ROUND(H391*O391,2))</f>
        <v/>
      </c>
      <c r="Q391" s="126" t="str">
        <f>IF(AND(B391="",C391=""),"","元件")</f>
        <v/>
      </c>
      <c r="R391" s="127" t="s">
        <v>36</v>
      </c>
      <c r="S391" s="127" t="s">
        <v>36</v>
      </c>
      <c r="T391" s="127" t="s">
        <v>36</v>
      </c>
      <c r="U391" s="127" t="s">
        <v>36</v>
      </c>
      <c r="V391" s="128"/>
      <c r="W391" s="128"/>
      <c r="X391" s="129" t="s">
        <v>36</v>
      </c>
    </row>
    <row r="392" spans="1:28" s="4" customFormat="1" ht="18" customHeight="1" x14ac:dyDescent="0.15">
      <c r="A392" s="32">
        <f>ROW()-ROW(A$387)</f>
        <v>5</v>
      </c>
      <c r="B392" s="63" t="s">
        <v>36</v>
      </c>
      <c r="C392" s="63" t="s">
        <v>36</v>
      </c>
      <c r="D392" s="63" t="s">
        <v>36</v>
      </c>
      <c r="E392" s="64"/>
      <c r="F392" s="64" t="str">
        <f>IF(AND(B392="",C392=""),"",1)</f>
        <v/>
      </c>
      <c r="G392" s="97" t="str">
        <f>IF(AND(B392="",C392=""),"",ROUND(M392*L392*N392,2))</f>
        <v/>
      </c>
      <c r="H392" s="97" t="str">
        <f>IF(AND(B392="",C392=""),"",ROUND(F392*G392,2))</f>
        <v/>
      </c>
      <c r="I392" s="130" t="s">
        <v>36</v>
      </c>
      <c r="J392" s="148" t="str">
        <f>IF(AND(B392="",C392=""),"",ROUND(M392*N392,2))</f>
        <v/>
      </c>
      <c r="K392" s="151" t="str">
        <f>IF(AND(B392="",C392=""),"",ROUND(J392*F392,2))</f>
        <v/>
      </c>
      <c r="L392" s="123" t="str">
        <f>IF(AND(B392="",C392=""),"",1)</f>
        <v/>
      </c>
      <c r="M392" s="154"/>
      <c r="N392" s="124" t="str">
        <f>IF(AND(B392="",C392=""),"",1)</f>
        <v/>
      </c>
      <c r="O392" s="125" t="str">
        <f>IF(AND(B392="",C392=""),"",IF(J392&gt;=20000,0.05,IF(J392&gt;=10000,0.1,IF(J392&gt;=5000,0.2,IF(J392&gt;=1000,0.3,IF(J392&gt;=0,0.4,{0}))))))</f>
        <v/>
      </c>
      <c r="P392" s="157" t="str">
        <f>IF(AND(B392="",C392=""),"",ROUND(H392*O392,2))</f>
        <v/>
      </c>
      <c r="Q392" s="126" t="str">
        <f>IF(AND(B392="",C392=""),"","元件")</f>
        <v/>
      </c>
      <c r="R392" s="127" t="s">
        <v>36</v>
      </c>
      <c r="S392" s="127" t="s">
        <v>36</v>
      </c>
      <c r="T392" s="127" t="s">
        <v>36</v>
      </c>
      <c r="U392" s="127" t="s">
        <v>36</v>
      </c>
      <c r="V392" s="128"/>
      <c r="W392" s="128"/>
      <c r="X392" s="129" t="s">
        <v>36</v>
      </c>
    </row>
    <row r="393" spans="1:28" s="4" customFormat="1" ht="18" customHeight="1" x14ac:dyDescent="0.15">
      <c r="A393" s="32">
        <f>ROW()-ROW(A$387)</f>
        <v>6</v>
      </c>
      <c r="B393" s="63" t="s">
        <v>36</v>
      </c>
      <c r="C393" s="54" t="s">
        <v>36</v>
      </c>
      <c r="D393" s="63" t="s">
        <v>36</v>
      </c>
      <c r="E393" s="64"/>
      <c r="F393" s="64" t="str">
        <f>IF(AND(B393="",C393=""),"",1)</f>
        <v/>
      </c>
      <c r="G393" s="97" t="str">
        <f>IF(AND(B393="",C393=""),"",ROUND(M393*L393*N393,2))</f>
        <v/>
      </c>
      <c r="H393" s="97" t="str">
        <f>IF(AND(B393="",C393=""),"",ROUND(F393*G393,2))</f>
        <v/>
      </c>
      <c r="I393" s="130" t="s">
        <v>36</v>
      </c>
      <c r="J393" s="148" t="str">
        <f>IF(AND(B393="",C393=""),"",ROUND(M393*N393,2))</f>
        <v/>
      </c>
      <c r="K393" s="151" t="str">
        <f>IF(AND(B393="",C393=""),"",ROUND(J393*F393,2))</f>
        <v/>
      </c>
      <c r="L393" s="123" t="str">
        <f>IF(AND(B393="",C393=""),"",1)</f>
        <v/>
      </c>
      <c r="M393" s="154"/>
      <c r="N393" s="124" t="str">
        <f>IF(AND(B393="",C393=""),"",1)</f>
        <v/>
      </c>
      <c r="O393" s="125" t="str">
        <f>IF(AND(B393="",C393=""),"",IF(J393&gt;=20000,0.05,IF(J393&gt;=10000,0.1,IF(J393&gt;=5000,0.2,IF(J393&gt;=1000,0.3,IF(J393&gt;=0,0.4,{0}))))))</f>
        <v/>
      </c>
      <c r="P393" s="157" t="str">
        <f>IF(AND(B393="",C393=""),"",ROUND(H393*O393,2))</f>
        <v/>
      </c>
      <c r="Q393" s="126" t="str">
        <f>IF(AND(B393="",C393=""),"","元件")</f>
        <v/>
      </c>
      <c r="R393" s="127" t="s">
        <v>36</v>
      </c>
      <c r="S393" s="127" t="s">
        <v>36</v>
      </c>
      <c r="T393" s="127" t="s">
        <v>36</v>
      </c>
      <c r="U393" s="127" t="s">
        <v>36</v>
      </c>
      <c r="V393" s="128"/>
      <c r="W393" s="128"/>
      <c r="X393" s="129" t="s">
        <v>36</v>
      </c>
    </row>
    <row r="394" spans="1:28" s="4" customFormat="1" ht="18" customHeight="1" x14ac:dyDescent="0.15">
      <c r="A394" s="32">
        <f>ROW()-ROW(A$387)</f>
        <v>7</v>
      </c>
      <c r="B394" s="63" t="s">
        <v>36</v>
      </c>
      <c r="C394" s="63" t="s">
        <v>36</v>
      </c>
      <c r="D394" s="63" t="s">
        <v>36</v>
      </c>
      <c r="E394" s="64"/>
      <c r="F394" s="64" t="str">
        <f>IF(AND(B394="",C394=""),"",1)</f>
        <v/>
      </c>
      <c r="G394" s="97" t="str">
        <f>IF(AND(B394="",C394=""),"",ROUND(M394*L394*N394,2))</f>
        <v/>
      </c>
      <c r="H394" s="97" t="str">
        <f>IF(AND(B394="",C394=""),"",ROUND(F394*G394,2))</f>
        <v/>
      </c>
      <c r="I394" s="130" t="s">
        <v>36</v>
      </c>
      <c r="J394" s="148" t="str">
        <f>IF(AND(B394="",C394=""),"",ROUND(M394*N394,2))</f>
        <v/>
      </c>
      <c r="K394" s="151" t="str">
        <f>IF(AND(B394="",C394=""),"",ROUND(J394*F394,2))</f>
        <v/>
      </c>
      <c r="L394" s="123" t="str">
        <f>IF(AND(B394="",C394=""),"",1)</f>
        <v/>
      </c>
      <c r="M394" s="154"/>
      <c r="N394" s="124" t="str">
        <f>IF(AND(B394="",C394=""),"",1)</f>
        <v/>
      </c>
      <c r="O394" s="125" t="str">
        <f>IF(AND(B394="",C394=""),"",IF(J394&gt;=20000,0.05,IF(J394&gt;=10000,0.1,IF(J394&gt;=5000,0.2,IF(J394&gt;=1000,0.3,IF(J394&gt;=0,0.4,{0}))))))</f>
        <v/>
      </c>
      <c r="P394" s="157" t="str">
        <f>IF(AND(B394="",C394=""),"",ROUND(H394*O394,2))</f>
        <v/>
      </c>
      <c r="Q394" s="126" t="str">
        <f>IF(AND(B394="",C394=""),"","元件")</f>
        <v/>
      </c>
      <c r="R394" s="127" t="s">
        <v>36</v>
      </c>
      <c r="S394" s="127" t="s">
        <v>36</v>
      </c>
      <c r="T394" s="127" t="s">
        <v>36</v>
      </c>
      <c r="U394" s="127" t="s">
        <v>36</v>
      </c>
      <c r="V394" s="128"/>
      <c r="W394" s="128"/>
      <c r="X394" s="129" t="s">
        <v>36</v>
      </c>
    </row>
    <row r="395" spans="1:28" s="4" customFormat="1" ht="18" customHeight="1" x14ac:dyDescent="0.15">
      <c r="A395" s="32">
        <f>ROW()-ROW(A$387)</f>
        <v>8</v>
      </c>
      <c r="B395" s="63" t="s">
        <v>36</v>
      </c>
      <c r="C395" s="63" t="s">
        <v>36</v>
      </c>
      <c r="D395" s="63" t="s">
        <v>36</v>
      </c>
      <c r="E395" s="64"/>
      <c r="F395" s="64" t="str">
        <f>IF(AND(B395="",C395=""),"",1)</f>
        <v/>
      </c>
      <c r="G395" s="97" t="str">
        <f>IF(AND(B395="",C395=""),"",ROUND(M395*L395*N395,2))</f>
        <v/>
      </c>
      <c r="H395" s="97" t="str">
        <f>IF(AND(B395="",C395=""),"",ROUND(F395*G395,2))</f>
        <v/>
      </c>
      <c r="I395" s="130" t="s">
        <v>36</v>
      </c>
      <c r="J395" s="148" t="str">
        <f>IF(AND(B395="",C395=""),"",ROUND(M395*N395,2))</f>
        <v/>
      </c>
      <c r="K395" s="151" t="str">
        <f>IF(AND(B395="",C395=""),"",ROUND(J395*F395,2))</f>
        <v/>
      </c>
      <c r="L395" s="123" t="str">
        <f>IF(AND(B395="",C395=""),"",1)</f>
        <v/>
      </c>
      <c r="M395" s="154"/>
      <c r="N395" s="124" t="str">
        <f>IF(AND(B395="",C395=""),"",1)</f>
        <v/>
      </c>
      <c r="O395" s="125" t="str">
        <f>IF(AND(B395="",C395=""),"",IF(J395&gt;=20000,0.05,IF(J395&gt;=10000,0.1,IF(J395&gt;=5000,0.2,IF(J395&gt;=1000,0.3,IF(J395&gt;=0,0.4,{0}))))))</f>
        <v/>
      </c>
      <c r="P395" s="157" t="str">
        <f>IF(AND(B395="",C395=""),"",ROUND(H395*O395,2))</f>
        <v/>
      </c>
      <c r="Q395" s="126" t="str">
        <f>IF(AND(B395="",C395=""),"","元件")</f>
        <v/>
      </c>
      <c r="R395" s="127" t="s">
        <v>36</v>
      </c>
      <c r="S395" s="127" t="s">
        <v>36</v>
      </c>
      <c r="T395" s="127" t="s">
        <v>36</v>
      </c>
      <c r="U395" s="127" t="s">
        <v>36</v>
      </c>
      <c r="V395" s="128"/>
      <c r="W395" s="128"/>
      <c r="X395" s="129" t="s">
        <v>36</v>
      </c>
    </row>
    <row r="396" spans="1:28" s="4" customFormat="1" ht="18" customHeight="1" x14ac:dyDescent="0.15">
      <c r="A396" s="32">
        <f>ROW()-ROW(A$387)</f>
        <v>9</v>
      </c>
      <c r="B396" s="54" t="s">
        <v>36</v>
      </c>
      <c r="C396" s="54" t="s">
        <v>36</v>
      </c>
      <c r="D396" s="54" t="s">
        <v>36</v>
      </c>
      <c r="E396" s="55"/>
      <c r="F396" s="55" t="str">
        <f>IF(AND(B396="",C396=""),"",1)</f>
        <v/>
      </c>
      <c r="G396" s="96" t="str">
        <f>IF(AND(B396="",C396=""),"",ROUND(M396*L396*N396,2))</f>
        <v/>
      </c>
      <c r="H396" s="97" t="str">
        <f>IF(AND(B396="",C396=""),"",ROUND(F396*G396,2))</f>
        <v/>
      </c>
      <c r="I396" s="130" t="s">
        <v>36</v>
      </c>
      <c r="J396" s="148" t="str">
        <f>IF(AND(B396="",C396=""),"",ROUND(M396*N396,2))</f>
        <v/>
      </c>
      <c r="K396" s="151" t="str">
        <f>IF(AND(B396="",C396=""),"",ROUND(J396*F396,2))</f>
        <v/>
      </c>
      <c r="L396" s="123" t="str">
        <f>IF(AND(B396="",C396=""),"",1)</f>
        <v/>
      </c>
      <c r="M396" s="154"/>
      <c r="N396" s="124" t="str">
        <f>IF(AND(B396="",C396=""),"",1)</f>
        <v/>
      </c>
      <c r="O396" s="125" t="str">
        <f>IF(AND(B396="",C396=""),"",IF(J396&gt;=20000,0.05,IF(J396&gt;=10000,0.1,IF(J396&gt;=5000,0.2,IF(J396&gt;=1000,0.3,IF(J396&gt;=0,0.4,{0}))))))</f>
        <v/>
      </c>
      <c r="P396" s="157" t="str">
        <f>IF(AND(B396="",C396=""),"",ROUND(H396*O396,2))</f>
        <v/>
      </c>
      <c r="Q396" s="126" t="str">
        <f>IF(AND(B396="",C396=""),"","元件")</f>
        <v/>
      </c>
      <c r="R396" s="127" t="s">
        <v>36</v>
      </c>
      <c r="S396" s="127" t="s">
        <v>36</v>
      </c>
      <c r="T396" s="127" t="s">
        <v>36</v>
      </c>
      <c r="U396" s="127" t="s">
        <v>36</v>
      </c>
      <c r="V396" s="128"/>
      <c r="W396" s="128"/>
      <c r="X396" s="129" t="s">
        <v>36</v>
      </c>
    </row>
    <row r="397" spans="1:28" s="4" customFormat="1" ht="18" customHeight="1" x14ac:dyDescent="0.15">
      <c r="A397" s="32">
        <f>ROW()-ROW(A$387)</f>
        <v>10</v>
      </c>
      <c r="B397" s="54" t="s">
        <v>36</v>
      </c>
      <c r="C397" s="54" t="s">
        <v>36</v>
      </c>
      <c r="D397" s="54" t="s">
        <v>36</v>
      </c>
      <c r="E397" s="55"/>
      <c r="F397" s="55" t="str">
        <f>IF(AND(B397="",C397=""),"",1)</f>
        <v/>
      </c>
      <c r="G397" s="96" t="str">
        <f>IF(AND(B397="",C397=""),"",ROUND(M397*L397*N397,2))</f>
        <v/>
      </c>
      <c r="H397" s="97" t="str">
        <f>IF(AND(B397="",C397=""),"",ROUND(F397*G397,2))</f>
        <v/>
      </c>
      <c r="I397" s="130" t="s">
        <v>36</v>
      </c>
      <c r="J397" s="148" t="str">
        <f>IF(AND(B397="",C397=""),"",ROUND(M397*N397,2))</f>
        <v/>
      </c>
      <c r="K397" s="151" t="str">
        <f>IF(AND(B397="",C397=""),"",ROUND(J397*F397,2))</f>
        <v/>
      </c>
      <c r="L397" s="123" t="str">
        <f>IF(AND(B397="",C397=""),"",1)</f>
        <v/>
      </c>
      <c r="M397" s="154"/>
      <c r="N397" s="124" t="str">
        <f>IF(AND(B397="",C397=""),"",1)</f>
        <v/>
      </c>
      <c r="O397" s="125" t="str">
        <f>IF(AND(B397="",C397=""),"",IF(J397&gt;=20000,0.05,IF(J397&gt;=10000,0.1,IF(J397&gt;=5000,0.2,IF(J397&gt;=1000,0.3,IF(J397&gt;=0,0.4,{0}))))))</f>
        <v/>
      </c>
      <c r="P397" s="157" t="str">
        <f>IF(AND(B397="",C397=""),"",ROUND(H397*O397,2))</f>
        <v/>
      </c>
      <c r="Q397" s="126" t="str">
        <f>IF(AND(B397="",C397=""),"","元件")</f>
        <v/>
      </c>
      <c r="R397" s="127" t="s">
        <v>36</v>
      </c>
      <c r="S397" s="127" t="s">
        <v>36</v>
      </c>
      <c r="T397" s="127" t="s">
        <v>36</v>
      </c>
      <c r="U397" s="127" t="s">
        <v>36</v>
      </c>
      <c r="V397" s="128"/>
      <c r="W397" s="128"/>
      <c r="X397" s="129" t="s">
        <v>36</v>
      </c>
    </row>
    <row r="398" spans="1:28" s="4" customFormat="1" ht="18" customHeight="1" x14ac:dyDescent="0.15">
      <c r="A398" s="32">
        <f>ROW()-ROW(A$387)</f>
        <v>11</v>
      </c>
      <c r="B398" s="54" t="s">
        <v>36</v>
      </c>
      <c r="C398" s="54" t="s">
        <v>36</v>
      </c>
      <c r="D398" s="54" t="s">
        <v>36</v>
      </c>
      <c r="E398" s="55"/>
      <c r="F398" s="55" t="str">
        <f>IF(AND(B398="",C398=""),"",1)</f>
        <v/>
      </c>
      <c r="G398" s="96" t="str">
        <f>IF(AND(B398="",C398=""),"",ROUND(M398*L398*N398,2))</f>
        <v/>
      </c>
      <c r="H398" s="96" t="str">
        <f>IF(AND(B398="",C398=""),"",ROUND(F398*G398,2))</f>
        <v/>
      </c>
      <c r="I398" s="56" t="s">
        <v>36</v>
      </c>
      <c r="J398" s="148" t="str">
        <f>IF(AND(B398="",C398=""),"",ROUND(M398*N398,2))</f>
        <v/>
      </c>
      <c r="K398" s="151" t="str">
        <f>IF(AND(B398="",C398=""),"",ROUND(J398*F398,2))</f>
        <v/>
      </c>
      <c r="L398" s="123" t="str">
        <f>IF(AND(B398="",C398=""),"",1)</f>
        <v/>
      </c>
      <c r="M398" s="154"/>
      <c r="N398" s="124" t="str">
        <f>IF(AND(B398="",C398=""),"",1)</f>
        <v/>
      </c>
      <c r="O398" s="125" t="str">
        <f>IF(AND(B398="",C398=""),"",IF(J398&gt;=20000,0.05,IF(J398&gt;=10000,0.1,IF(J398&gt;=5000,0.2,IF(J398&gt;=1000,0.3,IF(J398&gt;=0,0.4,{0}))))))</f>
        <v/>
      </c>
      <c r="P398" s="157" t="str">
        <f>IF(AND(B398="",C398=""),"",ROUND(H398*O398,2))</f>
        <v/>
      </c>
      <c r="Q398" s="126" t="str">
        <f>IF(AND(B398="",C398=""),"","元件")</f>
        <v/>
      </c>
      <c r="R398" s="127" t="s">
        <v>36</v>
      </c>
      <c r="S398" s="127" t="s">
        <v>36</v>
      </c>
      <c r="T398" s="127" t="s">
        <v>36</v>
      </c>
      <c r="U398" s="127" t="s">
        <v>36</v>
      </c>
      <c r="V398" s="128"/>
      <c r="W398" s="128"/>
      <c r="X398" s="129" t="s">
        <v>36</v>
      </c>
    </row>
    <row r="399" spans="1:28" s="4" customFormat="1" ht="18" customHeight="1" x14ac:dyDescent="0.15">
      <c r="A399" s="32">
        <f>ROW()-ROW(A$387)</f>
        <v>12</v>
      </c>
      <c r="B399" s="54" t="s">
        <v>36</v>
      </c>
      <c r="C399" s="54" t="s">
        <v>36</v>
      </c>
      <c r="D399" s="54" t="s">
        <v>36</v>
      </c>
      <c r="E399" s="55"/>
      <c r="F399" s="55" t="str">
        <f>IF(AND(B399="",C399=""),"",1)</f>
        <v/>
      </c>
      <c r="G399" s="96" t="str">
        <f>IF(AND(B399="",C399=""),"",ROUND(M399*L399*N399,2))</f>
        <v/>
      </c>
      <c r="H399" s="96" t="str">
        <f>IF(AND(B399="",C399=""),"",ROUND(F399*G399,2))</f>
        <v/>
      </c>
      <c r="I399" s="56" t="s">
        <v>36</v>
      </c>
      <c r="J399" s="148" t="str">
        <f>IF(AND(B399="",C399=""),"",ROUND(M399*N399,2))</f>
        <v/>
      </c>
      <c r="K399" s="151" t="str">
        <f>IF(AND(B399="",C399=""),"",ROUND(J399*F399,2))</f>
        <v/>
      </c>
      <c r="L399" s="123" t="str">
        <f>IF(AND(B399="",C399=""),"",1)</f>
        <v/>
      </c>
      <c r="M399" s="154"/>
      <c r="N399" s="124" t="str">
        <f>IF(AND(B399="",C399=""),"",1)</f>
        <v/>
      </c>
      <c r="O399" s="125" t="str">
        <f>IF(AND(B399="",C399=""),"",IF(J399&gt;=20000,0.05,IF(J399&gt;=10000,0.1,IF(J399&gt;=5000,0.2,IF(J399&gt;=1000,0.3,IF(J399&gt;=0,0.4,{0}))))))</f>
        <v/>
      </c>
      <c r="P399" s="157" t="str">
        <f>IF(AND(B399="",C399=""),"",ROUND(H399*O399,2))</f>
        <v/>
      </c>
      <c r="Q399" s="126" t="str">
        <f>IF(AND(B399="",C399=""),"","元件")</f>
        <v/>
      </c>
      <c r="R399" s="127" t="s">
        <v>36</v>
      </c>
      <c r="S399" s="127" t="s">
        <v>36</v>
      </c>
      <c r="T399" s="127" t="s">
        <v>36</v>
      </c>
      <c r="U399" s="127" t="s">
        <v>36</v>
      </c>
      <c r="V399" s="128"/>
      <c r="W399" s="128"/>
      <c r="X399" s="129" t="s">
        <v>36</v>
      </c>
    </row>
    <row r="400" spans="1:28" s="4" customFormat="1" ht="18" customHeight="1" x14ac:dyDescent="0.15">
      <c r="A400" s="32">
        <f>ROW()-ROW(A$387)</f>
        <v>13</v>
      </c>
      <c r="B400" s="54" t="s">
        <v>36</v>
      </c>
      <c r="C400" s="54" t="s">
        <v>36</v>
      </c>
      <c r="D400" s="54" t="s">
        <v>36</v>
      </c>
      <c r="E400" s="55"/>
      <c r="F400" s="55" t="str">
        <f>IF(AND(B400="",C400=""),"",1)</f>
        <v/>
      </c>
      <c r="G400" s="96" t="str">
        <f>IF(AND(B400="",C400=""),"",ROUND(M400*L400*N400,2))</f>
        <v/>
      </c>
      <c r="H400" s="96" t="str">
        <f>IF(AND(B400="",C400=""),"",ROUND(F400*G400,2))</f>
        <v/>
      </c>
      <c r="I400" s="56" t="s">
        <v>36</v>
      </c>
      <c r="J400" s="148" t="str">
        <f>IF(AND(B400="",C400=""),"",ROUND(M400*N400,2))</f>
        <v/>
      </c>
      <c r="K400" s="151" t="str">
        <f>IF(AND(B400="",C400=""),"",ROUND(J400*F400,2))</f>
        <v/>
      </c>
      <c r="L400" s="123" t="str">
        <f>IF(AND(B400="",C400=""),"",1)</f>
        <v/>
      </c>
      <c r="M400" s="154"/>
      <c r="N400" s="124" t="str">
        <f>IF(AND(B400="",C400=""),"",1)</f>
        <v/>
      </c>
      <c r="O400" s="125" t="str">
        <f>IF(AND(B400="",C400=""),"",IF(J400&gt;=20000,0.05,IF(J400&gt;=10000,0.1,IF(J400&gt;=5000,0.2,IF(J400&gt;=1000,0.3,IF(J400&gt;=0,0.4,{0}))))))</f>
        <v/>
      </c>
      <c r="P400" s="157" t="str">
        <f>IF(AND(B400="",C400=""),"",ROUND(H400*O400,2))</f>
        <v/>
      </c>
      <c r="Q400" s="126" t="str">
        <f>IF(AND(B400="",C400=""),"","元件")</f>
        <v/>
      </c>
      <c r="R400" s="127" t="s">
        <v>36</v>
      </c>
      <c r="S400" s="127" t="s">
        <v>36</v>
      </c>
      <c r="T400" s="127" t="s">
        <v>36</v>
      </c>
      <c r="U400" s="127" t="s">
        <v>36</v>
      </c>
      <c r="V400" s="128"/>
      <c r="W400" s="128"/>
      <c r="X400" s="129" t="s">
        <v>36</v>
      </c>
    </row>
    <row r="401" spans="1:24" s="4" customFormat="1" ht="18" customHeight="1" x14ac:dyDescent="0.15">
      <c r="A401" s="32">
        <f>ROW()-ROW(A$387)</f>
        <v>14</v>
      </c>
      <c r="B401" s="54" t="s">
        <v>36</v>
      </c>
      <c r="C401" s="54" t="s">
        <v>36</v>
      </c>
      <c r="D401" s="54" t="s">
        <v>36</v>
      </c>
      <c r="E401" s="55"/>
      <c r="F401" s="55" t="str">
        <f>IF(AND(B401="",C401=""),"",1)</f>
        <v/>
      </c>
      <c r="G401" s="96" t="str">
        <f>IF(AND(B401="",C401=""),"",ROUND(M401*L401*N401,2))</f>
        <v/>
      </c>
      <c r="H401" s="96" t="str">
        <f>IF(AND(B401="",C401=""),"",ROUND(F401*G401,2))</f>
        <v/>
      </c>
      <c r="I401" s="56" t="s">
        <v>36</v>
      </c>
      <c r="J401" s="148" t="str">
        <f>IF(AND(B401="",C401=""),"",ROUND(M401*N401,2))</f>
        <v/>
      </c>
      <c r="K401" s="151" t="str">
        <f>IF(AND(B401="",C401=""),"",ROUND(J401*F401,2))</f>
        <v/>
      </c>
      <c r="L401" s="123" t="str">
        <f>IF(AND(B401="",C401=""),"",1)</f>
        <v/>
      </c>
      <c r="M401" s="154"/>
      <c r="N401" s="124" t="str">
        <f>IF(AND(B401="",C401=""),"",1)</f>
        <v/>
      </c>
      <c r="O401" s="125" t="str">
        <f>IF(AND(B401="",C401=""),"",IF(J401&gt;=20000,0.05,IF(J401&gt;=10000,0.1,IF(J401&gt;=5000,0.2,IF(J401&gt;=1000,0.3,IF(J401&gt;=0,0.4,{0}))))))</f>
        <v/>
      </c>
      <c r="P401" s="157" t="str">
        <f>IF(AND(B401="",C401=""),"",ROUND(H401*O401,2))</f>
        <v/>
      </c>
      <c r="Q401" s="126" t="str">
        <f>IF(AND(B401="",C401=""),"","元件")</f>
        <v/>
      </c>
      <c r="R401" s="127" t="s">
        <v>36</v>
      </c>
      <c r="S401" s="127" t="s">
        <v>36</v>
      </c>
      <c r="T401" s="127" t="s">
        <v>36</v>
      </c>
      <c r="U401" s="127" t="s">
        <v>36</v>
      </c>
      <c r="V401" s="128"/>
      <c r="W401" s="128"/>
      <c r="X401" s="129" t="s">
        <v>36</v>
      </c>
    </row>
    <row r="402" spans="1:24" s="4" customFormat="1" ht="18" customHeight="1" x14ac:dyDescent="0.15">
      <c r="A402" s="32">
        <f>ROW()-ROW(A$387)</f>
        <v>15</v>
      </c>
      <c r="B402" s="54" t="s">
        <v>36</v>
      </c>
      <c r="C402" s="54" t="s">
        <v>36</v>
      </c>
      <c r="D402" s="54" t="s">
        <v>36</v>
      </c>
      <c r="E402" s="55"/>
      <c r="F402" s="55" t="str">
        <f>IF(AND(B402="",C402=""),"",1)</f>
        <v/>
      </c>
      <c r="G402" s="96" t="str">
        <f>IF(AND(B402="",C402=""),"",ROUND(M402*L402*N402,2))</f>
        <v/>
      </c>
      <c r="H402" s="96" t="str">
        <f>IF(AND(B402="",C402=""),"",ROUND(F402*G402,2))</f>
        <v/>
      </c>
      <c r="I402" s="56" t="s">
        <v>36</v>
      </c>
      <c r="J402" s="148" t="str">
        <f>IF(AND(B402="",C402=""),"",ROUND(M402*N402,2))</f>
        <v/>
      </c>
      <c r="K402" s="151" t="str">
        <f>IF(AND(B402="",C402=""),"",ROUND(J402*F402,2))</f>
        <v/>
      </c>
      <c r="L402" s="123" t="str">
        <f>IF(AND(B402="",C402=""),"",1)</f>
        <v/>
      </c>
      <c r="M402" s="154"/>
      <c r="N402" s="124" t="str">
        <f>IF(AND(B402="",C402=""),"",1)</f>
        <v/>
      </c>
      <c r="O402" s="125" t="str">
        <f>IF(AND(B402="",C402=""),"",IF(J402&gt;=20000,0.05,IF(J402&gt;=10000,0.1,IF(J402&gt;=5000,0.2,IF(J402&gt;=1000,0.3,IF(J402&gt;=0,0.4,{0}))))))</f>
        <v/>
      </c>
      <c r="P402" s="157" t="str">
        <f>IF(AND(B402="",C402=""),"",ROUND(H402*O402,2))</f>
        <v/>
      </c>
      <c r="Q402" s="126" t="str">
        <f>IF(AND(B402="",C402=""),"","元件")</f>
        <v/>
      </c>
      <c r="R402" s="127" t="s">
        <v>36</v>
      </c>
      <c r="S402" s="127" t="s">
        <v>36</v>
      </c>
      <c r="T402" s="127" t="s">
        <v>36</v>
      </c>
      <c r="U402" s="127" t="s">
        <v>36</v>
      </c>
      <c r="V402" s="128"/>
      <c r="W402" s="128"/>
      <c r="X402" s="129" t="s">
        <v>36</v>
      </c>
    </row>
    <row r="403" spans="1:24" s="4" customFormat="1" ht="18" customHeight="1" x14ac:dyDescent="0.15">
      <c r="A403" s="32">
        <f>ROW()-ROW(A$387)</f>
        <v>16</v>
      </c>
      <c r="B403" s="54" t="s">
        <v>36</v>
      </c>
      <c r="C403" s="54" t="s">
        <v>36</v>
      </c>
      <c r="D403" s="54" t="s">
        <v>36</v>
      </c>
      <c r="E403" s="55"/>
      <c r="F403" s="55" t="str">
        <f>IF(AND(B403="",C403=""),"",1)</f>
        <v/>
      </c>
      <c r="G403" s="96" t="str">
        <f>IF(AND(B403="",C403=""),"",ROUND(M403*L403*N403,2))</f>
        <v/>
      </c>
      <c r="H403" s="96" t="str">
        <f>IF(AND(B403="",C403=""),"",ROUND(F403*G403,2))</f>
        <v/>
      </c>
      <c r="I403" s="56" t="s">
        <v>36</v>
      </c>
      <c r="J403" s="148" t="str">
        <f>IF(AND(B403="",C403=""),"",ROUND(M403*N403,2))</f>
        <v/>
      </c>
      <c r="K403" s="151" t="str">
        <f>IF(AND(B403="",C403=""),"",ROUND(J403*F403,2))</f>
        <v/>
      </c>
      <c r="L403" s="123" t="str">
        <f>IF(AND(B403="",C403=""),"",1)</f>
        <v/>
      </c>
      <c r="M403" s="154"/>
      <c r="N403" s="124" t="str">
        <f>IF(AND(B403="",C403=""),"",1)</f>
        <v/>
      </c>
      <c r="O403" s="125" t="str">
        <f>IF(AND(B403="",C403=""),"",IF(J403&gt;=20000,0.05,IF(J403&gt;=10000,0.1,IF(J403&gt;=5000,0.2,IF(J403&gt;=1000,0.3,IF(J403&gt;=0,0.4,{0}))))))</f>
        <v/>
      </c>
      <c r="P403" s="157" t="str">
        <f>IF(AND(B403="",C403=""),"",ROUND(H403*O403,2))</f>
        <v/>
      </c>
      <c r="Q403" s="126" t="str">
        <f>IF(AND(B403="",C403=""),"","元件")</f>
        <v/>
      </c>
      <c r="R403" s="127" t="s">
        <v>36</v>
      </c>
      <c r="S403" s="127" t="s">
        <v>36</v>
      </c>
      <c r="T403" s="127" t="s">
        <v>36</v>
      </c>
      <c r="U403" s="127" t="s">
        <v>36</v>
      </c>
      <c r="V403" s="128"/>
      <c r="W403" s="128"/>
      <c r="X403" s="129" t="s">
        <v>36</v>
      </c>
    </row>
    <row r="404" spans="1:24" s="4" customFormat="1" ht="18" customHeight="1" x14ac:dyDescent="0.15">
      <c r="A404" s="32">
        <f>ROW()-ROW(A$387)</f>
        <v>17</v>
      </c>
      <c r="B404" s="54" t="s">
        <v>36</v>
      </c>
      <c r="C404" s="54" t="s">
        <v>36</v>
      </c>
      <c r="D404" s="54" t="s">
        <v>36</v>
      </c>
      <c r="E404" s="55"/>
      <c r="F404" s="55" t="str">
        <f>IF(AND(B404="",C404=""),"",1)</f>
        <v/>
      </c>
      <c r="G404" s="96" t="str">
        <f>IF(AND(B404="",C404=""),"",ROUND(M404*L404*N404,2))</f>
        <v/>
      </c>
      <c r="H404" s="96" t="str">
        <f>IF(AND(B404="",C404=""),"",ROUND(F404*G404,2))</f>
        <v/>
      </c>
      <c r="I404" s="56" t="s">
        <v>36</v>
      </c>
      <c r="J404" s="148" t="str">
        <f>IF(AND(B404="",C404=""),"",ROUND(M404*N404,2))</f>
        <v/>
      </c>
      <c r="K404" s="151" t="str">
        <f>IF(AND(B404="",C404=""),"",ROUND(J404*F404,2))</f>
        <v/>
      </c>
      <c r="L404" s="123" t="str">
        <f>IF(AND(B404="",C404=""),"",1)</f>
        <v/>
      </c>
      <c r="M404" s="154"/>
      <c r="N404" s="124" t="str">
        <f>IF(AND(B404="",C404=""),"",1)</f>
        <v/>
      </c>
      <c r="O404" s="125" t="str">
        <f>IF(AND(B404="",C404=""),"",IF(J404&gt;=20000,0.05,IF(J404&gt;=10000,0.1,IF(J404&gt;=5000,0.2,IF(J404&gt;=1000,0.3,IF(J404&gt;=0,0.4,{0}))))))</f>
        <v/>
      </c>
      <c r="P404" s="157" t="str">
        <f>IF(AND(B404="",C404=""),"",ROUND(H404*O404,2))</f>
        <v/>
      </c>
      <c r="Q404" s="126" t="str">
        <f>IF(AND(B404="",C404=""),"","元件")</f>
        <v/>
      </c>
      <c r="R404" s="127" t="s">
        <v>36</v>
      </c>
      <c r="S404" s="127" t="s">
        <v>36</v>
      </c>
      <c r="T404" s="127" t="s">
        <v>36</v>
      </c>
      <c r="U404" s="127" t="s">
        <v>36</v>
      </c>
      <c r="V404" s="128"/>
      <c r="W404" s="128"/>
      <c r="X404" s="129" t="s">
        <v>36</v>
      </c>
    </row>
    <row r="405" spans="1:24" s="4" customFormat="1" ht="18" customHeight="1" x14ac:dyDescent="0.15">
      <c r="A405" s="32">
        <f t="shared" ref="A405:A409" si="14">ROW()-ROW(A$387)</f>
        <v>18</v>
      </c>
      <c r="B405" s="131" t="s">
        <v>30</v>
      </c>
      <c r="C405" s="132"/>
      <c r="D405" s="89"/>
      <c r="E405" s="64"/>
      <c r="F405" s="64"/>
      <c r="G405" s="97"/>
      <c r="H405" s="97">
        <f>ROUND(SUM(H387:INDEX(H:H,ROW()-1)),2)</f>
        <v>726.76</v>
      </c>
      <c r="I405" s="56" t="s">
        <v>36</v>
      </c>
      <c r="J405" s="148"/>
      <c r="K405" s="151">
        <f>ROUND(SUM(K387:INDEX(K:K,ROW()-1)),2)</f>
        <v>631.96</v>
      </c>
      <c r="L405" s="123"/>
      <c r="M405" s="154"/>
      <c r="N405" s="124"/>
      <c r="O405" s="125"/>
      <c r="P405" s="157"/>
      <c r="Q405" s="126"/>
      <c r="R405" s="127" t="s">
        <v>36</v>
      </c>
      <c r="S405" s="127" t="s">
        <v>36</v>
      </c>
      <c r="T405" s="127" t="s">
        <v>36</v>
      </c>
      <c r="U405" s="127" t="s">
        <v>36</v>
      </c>
      <c r="V405" s="128">
        <f>ROUND(SUMPRODUCT(F387:INDEX(F:F,ROW()-1),V387:INDEX(V:V,ROW()-1)),2)</f>
        <v>44</v>
      </c>
      <c r="W405" s="128">
        <f>ROUND(SUMPRODUCT(F387:INDEX(F:F,ROW()-1),W387:INDEX(W:W,ROW()-1)),2)</f>
        <v>26</v>
      </c>
      <c r="X405" s="129" t="s">
        <v>36</v>
      </c>
    </row>
    <row r="406" spans="1:24" s="4" customFormat="1" ht="18" customHeight="1" x14ac:dyDescent="0.15">
      <c r="A406" s="32">
        <f t="shared" si="14"/>
        <v>19</v>
      </c>
      <c r="B406" s="131" t="s">
        <v>150</v>
      </c>
      <c r="C406" s="132"/>
      <c r="D406" s="89"/>
      <c r="E406" s="64"/>
      <c r="F406" s="64"/>
      <c r="G406" s="97"/>
      <c r="H406" s="97">
        <f>V405</f>
        <v>44</v>
      </c>
      <c r="I406" s="56" t="s">
        <v>36</v>
      </c>
      <c r="J406" s="148"/>
      <c r="K406" s="151">
        <f>H406*0.9</f>
        <v>39.6</v>
      </c>
      <c r="L406" s="123"/>
      <c r="M406" s="154"/>
      <c r="N406" s="124"/>
      <c r="O406" s="125"/>
      <c r="P406" s="157"/>
      <c r="Q406" s="126" t="s">
        <v>66</v>
      </c>
      <c r="R406" s="127" t="s">
        <v>36</v>
      </c>
      <c r="S406" s="127" t="s">
        <v>36</v>
      </c>
      <c r="T406" s="127" t="s">
        <v>36</v>
      </c>
      <c r="U406" s="127" t="s">
        <v>36</v>
      </c>
      <c r="V406" s="128"/>
      <c r="W406" s="128"/>
      <c r="X406" s="129" t="s">
        <v>36</v>
      </c>
    </row>
    <row r="407" spans="1:24" s="4" customFormat="1" ht="18" customHeight="1" x14ac:dyDescent="0.15">
      <c r="A407" s="32">
        <f t="shared" si="14"/>
        <v>20</v>
      </c>
      <c r="B407" s="131" t="s">
        <v>63</v>
      </c>
      <c r="C407" s="132"/>
      <c r="D407" s="89"/>
      <c r="E407" s="64"/>
      <c r="F407" s="64"/>
      <c r="G407" s="97"/>
      <c r="H407" s="97">
        <f>W405</f>
        <v>26</v>
      </c>
      <c r="I407" s="56" t="s">
        <v>36</v>
      </c>
      <c r="J407" s="148"/>
      <c r="K407" s="151">
        <f>H407*0.9</f>
        <v>23.400000000000002</v>
      </c>
      <c r="L407" s="123"/>
      <c r="M407" s="154"/>
      <c r="N407" s="124"/>
      <c r="O407" s="125"/>
      <c r="P407" s="157"/>
      <c r="Q407" s="126" t="s">
        <v>63</v>
      </c>
      <c r="R407" s="127" t="s">
        <v>36</v>
      </c>
      <c r="S407" s="127" t="s">
        <v>36</v>
      </c>
      <c r="T407" s="127" t="s">
        <v>36</v>
      </c>
      <c r="U407" s="127" t="s">
        <v>36</v>
      </c>
      <c r="V407" s="128"/>
      <c r="W407" s="128"/>
      <c r="X407" s="129" t="s">
        <v>36</v>
      </c>
    </row>
    <row r="408" spans="1:24" s="4" customFormat="1" ht="18" customHeight="1" x14ac:dyDescent="0.15">
      <c r="A408" s="32">
        <f t="shared" si="14"/>
        <v>21</v>
      </c>
      <c r="B408" s="131" t="s">
        <v>151</v>
      </c>
      <c r="C408" s="132"/>
      <c r="D408" s="89"/>
      <c r="E408" s="64"/>
      <c r="F408" s="64"/>
      <c r="G408" s="97"/>
      <c r="H408" s="97">
        <f>ROUND(H405*0.2,2)</f>
        <v>145.35</v>
      </c>
      <c r="I408" s="56" t="s">
        <v>36</v>
      </c>
      <c r="J408" s="148"/>
      <c r="K408" s="151">
        <f>H408*0.65</f>
        <v>94.477500000000006</v>
      </c>
      <c r="L408" s="123"/>
      <c r="M408" s="154"/>
      <c r="N408" s="124"/>
      <c r="O408" s="125"/>
      <c r="P408" s="157"/>
      <c r="Q408" s="126" t="s">
        <v>66</v>
      </c>
      <c r="R408" s="127" t="s">
        <v>36</v>
      </c>
      <c r="S408" s="127" t="s">
        <v>36</v>
      </c>
      <c r="T408" s="127" t="s">
        <v>36</v>
      </c>
      <c r="U408" s="127" t="s">
        <v>36</v>
      </c>
      <c r="V408" s="128"/>
      <c r="W408" s="128"/>
      <c r="X408" s="129" t="s">
        <v>36</v>
      </c>
    </row>
    <row r="409" spans="1:24" s="4" customFormat="1" ht="18" customHeight="1" x14ac:dyDescent="0.15">
      <c r="A409" s="32">
        <f t="shared" si="14"/>
        <v>22</v>
      </c>
      <c r="B409" s="89" t="s">
        <v>64</v>
      </c>
      <c r="C409" s="132"/>
      <c r="D409" s="89"/>
      <c r="E409" s="64"/>
      <c r="F409" s="64"/>
      <c r="G409" s="97"/>
      <c r="H409" s="97">
        <f>ROUND(SUM(H405:H408),2)</f>
        <v>942.11</v>
      </c>
      <c r="I409" s="133"/>
      <c r="J409" s="148"/>
      <c r="K409" s="151">
        <f>ROUND(SUM(K405:K408),2)</f>
        <v>789.44</v>
      </c>
      <c r="L409" s="134"/>
      <c r="M409" s="154"/>
      <c r="N409" s="135"/>
      <c r="O409" s="136"/>
      <c r="P409" s="157"/>
      <c r="Q409" s="126"/>
      <c r="R409" s="127" t="s">
        <v>36</v>
      </c>
      <c r="S409" s="127" t="s">
        <v>36</v>
      </c>
      <c r="T409" s="127" t="s">
        <v>36</v>
      </c>
      <c r="U409" s="127" t="s">
        <v>36</v>
      </c>
      <c r="V409" s="128"/>
      <c r="W409" s="128"/>
      <c r="X409" s="129" t="s">
        <v>36</v>
      </c>
    </row>
    <row r="410" spans="1:24" s="4" customFormat="1" ht="18" customHeight="1" x14ac:dyDescent="0.15">
      <c r="A410" s="137" t="s">
        <v>65</v>
      </c>
      <c r="B410" s="138"/>
      <c r="C410" s="139"/>
      <c r="D410" s="140"/>
      <c r="E410" s="140" t="s">
        <v>37</v>
      </c>
      <c r="F410" s="140">
        <v>1</v>
      </c>
      <c r="G410" s="146">
        <f>ROUND(H409,2)</f>
        <v>942.11</v>
      </c>
      <c r="H410" s="146">
        <f>ROUND(F410*G410,2)</f>
        <v>942.11</v>
      </c>
      <c r="I410" s="141"/>
      <c r="J410" s="149"/>
      <c r="K410" s="152">
        <f>ROUND(K409*F410,2)</f>
        <v>789.44</v>
      </c>
      <c r="L410" s="142"/>
      <c r="M410" s="155"/>
      <c r="N410" s="143"/>
      <c r="O410" s="144"/>
      <c r="P410" s="158"/>
      <c r="Q410" s="126"/>
      <c r="R410" s="127" t="s">
        <v>36</v>
      </c>
      <c r="S410" s="127" t="s">
        <v>36</v>
      </c>
      <c r="T410" s="127" t="s">
        <v>36</v>
      </c>
      <c r="U410" s="127" t="s">
        <v>36</v>
      </c>
      <c r="V410" s="128"/>
      <c r="W410" s="128"/>
      <c r="X410" s="129" t="s">
        <v>36</v>
      </c>
    </row>
    <row r="411" spans="1:24" s="114" customFormat="1" ht="18" customHeight="1" x14ac:dyDescent="0.15">
      <c r="A411" s="90"/>
      <c r="B411" s="112" t="s">
        <v>36</v>
      </c>
      <c r="C411" s="112" t="s">
        <v>36</v>
      </c>
      <c r="D411" s="112" t="s">
        <v>36</v>
      </c>
      <c r="Q411" s="5"/>
      <c r="R411" s="5"/>
      <c r="S411" s="5"/>
      <c r="T411" s="5"/>
      <c r="U411" s="5"/>
      <c r="X411" s="112" t="s">
        <v>36</v>
      </c>
    </row>
    <row r="412" spans="1:24" s="114" customFormat="1" ht="18" customHeight="1" x14ac:dyDescent="0.15">
      <c r="A412" s="90"/>
      <c r="B412" s="112" t="s">
        <v>36</v>
      </c>
      <c r="C412" s="112" t="s">
        <v>36</v>
      </c>
      <c r="D412" s="112" t="s">
        <v>36</v>
      </c>
      <c r="Q412" s="5"/>
      <c r="R412" s="5"/>
      <c r="S412" s="5"/>
      <c r="T412" s="5"/>
      <c r="U412" s="5"/>
      <c r="X412" s="112" t="s">
        <v>36</v>
      </c>
    </row>
    <row r="413" spans="1:24" s="4" customFormat="1" ht="18" customHeight="1" x14ac:dyDescent="0.15">
      <c r="A413" s="92" t="str">
        <f>CONCATENATE("报价人：",项目信息!$B$8)</f>
        <v>报价人：张三</v>
      </c>
      <c r="B413" s="92"/>
      <c r="C413" s="114"/>
      <c r="D413" s="114"/>
      <c r="E413" s="114"/>
      <c r="F413" s="114"/>
      <c r="G413" s="114"/>
      <c r="H413" s="145" t="str">
        <f>项目信息!$B$9</f>
        <v>2023.08.02</v>
      </c>
      <c r="Q413" s="5"/>
      <c r="R413" s="5"/>
      <c r="S413" s="5"/>
      <c r="T413" s="5"/>
      <c r="U413" s="5"/>
      <c r="X413" s="121" t="s">
        <v>36</v>
      </c>
    </row>
    <row r="414" spans="1:24" ht="18" customHeight="1" x14ac:dyDescent="0.15">
      <c r="A414" s="191" t="str">
        <f>T(项目信息!$B$22)</f>
        <v>XX高压开关厂有限公司</v>
      </c>
      <c r="B414" s="191"/>
      <c r="C414" s="191"/>
      <c r="D414" s="191"/>
      <c r="E414" s="191"/>
      <c r="F414" s="191"/>
      <c r="G414" s="191"/>
      <c r="H414" s="191"/>
      <c r="I414" s="191"/>
      <c r="Q414" s="1"/>
      <c r="R414" s="1"/>
      <c r="S414" s="1"/>
      <c r="T414" s="1"/>
      <c r="U414" s="1"/>
    </row>
    <row r="415" spans="1:24" ht="18" customHeight="1" x14ac:dyDescent="0.15">
      <c r="A415" s="192" t="str">
        <f>T(项目信息!$B$23)</f>
        <v>XX HIGH VOLTAGE SWITCHGEAR CO.,LTD.</v>
      </c>
      <c r="B415" s="192"/>
      <c r="C415" s="192"/>
      <c r="D415" s="192"/>
      <c r="E415" s="192"/>
      <c r="F415" s="192"/>
      <c r="G415" s="192"/>
      <c r="H415" s="192"/>
      <c r="I415" s="192"/>
      <c r="Q415" s="1"/>
      <c r="R415" s="1"/>
      <c r="S415" s="1"/>
      <c r="T415" s="1"/>
      <c r="U415" s="1"/>
    </row>
    <row r="416" spans="1:24" ht="18" customHeight="1" x14ac:dyDescent="0.15">
      <c r="A416" s="190" t="s">
        <v>38</v>
      </c>
      <c r="B416" s="190"/>
      <c r="C416" s="190"/>
      <c r="D416" s="190"/>
      <c r="E416" s="190"/>
      <c r="F416" s="190"/>
      <c r="G416" s="190"/>
      <c r="H416" s="190"/>
      <c r="I416" s="190"/>
      <c r="Q416" s="1"/>
      <c r="R416" s="1"/>
      <c r="S416" s="1"/>
      <c r="T416" s="1"/>
      <c r="U416" s="1"/>
    </row>
    <row r="417" spans="1:28" s="114" customFormat="1" ht="18" customHeight="1" x14ac:dyDescent="0.15">
      <c r="A417" s="106" t="s">
        <v>39</v>
      </c>
      <c r="B417" s="107" t="s">
        <v>86</v>
      </c>
      <c r="C417" s="108" t="s">
        <v>40</v>
      </c>
      <c r="D417" s="189" t="s">
        <v>36</v>
      </c>
      <c r="E417" s="189"/>
      <c r="F417" s="109" t="s">
        <v>41</v>
      </c>
      <c r="G417" s="189" t="s">
        <v>68</v>
      </c>
      <c r="H417" s="189"/>
      <c r="I417" s="110" t="s">
        <v>36</v>
      </c>
      <c r="J417" s="111" t="s">
        <v>42</v>
      </c>
      <c r="K417" s="112" t="s">
        <v>74</v>
      </c>
      <c r="L417" s="111" t="s">
        <v>43</v>
      </c>
      <c r="M417" s="112" t="s">
        <v>70</v>
      </c>
      <c r="N417" s="113" t="s">
        <v>36</v>
      </c>
      <c r="Q417" s="5"/>
      <c r="R417" s="5"/>
      <c r="S417" s="5"/>
      <c r="T417" s="5"/>
      <c r="U417" s="5"/>
    </row>
    <row r="418" spans="1:28" s="4" customFormat="1" ht="20.100000000000001" customHeight="1" x14ac:dyDescent="0.15">
      <c r="A418" s="7" t="s">
        <v>22</v>
      </c>
      <c r="B418" s="8" t="s">
        <v>44</v>
      </c>
      <c r="C418" s="8" t="s">
        <v>45</v>
      </c>
      <c r="D418" s="115" t="s">
        <v>35</v>
      </c>
      <c r="E418" s="46" t="s">
        <v>46</v>
      </c>
      <c r="F418" s="46" t="s">
        <v>47</v>
      </c>
      <c r="G418" s="47" t="s">
        <v>48</v>
      </c>
      <c r="H418" s="9" t="s">
        <v>25</v>
      </c>
      <c r="I418" s="116" t="s">
        <v>49</v>
      </c>
      <c r="J418" s="117" t="s">
        <v>50</v>
      </c>
      <c r="K418" s="117" t="s">
        <v>51</v>
      </c>
      <c r="L418" s="118" t="s">
        <v>52</v>
      </c>
      <c r="M418" s="117" t="s">
        <v>53</v>
      </c>
      <c r="N418" s="118" t="s">
        <v>54</v>
      </c>
      <c r="O418" s="119" t="s">
        <v>55</v>
      </c>
      <c r="P418" s="117" t="s">
        <v>56</v>
      </c>
      <c r="Q418" s="120" t="s">
        <v>57</v>
      </c>
      <c r="R418" s="120" t="s">
        <v>58</v>
      </c>
      <c r="S418" s="120" t="s">
        <v>59</v>
      </c>
      <c r="T418" s="120" t="s">
        <v>60</v>
      </c>
      <c r="U418" s="120" t="s">
        <v>61</v>
      </c>
      <c r="V418" s="120" t="s">
        <v>62</v>
      </c>
      <c r="W418" s="120" t="s">
        <v>63</v>
      </c>
      <c r="X418" s="121" t="s">
        <v>36</v>
      </c>
      <c r="Y418" s="4" t="s">
        <v>222</v>
      </c>
    </row>
    <row r="419" spans="1:28" s="4" customFormat="1" ht="18" customHeight="1" x14ac:dyDescent="0.15">
      <c r="A419" s="32">
        <f>ROW()-ROW(A$418)</f>
        <v>1</v>
      </c>
      <c r="B419" s="63" t="s">
        <v>198</v>
      </c>
      <c r="C419" s="54" t="s">
        <v>199</v>
      </c>
      <c r="D419" s="63" t="s">
        <v>127</v>
      </c>
      <c r="E419" s="64" t="s">
        <v>128</v>
      </c>
      <c r="F419" s="55">
        <v>7</v>
      </c>
      <c r="G419" s="97">
        <f>IF(AND(B419="",C419=""),"",ROUND(M419*L419*N419,2))</f>
        <v>86.54</v>
      </c>
      <c r="H419" s="96">
        <f>IF(AND(B419="",C419=""),"",ROUND(F419*G419,2))</f>
        <v>605.78</v>
      </c>
      <c r="I419" s="56" t="s">
        <v>36</v>
      </c>
      <c r="J419" s="148">
        <f>IF(AND(B419="",C419=""),"",ROUND(M419*N419,2))</f>
        <v>75.25</v>
      </c>
      <c r="K419" s="151">
        <f>IF(AND(B419="",C419=""),"",ROUND(J419*F419,2))</f>
        <v>526.75</v>
      </c>
      <c r="L419" s="123">
        <v>1.1499999999999999</v>
      </c>
      <c r="M419" s="154">
        <v>215</v>
      </c>
      <c r="N419" s="124">
        <v>0.35</v>
      </c>
      <c r="O419" s="125">
        <f>IF(AND(B419="",C419=""),"",IF(J419&gt;=20000,0.05,IF(J419&gt;=10000,0.1,IF(J419&gt;=5000,0.2,IF(J419&gt;=1000,0.3,IF(J419&gt;=0,0.4,{0}))))))</f>
        <v>0.4</v>
      </c>
      <c r="P419" s="157">
        <f>IF(AND(B419="",C419=""),"",ROUND(H419*O419,2))</f>
        <v>242.31</v>
      </c>
      <c r="Q419" s="126" t="s">
        <v>129</v>
      </c>
      <c r="R419" s="127" t="s">
        <v>36</v>
      </c>
      <c r="S419" s="127" t="s">
        <v>36</v>
      </c>
      <c r="T419" s="127" t="s">
        <v>130</v>
      </c>
      <c r="U419" s="127" t="s">
        <v>200</v>
      </c>
      <c r="V419" s="128">
        <v>22</v>
      </c>
      <c r="W419" s="128">
        <v>13</v>
      </c>
      <c r="X419" s="129" t="s">
        <v>201</v>
      </c>
    </row>
    <row r="420" spans="1:28" s="4" customFormat="1" ht="18" customHeight="1" x14ac:dyDescent="0.15">
      <c r="A420" s="32">
        <f>ROW()-ROW(A$418)</f>
        <v>2</v>
      </c>
      <c r="B420" s="63" t="s">
        <v>148</v>
      </c>
      <c r="C420" s="63" t="s">
        <v>74</v>
      </c>
      <c r="D420" s="63" t="s">
        <v>36</v>
      </c>
      <c r="E420" s="64" t="s">
        <v>37</v>
      </c>
      <c r="F420" s="64">
        <v>1</v>
      </c>
      <c r="G420" s="97">
        <f>IF(AND(B420="",C420=""),"",ROUND(M420*L420*N420,2))</f>
        <v>784.55</v>
      </c>
      <c r="H420" s="96">
        <f>IF(AND(B420="",C420=""),"",ROUND(F420*G420,2))</f>
        <v>784.55</v>
      </c>
      <c r="I420" s="56" t="s">
        <v>36</v>
      </c>
      <c r="J420" s="148">
        <f>IF(AND(B420="",C420=""),"",ROUND(M420*N420,2))</f>
        <v>682.22</v>
      </c>
      <c r="K420" s="151">
        <f>IF(AND(B420="",C420=""),"",ROUND(J420*F420,2))</f>
        <v>682.22</v>
      </c>
      <c r="L420" s="123">
        <v>1.1499999999999999</v>
      </c>
      <c r="M420" s="154">
        <v>682.22</v>
      </c>
      <c r="N420" s="124">
        <v>1</v>
      </c>
      <c r="O420" s="125">
        <f>IF(AND(B420="",C420=""),"",IF(G420&gt;=20000,0.05,IF(G420&gt;=10000,0.1,IF(G420&gt;=5000,0.2,IF(G420&gt;=1000,0.3,IF(G420&gt;=0,0.4,{0}))))))</f>
        <v>0.4</v>
      </c>
      <c r="P420" s="157">
        <f>IF(AND(B420="",C420=""),"",ROUND(H420*O420,2))</f>
        <v>313.82</v>
      </c>
      <c r="Q420" s="126" t="s">
        <v>148</v>
      </c>
      <c r="R420" s="127" t="s">
        <v>36</v>
      </c>
      <c r="S420" s="127" t="s">
        <v>36</v>
      </c>
      <c r="T420" s="127" t="s">
        <v>130</v>
      </c>
      <c r="U420" s="127" t="s">
        <v>36</v>
      </c>
      <c r="V420" s="128"/>
      <c r="W420" s="128"/>
      <c r="X420" s="129" t="s">
        <v>36</v>
      </c>
      <c r="AB420" s="4" t="s">
        <v>149</v>
      </c>
    </row>
    <row r="421" spans="1:28" s="4" customFormat="1" ht="18" customHeight="1" x14ac:dyDescent="0.15">
      <c r="A421" s="32">
        <f>ROW()-ROW(A$418)</f>
        <v>3</v>
      </c>
      <c r="B421" s="63" t="s">
        <v>36</v>
      </c>
      <c r="C421" s="63" t="s">
        <v>36</v>
      </c>
      <c r="D421" s="63" t="s">
        <v>36</v>
      </c>
      <c r="E421" s="64"/>
      <c r="F421" s="64" t="str">
        <f>IF(AND(B421="",C421=""),"",1)</f>
        <v/>
      </c>
      <c r="G421" s="97" t="str">
        <f>IF(AND(B421="",C421=""),"",ROUND(M421*L421*N421,2))</f>
        <v/>
      </c>
      <c r="H421" s="96" t="str">
        <f>IF(AND(B421="",C421=""),"",ROUND(F421*G421,2))</f>
        <v/>
      </c>
      <c r="I421" s="56" t="s">
        <v>36</v>
      </c>
      <c r="J421" s="148" t="str">
        <f>IF(AND(B421="",C421=""),"",ROUND(M421*N421,2))</f>
        <v/>
      </c>
      <c r="K421" s="151" t="str">
        <f>IF(AND(B421="",C421=""),"",ROUND(J421*F421,2))</f>
        <v/>
      </c>
      <c r="L421" s="123" t="str">
        <f>IF(AND(B421="",C421=""),"",1)</f>
        <v/>
      </c>
      <c r="M421" s="154"/>
      <c r="N421" s="124" t="str">
        <f>IF(AND(B421="",C421=""),"",1)</f>
        <v/>
      </c>
      <c r="O421" s="125" t="str">
        <f>IF(AND(B421="",C421=""),"",IF(J421&gt;=20000,0.05,IF(J421&gt;=10000,0.1,IF(J421&gt;=5000,0.2,IF(J421&gt;=1000,0.3,IF(J421&gt;=0,0.4,{0}))))))</f>
        <v/>
      </c>
      <c r="P421" s="157" t="str">
        <f>IF(AND(B421="",C421=""),"",ROUND(H421*O421,2))</f>
        <v/>
      </c>
      <c r="Q421" s="126" t="str">
        <f>IF(AND(B421="",C421=""),"","元件")</f>
        <v/>
      </c>
      <c r="R421" s="127" t="s">
        <v>36</v>
      </c>
      <c r="S421" s="127" t="s">
        <v>36</v>
      </c>
      <c r="T421" s="127" t="s">
        <v>36</v>
      </c>
      <c r="U421" s="127" t="s">
        <v>36</v>
      </c>
      <c r="V421" s="128"/>
      <c r="W421" s="128"/>
      <c r="X421" s="129" t="s">
        <v>36</v>
      </c>
    </row>
    <row r="422" spans="1:28" s="4" customFormat="1" ht="18" customHeight="1" x14ac:dyDescent="0.15">
      <c r="A422" s="32">
        <f>ROW()-ROW(A$418)</f>
        <v>4</v>
      </c>
      <c r="B422" s="63" t="s">
        <v>36</v>
      </c>
      <c r="C422" s="63" t="s">
        <v>36</v>
      </c>
      <c r="D422" s="63" t="s">
        <v>36</v>
      </c>
      <c r="E422" s="64"/>
      <c r="F422" s="64" t="str">
        <f>IF(AND(B422="",C422=""),"",1)</f>
        <v/>
      </c>
      <c r="G422" s="97" t="str">
        <f>IF(AND(B422="",C422=""),"",ROUND(M422*L422*N422,2))</f>
        <v/>
      </c>
      <c r="H422" s="97" t="str">
        <f>IF(AND(B422="",C422=""),"",ROUND(F422*G422,2))</f>
        <v/>
      </c>
      <c r="I422" s="130" t="s">
        <v>36</v>
      </c>
      <c r="J422" s="148" t="str">
        <f>IF(AND(B422="",C422=""),"",ROUND(M422*N422,2))</f>
        <v/>
      </c>
      <c r="K422" s="151" t="str">
        <f>IF(AND(B422="",C422=""),"",ROUND(J422*F422,2))</f>
        <v/>
      </c>
      <c r="L422" s="123" t="str">
        <f>IF(AND(B422="",C422=""),"",1)</f>
        <v/>
      </c>
      <c r="M422" s="154"/>
      <c r="N422" s="124" t="str">
        <f>IF(AND(B422="",C422=""),"",1)</f>
        <v/>
      </c>
      <c r="O422" s="125" t="str">
        <f>IF(AND(B422="",C422=""),"",IF(J422&gt;=20000,0.05,IF(J422&gt;=10000,0.1,IF(J422&gt;=5000,0.2,IF(J422&gt;=1000,0.3,IF(J422&gt;=0,0.4,{0}))))))</f>
        <v/>
      </c>
      <c r="P422" s="157" t="str">
        <f>IF(AND(B422="",C422=""),"",ROUND(H422*O422,2))</f>
        <v/>
      </c>
      <c r="Q422" s="126" t="str">
        <f>IF(AND(B422="",C422=""),"","元件")</f>
        <v/>
      </c>
      <c r="R422" s="127" t="s">
        <v>36</v>
      </c>
      <c r="S422" s="127" t="s">
        <v>36</v>
      </c>
      <c r="T422" s="127" t="s">
        <v>36</v>
      </c>
      <c r="U422" s="127" t="s">
        <v>36</v>
      </c>
      <c r="V422" s="128"/>
      <c r="W422" s="128"/>
      <c r="X422" s="129" t="s">
        <v>36</v>
      </c>
    </row>
    <row r="423" spans="1:28" s="4" customFormat="1" ht="18" customHeight="1" x14ac:dyDescent="0.15">
      <c r="A423" s="32">
        <f>ROW()-ROW(A$418)</f>
        <v>5</v>
      </c>
      <c r="B423" s="63" t="s">
        <v>36</v>
      </c>
      <c r="C423" s="63" t="s">
        <v>36</v>
      </c>
      <c r="D423" s="63" t="s">
        <v>36</v>
      </c>
      <c r="E423" s="64"/>
      <c r="F423" s="64" t="str">
        <f>IF(AND(B423="",C423=""),"",1)</f>
        <v/>
      </c>
      <c r="G423" s="97" t="str">
        <f>IF(AND(B423="",C423=""),"",ROUND(M423*L423*N423,2))</f>
        <v/>
      </c>
      <c r="H423" s="97" t="str">
        <f>IF(AND(B423="",C423=""),"",ROUND(F423*G423,2))</f>
        <v/>
      </c>
      <c r="I423" s="130" t="s">
        <v>36</v>
      </c>
      <c r="J423" s="148" t="str">
        <f>IF(AND(B423="",C423=""),"",ROUND(M423*N423,2))</f>
        <v/>
      </c>
      <c r="K423" s="151" t="str">
        <f>IF(AND(B423="",C423=""),"",ROUND(J423*F423,2))</f>
        <v/>
      </c>
      <c r="L423" s="123" t="str">
        <f>IF(AND(B423="",C423=""),"",1)</f>
        <v/>
      </c>
      <c r="M423" s="154"/>
      <c r="N423" s="124" t="str">
        <f>IF(AND(B423="",C423=""),"",1)</f>
        <v/>
      </c>
      <c r="O423" s="125" t="str">
        <f>IF(AND(B423="",C423=""),"",IF(J423&gt;=20000,0.05,IF(J423&gt;=10000,0.1,IF(J423&gt;=5000,0.2,IF(J423&gt;=1000,0.3,IF(J423&gt;=0,0.4,{0}))))))</f>
        <v/>
      </c>
      <c r="P423" s="157" t="str">
        <f>IF(AND(B423="",C423=""),"",ROUND(H423*O423,2))</f>
        <v/>
      </c>
      <c r="Q423" s="126" t="str">
        <f>IF(AND(B423="",C423=""),"","元件")</f>
        <v/>
      </c>
      <c r="R423" s="127" t="s">
        <v>36</v>
      </c>
      <c r="S423" s="127" t="s">
        <v>36</v>
      </c>
      <c r="T423" s="127" t="s">
        <v>36</v>
      </c>
      <c r="U423" s="127" t="s">
        <v>36</v>
      </c>
      <c r="V423" s="128"/>
      <c r="W423" s="128"/>
      <c r="X423" s="129" t="s">
        <v>36</v>
      </c>
    </row>
    <row r="424" spans="1:28" s="4" customFormat="1" ht="18" customHeight="1" x14ac:dyDescent="0.15">
      <c r="A424" s="32">
        <f>ROW()-ROW(A$418)</f>
        <v>6</v>
      </c>
      <c r="B424" s="63" t="s">
        <v>36</v>
      </c>
      <c r="C424" s="54" t="s">
        <v>36</v>
      </c>
      <c r="D424" s="63" t="s">
        <v>36</v>
      </c>
      <c r="E424" s="64"/>
      <c r="F424" s="64" t="str">
        <f>IF(AND(B424="",C424=""),"",1)</f>
        <v/>
      </c>
      <c r="G424" s="97" t="str">
        <f>IF(AND(B424="",C424=""),"",ROUND(M424*L424*N424,2))</f>
        <v/>
      </c>
      <c r="H424" s="97" t="str">
        <f>IF(AND(B424="",C424=""),"",ROUND(F424*G424,2))</f>
        <v/>
      </c>
      <c r="I424" s="130" t="s">
        <v>36</v>
      </c>
      <c r="J424" s="148" t="str">
        <f>IF(AND(B424="",C424=""),"",ROUND(M424*N424,2))</f>
        <v/>
      </c>
      <c r="K424" s="151" t="str">
        <f>IF(AND(B424="",C424=""),"",ROUND(J424*F424,2))</f>
        <v/>
      </c>
      <c r="L424" s="123" t="str">
        <f>IF(AND(B424="",C424=""),"",1)</f>
        <v/>
      </c>
      <c r="M424" s="154"/>
      <c r="N424" s="124" t="str">
        <f>IF(AND(B424="",C424=""),"",1)</f>
        <v/>
      </c>
      <c r="O424" s="125" t="str">
        <f>IF(AND(B424="",C424=""),"",IF(J424&gt;=20000,0.05,IF(J424&gt;=10000,0.1,IF(J424&gt;=5000,0.2,IF(J424&gt;=1000,0.3,IF(J424&gt;=0,0.4,{0}))))))</f>
        <v/>
      </c>
      <c r="P424" s="157" t="str">
        <f>IF(AND(B424="",C424=""),"",ROUND(H424*O424,2))</f>
        <v/>
      </c>
      <c r="Q424" s="126" t="str">
        <f>IF(AND(B424="",C424=""),"","元件")</f>
        <v/>
      </c>
      <c r="R424" s="127" t="s">
        <v>36</v>
      </c>
      <c r="S424" s="127" t="s">
        <v>36</v>
      </c>
      <c r="T424" s="127" t="s">
        <v>36</v>
      </c>
      <c r="U424" s="127" t="s">
        <v>36</v>
      </c>
      <c r="V424" s="128"/>
      <c r="W424" s="128"/>
      <c r="X424" s="129" t="s">
        <v>36</v>
      </c>
    </row>
    <row r="425" spans="1:28" s="4" customFormat="1" ht="18" customHeight="1" x14ac:dyDescent="0.15">
      <c r="A425" s="32">
        <f>ROW()-ROW(A$418)</f>
        <v>7</v>
      </c>
      <c r="B425" s="63" t="s">
        <v>36</v>
      </c>
      <c r="C425" s="63" t="s">
        <v>36</v>
      </c>
      <c r="D425" s="63" t="s">
        <v>36</v>
      </c>
      <c r="E425" s="64"/>
      <c r="F425" s="64" t="str">
        <f>IF(AND(B425="",C425=""),"",1)</f>
        <v/>
      </c>
      <c r="G425" s="97" t="str">
        <f>IF(AND(B425="",C425=""),"",ROUND(M425*L425*N425,2))</f>
        <v/>
      </c>
      <c r="H425" s="97" t="str">
        <f>IF(AND(B425="",C425=""),"",ROUND(F425*G425,2))</f>
        <v/>
      </c>
      <c r="I425" s="130" t="s">
        <v>36</v>
      </c>
      <c r="J425" s="148" t="str">
        <f>IF(AND(B425="",C425=""),"",ROUND(M425*N425,2))</f>
        <v/>
      </c>
      <c r="K425" s="151" t="str">
        <f>IF(AND(B425="",C425=""),"",ROUND(J425*F425,2))</f>
        <v/>
      </c>
      <c r="L425" s="123" t="str">
        <f>IF(AND(B425="",C425=""),"",1)</f>
        <v/>
      </c>
      <c r="M425" s="154"/>
      <c r="N425" s="124" t="str">
        <f>IF(AND(B425="",C425=""),"",1)</f>
        <v/>
      </c>
      <c r="O425" s="125" t="str">
        <f>IF(AND(B425="",C425=""),"",IF(J425&gt;=20000,0.05,IF(J425&gt;=10000,0.1,IF(J425&gt;=5000,0.2,IF(J425&gt;=1000,0.3,IF(J425&gt;=0,0.4,{0}))))))</f>
        <v/>
      </c>
      <c r="P425" s="157" t="str">
        <f>IF(AND(B425="",C425=""),"",ROUND(H425*O425,2))</f>
        <v/>
      </c>
      <c r="Q425" s="126" t="str">
        <f>IF(AND(B425="",C425=""),"","元件")</f>
        <v/>
      </c>
      <c r="R425" s="127" t="s">
        <v>36</v>
      </c>
      <c r="S425" s="127" t="s">
        <v>36</v>
      </c>
      <c r="T425" s="127" t="s">
        <v>36</v>
      </c>
      <c r="U425" s="127" t="s">
        <v>36</v>
      </c>
      <c r="V425" s="128"/>
      <c r="W425" s="128"/>
      <c r="X425" s="129" t="s">
        <v>36</v>
      </c>
    </row>
    <row r="426" spans="1:28" s="4" customFormat="1" ht="18" customHeight="1" x14ac:dyDescent="0.15">
      <c r="A426" s="32">
        <f>ROW()-ROW(A$418)</f>
        <v>8</v>
      </c>
      <c r="B426" s="63" t="s">
        <v>36</v>
      </c>
      <c r="C426" s="63" t="s">
        <v>36</v>
      </c>
      <c r="D426" s="63" t="s">
        <v>36</v>
      </c>
      <c r="E426" s="64"/>
      <c r="F426" s="64" t="str">
        <f>IF(AND(B426="",C426=""),"",1)</f>
        <v/>
      </c>
      <c r="G426" s="97" t="str">
        <f>IF(AND(B426="",C426=""),"",ROUND(M426*L426*N426,2))</f>
        <v/>
      </c>
      <c r="H426" s="97" t="str">
        <f>IF(AND(B426="",C426=""),"",ROUND(F426*G426,2))</f>
        <v/>
      </c>
      <c r="I426" s="130" t="s">
        <v>36</v>
      </c>
      <c r="J426" s="148" t="str">
        <f>IF(AND(B426="",C426=""),"",ROUND(M426*N426,2))</f>
        <v/>
      </c>
      <c r="K426" s="151" t="str">
        <f>IF(AND(B426="",C426=""),"",ROUND(J426*F426,2))</f>
        <v/>
      </c>
      <c r="L426" s="123" t="str">
        <f>IF(AND(B426="",C426=""),"",1)</f>
        <v/>
      </c>
      <c r="M426" s="154"/>
      <c r="N426" s="124" t="str">
        <f>IF(AND(B426="",C426=""),"",1)</f>
        <v/>
      </c>
      <c r="O426" s="125" t="str">
        <f>IF(AND(B426="",C426=""),"",IF(J426&gt;=20000,0.05,IF(J426&gt;=10000,0.1,IF(J426&gt;=5000,0.2,IF(J426&gt;=1000,0.3,IF(J426&gt;=0,0.4,{0}))))))</f>
        <v/>
      </c>
      <c r="P426" s="157" t="str">
        <f>IF(AND(B426="",C426=""),"",ROUND(H426*O426,2))</f>
        <v/>
      </c>
      <c r="Q426" s="126" t="str">
        <f>IF(AND(B426="",C426=""),"","元件")</f>
        <v/>
      </c>
      <c r="R426" s="127" t="s">
        <v>36</v>
      </c>
      <c r="S426" s="127" t="s">
        <v>36</v>
      </c>
      <c r="T426" s="127" t="s">
        <v>36</v>
      </c>
      <c r="U426" s="127" t="s">
        <v>36</v>
      </c>
      <c r="V426" s="128"/>
      <c r="W426" s="128"/>
      <c r="X426" s="129" t="s">
        <v>36</v>
      </c>
    </row>
    <row r="427" spans="1:28" s="4" customFormat="1" ht="18" customHeight="1" x14ac:dyDescent="0.15">
      <c r="A427" s="32">
        <f>ROW()-ROW(A$418)</f>
        <v>9</v>
      </c>
      <c r="B427" s="54" t="s">
        <v>36</v>
      </c>
      <c r="C427" s="54" t="s">
        <v>36</v>
      </c>
      <c r="D427" s="54" t="s">
        <v>36</v>
      </c>
      <c r="E427" s="55"/>
      <c r="F427" s="55" t="str">
        <f>IF(AND(B427="",C427=""),"",1)</f>
        <v/>
      </c>
      <c r="G427" s="96" t="str">
        <f>IF(AND(B427="",C427=""),"",ROUND(M427*L427*N427,2))</f>
        <v/>
      </c>
      <c r="H427" s="97" t="str">
        <f>IF(AND(B427="",C427=""),"",ROUND(F427*G427,2))</f>
        <v/>
      </c>
      <c r="I427" s="130" t="s">
        <v>36</v>
      </c>
      <c r="J427" s="148" t="str">
        <f>IF(AND(B427="",C427=""),"",ROUND(M427*N427,2))</f>
        <v/>
      </c>
      <c r="K427" s="151" t="str">
        <f>IF(AND(B427="",C427=""),"",ROUND(J427*F427,2))</f>
        <v/>
      </c>
      <c r="L427" s="123" t="str">
        <f>IF(AND(B427="",C427=""),"",1)</f>
        <v/>
      </c>
      <c r="M427" s="154"/>
      <c r="N427" s="124" t="str">
        <f>IF(AND(B427="",C427=""),"",1)</f>
        <v/>
      </c>
      <c r="O427" s="125" t="str">
        <f>IF(AND(B427="",C427=""),"",IF(J427&gt;=20000,0.05,IF(J427&gt;=10000,0.1,IF(J427&gt;=5000,0.2,IF(J427&gt;=1000,0.3,IF(J427&gt;=0,0.4,{0}))))))</f>
        <v/>
      </c>
      <c r="P427" s="157" t="str">
        <f>IF(AND(B427="",C427=""),"",ROUND(H427*O427,2))</f>
        <v/>
      </c>
      <c r="Q427" s="126" t="str">
        <f>IF(AND(B427="",C427=""),"","元件")</f>
        <v/>
      </c>
      <c r="R427" s="127" t="s">
        <v>36</v>
      </c>
      <c r="S427" s="127" t="s">
        <v>36</v>
      </c>
      <c r="T427" s="127" t="s">
        <v>36</v>
      </c>
      <c r="U427" s="127" t="s">
        <v>36</v>
      </c>
      <c r="V427" s="128"/>
      <c r="W427" s="128"/>
      <c r="X427" s="129" t="s">
        <v>36</v>
      </c>
    </row>
    <row r="428" spans="1:28" s="4" customFormat="1" ht="18" customHeight="1" x14ac:dyDescent="0.15">
      <c r="A428" s="32">
        <f>ROW()-ROW(A$418)</f>
        <v>10</v>
      </c>
      <c r="B428" s="54" t="s">
        <v>36</v>
      </c>
      <c r="C428" s="54" t="s">
        <v>36</v>
      </c>
      <c r="D428" s="54" t="s">
        <v>36</v>
      </c>
      <c r="E428" s="55"/>
      <c r="F428" s="55" t="str">
        <f>IF(AND(B428="",C428=""),"",1)</f>
        <v/>
      </c>
      <c r="G428" s="96" t="str">
        <f>IF(AND(B428="",C428=""),"",ROUND(M428*L428*N428,2))</f>
        <v/>
      </c>
      <c r="H428" s="97" t="str">
        <f>IF(AND(B428="",C428=""),"",ROUND(F428*G428,2))</f>
        <v/>
      </c>
      <c r="I428" s="130" t="s">
        <v>36</v>
      </c>
      <c r="J428" s="148" t="str">
        <f>IF(AND(B428="",C428=""),"",ROUND(M428*N428,2))</f>
        <v/>
      </c>
      <c r="K428" s="151" t="str">
        <f>IF(AND(B428="",C428=""),"",ROUND(J428*F428,2))</f>
        <v/>
      </c>
      <c r="L428" s="123" t="str">
        <f>IF(AND(B428="",C428=""),"",1)</f>
        <v/>
      </c>
      <c r="M428" s="154"/>
      <c r="N428" s="124" t="str">
        <f>IF(AND(B428="",C428=""),"",1)</f>
        <v/>
      </c>
      <c r="O428" s="125" t="str">
        <f>IF(AND(B428="",C428=""),"",IF(J428&gt;=20000,0.05,IF(J428&gt;=10000,0.1,IF(J428&gt;=5000,0.2,IF(J428&gt;=1000,0.3,IF(J428&gt;=0,0.4,{0}))))))</f>
        <v/>
      </c>
      <c r="P428" s="157" t="str">
        <f>IF(AND(B428="",C428=""),"",ROUND(H428*O428,2))</f>
        <v/>
      </c>
      <c r="Q428" s="126" t="str">
        <f>IF(AND(B428="",C428=""),"","元件")</f>
        <v/>
      </c>
      <c r="R428" s="127" t="s">
        <v>36</v>
      </c>
      <c r="S428" s="127" t="s">
        <v>36</v>
      </c>
      <c r="T428" s="127" t="s">
        <v>36</v>
      </c>
      <c r="U428" s="127" t="s">
        <v>36</v>
      </c>
      <c r="V428" s="128"/>
      <c r="W428" s="128"/>
      <c r="X428" s="129" t="s">
        <v>36</v>
      </c>
    </row>
    <row r="429" spans="1:28" s="4" customFormat="1" ht="18" customHeight="1" x14ac:dyDescent="0.15">
      <c r="A429" s="32">
        <f>ROW()-ROW(A$418)</f>
        <v>11</v>
      </c>
      <c r="B429" s="54" t="s">
        <v>36</v>
      </c>
      <c r="C429" s="54" t="s">
        <v>36</v>
      </c>
      <c r="D429" s="54" t="s">
        <v>36</v>
      </c>
      <c r="E429" s="55"/>
      <c r="F429" s="55" t="str">
        <f>IF(AND(B429="",C429=""),"",1)</f>
        <v/>
      </c>
      <c r="G429" s="96" t="str">
        <f>IF(AND(B429="",C429=""),"",ROUND(M429*L429*N429,2))</f>
        <v/>
      </c>
      <c r="H429" s="96" t="str">
        <f>IF(AND(B429="",C429=""),"",ROUND(F429*G429,2))</f>
        <v/>
      </c>
      <c r="I429" s="56" t="s">
        <v>36</v>
      </c>
      <c r="J429" s="148" t="str">
        <f>IF(AND(B429="",C429=""),"",ROUND(M429*N429,2))</f>
        <v/>
      </c>
      <c r="K429" s="151" t="str">
        <f>IF(AND(B429="",C429=""),"",ROUND(J429*F429,2))</f>
        <v/>
      </c>
      <c r="L429" s="123" t="str">
        <f>IF(AND(B429="",C429=""),"",1)</f>
        <v/>
      </c>
      <c r="M429" s="154"/>
      <c r="N429" s="124" t="str">
        <f>IF(AND(B429="",C429=""),"",1)</f>
        <v/>
      </c>
      <c r="O429" s="125" t="str">
        <f>IF(AND(B429="",C429=""),"",IF(J429&gt;=20000,0.05,IF(J429&gt;=10000,0.1,IF(J429&gt;=5000,0.2,IF(J429&gt;=1000,0.3,IF(J429&gt;=0,0.4,{0}))))))</f>
        <v/>
      </c>
      <c r="P429" s="157" t="str">
        <f>IF(AND(B429="",C429=""),"",ROUND(H429*O429,2))</f>
        <v/>
      </c>
      <c r="Q429" s="126" t="str">
        <f>IF(AND(B429="",C429=""),"","元件")</f>
        <v/>
      </c>
      <c r="R429" s="127" t="s">
        <v>36</v>
      </c>
      <c r="S429" s="127" t="s">
        <v>36</v>
      </c>
      <c r="T429" s="127" t="s">
        <v>36</v>
      </c>
      <c r="U429" s="127" t="s">
        <v>36</v>
      </c>
      <c r="V429" s="128"/>
      <c r="W429" s="128"/>
      <c r="X429" s="129" t="s">
        <v>36</v>
      </c>
    </row>
    <row r="430" spans="1:28" s="4" customFormat="1" ht="18" customHeight="1" x14ac:dyDescent="0.15">
      <c r="A430" s="32">
        <f>ROW()-ROW(A$418)</f>
        <v>12</v>
      </c>
      <c r="B430" s="54" t="s">
        <v>36</v>
      </c>
      <c r="C430" s="54" t="s">
        <v>36</v>
      </c>
      <c r="D430" s="54" t="s">
        <v>36</v>
      </c>
      <c r="E430" s="55"/>
      <c r="F430" s="55" t="str">
        <f>IF(AND(B430="",C430=""),"",1)</f>
        <v/>
      </c>
      <c r="G430" s="96" t="str">
        <f>IF(AND(B430="",C430=""),"",ROUND(M430*L430*N430,2))</f>
        <v/>
      </c>
      <c r="H430" s="96" t="str">
        <f>IF(AND(B430="",C430=""),"",ROUND(F430*G430,2))</f>
        <v/>
      </c>
      <c r="I430" s="56" t="s">
        <v>36</v>
      </c>
      <c r="J430" s="148" t="str">
        <f>IF(AND(B430="",C430=""),"",ROUND(M430*N430,2))</f>
        <v/>
      </c>
      <c r="K430" s="151" t="str">
        <f>IF(AND(B430="",C430=""),"",ROUND(J430*F430,2))</f>
        <v/>
      </c>
      <c r="L430" s="123" t="str">
        <f>IF(AND(B430="",C430=""),"",1)</f>
        <v/>
      </c>
      <c r="M430" s="154"/>
      <c r="N430" s="124" t="str">
        <f>IF(AND(B430="",C430=""),"",1)</f>
        <v/>
      </c>
      <c r="O430" s="125" t="str">
        <f>IF(AND(B430="",C430=""),"",IF(J430&gt;=20000,0.05,IF(J430&gt;=10000,0.1,IF(J430&gt;=5000,0.2,IF(J430&gt;=1000,0.3,IF(J430&gt;=0,0.4,{0}))))))</f>
        <v/>
      </c>
      <c r="P430" s="157" t="str">
        <f>IF(AND(B430="",C430=""),"",ROUND(H430*O430,2))</f>
        <v/>
      </c>
      <c r="Q430" s="126" t="str">
        <f>IF(AND(B430="",C430=""),"","元件")</f>
        <v/>
      </c>
      <c r="R430" s="127" t="s">
        <v>36</v>
      </c>
      <c r="S430" s="127" t="s">
        <v>36</v>
      </c>
      <c r="T430" s="127" t="s">
        <v>36</v>
      </c>
      <c r="U430" s="127" t="s">
        <v>36</v>
      </c>
      <c r="V430" s="128"/>
      <c r="W430" s="128"/>
      <c r="X430" s="129" t="s">
        <v>36</v>
      </c>
    </row>
    <row r="431" spans="1:28" s="4" customFormat="1" ht="18" customHeight="1" x14ac:dyDescent="0.15">
      <c r="A431" s="32">
        <f>ROW()-ROW(A$418)</f>
        <v>13</v>
      </c>
      <c r="B431" s="54" t="s">
        <v>36</v>
      </c>
      <c r="C431" s="54" t="s">
        <v>36</v>
      </c>
      <c r="D431" s="54" t="s">
        <v>36</v>
      </c>
      <c r="E431" s="55"/>
      <c r="F431" s="55" t="str">
        <f>IF(AND(B431="",C431=""),"",1)</f>
        <v/>
      </c>
      <c r="G431" s="96" t="str">
        <f>IF(AND(B431="",C431=""),"",ROUND(M431*L431*N431,2))</f>
        <v/>
      </c>
      <c r="H431" s="96" t="str">
        <f>IF(AND(B431="",C431=""),"",ROUND(F431*G431,2))</f>
        <v/>
      </c>
      <c r="I431" s="56" t="s">
        <v>36</v>
      </c>
      <c r="J431" s="148" t="str">
        <f>IF(AND(B431="",C431=""),"",ROUND(M431*N431,2))</f>
        <v/>
      </c>
      <c r="K431" s="151" t="str">
        <f>IF(AND(B431="",C431=""),"",ROUND(J431*F431,2))</f>
        <v/>
      </c>
      <c r="L431" s="123" t="str">
        <f>IF(AND(B431="",C431=""),"",1)</f>
        <v/>
      </c>
      <c r="M431" s="154"/>
      <c r="N431" s="124" t="str">
        <f>IF(AND(B431="",C431=""),"",1)</f>
        <v/>
      </c>
      <c r="O431" s="125" t="str">
        <f>IF(AND(B431="",C431=""),"",IF(J431&gt;=20000,0.05,IF(J431&gt;=10000,0.1,IF(J431&gt;=5000,0.2,IF(J431&gt;=1000,0.3,IF(J431&gt;=0,0.4,{0}))))))</f>
        <v/>
      </c>
      <c r="P431" s="157" t="str">
        <f>IF(AND(B431="",C431=""),"",ROUND(H431*O431,2))</f>
        <v/>
      </c>
      <c r="Q431" s="126" t="str">
        <f>IF(AND(B431="",C431=""),"","元件")</f>
        <v/>
      </c>
      <c r="R431" s="127" t="s">
        <v>36</v>
      </c>
      <c r="S431" s="127" t="s">
        <v>36</v>
      </c>
      <c r="T431" s="127" t="s">
        <v>36</v>
      </c>
      <c r="U431" s="127" t="s">
        <v>36</v>
      </c>
      <c r="V431" s="128"/>
      <c r="W431" s="128"/>
      <c r="X431" s="129" t="s">
        <v>36</v>
      </c>
    </row>
    <row r="432" spans="1:28" s="4" customFormat="1" ht="18" customHeight="1" x14ac:dyDescent="0.15">
      <c r="A432" s="32">
        <f>ROW()-ROW(A$418)</f>
        <v>14</v>
      </c>
      <c r="B432" s="54" t="s">
        <v>36</v>
      </c>
      <c r="C432" s="54" t="s">
        <v>36</v>
      </c>
      <c r="D432" s="54" t="s">
        <v>36</v>
      </c>
      <c r="E432" s="55"/>
      <c r="F432" s="55" t="str">
        <f>IF(AND(B432="",C432=""),"",1)</f>
        <v/>
      </c>
      <c r="G432" s="96" t="str">
        <f>IF(AND(B432="",C432=""),"",ROUND(M432*L432*N432,2))</f>
        <v/>
      </c>
      <c r="H432" s="96" t="str">
        <f>IF(AND(B432="",C432=""),"",ROUND(F432*G432,2))</f>
        <v/>
      </c>
      <c r="I432" s="56" t="s">
        <v>36</v>
      </c>
      <c r="J432" s="148" t="str">
        <f>IF(AND(B432="",C432=""),"",ROUND(M432*N432,2))</f>
        <v/>
      </c>
      <c r="K432" s="151" t="str">
        <f>IF(AND(B432="",C432=""),"",ROUND(J432*F432,2))</f>
        <v/>
      </c>
      <c r="L432" s="123" t="str">
        <f>IF(AND(B432="",C432=""),"",1)</f>
        <v/>
      </c>
      <c r="M432" s="154"/>
      <c r="N432" s="124" t="str">
        <f>IF(AND(B432="",C432=""),"",1)</f>
        <v/>
      </c>
      <c r="O432" s="125" t="str">
        <f>IF(AND(B432="",C432=""),"",IF(J432&gt;=20000,0.05,IF(J432&gt;=10000,0.1,IF(J432&gt;=5000,0.2,IF(J432&gt;=1000,0.3,IF(J432&gt;=0,0.4,{0}))))))</f>
        <v/>
      </c>
      <c r="P432" s="157" t="str">
        <f>IF(AND(B432="",C432=""),"",ROUND(H432*O432,2))</f>
        <v/>
      </c>
      <c r="Q432" s="126" t="str">
        <f>IF(AND(B432="",C432=""),"","元件")</f>
        <v/>
      </c>
      <c r="R432" s="127" t="s">
        <v>36</v>
      </c>
      <c r="S432" s="127" t="s">
        <v>36</v>
      </c>
      <c r="T432" s="127" t="s">
        <v>36</v>
      </c>
      <c r="U432" s="127" t="s">
        <v>36</v>
      </c>
      <c r="V432" s="128"/>
      <c r="W432" s="128"/>
      <c r="X432" s="129" t="s">
        <v>36</v>
      </c>
    </row>
    <row r="433" spans="1:24" s="4" customFormat="1" ht="18" customHeight="1" x14ac:dyDescent="0.15">
      <c r="A433" s="32">
        <f>ROW()-ROW(A$418)</f>
        <v>15</v>
      </c>
      <c r="B433" s="54" t="s">
        <v>36</v>
      </c>
      <c r="C433" s="54" t="s">
        <v>36</v>
      </c>
      <c r="D433" s="54" t="s">
        <v>36</v>
      </c>
      <c r="E433" s="55"/>
      <c r="F433" s="55" t="str">
        <f>IF(AND(B433="",C433=""),"",1)</f>
        <v/>
      </c>
      <c r="G433" s="96" t="str">
        <f>IF(AND(B433="",C433=""),"",ROUND(M433*L433*N433,2))</f>
        <v/>
      </c>
      <c r="H433" s="96" t="str">
        <f>IF(AND(B433="",C433=""),"",ROUND(F433*G433,2))</f>
        <v/>
      </c>
      <c r="I433" s="56" t="s">
        <v>36</v>
      </c>
      <c r="J433" s="148" t="str">
        <f>IF(AND(B433="",C433=""),"",ROUND(M433*N433,2))</f>
        <v/>
      </c>
      <c r="K433" s="151" t="str">
        <f>IF(AND(B433="",C433=""),"",ROUND(J433*F433,2))</f>
        <v/>
      </c>
      <c r="L433" s="123" t="str">
        <f>IF(AND(B433="",C433=""),"",1)</f>
        <v/>
      </c>
      <c r="M433" s="154"/>
      <c r="N433" s="124" t="str">
        <f>IF(AND(B433="",C433=""),"",1)</f>
        <v/>
      </c>
      <c r="O433" s="125" t="str">
        <f>IF(AND(B433="",C433=""),"",IF(J433&gt;=20000,0.05,IF(J433&gt;=10000,0.1,IF(J433&gt;=5000,0.2,IF(J433&gt;=1000,0.3,IF(J433&gt;=0,0.4,{0}))))))</f>
        <v/>
      </c>
      <c r="P433" s="157" t="str">
        <f>IF(AND(B433="",C433=""),"",ROUND(H433*O433,2))</f>
        <v/>
      </c>
      <c r="Q433" s="126" t="str">
        <f>IF(AND(B433="",C433=""),"","元件")</f>
        <v/>
      </c>
      <c r="R433" s="127" t="s">
        <v>36</v>
      </c>
      <c r="S433" s="127" t="s">
        <v>36</v>
      </c>
      <c r="T433" s="127" t="s">
        <v>36</v>
      </c>
      <c r="U433" s="127" t="s">
        <v>36</v>
      </c>
      <c r="V433" s="128"/>
      <c r="W433" s="128"/>
      <c r="X433" s="129" t="s">
        <v>36</v>
      </c>
    </row>
    <row r="434" spans="1:24" s="4" customFormat="1" ht="18" customHeight="1" x14ac:dyDescent="0.15">
      <c r="A434" s="32">
        <f>ROW()-ROW(A$418)</f>
        <v>16</v>
      </c>
      <c r="B434" s="54" t="s">
        <v>36</v>
      </c>
      <c r="C434" s="54" t="s">
        <v>36</v>
      </c>
      <c r="D434" s="54" t="s">
        <v>36</v>
      </c>
      <c r="E434" s="55"/>
      <c r="F434" s="55" t="str">
        <f>IF(AND(B434="",C434=""),"",1)</f>
        <v/>
      </c>
      <c r="G434" s="96" t="str">
        <f>IF(AND(B434="",C434=""),"",ROUND(M434*L434*N434,2))</f>
        <v/>
      </c>
      <c r="H434" s="96" t="str">
        <f>IF(AND(B434="",C434=""),"",ROUND(F434*G434,2))</f>
        <v/>
      </c>
      <c r="I434" s="56" t="s">
        <v>36</v>
      </c>
      <c r="J434" s="148" t="str">
        <f>IF(AND(B434="",C434=""),"",ROUND(M434*N434,2))</f>
        <v/>
      </c>
      <c r="K434" s="151" t="str">
        <f>IF(AND(B434="",C434=""),"",ROUND(J434*F434,2))</f>
        <v/>
      </c>
      <c r="L434" s="123" t="str">
        <f>IF(AND(B434="",C434=""),"",1)</f>
        <v/>
      </c>
      <c r="M434" s="154"/>
      <c r="N434" s="124" t="str">
        <f>IF(AND(B434="",C434=""),"",1)</f>
        <v/>
      </c>
      <c r="O434" s="125" t="str">
        <f>IF(AND(B434="",C434=""),"",IF(J434&gt;=20000,0.05,IF(J434&gt;=10000,0.1,IF(J434&gt;=5000,0.2,IF(J434&gt;=1000,0.3,IF(J434&gt;=0,0.4,{0}))))))</f>
        <v/>
      </c>
      <c r="P434" s="157" t="str">
        <f>IF(AND(B434="",C434=""),"",ROUND(H434*O434,2))</f>
        <v/>
      </c>
      <c r="Q434" s="126" t="str">
        <f>IF(AND(B434="",C434=""),"","元件")</f>
        <v/>
      </c>
      <c r="R434" s="127" t="s">
        <v>36</v>
      </c>
      <c r="S434" s="127" t="s">
        <v>36</v>
      </c>
      <c r="T434" s="127" t="s">
        <v>36</v>
      </c>
      <c r="U434" s="127" t="s">
        <v>36</v>
      </c>
      <c r="V434" s="128"/>
      <c r="W434" s="128"/>
      <c r="X434" s="129" t="s">
        <v>36</v>
      </c>
    </row>
    <row r="435" spans="1:24" s="4" customFormat="1" ht="18" customHeight="1" x14ac:dyDescent="0.15">
      <c r="A435" s="32">
        <f>ROW()-ROW(A$418)</f>
        <v>17</v>
      </c>
      <c r="B435" s="54" t="s">
        <v>36</v>
      </c>
      <c r="C435" s="54" t="s">
        <v>36</v>
      </c>
      <c r="D435" s="54" t="s">
        <v>36</v>
      </c>
      <c r="E435" s="55"/>
      <c r="F435" s="55" t="str">
        <f>IF(AND(B435="",C435=""),"",1)</f>
        <v/>
      </c>
      <c r="G435" s="96" t="str">
        <f>IF(AND(B435="",C435=""),"",ROUND(M435*L435*N435,2))</f>
        <v/>
      </c>
      <c r="H435" s="96" t="str">
        <f>IF(AND(B435="",C435=""),"",ROUND(F435*G435,2))</f>
        <v/>
      </c>
      <c r="I435" s="56" t="s">
        <v>36</v>
      </c>
      <c r="J435" s="148" t="str">
        <f>IF(AND(B435="",C435=""),"",ROUND(M435*N435,2))</f>
        <v/>
      </c>
      <c r="K435" s="151" t="str">
        <f>IF(AND(B435="",C435=""),"",ROUND(J435*F435,2))</f>
        <v/>
      </c>
      <c r="L435" s="123" t="str">
        <f>IF(AND(B435="",C435=""),"",1)</f>
        <v/>
      </c>
      <c r="M435" s="154"/>
      <c r="N435" s="124" t="str">
        <f>IF(AND(B435="",C435=""),"",1)</f>
        <v/>
      </c>
      <c r="O435" s="125" t="str">
        <f>IF(AND(B435="",C435=""),"",IF(J435&gt;=20000,0.05,IF(J435&gt;=10000,0.1,IF(J435&gt;=5000,0.2,IF(J435&gt;=1000,0.3,IF(J435&gt;=0,0.4,{0}))))))</f>
        <v/>
      </c>
      <c r="P435" s="157" t="str">
        <f>IF(AND(B435="",C435=""),"",ROUND(H435*O435,2))</f>
        <v/>
      </c>
      <c r="Q435" s="126" t="str">
        <f>IF(AND(B435="",C435=""),"","元件")</f>
        <v/>
      </c>
      <c r="R435" s="127" t="s">
        <v>36</v>
      </c>
      <c r="S435" s="127" t="s">
        <v>36</v>
      </c>
      <c r="T435" s="127" t="s">
        <v>36</v>
      </c>
      <c r="U435" s="127" t="s">
        <v>36</v>
      </c>
      <c r="V435" s="128"/>
      <c r="W435" s="128"/>
      <c r="X435" s="129" t="s">
        <v>36</v>
      </c>
    </row>
    <row r="436" spans="1:24" s="4" customFormat="1" ht="18" customHeight="1" x14ac:dyDescent="0.15">
      <c r="A436" s="32">
        <f t="shared" ref="A436:A440" si="15">ROW()-ROW(A$418)</f>
        <v>18</v>
      </c>
      <c r="B436" s="131" t="s">
        <v>30</v>
      </c>
      <c r="C436" s="132"/>
      <c r="D436" s="89"/>
      <c r="E436" s="64"/>
      <c r="F436" s="64"/>
      <c r="G436" s="97"/>
      <c r="H436" s="97">
        <f>ROUND(SUM(H418:INDEX(H:H,ROW()-1)),2)</f>
        <v>1390.33</v>
      </c>
      <c r="I436" s="56" t="s">
        <v>36</v>
      </c>
      <c r="J436" s="148"/>
      <c r="K436" s="151">
        <f>ROUND(SUM(K418:INDEX(K:K,ROW()-1)),2)</f>
        <v>1208.97</v>
      </c>
      <c r="L436" s="123"/>
      <c r="M436" s="154"/>
      <c r="N436" s="124"/>
      <c r="O436" s="125"/>
      <c r="P436" s="157"/>
      <c r="Q436" s="126"/>
      <c r="R436" s="127" t="s">
        <v>36</v>
      </c>
      <c r="S436" s="127" t="s">
        <v>36</v>
      </c>
      <c r="T436" s="127" t="s">
        <v>36</v>
      </c>
      <c r="U436" s="127" t="s">
        <v>36</v>
      </c>
      <c r="V436" s="128">
        <f>ROUND(SUMPRODUCT(F418:INDEX(F:F,ROW()-1),V418:INDEX(V:V,ROW()-1)),2)</f>
        <v>154</v>
      </c>
      <c r="W436" s="128">
        <f>ROUND(SUMPRODUCT(F418:INDEX(F:F,ROW()-1),W418:INDEX(W:W,ROW()-1)),2)</f>
        <v>91</v>
      </c>
      <c r="X436" s="129" t="s">
        <v>36</v>
      </c>
    </row>
    <row r="437" spans="1:24" s="4" customFormat="1" ht="18" customHeight="1" x14ac:dyDescent="0.15">
      <c r="A437" s="32">
        <f t="shared" si="15"/>
        <v>19</v>
      </c>
      <c r="B437" s="131" t="s">
        <v>150</v>
      </c>
      <c r="C437" s="132"/>
      <c r="D437" s="89"/>
      <c r="E437" s="64"/>
      <c r="F437" s="64"/>
      <c r="G437" s="97"/>
      <c r="H437" s="97">
        <f>V436</f>
        <v>154</v>
      </c>
      <c r="I437" s="56" t="s">
        <v>36</v>
      </c>
      <c r="J437" s="148"/>
      <c r="K437" s="151">
        <f>H437*0.9</f>
        <v>138.6</v>
      </c>
      <c r="L437" s="123"/>
      <c r="M437" s="154"/>
      <c r="N437" s="124"/>
      <c r="O437" s="125"/>
      <c r="P437" s="157"/>
      <c r="Q437" s="126" t="s">
        <v>66</v>
      </c>
      <c r="R437" s="127" t="s">
        <v>36</v>
      </c>
      <c r="S437" s="127" t="s">
        <v>36</v>
      </c>
      <c r="T437" s="127" t="s">
        <v>36</v>
      </c>
      <c r="U437" s="127" t="s">
        <v>36</v>
      </c>
      <c r="V437" s="128"/>
      <c r="W437" s="128"/>
      <c r="X437" s="129" t="s">
        <v>36</v>
      </c>
    </row>
    <row r="438" spans="1:24" s="4" customFormat="1" ht="18" customHeight="1" x14ac:dyDescent="0.15">
      <c r="A438" s="32">
        <f t="shared" si="15"/>
        <v>20</v>
      </c>
      <c r="B438" s="131" t="s">
        <v>63</v>
      </c>
      <c r="C438" s="132"/>
      <c r="D438" s="89"/>
      <c r="E438" s="64"/>
      <c r="F438" s="64"/>
      <c r="G438" s="97"/>
      <c r="H438" s="97">
        <f>W436</f>
        <v>91</v>
      </c>
      <c r="I438" s="56" t="s">
        <v>36</v>
      </c>
      <c r="J438" s="148"/>
      <c r="K438" s="151">
        <f>H438*0.9</f>
        <v>81.900000000000006</v>
      </c>
      <c r="L438" s="123"/>
      <c r="M438" s="154"/>
      <c r="N438" s="124"/>
      <c r="O438" s="125"/>
      <c r="P438" s="157"/>
      <c r="Q438" s="126" t="s">
        <v>63</v>
      </c>
      <c r="R438" s="127" t="s">
        <v>36</v>
      </c>
      <c r="S438" s="127" t="s">
        <v>36</v>
      </c>
      <c r="T438" s="127" t="s">
        <v>36</v>
      </c>
      <c r="U438" s="127" t="s">
        <v>36</v>
      </c>
      <c r="V438" s="128"/>
      <c r="W438" s="128"/>
      <c r="X438" s="129" t="s">
        <v>36</v>
      </c>
    </row>
    <row r="439" spans="1:24" s="4" customFormat="1" ht="18" customHeight="1" x14ac:dyDescent="0.15">
      <c r="A439" s="32">
        <f t="shared" si="15"/>
        <v>21</v>
      </c>
      <c r="B439" s="131" t="s">
        <v>151</v>
      </c>
      <c r="C439" s="132"/>
      <c r="D439" s="89"/>
      <c r="E439" s="64"/>
      <c r="F439" s="64"/>
      <c r="G439" s="97"/>
      <c r="H439" s="97">
        <f>ROUND(H436*0.2,2)</f>
        <v>278.07</v>
      </c>
      <c r="I439" s="56" t="s">
        <v>36</v>
      </c>
      <c r="J439" s="148"/>
      <c r="K439" s="151">
        <f>H439*0.65</f>
        <v>180.74549999999999</v>
      </c>
      <c r="L439" s="123"/>
      <c r="M439" s="154"/>
      <c r="N439" s="124"/>
      <c r="O439" s="125"/>
      <c r="P439" s="157"/>
      <c r="Q439" s="126" t="s">
        <v>66</v>
      </c>
      <c r="R439" s="127" t="s">
        <v>36</v>
      </c>
      <c r="S439" s="127" t="s">
        <v>36</v>
      </c>
      <c r="T439" s="127" t="s">
        <v>36</v>
      </c>
      <c r="U439" s="127" t="s">
        <v>36</v>
      </c>
      <c r="V439" s="128"/>
      <c r="W439" s="128"/>
      <c r="X439" s="129" t="s">
        <v>36</v>
      </c>
    </row>
    <row r="440" spans="1:24" s="4" customFormat="1" ht="18" customHeight="1" x14ac:dyDescent="0.15">
      <c r="A440" s="32">
        <f t="shared" si="15"/>
        <v>22</v>
      </c>
      <c r="B440" s="89" t="s">
        <v>64</v>
      </c>
      <c r="C440" s="132"/>
      <c r="D440" s="89"/>
      <c r="E440" s="64"/>
      <c r="F440" s="64"/>
      <c r="G440" s="97"/>
      <c r="H440" s="97">
        <f>ROUND(SUM(H436:H439),2)</f>
        <v>1913.4</v>
      </c>
      <c r="I440" s="133"/>
      <c r="J440" s="148"/>
      <c r="K440" s="151">
        <f>ROUND(SUM(K436:K439),2)</f>
        <v>1610.22</v>
      </c>
      <c r="L440" s="134"/>
      <c r="M440" s="154"/>
      <c r="N440" s="135"/>
      <c r="O440" s="136"/>
      <c r="P440" s="157"/>
      <c r="Q440" s="126"/>
      <c r="R440" s="127" t="s">
        <v>36</v>
      </c>
      <c r="S440" s="127" t="s">
        <v>36</v>
      </c>
      <c r="T440" s="127" t="s">
        <v>36</v>
      </c>
      <c r="U440" s="127" t="s">
        <v>36</v>
      </c>
      <c r="V440" s="128"/>
      <c r="W440" s="128"/>
      <c r="X440" s="129" t="s">
        <v>36</v>
      </c>
    </row>
    <row r="441" spans="1:24" s="4" customFormat="1" ht="18" customHeight="1" x14ac:dyDescent="0.15">
      <c r="A441" s="137" t="s">
        <v>65</v>
      </c>
      <c r="B441" s="138"/>
      <c r="C441" s="139"/>
      <c r="D441" s="140"/>
      <c r="E441" s="140" t="s">
        <v>37</v>
      </c>
      <c r="F441" s="140">
        <v>2</v>
      </c>
      <c r="G441" s="146">
        <f>ROUND(H440,2)</f>
        <v>1913.4</v>
      </c>
      <c r="H441" s="146">
        <f>ROUND(F441*G441,2)</f>
        <v>3826.8</v>
      </c>
      <c r="I441" s="141"/>
      <c r="J441" s="149"/>
      <c r="K441" s="152">
        <f>ROUND(K440*F441,2)</f>
        <v>3220.44</v>
      </c>
      <c r="L441" s="142"/>
      <c r="M441" s="155"/>
      <c r="N441" s="143"/>
      <c r="O441" s="144"/>
      <c r="P441" s="158"/>
      <c r="Q441" s="126"/>
      <c r="R441" s="127" t="s">
        <v>36</v>
      </c>
      <c r="S441" s="127" t="s">
        <v>36</v>
      </c>
      <c r="T441" s="127" t="s">
        <v>36</v>
      </c>
      <c r="U441" s="127" t="s">
        <v>36</v>
      </c>
      <c r="V441" s="128"/>
      <c r="W441" s="128"/>
      <c r="X441" s="129" t="s">
        <v>36</v>
      </c>
    </row>
    <row r="442" spans="1:24" s="114" customFormat="1" ht="18" customHeight="1" x14ac:dyDescent="0.15">
      <c r="A442" s="90"/>
      <c r="B442" s="112" t="s">
        <v>36</v>
      </c>
      <c r="C442" s="112" t="s">
        <v>36</v>
      </c>
      <c r="D442" s="112" t="s">
        <v>36</v>
      </c>
      <c r="Q442" s="5"/>
      <c r="R442" s="5"/>
      <c r="S442" s="5"/>
      <c r="T442" s="5"/>
      <c r="U442" s="5"/>
      <c r="X442" s="112" t="s">
        <v>36</v>
      </c>
    </row>
    <row r="443" spans="1:24" s="114" customFormat="1" ht="18" customHeight="1" x14ac:dyDescent="0.15">
      <c r="A443" s="90"/>
      <c r="B443" s="112" t="s">
        <v>36</v>
      </c>
      <c r="C443" s="112" t="s">
        <v>36</v>
      </c>
      <c r="D443" s="112" t="s">
        <v>36</v>
      </c>
      <c r="Q443" s="5"/>
      <c r="R443" s="5"/>
      <c r="S443" s="5"/>
      <c r="T443" s="5"/>
      <c r="U443" s="5"/>
      <c r="X443" s="112" t="s">
        <v>36</v>
      </c>
    </row>
    <row r="444" spans="1:24" s="4" customFormat="1" ht="18" customHeight="1" x14ac:dyDescent="0.15">
      <c r="A444" s="92" t="str">
        <f>CONCATENATE("报价人：",项目信息!$B$8)</f>
        <v>报价人：张三</v>
      </c>
      <c r="B444" s="92"/>
      <c r="C444" s="114"/>
      <c r="D444" s="114"/>
      <c r="E444" s="114"/>
      <c r="F444" s="114"/>
      <c r="G444" s="114"/>
      <c r="H444" s="145" t="str">
        <f>项目信息!$B$9</f>
        <v>2023.08.02</v>
      </c>
      <c r="Q444" s="5"/>
      <c r="R444" s="5"/>
      <c r="S444" s="5"/>
      <c r="T444" s="5"/>
      <c r="U444" s="5"/>
      <c r="X444" s="121" t="s">
        <v>36</v>
      </c>
    </row>
    <row r="445" spans="1:24" ht="18" customHeight="1" x14ac:dyDescent="0.15">
      <c r="A445" s="191" t="str">
        <f>T(项目信息!$B$22)</f>
        <v>XX高压开关厂有限公司</v>
      </c>
      <c r="B445" s="191"/>
      <c r="C445" s="191"/>
      <c r="D445" s="191"/>
      <c r="E445" s="191"/>
      <c r="F445" s="191"/>
      <c r="G445" s="191"/>
      <c r="H445" s="191"/>
      <c r="I445" s="191"/>
      <c r="Q445" s="1"/>
      <c r="R445" s="1"/>
      <c r="S445" s="1"/>
      <c r="T445" s="1"/>
      <c r="U445" s="1"/>
    </row>
    <row r="446" spans="1:24" ht="18" customHeight="1" x14ac:dyDescent="0.15">
      <c r="A446" s="192" t="str">
        <f>T(项目信息!$B$23)</f>
        <v>XX HIGH VOLTAGE SWITCHGEAR CO.,LTD.</v>
      </c>
      <c r="B446" s="192"/>
      <c r="C446" s="192"/>
      <c r="D446" s="192"/>
      <c r="E446" s="192"/>
      <c r="F446" s="192"/>
      <c r="G446" s="192"/>
      <c r="H446" s="192"/>
      <c r="I446" s="192"/>
      <c r="Q446" s="1"/>
      <c r="R446" s="1"/>
      <c r="S446" s="1"/>
      <c r="T446" s="1"/>
      <c r="U446" s="1"/>
    </row>
    <row r="447" spans="1:24" ht="18" customHeight="1" x14ac:dyDescent="0.15">
      <c r="A447" s="190" t="s">
        <v>38</v>
      </c>
      <c r="B447" s="190"/>
      <c r="C447" s="190"/>
      <c r="D447" s="190"/>
      <c r="E447" s="190"/>
      <c r="F447" s="190"/>
      <c r="G447" s="190"/>
      <c r="H447" s="190"/>
      <c r="I447" s="190"/>
      <c r="Q447" s="1"/>
      <c r="R447" s="1"/>
      <c r="S447" s="1"/>
      <c r="T447" s="1"/>
      <c r="U447" s="1"/>
    </row>
    <row r="448" spans="1:24" s="114" customFormat="1" ht="18" customHeight="1" x14ac:dyDescent="0.15">
      <c r="A448" s="106" t="s">
        <v>39</v>
      </c>
      <c r="B448" s="107" t="s">
        <v>87</v>
      </c>
      <c r="C448" s="108" t="s">
        <v>40</v>
      </c>
      <c r="D448" s="189" t="s">
        <v>36</v>
      </c>
      <c r="E448" s="189"/>
      <c r="F448" s="109" t="s">
        <v>41</v>
      </c>
      <c r="G448" s="189" t="s">
        <v>68</v>
      </c>
      <c r="H448" s="189"/>
      <c r="I448" s="110" t="s">
        <v>36</v>
      </c>
      <c r="J448" s="111" t="s">
        <v>42</v>
      </c>
      <c r="K448" s="112" t="s">
        <v>74</v>
      </c>
      <c r="L448" s="111" t="s">
        <v>43</v>
      </c>
      <c r="M448" s="112" t="s">
        <v>70</v>
      </c>
      <c r="N448" s="113" t="s">
        <v>36</v>
      </c>
      <c r="Q448" s="5"/>
      <c r="R448" s="5"/>
      <c r="S448" s="5"/>
      <c r="T448" s="5"/>
      <c r="U448" s="5"/>
    </row>
    <row r="449" spans="1:28" s="4" customFormat="1" ht="20.100000000000001" customHeight="1" x14ac:dyDescent="0.15">
      <c r="A449" s="7" t="s">
        <v>22</v>
      </c>
      <c r="B449" s="8" t="s">
        <v>44</v>
      </c>
      <c r="C449" s="8" t="s">
        <v>45</v>
      </c>
      <c r="D449" s="115" t="s">
        <v>35</v>
      </c>
      <c r="E449" s="46" t="s">
        <v>46</v>
      </c>
      <c r="F449" s="46" t="s">
        <v>47</v>
      </c>
      <c r="G449" s="47" t="s">
        <v>48</v>
      </c>
      <c r="H449" s="9" t="s">
        <v>25</v>
      </c>
      <c r="I449" s="116" t="s">
        <v>49</v>
      </c>
      <c r="J449" s="117" t="s">
        <v>50</v>
      </c>
      <c r="K449" s="117" t="s">
        <v>51</v>
      </c>
      <c r="L449" s="118" t="s">
        <v>52</v>
      </c>
      <c r="M449" s="117" t="s">
        <v>53</v>
      </c>
      <c r="N449" s="118" t="s">
        <v>54</v>
      </c>
      <c r="O449" s="119" t="s">
        <v>55</v>
      </c>
      <c r="P449" s="117" t="s">
        <v>56</v>
      </c>
      <c r="Q449" s="120" t="s">
        <v>57</v>
      </c>
      <c r="R449" s="120" t="s">
        <v>58</v>
      </c>
      <c r="S449" s="120" t="s">
        <v>59</v>
      </c>
      <c r="T449" s="120" t="s">
        <v>60</v>
      </c>
      <c r="U449" s="120" t="s">
        <v>61</v>
      </c>
      <c r="V449" s="120" t="s">
        <v>62</v>
      </c>
      <c r="W449" s="120" t="s">
        <v>63</v>
      </c>
      <c r="X449" s="121" t="s">
        <v>36</v>
      </c>
      <c r="Y449" s="4" t="s">
        <v>223</v>
      </c>
    </row>
    <row r="450" spans="1:28" s="4" customFormat="1" ht="18" customHeight="1" x14ac:dyDescent="0.15">
      <c r="A450" s="32">
        <f>ROW()-ROW(A$449)</f>
        <v>1</v>
      </c>
      <c r="B450" s="63" t="s">
        <v>198</v>
      </c>
      <c r="C450" s="54" t="s">
        <v>199</v>
      </c>
      <c r="D450" s="63" t="s">
        <v>127</v>
      </c>
      <c r="E450" s="64" t="s">
        <v>128</v>
      </c>
      <c r="F450" s="55">
        <v>9</v>
      </c>
      <c r="G450" s="97">
        <f>IF(AND(B450="",C450=""),"",ROUND(M450*L450*N450,2))</f>
        <v>86.54</v>
      </c>
      <c r="H450" s="96">
        <f>IF(AND(B450="",C450=""),"",ROUND(F450*G450,2))</f>
        <v>778.86</v>
      </c>
      <c r="I450" s="56" t="s">
        <v>36</v>
      </c>
      <c r="J450" s="148">
        <f>IF(AND(B450="",C450=""),"",ROUND(M450*N450,2))</f>
        <v>75.25</v>
      </c>
      <c r="K450" s="151">
        <f>IF(AND(B450="",C450=""),"",ROUND(J450*F450,2))</f>
        <v>677.25</v>
      </c>
      <c r="L450" s="123">
        <v>1.1499999999999999</v>
      </c>
      <c r="M450" s="154">
        <v>215</v>
      </c>
      <c r="N450" s="124">
        <v>0.35</v>
      </c>
      <c r="O450" s="125">
        <f>IF(AND(B450="",C450=""),"",IF(J450&gt;=20000,0.05,IF(J450&gt;=10000,0.1,IF(J450&gt;=5000,0.2,IF(J450&gt;=1000,0.3,IF(J450&gt;=0,0.4,{0}))))))</f>
        <v>0.4</v>
      </c>
      <c r="P450" s="157">
        <f>IF(AND(B450="",C450=""),"",ROUND(H450*O450,2))</f>
        <v>311.54000000000002</v>
      </c>
      <c r="Q450" s="126" t="s">
        <v>129</v>
      </c>
      <c r="R450" s="127" t="s">
        <v>36</v>
      </c>
      <c r="S450" s="127" t="s">
        <v>36</v>
      </c>
      <c r="T450" s="127" t="s">
        <v>130</v>
      </c>
      <c r="U450" s="127" t="s">
        <v>200</v>
      </c>
      <c r="V450" s="128">
        <v>22</v>
      </c>
      <c r="W450" s="128">
        <v>13</v>
      </c>
      <c r="X450" s="129" t="s">
        <v>201</v>
      </c>
    </row>
    <row r="451" spans="1:28" s="4" customFormat="1" ht="18" customHeight="1" x14ac:dyDescent="0.15">
      <c r="A451" s="32">
        <f>ROW()-ROW(A$449)</f>
        <v>2</v>
      </c>
      <c r="B451" s="63" t="s">
        <v>148</v>
      </c>
      <c r="C451" s="63" t="s">
        <v>74</v>
      </c>
      <c r="D451" s="63" t="s">
        <v>36</v>
      </c>
      <c r="E451" s="64" t="s">
        <v>37</v>
      </c>
      <c r="F451" s="64">
        <v>1</v>
      </c>
      <c r="G451" s="97">
        <f>IF(AND(B451="",C451=""),"",ROUND(M451*L451*N451,2))</f>
        <v>784.55</v>
      </c>
      <c r="H451" s="96">
        <f>IF(AND(B451="",C451=""),"",ROUND(F451*G451,2))</f>
        <v>784.55</v>
      </c>
      <c r="I451" s="56" t="s">
        <v>36</v>
      </c>
      <c r="J451" s="148">
        <f>IF(AND(B451="",C451=""),"",ROUND(M451*N451,2))</f>
        <v>682.22</v>
      </c>
      <c r="K451" s="151">
        <f>IF(AND(B451="",C451=""),"",ROUND(J451*F451,2))</f>
        <v>682.22</v>
      </c>
      <c r="L451" s="123">
        <v>1.1499999999999999</v>
      </c>
      <c r="M451" s="154">
        <v>682.22</v>
      </c>
      <c r="N451" s="124">
        <v>1</v>
      </c>
      <c r="O451" s="125">
        <f>IF(AND(B451="",C451=""),"",IF(G451&gt;=20000,0.05,IF(G451&gt;=10000,0.1,IF(G451&gt;=5000,0.2,IF(G451&gt;=1000,0.3,IF(G451&gt;=0,0.4,{0}))))))</f>
        <v>0.4</v>
      </c>
      <c r="P451" s="157">
        <f>IF(AND(B451="",C451=""),"",ROUND(H451*O451,2))</f>
        <v>313.82</v>
      </c>
      <c r="Q451" s="126" t="s">
        <v>148</v>
      </c>
      <c r="R451" s="127" t="s">
        <v>36</v>
      </c>
      <c r="S451" s="127" t="s">
        <v>36</v>
      </c>
      <c r="T451" s="127" t="s">
        <v>130</v>
      </c>
      <c r="U451" s="127" t="s">
        <v>36</v>
      </c>
      <c r="V451" s="128"/>
      <c r="W451" s="128"/>
      <c r="X451" s="129" t="s">
        <v>36</v>
      </c>
      <c r="AB451" s="4" t="s">
        <v>149</v>
      </c>
    </row>
    <row r="452" spans="1:28" s="4" customFormat="1" ht="18" customHeight="1" x14ac:dyDescent="0.15">
      <c r="A452" s="32">
        <f>ROW()-ROW(A$449)</f>
        <v>3</v>
      </c>
      <c r="B452" s="63" t="s">
        <v>36</v>
      </c>
      <c r="C452" s="63" t="s">
        <v>36</v>
      </c>
      <c r="D452" s="63" t="s">
        <v>36</v>
      </c>
      <c r="E452" s="64"/>
      <c r="F452" s="64" t="str">
        <f>IF(AND(B452="",C452=""),"",1)</f>
        <v/>
      </c>
      <c r="G452" s="97" t="str">
        <f>IF(AND(B452="",C452=""),"",ROUND(M452*L452*N452,2))</f>
        <v/>
      </c>
      <c r="H452" s="96" t="str">
        <f>IF(AND(B452="",C452=""),"",ROUND(F452*G452,2))</f>
        <v/>
      </c>
      <c r="I452" s="56" t="s">
        <v>36</v>
      </c>
      <c r="J452" s="148" t="str">
        <f>IF(AND(B452="",C452=""),"",ROUND(M452*N452,2))</f>
        <v/>
      </c>
      <c r="K452" s="151" t="str">
        <f>IF(AND(B452="",C452=""),"",ROUND(J452*F452,2))</f>
        <v/>
      </c>
      <c r="L452" s="123" t="str">
        <f>IF(AND(B452="",C452=""),"",1)</f>
        <v/>
      </c>
      <c r="M452" s="154"/>
      <c r="N452" s="124" t="str">
        <f>IF(AND(B452="",C452=""),"",1)</f>
        <v/>
      </c>
      <c r="O452" s="125" t="str">
        <f>IF(AND(B452="",C452=""),"",IF(J452&gt;=20000,0.05,IF(J452&gt;=10000,0.1,IF(J452&gt;=5000,0.2,IF(J452&gt;=1000,0.3,IF(J452&gt;=0,0.4,{0}))))))</f>
        <v/>
      </c>
      <c r="P452" s="157" t="str">
        <f>IF(AND(B452="",C452=""),"",ROUND(H452*O452,2))</f>
        <v/>
      </c>
      <c r="Q452" s="126" t="str">
        <f>IF(AND(B452="",C452=""),"","元件")</f>
        <v/>
      </c>
      <c r="R452" s="127" t="s">
        <v>36</v>
      </c>
      <c r="S452" s="127" t="s">
        <v>36</v>
      </c>
      <c r="T452" s="127" t="s">
        <v>36</v>
      </c>
      <c r="U452" s="127" t="s">
        <v>36</v>
      </c>
      <c r="V452" s="128"/>
      <c r="W452" s="128"/>
      <c r="X452" s="129" t="s">
        <v>36</v>
      </c>
    </row>
    <row r="453" spans="1:28" s="4" customFormat="1" ht="18" customHeight="1" x14ac:dyDescent="0.15">
      <c r="A453" s="32">
        <f>ROW()-ROW(A$449)</f>
        <v>4</v>
      </c>
      <c r="B453" s="63" t="s">
        <v>36</v>
      </c>
      <c r="C453" s="63" t="s">
        <v>36</v>
      </c>
      <c r="D453" s="63" t="s">
        <v>36</v>
      </c>
      <c r="E453" s="64"/>
      <c r="F453" s="64" t="str">
        <f>IF(AND(B453="",C453=""),"",1)</f>
        <v/>
      </c>
      <c r="G453" s="97" t="str">
        <f>IF(AND(B453="",C453=""),"",ROUND(M453*L453*N453,2))</f>
        <v/>
      </c>
      <c r="H453" s="97" t="str">
        <f>IF(AND(B453="",C453=""),"",ROUND(F453*G453,2))</f>
        <v/>
      </c>
      <c r="I453" s="130" t="s">
        <v>36</v>
      </c>
      <c r="J453" s="148" t="str">
        <f>IF(AND(B453="",C453=""),"",ROUND(M453*N453,2))</f>
        <v/>
      </c>
      <c r="K453" s="151" t="str">
        <f>IF(AND(B453="",C453=""),"",ROUND(J453*F453,2))</f>
        <v/>
      </c>
      <c r="L453" s="123" t="str">
        <f>IF(AND(B453="",C453=""),"",1)</f>
        <v/>
      </c>
      <c r="M453" s="154"/>
      <c r="N453" s="124" t="str">
        <f>IF(AND(B453="",C453=""),"",1)</f>
        <v/>
      </c>
      <c r="O453" s="125" t="str">
        <f>IF(AND(B453="",C453=""),"",IF(J453&gt;=20000,0.05,IF(J453&gt;=10000,0.1,IF(J453&gt;=5000,0.2,IF(J453&gt;=1000,0.3,IF(J453&gt;=0,0.4,{0}))))))</f>
        <v/>
      </c>
      <c r="P453" s="157" t="str">
        <f>IF(AND(B453="",C453=""),"",ROUND(H453*O453,2))</f>
        <v/>
      </c>
      <c r="Q453" s="126" t="str">
        <f>IF(AND(B453="",C453=""),"","元件")</f>
        <v/>
      </c>
      <c r="R453" s="127" t="s">
        <v>36</v>
      </c>
      <c r="S453" s="127" t="s">
        <v>36</v>
      </c>
      <c r="T453" s="127" t="s">
        <v>36</v>
      </c>
      <c r="U453" s="127" t="s">
        <v>36</v>
      </c>
      <c r="V453" s="128"/>
      <c r="W453" s="128"/>
      <c r="X453" s="129" t="s">
        <v>36</v>
      </c>
    </row>
    <row r="454" spans="1:28" s="4" customFormat="1" ht="18" customHeight="1" x14ac:dyDescent="0.15">
      <c r="A454" s="32">
        <f>ROW()-ROW(A$449)</f>
        <v>5</v>
      </c>
      <c r="B454" s="63" t="s">
        <v>36</v>
      </c>
      <c r="C454" s="63" t="s">
        <v>36</v>
      </c>
      <c r="D454" s="63" t="s">
        <v>36</v>
      </c>
      <c r="E454" s="64"/>
      <c r="F454" s="64" t="str">
        <f>IF(AND(B454="",C454=""),"",1)</f>
        <v/>
      </c>
      <c r="G454" s="97" t="str">
        <f>IF(AND(B454="",C454=""),"",ROUND(M454*L454*N454,2))</f>
        <v/>
      </c>
      <c r="H454" s="97" t="str">
        <f>IF(AND(B454="",C454=""),"",ROUND(F454*G454,2))</f>
        <v/>
      </c>
      <c r="I454" s="130" t="s">
        <v>36</v>
      </c>
      <c r="J454" s="148" t="str">
        <f>IF(AND(B454="",C454=""),"",ROUND(M454*N454,2))</f>
        <v/>
      </c>
      <c r="K454" s="151" t="str">
        <f>IF(AND(B454="",C454=""),"",ROUND(J454*F454,2))</f>
        <v/>
      </c>
      <c r="L454" s="123" t="str">
        <f>IF(AND(B454="",C454=""),"",1)</f>
        <v/>
      </c>
      <c r="M454" s="154"/>
      <c r="N454" s="124" t="str">
        <f>IF(AND(B454="",C454=""),"",1)</f>
        <v/>
      </c>
      <c r="O454" s="125" t="str">
        <f>IF(AND(B454="",C454=""),"",IF(J454&gt;=20000,0.05,IF(J454&gt;=10000,0.1,IF(J454&gt;=5000,0.2,IF(J454&gt;=1000,0.3,IF(J454&gt;=0,0.4,{0}))))))</f>
        <v/>
      </c>
      <c r="P454" s="157" t="str">
        <f>IF(AND(B454="",C454=""),"",ROUND(H454*O454,2))</f>
        <v/>
      </c>
      <c r="Q454" s="126" t="str">
        <f>IF(AND(B454="",C454=""),"","元件")</f>
        <v/>
      </c>
      <c r="R454" s="127" t="s">
        <v>36</v>
      </c>
      <c r="S454" s="127" t="s">
        <v>36</v>
      </c>
      <c r="T454" s="127" t="s">
        <v>36</v>
      </c>
      <c r="U454" s="127" t="s">
        <v>36</v>
      </c>
      <c r="V454" s="128"/>
      <c r="W454" s="128"/>
      <c r="X454" s="129" t="s">
        <v>36</v>
      </c>
    </row>
    <row r="455" spans="1:28" s="4" customFormat="1" ht="18" customHeight="1" x14ac:dyDescent="0.15">
      <c r="A455" s="32">
        <f>ROW()-ROW(A$449)</f>
        <v>6</v>
      </c>
      <c r="B455" s="63" t="s">
        <v>36</v>
      </c>
      <c r="C455" s="54" t="s">
        <v>36</v>
      </c>
      <c r="D455" s="63" t="s">
        <v>36</v>
      </c>
      <c r="E455" s="64"/>
      <c r="F455" s="64" t="str">
        <f>IF(AND(B455="",C455=""),"",1)</f>
        <v/>
      </c>
      <c r="G455" s="97" t="str">
        <f>IF(AND(B455="",C455=""),"",ROUND(M455*L455*N455,2))</f>
        <v/>
      </c>
      <c r="H455" s="97" t="str">
        <f>IF(AND(B455="",C455=""),"",ROUND(F455*G455,2))</f>
        <v/>
      </c>
      <c r="I455" s="130" t="s">
        <v>36</v>
      </c>
      <c r="J455" s="148" t="str">
        <f>IF(AND(B455="",C455=""),"",ROUND(M455*N455,2))</f>
        <v/>
      </c>
      <c r="K455" s="151" t="str">
        <f>IF(AND(B455="",C455=""),"",ROUND(J455*F455,2))</f>
        <v/>
      </c>
      <c r="L455" s="123" t="str">
        <f>IF(AND(B455="",C455=""),"",1)</f>
        <v/>
      </c>
      <c r="M455" s="154"/>
      <c r="N455" s="124" t="str">
        <f>IF(AND(B455="",C455=""),"",1)</f>
        <v/>
      </c>
      <c r="O455" s="125" t="str">
        <f>IF(AND(B455="",C455=""),"",IF(J455&gt;=20000,0.05,IF(J455&gt;=10000,0.1,IF(J455&gt;=5000,0.2,IF(J455&gt;=1000,0.3,IF(J455&gt;=0,0.4,{0}))))))</f>
        <v/>
      </c>
      <c r="P455" s="157" t="str">
        <f>IF(AND(B455="",C455=""),"",ROUND(H455*O455,2))</f>
        <v/>
      </c>
      <c r="Q455" s="126" t="str">
        <f>IF(AND(B455="",C455=""),"","元件")</f>
        <v/>
      </c>
      <c r="R455" s="127" t="s">
        <v>36</v>
      </c>
      <c r="S455" s="127" t="s">
        <v>36</v>
      </c>
      <c r="T455" s="127" t="s">
        <v>36</v>
      </c>
      <c r="U455" s="127" t="s">
        <v>36</v>
      </c>
      <c r="V455" s="128"/>
      <c r="W455" s="128"/>
      <c r="X455" s="129" t="s">
        <v>36</v>
      </c>
    </row>
    <row r="456" spans="1:28" s="4" customFormat="1" ht="18" customHeight="1" x14ac:dyDescent="0.15">
      <c r="A456" s="32">
        <f>ROW()-ROW(A$449)</f>
        <v>7</v>
      </c>
      <c r="B456" s="63" t="s">
        <v>36</v>
      </c>
      <c r="C456" s="63" t="s">
        <v>36</v>
      </c>
      <c r="D456" s="63" t="s">
        <v>36</v>
      </c>
      <c r="E456" s="64"/>
      <c r="F456" s="64" t="str">
        <f>IF(AND(B456="",C456=""),"",1)</f>
        <v/>
      </c>
      <c r="G456" s="97" t="str">
        <f>IF(AND(B456="",C456=""),"",ROUND(M456*L456*N456,2))</f>
        <v/>
      </c>
      <c r="H456" s="97" t="str">
        <f>IF(AND(B456="",C456=""),"",ROUND(F456*G456,2))</f>
        <v/>
      </c>
      <c r="I456" s="130" t="s">
        <v>36</v>
      </c>
      <c r="J456" s="148" t="str">
        <f>IF(AND(B456="",C456=""),"",ROUND(M456*N456,2))</f>
        <v/>
      </c>
      <c r="K456" s="151" t="str">
        <f>IF(AND(B456="",C456=""),"",ROUND(J456*F456,2))</f>
        <v/>
      </c>
      <c r="L456" s="123" t="str">
        <f>IF(AND(B456="",C456=""),"",1)</f>
        <v/>
      </c>
      <c r="M456" s="154"/>
      <c r="N456" s="124" t="str">
        <f>IF(AND(B456="",C456=""),"",1)</f>
        <v/>
      </c>
      <c r="O456" s="125" t="str">
        <f>IF(AND(B456="",C456=""),"",IF(J456&gt;=20000,0.05,IF(J456&gt;=10000,0.1,IF(J456&gt;=5000,0.2,IF(J456&gt;=1000,0.3,IF(J456&gt;=0,0.4,{0}))))))</f>
        <v/>
      </c>
      <c r="P456" s="157" t="str">
        <f>IF(AND(B456="",C456=""),"",ROUND(H456*O456,2))</f>
        <v/>
      </c>
      <c r="Q456" s="126" t="str">
        <f>IF(AND(B456="",C456=""),"","元件")</f>
        <v/>
      </c>
      <c r="R456" s="127" t="s">
        <v>36</v>
      </c>
      <c r="S456" s="127" t="s">
        <v>36</v>
      </c>
      <c r="T456" s="127" t="s">
        <v>36</v>
      </c>
      <c r="U456" s="127" t="s">
        <v>36</v>
      </c>
      <c r="V456" s="128"/>
      <c r="W456" s="128"/>
      <c r="X456" s="129" t="s">
        <v>36</v>
      </c>
    </row>
    <row r="457" spans="1:28" s="4" customFormat="1" ht="18" customHeight="1" x14ac:dyDescent="0.15">
      <c r="A457" s="32">
        <f>ROW()-ROW(A$449)</f>
        <v>8</v>
      </c>
      <c r="B457" s="63" t="s">
        <v>36</v>
      </c>
      <c r="C457" s="63" t="s">
        <v>36</v>
      </c>
      <c r="D457" s="63" t="s">
        <v>36</v>
      </c>
      <c r="E457" s="64"/>
      <c r="F457" s="64" t="str">
        <f>IF(AND(B457="",C457=""),"",1)</f>
        <v/>
      </c>
      <c r="G457" s="97" t="str">
        <f>IF(AND(B457="",C457=""),"",ROUND(M457*L457*N457,2))</f>
        <v/>
      </c>
      <c r="H457" s="97" t="str">
        <f>IF(AND(B457="",C457=""),"",ROUND(F457*G457,2))</f>
        <v/>
      </c>
      <c r="I457" s="130" t="s">
        <v>36</v>
      </c>
      <c r="J457" s="148" t="str">
        <f>IF(AND(B457="",C457=""),"",ROUND(M457*N457,2))</f>
        <v/>
      </c>
      <c r="K457" s="151" t="str">
        <f>IF(AND(B457="",C457=""),"",ROUND(J457*F457,2))</f>
        <v/>
      </c>
      <c r="L457" s="123" t="str">
        <f>IF(AND(B457="",C457=""),"",1)</f>
        <v/>
      </c>
      <c r="M457" s="154"/>
      <c r="N457" s="124" t="str">
        <f>IF(AND(B457="",C457=""),"",1)</f>
        <v/>
      </c>
      <c r="O457" s="125" t="str">
        <f>IF(AND(B457="",C457=""),"",IF(J457&gt;=20000,0.05,IF(J457&gt;=10000,0.1,IF(J457&gt;=5000,0.2,IF(J457&gt;=1000,0.3,IF(J457&gt;=0,0.4,{0}))))))</f>
        <v/>
      </c>
      <c r="P457" s="157" t="str">
        <f>IF(AND(B457="",C457=""),"",ROUND(H457*O457,2))</f>
        <v/>
      </c>
      <c r="Q457" s="126" t="str">
        <f>IF(AND(B457="",C457=""),"","元件")</f>
        <v/>
      </c>
      <c r="R457" s="127" t="s">
        <v>36</v>
      </c>
      <c r="S457" s="127" t="s">
        <v>36</v>
      </c>
      <c r="T457" s="127" t="s">
        <v>36</v>
      </c>
      <c r="U457" s="127" t="s">
        <v>36</v>
      </c>
      <c r="V457" s="128"/>
      <c r="W457" s="128"/>
      <c r="X457" s="129" t="s">
        <v>36</v>
      </c>
    </row>
    <row r="458" spans="1:28" s="4" customFormat="1" ht="18" customHeight="1" x14ac:dyDescent="0.15">
      <c r="A458" s="32">
        <f>ROW()-ROW(A$449)</f>
        <v>9</v>
      </c>
      <c r="B458" s="54" t="s">
        <v>36</v>
      </c>
      <c r="C458" s="54" t="s">
        <v>36</v>
      </c>
      <c r="D458" s="54" t="s">
        <v>36</v>
      </c>
      <c r="E458" s="55"/>
      <c r="F458" s="55" t="str">
        <f>IF(AND(B458="",C458=""),"",1)</f>
        <v/>
      </c>
      <c r="G458" s="96" t="str">
        <f>IF(AND(B458="",C458=""),"",ROUND(M458*L458*N458,2))</f>
        <v/>
      </c>
      <c r="H458" s="97" t="str">
        <f>IF(AND(B458="",C458=""),"",ROUND(F458*G458,2))</f>
        <v/>
      </c>
      <c r="I458" s="130" t="s">
        <v>36</v>
      </c>
      <c r="J458" s="148" t="str">
        <f>IF(AND(B458="",C458=""),"",ROUND(M458*N458,2))</f>
        <v/>
      </c>
      <c r="K458" s="151" t="str">
        <f>IF(AND(B458="",C458=""),"",ROUND(J458*F458,2))</f>
        <v/>
      </c>
      <c r="L458" s="123" t="str">
        <f>IF(AND(B458="",C458=""),"",1)</f>
        <v/>
      </c>
      <c r="M458" s="154"/>
      <c r="N458" s="124" t="str">
        <f>IF(AND(B458="",C458=""),"",1)</f>
        <v/>
      </c>
      <c r="O458" s="125" t="str">
        <f>IF(AND(B458="",C458=""),"",IF(J458&gt;=20000,0.05,IF(J458&gt;=10000,0.1,IF(J458&gt;=5000,0.2,IF(J458&gt;=1000,0.3,IF(J458&gt;=0,0.4,{0}))))))</f>
        <v/>
      </c>
      <c r="P458" s="157" t="str">
        <f>IF(AND(B458="",C458=""),"",ROUND(H458*O458,2))</f>
        <v/>
      </c>
      <c r="Q458" s="126" t="str">
        <f>IF(AND(B458="",C458=""),"","元件")</f>
        <v/>
      </c>
      <c r="R458" s="127" t="s">
        <v>36</v>
      </c>
      <c r="S458" s="127" t="s">
        <v>36</v>
      </c>
      <c r="T458" s="127" t="s">
        <v>36</v>
      </c>
      <c r="U458" s="127" t="s">
        <v>36</v>
      </c>
      <c r="V458" s="128"/>
      <c r="W458" s="128"/>
      <c r="X458" s="129" t="s">
        <v>36</v>
      </c>
    </row>
    <row r="459" spans="1:28" s="4" customFormat="1" ht="18" customHeight="1" x14ac:dyDescent="0.15">
      <c r="A459" s="32">
        <f>ROW()-ROW(A$449)</f>
        <v>10</v>
      </c>
      <c r="B459" s="54" t="s">
        <v>36</v>
      </c>
      <c r="C459" s="54" t="s">
        <v>36</v>
      </c>
      <c r="D459" s="54" t="s">
        <v>36</v>
      </c>
      <c r="E459" s="55"/>
      <c r="F459" s="55" t="str">
        <f>IF(AND(B459="",C459=""),"",1)</f>
        <v/>
      </c>
      <c r="G459" s="96" t="str">
        <f>IF(AND(B459="",C459=""),"",ROUND(M459*L459*N459,2))</f>
        <v/>
      </c>
      <c r="H459" s="97" t="str">
        <f>IF(AND(B459="",C459=""),"",ROUND(F459*G459,2))</f>
        <v/>
      </c>
      <c r="I459" s="130" t="s">
        <v>36</v>
      </c>
      <c r="J459" s="148" t="str">
        <f>IF(AND(B459="",C459=""),"",ROUND(M459*N459,2))</f>
        <v/>
      </c>
      <c r="K459" s="151" t="str">
        <f>IF(AND(B459="",C459=""),"",ROUND(J459*F459,2))</f>
        <v/>
      </c>
      <c r="L459" s="123" t="str">
        <f>IF(AND(B459="",C459=""),"",1)</f>
        <v/>
      </c>
      <c r="M459" s="154"/>
      <c r="N459" s="124" t="str">
        <f>IF(AND(B459="",C459=""),"",1)</f>
        <v/>
      </c>
      <c r="O459" s="125" t="str">
        <f>IF(AND(B459="",C459=""),"",IF(J459&gt;=20000,0.05,IF(J459&gt;=10000,0.1,IF(J459&gt;=5000,0.2,IF(J459&gt;=1000,0.3,IF(J459&gt;=0,0.4,{0}))))))</f>
        <v/>
      </c>
      <c r="P459" s="157" t="str">
        <f>IF(AND(B459="",C459=""),"",ROUND(H459*O459,2))</f>
        <v/>
      </c>
      <c r="Q459" s="126" t="str">
        <f>IF(AND(B459="",C459=""),"","元件")</f>
        <v/>
      </c>
      <c r="R459" s="127" t="s">
        <v>36</v>
      </c>
      <c r="S459" s="127" t="s">
        <v>36</v>
      </c>
      <c r="T459" s="127" t="s">
        <v>36</v>
      </c>
      <c r="U459" s="127" t="s">
        <v>36</v>
      </c>
      <c r="V459" s="128"/>
      <c r="W459" s="128"/>
      <c r="X459" s="129" t="s">
        <v>36</v>
      </c>
    </row>
    <row r="460" spans="1:28" s="4" customFormat="1" ht="18" customHeight="1" x14ac:dyDescent="0.15">
      <c r="A460" s="32">
        <f>ROW()-ROW(A$449)</f>
        <v>11</v>
      </c>
      <c r="B460" s="54" t="s">
        <v>36</v>
      </c>
      <c r="C460" s="54" t="s">
        <v>36</v>
      </c>
      <c r="D460" s="54" t="s">
        <v>36</v>
      </c>
      <c r="E460" s="55"/>
      <c r="F460" s="55" t="str">
        <f>IF(AND(B460="",C460=""),"",1)</f>
        <v/>
      </c>
      <c r="G460" s="96" t="str">
        <f>IF(AND(B460="",C460=""),"",ROUND(M460*L460*N460,2))</f>
        <v/>
      </c>
      <c r="H460" s="96" t="str">
        <f>IF(AND(B460="",C460=""),"",ROUND(F460*G460,2))</f>
        <v/>
      </c>
      <c r="I460" s="56" t="s">
        <v>36</v>
      </c>
      <c r="J460" s="148" t="str">
        <f>IF(AND(B460="",C460=""),"",ROUND(M460*N460,2))</f>
        <v/>
      </c>
      <c r="K460" s="151" t="str">
        <f>IF(AND(B460="",C460=""),"",ROUND(J460*F460,2))</f>
        <v/>
      </c>
      <c r="L460" s="123" t="str">
        <f>IF(AND(B460="",C460=""),"",1)</f>
        <v/>
      </c>
      <c r="M460" s="154"/>
      <c r="N460" s="124" t="str">
        <f>IF(AND(B460="",C460=""),"",1)</f>
        <v/>
      </c>
      <c r="O460" s="125" t="str">
        <f>IF(AND(B460="",C460=""),"",IF(J460&gt;=20000,0.05,IF(J460&gt;=10000,0.1,IF(J460&gt;=5000,0.2,IF(J460&gt;=1000,0.3,IF(J460&gt;=0,0.4,{0}))))))</f>
        <v/>
      </c>
      <c r="P460" s="157" t="str">
        <f>IF(AND(B460="",C460=""),"",ROUND(H460*O460,2))</f>
        <v/>
      </c>
      <c r="Q460" s="126" t="str">
        <f>IF(AND(B460="",C460=""),"","元件")</f>
        <v/>
      </c>
      <c r="R460" s="127" t="s">
        <v>36</v>
      </c>
      <c r="S460" s="127" t="s">
        <v>36</v>
      </c>
      <c r="T460" s="127" t="s">
        <v>36</v>
      </c>
      <c r="U460" s="127" t="s">
        <v>36</v>
      </c>
      <c r="V460" s="128"/>
      <c r="W460" s="128"/>
      <c r="X460" s="129" t="s">
        <v>36</v>
      </c>
    </row>
    <row r="461" spans="1:28" s="4" customFormat="1" ht="18" customHeight="1" x14ac:dyDescent="0.15">
      <c r="A461" s="32">
        <f>ROW()-ROW(A$449)</f>
        <v>12</v>
      </c>
      <c r="B461" s="54" t="s">
        <v>36</v>
      </c>
      <c r="C461" s="54" t="s">
        <v>36</v>
      </c>
      <c r="D461" s="54" t="s">
        <v>36</v>
      </c>
      <c r="E461" s="55"/>
      <c r="F461" s="55" t="str">
        <f>IF(AND(B461="",C461=""),"",1)</f>
        <v/>
      </c>
      <c r="G461" s="96" t="str">
        <f>IF(AND(B461="",C461=""),"",ROUND(M461*L461*N461,2))</f>
        <v/>
      </c>
      <c r="H461" s="96" t="str">
        <f>IF(AND(B461="",C461=""),"",ROUND(F461*G461,2))</f>
        <v/>
      </c>
      <c r="I461" s="56" t="s">
        <v>36</v>
      </c>
      <c r="J461" s="148" t="str">
        <f>IF(AND(B461="",C461=""),"",ROUND(M461*N461,2))</f>
        <v/>
      </c>
      <c r="K461" s="151" t="str">
        <f>IF(AND(B461="",C461=""),"",ROUND(J461*F461,2))</f>
        <v/>
      </c>
      <c r="L461" s="123" t="str">
        <f>IF(AND(B461="",C461=""),"",1)</f>
        <v/>
      </c>
      <c r="M461" s="154"/>
      <c r="N461" s="124" t="str">
        <f>IF(AND(B461="",C461=""),"",1)</f>
        <v/>
      </c>
      <c r="O461" s="125" t="str">
        <f>IF(AND(B461="",C461=""),"",IF(J461&gt;=20000,0.05,IF(J461&gt;=10000,0.1,IF(J461&gt;=5000,0.2,IF(J461&gt;=1000,0.3,IF(J461&gt;=0,0.4,{0}))))))</f>
        <v/>
      </c>
      <c r="P461" s="157" t="str">
        <f>IF(AND(B461="",C461=""),"",ROUND(H461*O461,2))</f>
        <v/>
      </c>
      <c r="Q461" s="126" t="str">
        <f>IF(AND(B461="",C461=""),"","元件")</f>
        <v/>
      </c>
      <c r="R461" s="127" t="s">
        <v>36</v>
      </c>
      <c r="S461" s="127" t="s">
        <v>36</v>
      </c>
      <c r="T461" s="127" t="s">
        <v>36</v>
      </c>
      <c r="U461" s="127" t="s">
        <v>36</v>
      </c>
      <c r="V461" s="128"/>
      <c r="W461" s="128"/>
      <c r="X461" s="129" t="s">
        <v>36</v>
      </c>
    </row>
    <row r="462" spans="1:28" s="4" customFormat="1" ht="18" customHeight="1" x14ac:dyDescent="0.15">
      <c r="A462" s="32">
        <f>ROW()-ROW(A$449)</f>
        <v>13</v>
      </c>
      <c r="B462" s="54" t="s">
        <v>36</v>
      </c>
      <c r="C462" s="54" t="s">
        <v>36</v>
      </c>
      <c r="D462" s="54" t="s">
        <v>36</v>
      </c>
      <c r="E462" s="55"/>
      <c r="F462" s="55" t="str">
        <f>IF(AND(B462="",C462=""),"",1)</f>
        <v/>
      </c>
      <c r="G462" s="96" t="str">
        <f>IF(AND(B462="",C462=""),"",ROUND(M462*L462*N462,2))</f>
        <v/>
      </c>
      <c r="H462" s="96" t="str">
        <f>IF(AND(B462="",C462=""),"",ROUND(F462*G462,2))</f>
        <v/>
      </c>
      <c r="I462" s="56" t="s">
        <v>36</v>
      </c>
      <c r="J462" s="148" t="str">
        <f>IF(AND(B462="",C462=""),"",ROUND(M462*N462,2))</f>
        <v/>
      </c>
      <c r="K462" s="151" t="str">
        <f>IF(AND(B462="",C462=""),"",ROUND(J462*F462,2))</f>
        <v/>
      </c>
      <c r="L462" s="123" t="str">
        <f>IF(AND(B462="",C462=""),"",1)</f>
        <v/>
      </c>
      <c r="M462" s="154"/>
      <c r="N462" s="124" t="str">
        <f>IF(AND(B462="",C462=""),"",1)</f>
        <v/>
      </c>
      <c r="O462" s="125" t="str">
        <f>IF(AND(B462="",C462=""),"",IF(J462&gt;=20000,0.05,IF(J462&gt;=10000,0.1,IF(J462&gt;=5000,0.2,IF(J462&gt;=1000,0.3,IF(J462&gt;=0,0.4,{0}))))))</f>
        <v/>
      </c>
      <c r="P462" s="157" t="str">
        <f>IF(AND(B462="",C462=""),"",ROUND(H462*O462,2))</f>
        <v/>
      </c>
      <c r="Q462" s="126" t="str">
        <f>IF(AND(B462="",C462=""),"","元件")</f>
        <v/>
      </c>
      <c r="R462" s="127" t="s">
        <v>36</v>
      </c>
      <c r="S462" s="127" t="s">
        <v>36</v>
      </c>
      <c r="T462" s="127" t="s">
        <v>36</v>
      </c>
      <c r="U462" s="127" t="s">
        <v>36</v>
      </c>
      <c r="V462" s="128"/>
      <c r="W462" s="128"/>
      <c r="X462" s="129" t="s">
        <v>36</v>
      </c>
    </row>
    <row r="463" spans="1:28" s="4" customFormat="1" ht="18" customHeight="1" x14ac:dyDescent="0.15">
      <c r="A463" s="32">
        <f>ROW()-ROW(A$449)</f>
        <v>14</v>
      </c>
      <c r="B463" s="54" t="s">
        <v>36</v>
      </c>
      <c r="C463" s="54" t="s">
        <v>36</v>
      </c>
      <c r="D463" s="54" t="s">
        <v>36</v>
      </c>
      <c r="E463" s="55"/>
      <c r="F463" s="55" t="str">
        <f>IF(AND(B463="",C463=""),"",1)</f>
        <v/>
      </c>
      <c r="G463" s="96" t="str">
        <f>IF(AND(B463="",C463=""),"",ROUND(M463*L463*N463,2))</f>
        <v/>
      </c>
      <c r="H463" s="96" t="str">
        <f>IF(AND(B463="",C463=""),"",ROUND(F463*G463,2))</f>
        <v/>
      </c>
      <c r="I463" s="56" t="s">
        <v>36</v>
      </c>
      <c r="J463" s="148" t="str">
        <f>IF(AND(B463="",C463=""),"",ROUND(M463*N463,2))</f>
        <v/>
      </c>
      <c r="K463" s="151" t="str">
        <f>IF(AND(B463="",C463=""),"",ROUND(J463*F463,2))</f>
        <v/>
      </c>
      <c r="L463" s="123" t="str">
        <f>IF(AND(B463="",C463=""),"",1)</f>
        <v/>
      </c>
      <c r="M463" s="154"/>
      <c r="N463" s="124" t="str">
        <f>IF(AND(B463="",C463=""),"",1)</f>
        <v/>
      </c>
      <c r="O463" s="125" t="str">
        <f>IF(AND(B463="",C463=""),"",IF(J463&gt;=20000,0.05,IF(J463&gt;=10000,0.1,IF(J463&gt;=5000,0.2,IF(J463&gt;=1000,0.3,IF(J463&gt;=0,0.4,{0}))))))</f>
        <v/>
      </c>
      <c r="P463" s="157" t="str">
        <f>IF(AND(B463="",C463=""),"",ROUND(H463*O463,2))</f>
        <v/>
      </c>
      <c r="Q463" s="126" t="str">
        <f>IF(AND(B463="",C463=""),"","元件")</f>
        <v/>
      </c>
      <c r="R463" s="127" t="s">
        <v>36</v>
      </c>
      <c r="S463" s="127" t="s">
        <v>36</v>
      </c>
      <c r="T463" s="127" t="s">
        <v>36</v>
      </c>
      <c r="U463" s="127" t="s">
        <v>36</v>
      </c>
      <c r="V463" s="128"/>
      <c r="W463" s="128"/>
      <c r="X463" s="129" t="s">
        <v>36</v>
      </c>
    </row>
    <row r="464" spans="1:28" s="4" customFormat="1" ht="18" customHeight="1" x14ac:dyDescent="0.15">
      <c r="A464" s="32">
        <f>ROW()-ROW(A$449)</f>
        <v>15</v>
      </c>
      <c r="B464" s="54" t="s">
        <v>36</v>
      </c>
      <c r="C464" s="54" t="s">
        <v>36</v>
      </c>
      <c r="D464" s="54" t="s">
        <v>36</v>
      </c>
      <c r="E464" s="55"/>
      <c r="F464" s="55" t="str">
        <f>IF(AND(B464="",C464=""),"",1)</f>
        <v/>
      </c>
      <c r="G464" s="96" t="str">
        <f>IF(AND(B464="",C464=""),"",ROUND(M464*L464*N464,2))</f>
        <v/>
      </c>
      <c r="H464" s="96" t="str">
        <f>IF(AND(B464="",C464=""),"",ROUND(F464*G464,2))</f>
        <v/>
      </c>
      <c r="I464" s="56" t="s">
        <v>36</v>
      </c>
      <c r="J464" s="148" t="str">
        <f>IF(AND(B464="",C464=""),"",ROUND(M464*N464,2))</f>
        <v/>
      </c>
      <c r="K464" s="151" t="str">
        <f>IF(AND(B464="",C464=""),"",ROUND(J464*F464,2))</f>
        <v/>
      </c>
      <c r="L464" s="123" t="str">
        <f>IF(AND(B464="",C464=""),"",1)</f>
        <v/>
      </c>
      <c r="M464" s="154"/>
      <c r="N464" s="124" t="str">
        <f>IF(AND(B464="",C464=""),"",1)</f>
        <v/>
      </c>
      <c r="O464" s="125" t="str">
        <f>IF(AND(B464="",C464=""),"",IF(J464&gt;=20000,0.05,IF(J464&gt;=10000,0.1,IF(J464&gt;=5000,0.2,IF(J464&gt;=1000,0.3,IF(J464&gt;=0,0.4,{0}))))))</f>
        <v/>
      </c>
      <c r="P464" s="157" t="str">
        <f>IF(AND(B464="",C464=""),"",ROUND(H464*O464,2))</f>
        <v/>
      </c>
      <c r="Q464" s="126" t="str">
        <f>IF(AND(B464="",C464=""),"","元件")</f>
        <v/>
      </c>
      <c r="R464" s="127" t="s">
        <v>36</v>
      </c>
      <c r="S464" s="127" t="s">
        <v>36</v>
      </c>
      <c r="T464" s="127" t="s">
        <v>36</v>
      </c>
      <c r="U464" s="127" t="s">
        <v>36</v>
      </c>
      <c r="V464" s="128"/>
      <c r="W464" s="128"/>
      <c r="X464" s="129" t="s">
        <v>36</v>
      </c>
    </row>
    <row r="465" spans="1:25" s="4" customFormat="1" ht="18" customHeight="1" x14ac:dyDescent="0.15">
      <c r="A465" s="32">
        <f>ROW()-ROW(A$449)</f>
        <v>16</v>
      </c>
      <c r="B465" s="54" t="s">
        <v>36</v>
      </c>
      <c r="C465" s="54" t="s">
        <v>36</v>
      </c>
      <c r="D465" s="54" t="s">
        <v>36</v>
      </c>
      <c r="E465" s="55"/>
      <c r="F465" s="55" t="str">
        <f>IF(AND(B465="",C465=""),"",1)</f>
        <v/>
      </c>
      <c r="G465" s="96" t="str">
        <f>IF(AND(B465="",C465=""),"",ROUND(M465*L465*N465,2))</f>
        <v/>
      </c>
      <c r="H465" s="96" t="str">
        <f>IF(AND(B465="",C465=""),"",ROUND(F465*G465,2))</f>
        <v/>
      </c>
      <c r="I465" s="56" t="s">
        <v>36</v>
      </c>
      <c r="J465" s="148" t="str">
        <f>IF(AND(B465="",C465=""),"",ROUND(M465*N465,2))</f>
        <v/>
      </c>
      <c r="K465" s="151" t="str">
        <f>IF(AND(B465="",C465=""),"",ROUND(J465*F465,2))</f>
        <v/>
      </c>
      <c r="L465" s="123" t="str">
        <f>IF(AND(B465="",C465=""),"",1)</f>
        <v/>
      </c>
      <c r="M465" s="154"/>
      <c r="N465" s="124" t="str">
        <f>IF(AND(B465="",C465=""),"",1)</f>
        <v/>
      </c>
      <c r="O465" s="125" t="str">
        <f>IF(AND(B465="",C465=""),"",IF(J465&gt;=20000,0.05,IF(J465&gt;=10000,0.1,IF(J465&gt;=5000,0.2,IF(J465&gt;=1000,0.3,IF(J465&gt;=0,0.4,{0}))))))</f>
        <v/>
      </c>
      <c r="P465" s="157" t="str">
        <f>IF(AND(B465="",C465=""),"",ROUND(H465*O465,2))</f>
        <v/>
      </c>
      <c r="Q465" s="126" t="str">
        <f>IF(AND(B465="",C465=""),"","元件")</f>
        <v/>
      </c>
      <c r="R465" s="127" t="s">
        <v>36</v>
      </c>
      <c r="S465" s="127" t="s">
        <v>36</v>
      </c>
      <c r="T465" s="127" t="s">
        <v>36</v>
      </c>
      <c r="U465" s="127" t="s">
        <v>36</v>
      </c>
      <c r="V465" s="128"/>
      <c r="W465" s="128"/>
      <c r="X465" s="129" t="s">
        <v>36</v>
      </c>
    </row>
    <row r="466" spans="1:25" s="4" customFormat="1" ht="18" customHeight="1" x14ac:dyDescent="0.15">
      <c r="A466" s="32">
        <f>ROW()-ROW(A$449)</f>
        <v>17</v>
      </c>
      <c r="B466" s="54" t="s">
        <v>36</v>
      </c>
      <c r="C466" s="54" t="s">
        <v>36</v>
      </c>
      <c r="D466" s="54" t="s">
        <v>36</v>
      </c>
      <c r="E466" s="55"/>
      <c r="F466" s="55" t="str">
        <f>IF(AND(B466="",C466=""),"",1)</f>
        <v/>
      </c>
      <c r="G466" s="96" t="str">
        <f>IF(AND(B466="",C466=""),"",ROUND(M466*L466*N466,2))</f>
        <v/>
      </c>
      <c r="H466" s="96" t="str">
        <f>IF(AND(B466="",C466=""),"",ROUND(F466*G466,2))</f>
        <v/>
      </c>
      <c r="I466" s="56" t="s">
        <v>36</v>
      </c>
      <c r="J466" s="148" t="str">
        <f>IF(AND(B466="",C466=""),"",ROUND(M466*N466,2))</f>
        <v/>
      </c>
      <c r="K466" s="151" t="str">
        <f>IF(AND(B466="",C466=""),"",ROUND(J466*F466,2))</f>
        <v/>
      </c>
      <c r="L466" s="123" t="str">
        <f>IF(AND(B466="",C466=""),"",1)</f>
        <v/>
      </c>
      <c r="M466" s="154"/>
      <c r="N466" s="124" t="str">
        <f>IF(AND(B466="",C466=""),"",1)</f>
        <v/>
      </c>
      <c r="O466" s="125" t="str">
        <f>IF(AND(B466="",C466=""),"",IF(J466&gt;=20000,0.05,IF(J466&gt;=10000,0.1,IF(J466&gt;=5000,0.2,IF(J466&gt;=1000,0.3,IF(J466&gt;=0,0.4,{0}))))))</f>
        <v/>
      </c>
      <c r="P466" s="157" t="str">
        <f>IF(AND(B466="",C466=""),"",ROUND(H466*O466,2))</f>
        <v/>
      </c>
      <c r="Q466" s="126" t="str">
        <f>IF(AND(B466="",C466=""),"","元件")</f>
        <v/>
      </c>
      <c r="R466" s="127" t="s">
        <v>36</v>
      </c>
      <c r="S466" s="127" t="s">
        <v>36</v>
      </c>
      <c r="T466" s="127" t="s">
        <v>36</v>
      </c>
      <c r="U466" s="127" t="s">
        <v>36</v>
      </c>
      <c r="V466" s="128"/>
      <c r="W466" s="128"/>
      <c r="X466" s="129" t="s">
        <v>36</v>
      </c>
    </row>
    <row r="467" spans="1:25" s="4" customFormat="1" ht="18" customHeight="1" x14ac:dyDescent="0.15">
      <c r="A467" s="32">
        <f t="shared" ref="A467:A471" si="16">ROW()-ROW(A$449)</f>
        <v>18</v>
      </c>
      <c r="B467" s="131" t="s">
        <v>30</v>
      </c>
      <c r="C467" s="132"/>
      <c r="D467" s="89"/>
      <c r="E467" s="64"/>
      <c r="F467" s="64"/>
      <c r="G467" s="97"/>
      <c r="H467" s="97">
        <f>ROUND(SUM(H449:INDEX(H:H,ROW()-1)),2)</f>
        <v>1563.41</v>
      </c>
      <c r="I467" s="56" t="s">
        <v>36</v>
      </c>
      <c r="J467" s="148"/>
      <c r="K467" s="151">
        <f>ROUND(SUM(K449:INDEX(K:K,ROW()-1)),2)</f>
        <v>1359.47</v>
      </c>
      <c r="L467" s="123"/>
      <c r="M467" s="154"/>
      <c r="N467" s="124"/>
      <c r="O467" s="125"/>
      <c r="P467" s="157"/>
      <c r="Q467" s="126"/>
      <c r="R467" s="127" t="s">
        <v>36</v>
      </c>
      <c r="S467" s="127" t="s">
        <v>36</v>
      </c>
      <c r="T467" s="127" t="s">
        <v>36</v>
      </c>
      <c r="U467" s="127" t="s">
        <v>36</v>
      </c>
      <c r="V467" s="128">
        <f>ROUND(SUMPRODUCT(F449:INDEX(F:F,ROW()-1),V449:INDEX(V:V,ROW()-1)),2)</f>
        <v>198</v>
      </c>
      <c r="W467" s="128">
        <f>ROUND(SUMPRODUCT(F449:INDEX(F:F,ROW()-1),W449:INDEX(W:W,ROW()-1)),2)</f>
        <v>117</v>
      </c>
      <c r="X467" s="129" t="s">
        <v>36</v>
      </c>
    </row>
    <row r="468" spans="1:25" s="4" customFormat="1" ht="18" customHeight="1" x14ac:dyDescent="0.15">
      <c r="A468" s="32">
        <f t="shared" si="16"/>
        <v>19</v>
      </c>
      <c r="B468" s="131" t="s">
        <v>150</v>
      </c>
      <c r="C468" s="132"/>
      <c r="D468" s="89"/>
      <c r="E468" s="64"/>
      <c r="F468" s="64"/>
      <c r="G468" s="97"/>
      <c r="H468" s="97">
        <f>V467</f>
        <v>198</v>
      </c>
      <c r="I468" s="56" t="s">
        <v>36</v>
      </c>
      <c r="J468" s="148"/>
      <c r="K468" s="151">
        <f>H468*0.9</f>
        <v>178.20000000000002</v>
      </c>
      <c r="L468" s="123"/>
      <c r="M468" s="154"/>
      <c r="N468" s="124"/>
      <c r="O468" s="125"/>
      <c r="P468" s="157"/>
      <c r="Q468" s="126" t="s">
        <v>66</v>
      </c>
      <c r="R468" s="127" t="s">
        <v>36</v>
      </c>
      <c r="S468" s="127" t="s">
        <v>36</v>
      </c>
      <c r="T468" s="127" t="s">
        <v>36</v>
      </c>
      <c r="U468" s="127" t="s">
        <v>36</v>
      </c>
      <c r="V468" s="128"/>
      <c r="W468" s="128"/>
      <c r="X468" s="129" t="s">
        <v>36</v>
      </c>
    </row>
    <row r="469" spans="1:25" s="4" customFormat="1" ht="18" customHeight="1" x14ac:dyDescent="0.15">
      <c r="A469" s="32">
        <f t="shared" si="16"/>
        <v>20</v>
      </c>
      <c r="B469" s="131" t="s">
        <v>63</v>
      </c>
      <c r="C469" s="132"/>
      <c r="D469" s="89"/>
      <c r="E469" s="64"/>
      <c r="F469" s="64"/>
      <c r="G469" s="97"/>
      <c r="H469" s="97">
        <f>W467</f>
        <v>117</v>
      </c>
      <c r="I469" s="56" t="s">
        <v>36</v>
      </c>
      <c r="J469" s="148"/>
      <c r="K469" s="151">
        <f>H469*0.9</f>
        <v>105.3</v>
      </c>
      <c r="L469" s="123"/>
      <c r="M469" s="154"/>
      <c r="N469" s="124"/>
      <c r="O469" s="125"/>
      <c r="P469" s="157"/>
      <c r="Q469" s="126" t="s">
        <v>63</v>
      </c>
      <c r="R469" s="127" t="s">
        <v>36</v>
      </c>
      <c r="S469" s="127" t="s">
        <v>36</v>
      </c>
      <c r="T469" s="127" t="s">
        <v>36</v>
      </c>
      <c r="U469" s="127" t="s">
        <v>36</v>
      </c>
      <c r="V469" s="128"/>
      <c r="W469" s="128"/>
      <c r="X469" s="129" t="s">
        <v>36</v>
      </c>
    </row>
    <row r="470" spans="1:25" s="4" customFormat="1" ht="18" customHeight="1" x14ac:dyDescent="0.15">
      <c r="A470" s="32">
        <f t="shared" si="16"/>
        <v>21</v>
      </c>
      <c r="B470" s="131" t="s">
        <v>151</v>
      </c>
      <c r="C470" s="132"/>
      <c r="D470" s="89"/>
      <c r="E470" s="64"/>
      <c r="F470" s="64"/>
      <c r="G470" s="97"/>
      <c r="H470" s="97">
        <f>ROUND(H467*0.2,2)</f>
        <v>312.68</v>
      </c>
      <c r="I470" s="56" t="s">
        <v>36</v>
      </c>
      <c r="J470" s="148"/>
      <c r="K470" s="151">
        <f>H470*0.65</f>
        <v>203.24200000000002</v>
      </c>
      <c r="L470" s="123"/>
      <c r="M470" s="154"/>
      <c r="N470" s="124"/>
      <c r="O470" s="125"/>
      <c r="P470" s="157"/>
      <c r="Q470" s="126" t="s">
        <v>66</v>
      </c>
      <c r="R470" s="127" t="s">
        <v>36</v>
      </c>
      <c r="S470" s="127" t="s">
        <v>36</v>
      </c>
      <c r="T470" s="127" t="s">
        <v>36</v>
      </c>
      <c r="U470" s="127" t="s">
        <v>36</v>
      </c>
      <c r="V470" s="128"/>
      <c r="W470" s="128"/>
      <c r="X470" s="129" t="s">
        <v>36</v>
      </c>
    </row>
    <row r="471" spans="1:25" s="4" customFormat="1" ht="18" customHeight="1" x14ac:dyDescent="0.15">
      <c r="A471" s="32">
        <f t="shared" si="16"/>
        <v>22</v>
      </c>
      <c r="B471" s="89" t="s">
        <v>64</v>
      </c>
      <c r="C471" s="132"/>
      <c r="D471" s="89"/>
      <c r="E471" s="64"/>
      <c r="F471" s="64"/>
      <c r="G471" s="97"/>
      <c r="H471" s="97">
        <f>ROUND(SUM(H467:H470),2)</f>
        <v>2191.09</v>
      </c>
      <c r="I471" s="133"/>
      <c r="J471" s="148"/>
      <c r="K471" s="151">
        <f>ROUND(SUM(K467:K470),2)</f>
        <v>1846.21</v>
      </c>
      <c r="L471" s="134"/>
      <c r="M471" s="154"/>
      <c r="N471" s="135"/>
      <c r="O471" s="136"/>
      <c r="P471" s="157"/>
      <c r="Q471" s="126"/>
      <c r="R471" s="127" t="s">
        <v>36</v>
      </c>
      <c r="S471" s="127" t="s">
        <v>36</v>
      </c>
      <c r="T471" s="127" t="s">
        <v>36</v>
      </c>
      <c r="U471" s="127" t="s">
        <v>36</v>
      </c>
      <c r="V471" s="128"/>
      <c r="W471" s="128"/>
      <c r="X471" s="129" t="s">
        <v>36</v>
      </c>
    </row>
    <row r="472" spans="1:25" s="4" customFormat="1" ht="18" customHeight="1" x14ac:dyDescent="0.15">
      <c r="A472" s="137" t="s">
        <v>65</v>
      </c>
      <c r="B472" s="138"/>
      <c r="C472" s="139"/>
      <c r="D472" s="140"/>
      <c r="E472" s="140" t="s">
        <v>37</v>
      </c>
      <c r="F472" s="140">
        <v>1</v>
      </c>
      <c r="G472" s="146">
        <f>ROUND(H471,2)</f>
        <v>2191.09</v>
      </c>
      <c r="H472" s="146">
        <f>ROUND(F472*G472,2)</f>
        <v>2191.09</v>
      </c>
      <c r="I472" s="141"/>
      <c r="J472" s="149"/>
      <c r="K472" s="152">
        <f>ROUND(K471*F472,2)</f>
        <v>1846.21</v>
      </c>
      <c r="L472" s="142"/>
      <c r="M472" s="155"/>
      <c r="N472" s="143"/>
      <c r="O472" s="144"/>
      <c r="P472" s="158"/>
      <c r="Q472" s="126"/>
      <c r="R472" s="127" t="s">
        <v>36</v>
      </c>
      <c r="S472" s="127" t="s">
        <v>36</v>
      </c>
      <c r="T472" s="127" t="s">
        <v>36</v>
      </c>
      <c r="U472" s="127" t="s">
        <v>36</v>
      </c>
      <c r="V472" s="128"/>
      <c r="W472" s="128"/>
      <c r="X472" s="129" t="s">
        <v>36</v>
      </c>
    </row>
    <row r="473" spans="1:25" s="114" customFormat="1" ht="18" customHeight="1" x14ac:dyDescent="0.15">
      <c r="A473" s="90"/>
      <c r="B473" s="112" t="s">
        <v>36</v>
      </c>
      <c r="C473" s="112" t="s">
        <v>36</v>
      </c>
      <c r="D473" s="112" t="s">
        <v>36</v>
      </c>
      <c r="Q473" s="5"/>
      <c r="R473" s="5"/>
      <c r="S473" s="5"/>
      <c r="T473" s="5"/>
      <c r="U473" s="5"/>
      <c r="X473" s="112" t="s">
        <v>36</v>
      </c>
    </row>
    <row r="474" spans="1:25" s="114" customFormat="1" ht="18" customHeight="1" x14ac:dyDescent="0.15">
      <c r="A474" s="90"/>
      <c r="B474" s="112" t="s">
        <v>36</v>
      </c>
      <c r="C474" s="112" t="s">
        <v>36</v>
      </c>
      <c r="D474" s="112" t="s">
        <v>36</v>
      </c>
      <c r="Q474" s="5"/>
      <c r="R474" s="5"/>
      <c r="S474" s="5"/>
      <c r="T474" s="5"/>
      <c r="U474" s="5"/>
      <c r="X474" s="112" t="s">
        <v>36</v>
      </c>
    </row>
    <row r="475" spans="1:25" s="4" customFormat="1" ht="18" customHeight="1" x14ac:dyDescent="0.15">
      <c r="A475" s="92" t="str">
        <f>CONCATENATE("报价人：",项目信息!$B$8)</f>
        <v>报价人：张三</v>
      </c>
      <c r="B475" s="92"/>
      <c r="C475" s="114"/>
      <c r="D475" s="114"/>
      <c r="E475" s="114"/>
      <c r="F475" s="114"/>
      <c r="G475" s="114"/>
      <c r="H475" s="145" t="str">
        <f>项目信息!$B$9</f>
        <v>2023.08.02</v>
      </c>
      <c r="Q475" s="5"/>
      <c r="R475" s="5"/>
      <c r="S475" s="5"/>
      <c r="T475" s="5"/>
      <c r="U475" s="5"/>
      <c r="X475" s="121" t="s">
        <v>36</v>
      </c>
    </row>
    <row r="476" spans="1:25" ht="18" customHeight="1" x14ac:dyDescent="0.15">
      <c r="A476" s="191" t="str">
        <f>T(项目信息!$B$22)</f>
        <v>XX高压开关厂有限公司</v>
      </c>
      <c r="B476" s="191"/>
      <c r="C476" s="191"/>
      <c r="D476" s="191"/>
      <c r="E476" s="191"/>
      <c r="F476" s="191"/>
      <c r="G476" s="191"/>
      <c r="H476" s="191"/>
      <c r="I476" s="191"/>
      <c r="Q476" s="1"/>
      <c r="R476" s="1"/>
      <c r="S476" s="1"/>
      <c r="T476" s="1"/>
      <c r="U476" s="1"/>
    </row>
    <row r="477" spans="1:25" ht="18" customHeight="1" x14ac:dyDescent="0.15">
      <c r="A477" s="192" t="str">
        <f>T(项目信息!$B$23)</f>
        <v>XX HIGH VOLTAGE SWITCHGEAR CO.,LTD.</v>
      </c>
      <c r="B477" s="192"/>
      <c r="C477" s="192"/>
      <c r="D477" s="192"/>
      <c r="E477" s="192"/>
      <c r="F477" s="192"/>
      <c r="G477" s="192"/>
      <c r="H477" s="192"/>
      <c r="I477" s="192"/>
      <c r="Q477" s="1"/>
      <c r="R477" s="1"/>
      <c r="S477" s="1"/>
      <c r="T477" s="1"/>
      <c r="U477" s="1"/>
    </row>
    <row r="478" spans="1:25" ht="18" customHeight="1" x14ac:dyDescent="0.15">
      <c r="A478" s="190" t="s">
        <v>38</v>
      </c>
      <c r="B478" s="190"/>
      <c r="C478" s="190"/>
      <c r="D478" s="190"/>
      <c r="E478" s="190"/>
      <c r="F478" s="190"/>
      <c r="G478" s="190"/>
      <c r="H478" s="190"/>
      <c r="I478" s="190"/>
      <c r="Q478" s="1"/>
      <c r="R478" s="1"/>
      <c r="S478" s="1"/>
      <c r="T478" s="1"/>
      <c r="U478" s="1"/>
    </row>
    <row r="479" spans="1:25" s="114" customFormat="1" ht="18" customHeight="1" x14ac:dyDescent="0.15">
      <c r="A479" s="106" t="s">
        <v>39</v>
      </c>
      <c r="B479" s="107" t="s">
        <v>88</v>
      </c>
      <c r="C479" s="108" t="s">
        <v>40</v>
      </c>
      <c r="D479" s="189" t="s">
        <v>36</v>
      </c>
      <c r="E479" s="189"/>
      <c r="F479" s="109" t="s">
        <v>41</v>
      </c>
      <c r="G479" s="189" t="s">
        <v>68</v>
      </c>
      <c r="H479" s="189"/>
      <c r="I479" s="110" t="s">
        <v>36</v>
      </c>
      <c r="J479" s="111" t="s">
        <v>42</v>
      </c>
      <c r="K479" s="112" t="s">
        <v>72</v>
      </c>
      <c r="L479" s="111" t="s">
        <v>43</v>
      </c>
      <c r="M479" s="112" t="s">
        <v>70</v>
      </c>
      <c r="N479" s="113" t="s">
        <v>36</v>
      </c>
      <c r="Q479" s="5"/>
      <c r="R479" s="5"/>
      <c r="S479" s="5"/>
      <c r="T479" s="5"/>
      <c r="U479" s="5"/>
    </row>
    <row r="480" spans="1:25" s="4" customFormat="1" ht="20.100000000000001" customHeight="1" x14ac:dyDescent="0.15">
      <c r="A480" s="7" t="s">
        <v>22</v>
      </c>
      <c r="B480" s="8" t="s">
        <v>44</v>
      </c>
      <c r="C480" s="8" t="s">
        <v>45</v>
      </c>
      <c r="D480" s="115" t="s">
        <v>35</v>
      </c>
      <c r="E480" s="46" t="s">
        <v>46</v>
      </c>
      <c r="F480" s="46" t="s">
        <v>47</v>
      </c>
      <c r="G480" s="47" t="s">
        <v>48</v>
      </c>
      <c r="H480" s="9" t="s">
        <v>25</v>
      </c>
      <c r="I480" s="116" t="s">
        <v>49</v>
      </c>
      <c r="J480" s="117" t="s">
        <v>50</v>
      </c>
      <c r="K480" s="117" t="s">
        <v>51</v>
      </c>
      <c r="L480" s="118" t="s">
        <v>52</v>
      </c>
      <c r="M480" s="117" t="s">
        <v>53</v>
      </c>
      <c r="N480" s="118" t="s">
        <v>54</v>
      </c>
      <c r="O480" s="119" t="s">
        <v>55</v>
      </c>
      <c r="P480" s="117" t="s">
        <v>56</v>
      </c>
      <c r="Q480" s="120" t="s">
        <v>57</v>
      </c>
      <c r="R480" s="120" t="s">
        <v>58</v>
      </c>
      <c r="S480" s="120" t="s">
        <v>59</v>
      </c>
      <c r="T480" s="120" t="s">
        <v>60</v>
      </c>
      <c r="U480" s="120" t="s">
        <v>61</v>
      </c>
      <c r="V480" s="120" t="s">
        <v>62</v>
      </c>
      <c r="W480" s="120" t="s">
        <v>63</v>
      </c>
      <c r="X480" s="121" t="s">
        <v>36</v>
      </c>
      <c r="Y480" s="4" t="s">
        <v>224</v>
      </c>
    </row>
    <row r="481" spans="1:28" s="4" customFormat="1" ht="18" customHeight="1" x14ac:dyDescent="0.15">
      <c r="A481" s="32">
        <f>ROW()-ROW(A$480)</f>
        <v>1</v>
      </c>
      <c r="B481" s="63" t="s">
        <v>198</v>
      </c>
      <c r="C481" s="54" t="s">
        <v>199</v>
      </c>
      <c r="D481" s="63" t="s">
        <v>127</v>
      </c>
      <c r="E481" s="64" t="s">
        <v>128</v>
      </c>
      <c r="F481" s="55">
        <v>3</v>
      </c>
      <c r="G481" s="97">
        <f>IF(AND(B481="",C481=""),"",ROUND(M481*L481*N481,2))</f>
        <v>86.54</v>
      </c>
      <c r="H481" s="96">
        <f>IF(AND(B481="",C481=""),"",ROUND(F481*G481,2))</f>
        <v>259.62</v>
      </c>
      <c r="I481" s="56" t="s">
        <v>36</v>
      </c>
      <c r="J481" s="148">
        <f>IF(AND(B481="",C481=""),"",ROUND(M481*N481,2))</f>
        <v>75.25</v>
      </c>
      <c r="K481" s="151">
        <f>IF(AND(B481="",C481=""),"",ROUND(J481*F481,2))</f>
        <v>225.75</v>
      </c>
      <c r="L481" s="123">
        <v>1.1499999999999999</v>
      </c>
      <c r="M481" s="154">
        <v>215</v>
      </c>
      <c r="N481" s="124">
        <v>0.35</v>
      </c>
      <c r="O481" s="125">
        <f>IF(AND(B481="",C481=""),"",IF(J481&gt;=20000,0.05,IF(J481&gt;=10000,0.1,IF(J481&gt;=5000,0.2,IF(J481&gt;=1000,0.3,IF(J481&gt;=0,0.4,{0}))))))</f>
        <v>0.4</v>
      </c>
      <c r="P481" s="157">
        <f>IF(AND(B481="",C481=""),"",ROUND(H481*O481,2))</f>
        <v>103.85</v>
      </c>
      <c r="Q481" s="126" t="s">
        <v>129</v>
      </c>
      <c r="R481" s="127" t="s">
        <v>36</v>
      </c>
      <c r="S481" s="127" t="s">
        <v>36</v>
      </c>
      <c r="T481" s="127" t="s">
        <v>130</v>
      </c>
      <c r="U481" s="127" t="s">
        <v>200</v>
      </c>
      <c r="V481" s="128">
        <v>22</v>
      </c>
      <c r="W481" s="128">
        <v>13</v>
      </c>
      <c r="X481" s="129" t="s">
        <v>201</v>
      </c>
    </row>
    <row r="482" spans="1:28" s="4" customFormat="1" ht="18" customHeight="1" x14ac:dyDescent="0.15">
      <c r="A482" s="32">
        <f>ROW()-ROW(A$480)</f>
        <v>2</v>
      </c>
      <c r="B482" s="63" t="s">
        <v>148</v>
      </c>
      <c r="C482" s="63" t="s">
        <v>72</v>
      </c>
      <c r="D482" s="63" t="s">
        <v>36</v>
      </c>
      <c r="E482" s="64" t="s">
        <v>37</v>
      </c>
      <c r="F482" s="64">
        <v>1</v>
      </c>
      <c r="G482" s="97">
        <f>IF(AND(B482="",C482=""),"",ROUND(M482*L482*N482,2))</f>
        <v>553.67999999999995</v>
      </c>
      <c r="H482" s="96">
        <f>IF(AND(B482="",C482=""),"",ROUND(F482*G482,2))</f>
        <v>553.67999999999995</v>
      </c>
      <c r="I482" s="56" t="s">
        <v>36</v>
      </c>
      <c r="J482" s="148">
        <f>IF(AND(B482="",C482=""),"",ROUND(M482*N482,2))</f>
        <v>481.46</v>
      </c>
      <c r="K482" s="151">
        <f>IF(AND(B482="",C482=""),"",ROUND(J482*F482,2))</f>
        <v>481.46</v>
      </c>
      <c r="L482" s="123">
        <v>1.1499999999999999</v>
      </c>
      <c r="M482" s="154">
        <v>481.46</v>
      </c>
      <c r="N482" s="124">
        <v>1</v>
      </c>
      <c r="O482" s="125">
        <f>IF(AND(B482="",C482=""),"",IF(G482&gt;=20000,0.05,IF(G482&gt;=10000,0.1,IF(G482&gt;=5000,0.2,IF(G482&gt;=1000,0.3,IF(G482&gt;=0,0.4,{0}))))))</f>
        <v>0.4</v>
      </c>
      <c r="P482" s="157">
        <f>IF(AND(B482="",C482=""),"",ROUND(H482*O482,2))</f>
        <v>221.47</v>
      </c>
      <c r="Q482" s="126" t="s">
        <v>148</v>
      </c>
      <c r="R482" s="127" t="s">
        <v>36</v>
      </c>
      <c r="S482" s="127" t="s">
        <v>36</v>
      </c>
      <c r="T482" s="127" t="s">
        <v>130</v>
      </c>
      <c r="U482" s="127" t="s">
        <v>36</v>
      </c>
      <c r="V482" s="128"/>
      <c r="W482" s="128"/>
      <c r="X482" s="129" t="s">
        <v>36</v>
      </c>
      <c r="AB482" s="4" t="s">
        <v>149</v>
      </c>
    </row>
    <row r="483" spans="1:28" s="4" customFormat="1" ht="18" customHeight="1" x14ac:dyDescent="0.15">
      <c r="A483" s="32">
        <f>ROW()-ROW(A$480)</f>
        <v>3</v>
      </c>
      <c r="B483" s="63" t="s">
        <v>36</v>
      </c>
      <c r="C483" s="63" t="s">
        <v>36</v>
      </c>
      <c r="D483" s="63" t="s">
        <v>36</v>
      </c>
      <c r="E483" s="64"/>
      <c r="F483" s="64" t="str">
        <f>IF(AND(B483="",C483=""),"",1)</f>
        <v/>
      </c>
      <c r="G483" s="97" t="str">
        <f>IF(AND(B483="",C483=""),"",ROUND(M483*L483*N483,2))</f>
        <v/>
      </c>
      <c r="H483" s="96" t="str">
        <f>IF(AND(B483="",C483=""),"",ROUND(F483*G483,2))</f>
        <v/>
      </c>
      <c r="I483" s="56" t="s">
        <v>36</v>
      </c>
      <c r="J483" s="148" t="str">
        <f>IF(AND(B483="",C483=""),"",ROUND(M483*N483,2))</f>
        <v/>
      </c>
      <c r="K483" s="151" t="str">
        <f>IF(AND(B483="",C483=""),"",ROUND(J483*F483,2))</f>
        <v/>
      </c>
      <c r="L483" s="123" t="str">
        <f>IF(AND(B483="",C483=""),"",1)</f>
        <v/>
      </c>
      <c r="M483" s="154"/>
      <c r="N483" s="124" t="str">
        <f>IF(AND(B483="",C483=""),"",1)</f>
        <v/>
      </c>
      <c r="O483" s="125" t="str">
        <f>IF(AND(B483="",C483=""),"",IF(J483&gt;=20000,0.05,IF(J483&gt;=10000,0.1,IF(J483&gt;=5000,0.2,IF(J483&gt;=1000,0.3,IF(J483&gt;=0,0.4,{0}))))))</f>
        <v/>
      </c>
      <c r="P483" s="157" t="str">
        <f>IF(AND(B483="",C483=""),"",ROUND(H483*O483,2))</f>
        <v/>
      </c>
      <c r="Q483" s="126" t="str">
        <f>IF(AND(B483="",C483=""),"","元件")</f>
        <v/>
      </c>
      <c r="R483" s="127" t="s">
        <v>36</v>
      </c>
      <c r="S483" s="127" t="s">
        <v>36</v>
      </c>
      <c r="T483" s="127" t="s">
        <v>36</v>
      </c>
      <c r="U483" s="127" t="s">
        <v>36</v>
      </c>
      <c r="V483" s="128"/>
      <c r="W483" s="128"/>
      <c r="X483" s="129" t="s">
        <v>36</v>
      </c>
    </row>
    <row r="484" spans="1:28" s="4" customFormat="1" ht="18" customHeight="1" x14ac:dyDescent="0.15">
      <c r="A484" s="32">
        <f>ROW()-ROW(A$480)</f>
        <v>4</v>
      </c>
      <c r="B484" s="63" t="s">
        <v>36</v>
      </c>
      <c r="C484" s="63" t="s">
        <v>36</v>
      </c>
      <c r="D484" s="63" t="s">
        <v>36</v>
      </c>
      <c r="E484" s="64"/>
      <c r="F484" s="64" t="str">
        <f>IF(AND(B484="",C484=""),"",1)</f>
        <v/>
      </c>
      <c r="G484" s="97" t="str">
        <f>IF(AND(B484="",C484=""),"",ROUND(M484*L484*N484,2))</f>
        <v/>
      </c>
      <c r="H484" s="97" t="str">
        <f>IF(AND(B484="",C484=""),"",ROUND(F484*G484,2))</f>
        <v/>
      </c>
      <c r="I484" s="130" t="s">
        <v>36</v>
      </c>
      <c r="J484" s="148" t="str">
        <f>IF(AND(B484="",C484=""),"",ROUND(M484*N484,2))</f>
        <v/>
      </c>
      <c r="K484" s="151" t="str">
        <f>IF(AND(B484="",C484=""),"",ROUND(J484*F484,2))</f>
        <v/>
      </c>
      <c r="L484" s="123" t="str">
        <f>IF(AND(B484="",C484=""),"",1)</f>
        <v/>
      </c>
      <c r="M484" s="154"/>
      <c r="N484" s="124" t="str">
        <f>IF(AND(B484="",C484=""),"",1)</f>
        <v/>
      </c>
      <c r="O484" s="125" t="str">
        <f>IF(AND(B484="",C484=""),"",IF(J484&gt;=20000,0.05,IF(J484&gt;=10000,0.1,IF(J484&gt;=5000,0.2,IF(J484&gt;=1000,0.3,IF(J484&gt;=0,0.4,{0}))))))</f>
        <v/>
      </c>
      <c r="P484" s="157" t="str">
        <f>IF(AND(B484="",C484=""),"",ROUND(H484*O484,2))</f>
        <v/>
      </c>
      <c r="Q484" s="126" t="str">
        <f>IF(AND(B484="",C484=""),"","元件")</f>
        <v/>
      </c>
      <c r="R484" s="127" t="s">
        <v>36</v>
      </c>
      <c r="S484" s="127" t="s">
        <v>36</v>
      </c>
      <c r="T484" s="127" t="s">
        <v>36</v>
      </c>
      <c r="U484" s="127" t="s">
        <v>36</v>
      </c>
      <c r="V484" s="128"/>
      <c r="W484" s="128"/>
      <c r="X484" s="129" t="s">
        <v>36</v>
      </c>
    </row>
    <row r="485" spans="1:28" s="4" customFormat="1" ht="18" customHeight="1" x14ac:dyDescent="0.15">
      <c r="A485" s="32">
        <f>ROW()-ROW(A$480)</f>
        <v>5</v>
      </c>
      <c r="B485" s="63" t="s">
        <v>36</v>
      </c>
      <c r="C485" s="63" t="s">
        <v>36</v>
      </c>
      <c r="D485" s="63" t="s">
        <v>36</v>
      </c>
      <c r="E485" s="64"/>
      <c r="F485" s="64" t="str">
        <f>IF(AND(B485="",C485=""),"",1)</f>
        <v/>
      </c>
      <c r="G485" s="97" t="str">
        <f>IF(AND(B485="",C485=""),"",ROUND(M485*L485*N485,2))</f>
        <v/>
      </c>
      <c r="H485" s="97" t="str">
        <f>IF(AND(B485="",C485=""),"",ROUND(F485*G485,2))</f>
        <v/>
      </c>
      <c r="I485" s="130" t="s">
        <v>36</v>
      </c>
      <c r="J485" s="148" t="str">
        <f>IF(AND(B485="",C485=""),"",ROUND(M485*N485,2))</f>
        <v/>
      </c>
      <c r="K485" s="151" t="str">
        <f>IF(AND(B485="",C485=""),"",ROUND(J485*F485,2))</f>
        <v/>
      </c>
      <c r="L485" s="123" t="str">
        <f>IF(AND(B485="",C485=""),"",1)</f>
        <v/>
      </c>
      <c r="M485" s="154"/>
      <c r="N485" s="124" t="str">
        <f>IF(AND(B485="",C485=""),"",1)</f>
        <v/>
      </c>
      <c r="O485" s="125" t="str">
        <f>IF(AND(B485="",C485=""),"",IF(J485&gt;=20000,0.05,IF(J485&gt;=10000,0.1,IF(J485&gt;=5000,0.2,IF(J485&gt;=1000,0.3,IF(J485&gt;=0,0.4,{0}))))))</f>
        <v/>
      </c>
      <c r="P485" s="157" t="str">
        <f>IF(AND(B485="",C485=""),"",ROUND(H485*O485,2))</f>
        <v/>
      </c>
      <c r="Q485" s="126" t="str">
        <f>IF(AND(B485="",C485=""),"","元件")</f>
        <v/>
      </c>
      <c r="R485" s="127" t="s">
        <v>36</v>
      </c>
      <c r="S485" s="127" t="s">
        <v>36</v>
      </c>
      <c r="T485" s="127" t="s">
        <v>36</v>
      </c>
      <c r="U485" s="127" t="s">
        <v>36</v>
      </c>
      <c r="V485" s="128"/>
      <c r="W485" s="128"/>
      <c r="X485" s="129" t="s">
        <v>36</v>
      </c>
    </row>
    <row r="486" spans="1:28" s="4" customFormat="1" ht="18" customHeight="1" x14ac:dyDescent="0.15">
      <c r="A486" s="32">
        <f>ROW()-ROW(A$480)</f>
        <v>6</v>
      </c>
      <c r="B486" s="63" t="s">
        <v>36</v>
      </c>
      <c r="C486" s="54" t="s">
        <v>36</v>
      </c>
      <c r="D486" s="63" t="s">
        <v>36</v>
      </c>
      <c r="E486" s="64"/>
      <c r="F486" s="64" t="str">
        <f>IF(AND(B486="",C486=""),"",1)</f>
        <v/>
      </c>
      <c r="G486" s="97" t="str">
        <f>IF(AND(B486="",C486=""),"",ROUND(M486*L486*N486,2))</f>
        <v/>
      </c>
      <c r="H486" s="97" t="str">
        <f>IF(AND(B486="",C486=""),"",ROUND(F486*G486,2))</f>
        <v/>
      </c>
      <c r="I486" s="130" t="s">
        <v>36</v>
      </c>
      <c r="J486" s="148" t="str">
        <f>IF(AND(B486="",C486=""),"",ROUND(M486*N486,2))</f>
        <v/>
      </c>
      <c r="K486" s="151" t="str">
        <f>IF(AND(B486="",C486=""),"",ROUND(J486*F486,2))</f>
        <v/>
      </c>
      <c r="L486" s="123" t="str">
        <f>IF(AND(B486="",C486=""),"",1)</f>
        <v/>
      </c>
      <c r="M486" s="154"/>
      <c r="N486" s="124" t="str">
        <f>IF(AND(B486="",C486=""),"",1)</f>
        <v/>
      </c>
      <c r="O486" s="125" t="str">
        <f>IF(AND(B486="",C486=""),"",IF(J486&gt;=20000,0.05,IF(J486&gt;=10000,0.1,IF(J486&gt;=5000,0.2,IF(J486&gt;=1000,0.3,IF(J486&gt;=0,0.4,{0}))))))</f>
        <v/>
      </c>
      <c r="P486" s="157" t="str">
        <f>IF(AND(B486="",C486=""),"",ROUND(H486*O486,2))</f>
        <v/>
      </c>
      <c r="Q486" s="126" t="str">
        <f>IF(AND(B486="",C486=""),"","元件")</f>
        <v/>
      </c>
      <c r="R486" s="127" t="s">
        <v>36</v>
      </c>
      <c r="S486" s="127" t="s">
        <v>36</v>
      </c>
      <c r="T486" s="127" t="s">
        <v>36</v>
      </c>
      <c r="U486" s="127" t="s">
        <v>36</v>
      </c>
      <c r="V486" s="128"/>
      <c r="W486" s="128"/>
      <c r="X486" s="129" t="s">
        <v>36</v>
      </c>
    </row>
    <row r="487" spans="1:28" s="4" customFormat="1" ht="18" customHeight="1" x14ac:dyDescent="0.15">
      <c r="A487" s="32">
        <f>ROW()-ROW(A$480)</f>
        <v>7</v>
      </c>
      <c r="B487" s="63" t="s">
        <v>36</v>
      </c>
      <c r="C487" s="63" t="s">
        <v>36</v>
      </c>
      <c r="D487" s="63" t="s">
        <v>36</v>
      </c>
      <c r="E487" s="64"/>
      <c r="F487" s="64" t="str">
        <f>IF(AND(B487="",C487=""),"",1)</f>
        <v/>
      </c>
      <c r="G487" s="97" t="str">
        <f>IF(AND(B487="",C487=""),"",ROUND(M487*L487*N487,2))</f>
        <v/>
      </c>
      <c r="H487" s="97" t="str">
        <f>IF(AND(B487="",C487=""),"",ROUND(F487*G487,2))</f>
        <v/>
      </c>
      <c r="I487" s="130" t="s">
        <v>36</v>
      </c>
      <c r="J487" s="148" t="str">
        <f>IF(AND(B487="",C487=""),"",ROUND(M487*N487,2))</f>
        <v/>
      </c>
      <c r="K487" s="151" t="str">
        <f>IF(AND(B487="",C487=""),"",ROUND(J487*F487,2))</f>
        <v/>
      </c>
      <c r="L487" s="123" t="str">
        <f>IF(AND(B487="",C487=""),"",1)</f>
        <v/>
      </c>
      <c r="M487" s="154"/>
      <c r="N487" s="124" t="str">
        <f>IF(AND(B487="",C487=""),"",1)</f>
        <v/>
      </c>
      <c r="O487" s="125" t="str">
        <f>IF(AND(B487="",C487=""),"",IF(J487&gt;=20000,0.05,IF(J487&gt;=10000,0.1,IF(J487&gt;=5000,0.2,IF(J487&gt;=1000,0.3,IF(J487&gt;=0,0.4,{0}))))))</f>
        <v/>
      </c>
      <c r="P487" s="157" t="str">
        <f>IF(AND(B487="",C487=""),"",ROUND(H487*O487,2))</f>
        <v/>
      </c>
      <c r="Q487" s="126" t="str">
        <f>IF(AND(B487="",C487=""),"","元件")</f>
        <v/>
      </c>
      <c r="R487" s="127" t="s">
        <v>36</v>
      </c>
      <c r="S487" s="127" t="s">
        <v>36</v>
      </c>
      <c r="T487" s="127" t="s">
        <v>36</v>
      </c>
      <c r="U487" s="127" t="s">
        <v>36</v>
      </c>
      <c r="V487" s="128"/>
      <c r="W487" s="128"/>
      <c r="X487" s="129" t="s">
        <v>36</v>
      </c>
    </row>
    <row r="488" spans="1:28" s="4" customFormat="1" ht="18" customHeight="1" x14ac:dyDescent="0.15">
      <c r="A488" s="32">
        <f>ROW()-ROW(A$480)</f>
        <v>8</v>
      </c>
      <c r="B488" s="63" t="s">
        <v>36</v>
      </c>
      <c r="C488" s="63" t="s">
        <v>36</v>
      </c>
      <c r="D488" s="63" t="s">
        <v>36</v>
      </c>
      <c r="E488" s="64"/>
      <c r="F488" s="64" t="str">
        <f>IF(AND(B488="",C488=""),"",1)</f>
        <v/>
      </c>
      <c r="G488" s="97" t="str">
        <f>IF(AND(B488="",C488=""),"",ROUND(M488*L488*N488,2))</f>
        <v/>
      </c>
      <c r="H488" s="97" t="str">
        <f>IF(AND(B488="",C488=""),"",ROUND(F488*G488,2))</f>
        <v/>
      </c>
      <c r="I488" s="130" t="s">
        <v>36</v>
      </c>
      <c r="J488" s="148" t="str">
        <f>IF(AND(B488="",C488=""),"",ROUND(M488*N488,2))</f>
        <v/>
      </c>
      <c r="K488" s="151" t="str">
        <f>IF(AND(B488="",C488=""),"",ROUND(J488*F488,2))</f>
        <v/>
      </c>
      <c r="L488" s="123" t="str">
        <f>IF(AND(B488="",C488=""),"",1)</f>
        <v/>
      </c>
      <c r="M488" s="154"/>
      <c r="N488" s="124" t="str">
        <f>IF(AND(B488="",C488=""),"",1)</f>
        <v/>
      </c>
      <c r="O488" s="125" t="str">
        <f>IF(AND(B488="",C488=""),"",IF(J488&gt;=20000,0.05,IF(J488&gt;=10000,0.1,IF(J488&gt;=5000,0.2,IF(J488&gt;=1000,0.3,IF(J488&gt;=0,0.4,{0}))))))</f>
        <v/>
      </c>
      <c r="P488" s="157" t="str">
        <f>IF(AND(B488="",C488=""),"",ROUND(H488*O488,2))</f>
        <v/>
      </c>
      <c r="Q488" s="126" t="str">
        <f>IF(AND(B488="",C488=""),"","元件")</f>
        <v/>
      </c>
      <c r="R488" s="127" t="s">
        <v>36</v>
      </c>
      <c r="S488" s="127" t="s">
        <v>36</v>
      </c>
      <c r="T488" s="127" t="s">
        <v>36</v>
      </c>
      <c r="U488" s="127" t="s">
        <v>36</v>
      </c>
      <c r="V488" s="128"/>
      <c r="W488" s="128"/>
      <c r="X488" s="129" t="s">
        <v>36</v>
      </c>
    </row>
    <row r="489" spans="1:28" s="4" customFormat="1" ht="18" customHeight="1" x14ac:dyDescent="0.15">
      <c r="A489" s="32">
        <f>ROW()-ROW(A$480)</f>
        <v>9</v>
      </c>
      <c r="B489" s="54" t="s">
        <v>36</v>
      </c>
      <c r="C489" s="54" t="s">
        <v>36</v>
      </c>
      <c r="D489" s="54" t="s">
        <v>36</v>
      </c>
      <c r="E489" s="55"/>
      <c r="F489" s="55" t="str">
        <f>IF(AND(B489="",C489=""),"",1)</f>
        <v/>
      </c>
      <c r="G489" s="96" t="str">
        <f>IF(AND(B489="",C489=""),"",ROUND(M489*L489*N489,2))</f>
        <v/>
      </c>
      <c r="H489" s="97" t="str">
        <f>IF(AND(B489="",C489=""),"",ROUND(F489*G489,2))</f>
        <v/>
      </c>
      <c r="I489" s="130" t="s">
        <v>36</v>
      </c>
      <c r="J489" s="148" t="str">
        <f>IF(AND(B489="",C489=""),"",ROUND(M489*N489,2))</f>
        <v/>
      </c>
      <c r="K489" s="151" t="str">
        <f>IF(AND(B489="",C489=""),"",ROUND(J489*F489,2))</f>
        <v/>
      </c>
      <c r="L489" s="123" t="str">
        <f>IF(AND(B489="",C489=""),"",1)</f>
        <v/>
      </c>
      <c r="M489" s="154"/>
      <c r="N489" s="124" t="str">
        <f>IF(AND(B489="",C489=""),"",1)</f>
        <v/>
      </c>
      <c r="O489" s="125" t="str">
        <f>IF(AND(B489="",C489=""),"",IF(J489&gt;=20000,0.05,IF(J489&gt;=10000,0.1,IF(J489&gt;=5000,0.2,IF(J489&gt;=1000,0.3,IF(J489&gt;=0,0.4,{0}))))))</f>
        <v/>
      </c>
      <c r="P489" s="157" t="str">
        <f>IF(AND(B489="",C489=""),"",ROUND(H489*O489,2))</f>
        <v/>
      </c>
      <c r="Q489" s="126" t="str">
        <f>IF(AND(B489="",C489=""),"","元件")</f>
        <v/>
      </c>
      <c r="R489" s="127" t="s">
        <v>36</v>
      </c>
      <c r="S489" s="127" t="s">
        <v>36</v>
      </c>
      <c r="T489" s="127" t="s">
        <v>36</v>
      </c>
      <c r="U489" s="127" t="s">
        <v>36</v>
      </c>
      <c r="V489" s="128"/>
      <c r="W489" s="128"/>
      <c r="X489" s="129" t="s">
        <v>36</v>
      </c>
    </row>
    <row r="490" spans="1:28" s="4" customFormat="1" ht="18" customHeight="1" x14ac:dyDescent="0.15">
      <c r="A490" s="32">
        <f>ROW()-ROW(A$480)</f>
        <v>10</v>
      </c>
      <c r="B490" s="54" t="s">
        <v>36</v>
      </c>
      <c r="C490" s="54" t="s">
        <v>36</v>
      </c>
      <c r="D490" s="54" t="s">
        <v>36</v>
      </c>
      <c r="E490" s="55"/>
      <c r="F490" s="55" t="str">
        <f>IF(AND(B490="",C490=""),"",1)</f>
        <v/>
      </c>
      <c r="G490" s="96" t="str">
        <f>IF(AND(B490="",C490=""),"",ROUND(M490*L490*N490,2))</f>
        <v/>
      </c>
      <c r="H490" s="97" t="str">
        <f>IF(AND(B490="",C490=""),"",ROUND(F490*G490,2))</f>
        <v/>
      </c>
      <c r="I490" s="130" t="s">
        <v>36</v>
      </c>
      <c r="J490" s="148" t="str">
        <f>IF(AND(B490="",C490=""),"",ROUND(M490*N490,2))</f>
        <v/>
      </c>
      <c r="K490" s="151" t="str">
        <f>IF(AND(B490="",C490=""),"",ROUND(J490*F490,2))</f>
        <v/>
      </c>
      <c r="L490" s="123" t="str">
        <f>IF(AND(B490="",C490=""),"",1)</f>
        <v/>
      </c>
      <c r="M490" s="154"/>
      <c r="N490" s="124" t="str">
        <f>IF(AND(B490="",C490=""),"",1)</f>
        <v/>
      </c>
      <c r="O490" s="125" t="str">
        <f>IF(AND(B490="",C490=""),"",IF(J490&gt;=20000,0.05,IF(J490&gt;=10000,0.1,IF(J490&gt;=5000,0.2,IF(J490&gt;=1000,0.3,IF(J490&gt;=0,0.4,{0}))))))</f>
        <v/>
      </c>
      <c r="P490" s="157" t="str">
        <f>IF(AND(B490="",C490=""),"",ROUND(H490*O490,2))</f>
        <v/>
      </c>
      <c r="Q490" s="126" t="str">
        <f>IF(AND(B490="",C490=""),"","元件")</f>
        <v/>
      </c>
      <c r="R490" s="127" t="s">
        <v>36</v>
      </c>
      <c r="S490" s="127" t="s">
        <v>36</v>
      </c>
      <c r="T490" s="127" t="s">
        <v>36</v>
      </c>
      <c r="U490" s="127" t="s">
        <v>36</v>
      </c>
      <c r="V490" s="128"/>
      <c r="W490" s="128"/>
      <c r="X490" s="129" t="s">
        <v>36</v>
      </c>
    </row>
    <row r="491" spans="1:28" s="4" customFormat="1" ht="18" customHeight="1" x14ac:dyDescent="0.15">
      <c r="A491" s="32">
        <f>ROW()-ROW(A$480)</f>
        <v>11</v>
      </c>
      <c r="B491" s="54" t="s">
        <v>36</v>
      </c>
      <c r="C491" s="54" t="s">
        <v>36</v>
      </c>
      <c r="D491" s="54" t="s">
        <v>36</v>
      </c>
      <c r="E491" s="55"/>
      <c r="F491" s="55" t="str">
        <f>IF(AND(B491="",C491=""),"",1)</f>
        <v/>
      </c>
      <c r="G491" s="96" t="str">
        <f>IF(AND(B491="",C491=""),"",ROUND(M491*L491*N491,2))</f>
        <v/>
      </c>
      <c r="H491" s="96" t="str">
        <f>IF(AND(B491="",C491=""),"",ROUND(F491*G491,2))</f>
        <v/>
      </c>
      <c r="I491" s="56" t="s">
        <v>36</v>
      </c>
      <c r="J491" s="148" t="str">
        <f>IF(AND(B491="",C491=""),"",ROUND(M491*N491,2))</f>
        <v/>
      </c>
      <c r="K491" s="151" t="str">
        <f>IF(AND(B491="",C491=""),"",ROUND(J491*F491,2))</f>
        <v/>
      </c>
      <c r="L491" s="123" t="str">
        <f>IF(AND(B491="",C491=""),"",1)</f>
        <v/>
      </c>
      <c r="M491" s="154"/>
      <c r="N491" s="124" t="str">
        <f>IF(AND(B491="",C491=""),"",1)</f>
        <v/>
      </c>
      <c r="O491" s="125" t="str">
        <f>IF(AND(B491="",C491=""),"",IF(J491&gt;=20000,0.05,IF(J491&gt;=10000,0.1,IF(J491&gt;=5000,0.2,IF(J491&gt;=1000,0.3,IF(J491&gt;=0,0.4,{0}))))))</f>
        <v/>
      </c>
      <c r="P491" s="157" t="str">
        <f>IF(AND(B491="",C491=""),"",ROUND(H491*O491,2))</f>
        <v/>
      </c>
      <c r="Q491" s="126" t="str">
        <f>IF(AND(B491="",C491=""),"","元件")</f>
        <v/>
      </c>
      <c r="R491" s="127" t="s">
        <v>36</v>
      </c>
      <c r="S491" s="127" t="s">
        <v>36</v>
      </c>
      <c r="T491" s="127" t="s">
        <v>36</v>
      </c>
      <c r="U491" s="127" t="s">
        <v>36</v>
      </c>
      <c r="V491" s="128"/>
      <c r="W491" s="128"/>
      <c r="X491" s="129" t="s">
        <v>36</v>
      </c>
    </row>
    <row r="492" spans="1:28" s="4" customFormat="1" ht="18" customHeight="1" x14ac:dyDescent="0.15">
      <c r="A492" s="32">
        <f>ROW()-ROW(A$480)</f>
        <v>12</v>
      </c>
      <c r="B492" s="54" t="s">
        <v>36</v>
      </c>
      <c r="C492" s="54" t="s">
        <v>36</v>
      </c>
      <c r="D492" s="54" t="s">
        <v>36</v>
      </c>
      <c r="E492" s="55"/>
      <c r="F492" s="55" t="str">
        <f>IF(AND(B492="",C492=""),"",1)</f>
        <v/>
      </c>
      <c r="G492" s="96" t="str">
        <f>IF(AND(B492="",C492=""),"",ROUND(M492*L492*N492,2))</f>
        <v/>
      </c>
      <c r="H492" s="96" t="str">
        <f>IF(AND(B492="",C492=""),"",ROUND(F492*G492,2))</f>
        <v/>
      </c>
      <c r="I492" s="56" t="s">
        <v>36</v>
      </c>
      <c r="J492" s="148" t="str">
        <f>IF(AND(B492="",C492=""),"",ROUND(M492*N492,2))</f>
        <v/>
      </c>
      <c r="K492" s="151" t="str">
        <f>IF(AND(B492="",C492=""),"",ROUND(J492*F492,2))</f>
        <v/>
      </c>
      <c r="L492" s="123" t="str">
        <f>IF(AND(B492="",C492=""),"",1)</f>
        <v/>
      </c>
      <c r="M492" s="154"/>
      <c r="N492" s="124" t="str">
        <f>IF(AND(B492="",C492=""),"",1)</f>
        <v/>
      </c>
      <c r="O492" s="125" t="str">
        <f>IF(AND(B492="",C492=""),"",IF(J492&gt;=20000,0.05,IF(J492&gt;=10000,0.1,IF(J492&gt;=5000,0.2,IF(J492&gt;=1000,0.3,IF(J492&gt;=0,0.4,{0}))))))</f>
        <v/>
      </c>
      <c r="P492" s="157" t="str">
        <f>IF(AND(B492="",C492=""),"",ROUND(H492*O492,2))</f>
        <v/>
      </c>
      <c r="Q492" s="126" t="str">
        <f>IF(AND(B492="",C492=""),"","元件")</f>
        <v/>
      </c>
      <c r="R492" s="127" t="s">
        <v>36</v>
      </c>
      <c r="S492" s="127" t="s">
        <v>36</v>
      </c>
      <c r="T492" s="127" t="s">
        <v>36</v>
      </c>
      <c r="U492" s="127" t="s">
        <v>36</v>
      </c>
      <c r="V492" s="128"/>
      <c r="W492" s="128"/>
      <c r="X492" s="129" t="s">
        <v>36</v>
      </c>
    </row>
    <row r="493" spans="1:28" s="4" customFormat="1" ht="18" customHeight="1" x14ac:dyDescent="0.15">
      <c r="A493" s="32">
        <f>ROW()-ROW(A$480)</f>
        <v>13</v>
      </c>
      <c r="B493" s="54" t="s">
        <v>36</v>
      </c>
      <c r="C493" s="54" t="s">
        <v>36</v>
      </c>
      <c r="D493" s="54" t="s">
        <v>36</v>
      </c>
      <c r="E493" s="55"/>
      <c r="F493" s="55" t="str">
        <f>IF(AND(B493="",C493=""),"",1)</f>
        <v/>
      </c>
      <c r="G493" s="96" t="str">
        <f>IF(AND(B493="",C493=""),"",ROUND(M493*L493*N493,2))</f>
        <v/>
      </c>
      <c r="H493" s="96" t="str">
        <f>IF(AND(B493="",C493=""),"",ROUND(F493*G493,2))</f>
        <v/>
      </c>
      <c r="I493" s="56" t="s">
        <v>36</v>
      </c>
      <c r="J493" s="148" t="str">
        <f>IF(AND(B493="",C493=""),"",ROUND(M493*N493,2))</f>
        <v/>
      </c>
      <c r="K493" s="151" t="str">
        <f>IF(AND(B493="",C493=""),"",ROUND(J493*F493,2))</f>
        <v/>
      </c>
      <c r="L493" s="123" t="str">
        <f>IF(AND(B493="",C493=""),"",1)</f>
        <v/>
      </c>
      <c r="M493" s="154"/>
      <c r="N493" s="124" t="str">
        <f>IF(AND(B493="",C493=""),"",1)</f>
        <v/>
      </c>
      <c r="O493" s="125" t="str">
        <f>IF(AND(B493="",C493=""),"",IF(J493&gt;=20000,0.05,IF(J493&gt;=10000,0.1,IF(J493&gt;=5000,0.2,IF(J493&gt;=1000,0.3,IF(J493&gt;=0,0.4,{0}))))))</f>
        <v/>
      </c>
      <c r="P493" s="157" t="str">
        <f>IF(AND(B493="",C493=""),"",ROUND(H493*O493,2))</f>
        <v/>
      </c>
      <c r="Q493" s="126" t="str">
        <f>IF(AND(B493="",C493=""),"","元件")</f>
        <v/>
      </c>
      <c r="R493" s="127" t="s">
        <v>36</v>
      </c>
      <c r="S493" s="127" t="s">
        <v>36</v>
      </c>
      <c r="T493" s="127" t="s">
        <v>36</v>
      </c>
      <c r="U493" s="127" t="s">
        <v>36</v>
      </c>
      <c r="V493" s="128"/>
      <c r="W493" s="128"/>
      <c r="X493" s="129" t="s">
        <v>36</v>
      </c>
    </row>
    <row r="494" spans="1:28" s="4" customFormat="1" ht="18" customHeight="1" x14ac:dyDescent="0.15">
      <c r="A494" s="32">
        <f>ROW()-ROW(A$480)</f>
        <v>14</v>
      </c>
      <c r="B494" s="54" t="s">
        <v>36</v>
      </c>
      <c r="C494" s="54" t="s">
        <v>36</v>
      </c>
      <c r="D494" s="54" t="s">
        <v>36</v>
      </c>
      <c r="E494" s="55"/>
      <c r="F494" s="55" t="str">
        <f>IF(AND(B494="",C494=""),"",1)</f>
        <v/>
      </c>
      <c r="G494" s="96" t="str">
        <f>IF(AND(B494="",C494=""),"",ROUND(M494*L494*N494,2))</f>
        <v/>
      </c>
      <c r="H494" s="96" t="str">
        <f>IF(AND(B494="",C494=""),"",ROUND(F494*G494,2))</f>
        <v/>
      </c>
      <c r="I494" s="56" t="s">
        <v>36</v>
      </c>
      <c r="J494" s="148" t="str">
        <f>IF(AND(B494="",C494=""),"",ROUND(M494*N494,2))</f>
        <v/>
      </c>
      <c r="K494" s="151" t="str">
        <f>IF(AND(B494="",C494=""),"",ROUND(J494*F494,2))</f>
        <v/>
      </c>
      <c r="L494" s="123" t="str">
        <f>IF(AND(B494="",C494=""),"",1)</f>
        <v/>
      </c>
      <c r="M494" s="154"/>
      <c r="N494" s="124" t="str">
        <f>IF(AND(B494="",C494=""),"",1)</f>
        <v/>
      </c>
      <c r="O494" s="125" t="str">
        <f>IF(AND(B494="",C494=""),"",IF(J494&gt;=20000,0.05,IF(J494&gt;=10000,0.1,IF(J494&gt;=5000,0.2,IF(J494&gt;=1000,0.3,IF(J494&gt;=0,0.4,{0}))))))</f>
        <v/>
      </c>
      <c r="P494" s="157" t="str">
        <f>IF(AND(B494="",C494=""),"",ROUND(H494*O494,2))</f>
        <v/>
      </c>
      <c r="Q494" s="126" t="str">
        <f>IF(AND(B494="",C494=""),"","元件")</f>
        <v/>
      </c>
      <c r="R494" s="127" t="s">
        <v>36</v>
      </c>
      <c r="S494" s="127" t="s">
        <v>36</v>
      </c>
      <c r="T494" s="127" t="s">
        <v>36</v>
      </c>
      <c r="U494" s="127" t="s">
        <v>36</v>
      </c>
      <c r="V494" s="128"/>
      <c r="W494" s="128"/>
      <c r="X494" s="129" t="s">
        <v>36</v>
      </c>
    </row>
    <row r="495" spans="1:28" s="4" customFormat="1" ht="18" customHeight="1" x14ac:dyDescent="0.15">
      <c r="A495" s="32">
        <f>ROW()-ROW(A$480)</f>
        <v>15</v>
      </c>
      <c r="B495" s="54" t="s">
        <v>36</v>
      </c>
      <c r="C495" s="54" t="s">
        <v>36</v>
      </c>
      <c r="D495" s="54" t="s">
        <v>36</v>
      </c>
      <c r="E495" s="55"/>
      <c r="F495" s="55" t="str">
        <f>IF(AND(B495="",C495=""),"",1)</f>
        <v/>
      </c>
      <c r="G495" s="96" t="str">
        <f>IF(AND(B495="",C495=""),"",ROUND(M495*L495*N495,2))</f>
        <v/>
      </c>
      <c r="H495" s="96" t="str">
        <f>IF(AND(B495="",C495=""),"",ROUND(F495*G495,2))</f>
        <v/>
      </c>
      <c r="I495" s="56" t="s">
        <v>36</v>
      </c>
      <c r="J495" s="148" t="str">
        <f>IF(AND(B495="",C495=""),"",ROUND(M495*N495,2))</f>
        <v/>
      </c>
      <c r="K495" s="151" t="str">
        <f>IF(AND(B495="",C495=""),"",ROUND(J495*F495,2))</f>
        <v/>
      </c>
      <c r="L495" s="123" t="str">
        <f>IF(AND(B495="",C495=""),"",1)</f>
        <v/>
      </c>
      <c r="M495" s="154"/>
      <c r="N495" s="124" t="str">
        <f>IF(AND(B495="",C495=""),"",1)</f>
        <v/>
      </c>
      <c r="O495" s="125" t="str">
        <f>IF(AND(B495="",C495=""),"",IF(J495&gt;=20000,0.05,IF(J495&gt;=10000,0.1,IF(J495&gt;=5000,0.2,IF(J495&gt;=1000,0.3,IF(J495&gt;=0,0.4,{0}))))))</f>
        <v/>
      </c>
      <c r="P495" s="157" t="str">
        <f>IF(AND(B495="",C495=""),"",ROUND(H495*O495,2))</f>
        <v/>
      </c>
      <c r="Q495" s="126" t="str">
        <f>IF(AND(B495="",C495=""),"","元件")</f>
        <v/>
      </c>
      <c r="R495" s="127" t="s">
        <v>36</v>
      </c>
      <c r="S495" s="127" t="s">
        <v>36</v>
      </c>
      <c r="T495" s="127" t="s">
        <v>36</v>
      </c>
      <c r="U495" s="127" t="s">
        <v>36</v>
      </c>
      <c r="V495" s="128"/>
      <c r="W495" s="128"/>
      <c r="X495" s="129" t="s">
        <v>36</v>
      </c>
    </row>
    <row r="496" spans="1:28" s="4" customFormat="1" ht="18" customHeight="1" x14ac:dyDescent="0.15">
      <c r="A496" s="32">
        <f>ROW()-ROW(A$480)</f>
        <v>16</v>
      </c>
      <c r="B496" s="54" t="s">
        <v>36</v>
      </c>
      <c r="C496" s="54" t="s">
        <v>36</v>
      </c>
      <c r="D496" s="54" t="s">
        <v>36</v>
      </c>
      <c r="E496" s="55"/>
      <c r="F496" s="55" t="str">
        <f>IF(AND(B496="",C496=""),"",1)</f>
        <v/>
      </c>
      <c r="G496" s="96" t="str">
        <f>IF(AND(B496="",C496=""),"",ROUND(M496*L496*N496,2))</f>
        <v/>
      </c>
      <c r="H496" s="96" t="str">
        <f>IF(AND(B496="",C496=""),"",ROUND(F496*G496,2))</f>
        <v/>
      </c>
      <c r="I496" s="56" t="s">
        <v>36</v>
      </c>
      <c r="J496" s="148" t="str">
        <f>IF(AND(B496="",C496=""),"",ROUND(M496*N496,2))</f>
        <v/>
      </c>
      <c r="K496" s="151" t="str">
        <f>IF(AND(B496="",C496=""),"",ROUND(J496*F496,2))</f>
        <v/>
      </c>
      <c r="L496" s="123" t="str">
        <f>IF(AND(B496="",C496=""),"",1)</f>
        <v/>
      </c>
      <c r="M496" s="154"/>
      <c r="N496" s="124" t="str">
        <f>IF(AND(B496="",C496=""),"",1)</f>
        <v/>
      </c>
      <c r="O496" s="125" t="str">
        <f>IF(AND(B496="",C496=""),"",IF(J496&gt;=20000,0.05,IF(J496&gt;=10000,0.1,IF(J496&gt;=5000,0.2,IF(J496&gt;=1000,0.3,IF(J496&gt;=0,0.4,{0}))))))</f>
        <v/>
      </c>
      <c r="P496" s="157" t="str">
        <f>IF(AND(B496="",C496=""),"",ROUND(H496*O496,2))</f>
        <v/>
      </c>
      <c r="Q496" s="126" t="str">
        <f>IF(AND(B496="",C496=""),"","元件")</f>
        <v/>
      </c>
      <c r="R496" s="127" t="s">
        <v>36</v>
      </c>
      <c r="S496" s="127" t="s">
        <v>36</v>
      </c>
      <c r="T496" s="127" t="s">
        <v>36</v>
      </c>
      <c r="U496" s="127" t="s">
        <v>36</v>
      </c>
      <c r="V496" s="128"/>
      <c r="W496" s="128"/>
      <c r="X496" s="129" t="s">
        <v>36</v>
      </c>
    </row>
    <row r="497" spans="1:25" s="4" customFormat="1" ht="18" customHeight="1" x14ac:dyDescent="0.15">
      <c r="A497" s="32">
        <f>ROW()-ROW(A$480)</f>
        <v>17</v>
      </c>
      <c r="B497" s="54" t="s">
        <v>36</v>
      </c>
      <c r="C497" s="54" t="s">
        <v>36</v>
      </c>
      <c r="D497" s="54" t="s">
        <v>36</v>
      </c>
      <c r="E497" s="55"/>
      <c r="F497" s="55" t="str">
        <f>IF(AND(B497="",C497=""),"",1)</f>
        <v/>
      </c>
      <c r="G497" s="96" t="str">
        <f>IF(AND(B497="",C497=""),"",ROUND(M497*L497*N497,2))</f>
        <v/>
      </c>
      <c r="H497" s="96" t="str">
        <f>IF(AND(B497="",C497=""),"",ROUND(F497*G497,2))</f>
        <v/>
      </c>
      <c r="I497" s="56" t="s">
        <v>36</v>
      </c>
      <c r="J497" s="148" t="str">
        <f>IF(AND(B497="",C497=""),"",ROUND(M497*N497,2))</f>
        <v/>
      </c>
      <c r="K497" s="151" t="str">
        <f>IF(AND(B497="",C497=""),"",ROUND(J497*F497,2))</f>
        <v/>
      </c>
      <c r="L497" s="123" t="str">
        <f>IF(AND(B497="",C497=""),"",1)</f>
        <v/>
      </c>
      <c r="M497" s="154"/>
      <c r="N497" s="124" t="str">
        <f>IF(AND(B497="",C497=""),"",1)</f>
        <v/>
      </c>
      <c r="O497" s="125" t="str">
        <f>IF(AND(B497="",C497=""),"",IF(J497&gt;=20000,0.05,IF(J497&gt;=10000,0.1,IF(J497&gt;=5000,0.2,IF(J497&gt;=1000,0.3,IF(J497&gt;=0,0.4,{0}))))))</f>
        <v/>
      </c>
      <c r="P497" s="157" t="str">
        <f>IF(AND(B497="",C497=""),"",ROUND(H497*O497,2))</f>
        <v/>
      </c>
      <c r="Q497" s="126" t="str">
        <f>IF(AND(B497="",C497=""),"","元件")</f>
        <v/>
      </c>
      <c r="R497" s="127" t="s">
        <v>36</v>
      </c>
      <c r="S497" s="127" t="s">
        <v>36</v>
      </c>
      <c r="T497" s="127" t="s">
        <v>36</v>
      </c>
      <c r="U497" s="127" t="s">
        <v>36</v>
      </c>
      <c r="V497" s="128"/>
      <c r="W497" s="128"/>
      <c r="X497" s="129" t="s">
        <v>36</v>
      </c>
    </row>
    <row r="498" spans="1:25" s="4" customFormat="1" ht="18" customHeight="1" x14ac:dyDescent="0.15">
      <c r="A498" s="32">
        <f t="shared" ref="A498:A502" si="17">ROW()-ROW(A$480)</f>
        <v>18</v>
      </c>
      <c r="B498" s="131" t="s">
        <v>30</v>
      </c>
      <c r="C498" s="132"/>
      <c r="D498" s="89"/>
      <c r="E498" s="64"/>
      <c r="F498" s="64"/>
      <c r="G498" s="97"/>
      <c r="H498" s="97">
        <f>ROUND(SUM(H480:INDEX(H:H,ROW()-1)),2)</f>
        <v>813.3</v>
      </c>
      <c r="I498" s="56" t="s">
        <v>36</v>
      </c>
      <c r="J498" s="148"/>
      <c r="K498" s="151">
        <f>ROUND(SUM(K480:INDEX(K:K,ROW()-1)),2)</f>
        <v>707.21</v>
      </c>
      <c r="L498" s="123"/>
      <c r="M498" s="154"/>
      <c r="N498" s="124"/>
      <c r="O498" s="125"/>
      <c r="P498" s="157"/>
      <c r="Q498" s="126"/>
      <c r="R498" s="127" t="s">
        <v>36</v>
      </c>
      <c r="S498" s="127" t="s">
        <v>36</v>
      </c>
      <c r="T498" s="127" t="s">
        <v>36</v>
      </c>
      <c r="U498" s="127" t="s">
        <v>36</v>
      </c>
      <c r="V498" s="128">
        <f>ROUND(SUMPRODUCT(F480:INDEX(F:F,ROW()-1),V480:INDEX(V:V,ROW()-1)),2)</f>
        <v>66</v>
      </c>
      <c r="W498" s="128">
        <f>ROUND(SUMPRODUCT(F480:INDEX(F:F,ROW()-1),W480:INDEX(W:W,ROW()-1)),2)</f>
        <v>39</v>
      </c>
      <c r="X498" s="129" t="s">
        <v>36</v>
      </c>
    </row>
    <row r="499" spans="1:25" s="4" customFormat="1" ht="18" customHeight="1" x14ac:dyDescent="0.15">
      <c r="A499" s="32">
        <f t="shared" si="17"/>
        <v>19</v>
      </c>
      <c r="B499" s="131" t="s">
        <v>150</v>
      </c>
      <c r="C499" s="132"/>
      <c r="D499" s="89"/>
      <c r="E499" s="64"/>
      <c r="F499" s="64"/>
      <c r="G499" s="97"/>
      <c r="H499" s="97">
        <f>V498</f>
        <v>66</v>
      </c>
      <c r="I499" s="56" t="s">
        <v>36</v>
      </c>
      <c r="J499" s="148"/>
      <c r="K499" s="151">
        <f>H499*0.9</f>
        <v>59.4</v>
      </c>
      <c r="L499" s="123"/>
      <c r="M499" s="154"/>
      <c r="N499" s="124"/>
      <c r="O499" s="125"/>
      <c r="P499" s="157"/>
      <c r="Q499" s="126" t="s">
        <v>66</v>
      </c>
      <c r="R499" s="127" t="s">
        <v>36</v>
      </c>
      <c r="S499" s="127" t="s">
        <v>36</v>
      </c>
      <c r="T499" s="127" t="s">
        <v>36</v>
      </c>
      <c r="U499" s="127" t="s">
        <v>36</v>
      </c>
      <c r="V499" s="128"/>
      <c r="W499" s="128"/>
      <c r="X499" s="129" t="s">
        <v>36</v>
      </c>
    </row>
    <row r="500" spans="1:25" s="4" customFormat="1" ht="18" customHeight="1" x14ac:dyDescent="0.15">
      <c r="A500" s="32">
        <f t="shared" si="17"/>
        <v>20</v>
      </c>
      <c r="B500" s="131" t="s">
        <v>63</v>
      </c>
      <c r="C500" s="132"/>
      <c r="D500" s="89"/>
      <c r="E500" s="64"/>
      <c r="F500" s="64"/>
      <c r="G500" s="97"/>
      <c r="H500" s="97">
        <f>W498</f>
        <v>39</v>
      </c>
      <c r="I500" s="56" t="s">
        <v>36</v>
      </c>
      <c r="J500" s="148"/>
      <c r="K500" s="151">
        <f>H500*0.9</f>
        <v>35.1</v>
      </c>
      <c r="L500" s="123"/>
      <c r="M500" s="154"/>
      <c r="N500" s="124"/>
      <c r="O500" s="125"/>
      <c r="P500" s="157"/>
      <c r="Q500" s="126" t="s">
        <v>63</v>
      </c>
      <c r="R500" s="127" t="s">
        <v>36</v>
      </c>
      <c r="S500" s="127" t="s">
        <v>36</v>
      </c>
      <c r="T500" s="127" t="s">
        <v>36</v>
      </c>
      <c r="U500" s="127" t="s">
        <v>36</v>
      </c>
      <c r="V500" s="128"/>
      <c r="W500" s="128"/>
      <c r="X500" s="129" t="s">
        <v>36</v>
      </c>
    </row>
    <row r="501" spans="1:25" s="4" customFormat="1" ht="18" customHeight="1" x14ac:dyDescent="0.15">
      <c r="A501" s="32">
        <f t="shared" si="17"/>
        <v>21</v>
      </c>
      <c r="B501" s="131" t="s">
        <v>151</v>
      </c>
      <c r="C501" s="132"/>
      <c r="D501" s="89"/>
      <c r="E501" s="64"/>
      <c r="F501" s="64"/>
      <c r="G501" s="97"/>
      <c r="H501" s="97">
        <f>ROUND(H498*0.2,2)</f>
        <v>162.66</v>
      </c>
      <c r="I501" s="56" t="s">
        <v>36</v>
      </c>
      <c r="J501" s="148"/>
      <c r="K501" s="151">
        <f>H501*0.65</f>
        <v>105.729</v>
      </c>
      <c r="L501" s="123"/>
      <c r="M501" s="154"/>
      <c r="N501" s="124"/>
      <c r="O501" s="125"/>
      <c r="P501" s="157"/>
      <c r="Q501" s="126" t="s">
        <v>66</v>
      </c>
      <c r="R501" s="127" t="s">
        <v>36</v>
      </c>
      <c r="S501" s="127" t="s">
        <v>36</v>
      </c>
      <c r="T501" s="127" t="s">
        <v>36</v>
      </c>
      <c r="U501" s="127" t="s">
        <v>36</v>
      </c>
      <c r="V501" s="128"/>
      <c r="W501" s="128"/>
      <c r="X501" s="129" t="s">
        <v>36</v>
      </c>
    </row>
    <row r="502" spans="1:25" s="4" customFormat="1" ht="18" customHeight="1" x14ac:dyDescent="0.15">
      <c r="A502" s="32">
        <f t="shared" si="17"/>
        <v>22</v>
      </c>
      <c r="B502" s="89" t="s">
        <v>64</v>
      </c>
      <c r="C502" s="132"/>
      <c r="D502" s="89"/>
      <c r="E502" s="64"/>
      <c r="F502" s="64"/>
      <c r="G502" s="97"/>
      <c r="H502" s="97">
        <f>ROUND(SUM(H498:H501),2)</f>
        <v>1080.96</v>
      </c>
      <c r="I502" s="133"/>
      <c r="J502" s="148"/>
      <c r="K502" s="151">
        <f>ROUND(SUM(K498:K501),2)</f>
        <v>907.44</v>
      </c>
      <c r="L502" s="134"/>
      <c r="M502" s="154"/>
      <c r="N502" s="135"/>
      <c r="O502" s="136"/>
      <c r="P502" s="157"/>
      <c r="Q502" s="126"/>
      <c r="R502" s="127" t="s">
        <v>36</v>
      </c>
      <c r="S502" s="127" t="s">
        <v>36</v>
      </c>
      <c r="T502" s="127" t="s">
        <v>36</v>
      </c>
      <c r="U502" s="127" t="s">
        <v>36</v>
      </c>
      <c r="V502" s="128"/>
      <c r="W502" s="128"/>
      <c r="X502" s="129" t="s">
        <v>36</v>
      </c>
    </row>
    <row r="503" spans="1:25" s="4" customFormat="1" ht="18" customHeight="1" x14ac:dyDescent="0.15">
      <c r="A503" s="137" t="s">
        <v>65</v>
      </c>
      <c r="B503" s="138"/>
      <c r="C503" s="139"/>
      <c r="D503" s="140"/>
      <c r="E503" s="140" t="s">
        <v>37</v>
      </c>
      <c r="F503" s="140">
        <v>1</v>
      </c>
      <c r="G503" s="146">
        <f>ROUND(H502,2)</f>
        <v>1080.96</v>
      </c>
      <c r="H503" s="146">
        <f>ROUND(F503*G503,2)</f>
        <v>1080.96</v>
      </c>
      <c r="I503" s="141"/>
      <c r="J503" s="149"/>
      <c r="K503" s="152">
        <f>ROUND(K502*F503,2)</f>
        <v>907.44</v>
      </c>
      <c r="L503" s="142"/>
      <c r="M503" s="155"/>
      <c r="N503" s="143"/>
      <c r="O503" s="144"/>
      <c r="P503" s="158"/>
      <c r="Q503" s="126"/>
      <c r="R503" s="127" t="s">
        <v>36</v>
      </c>
      <c r="S503" s="127" t="s">
        <v>36</v>
      </c>
      <c r="T503" s="127" t="s">
        <v>36</v>
      </c>
      <c r="U503" s="127" t="s">
        <v>36</v>
      </c>
      <c r="V503" s="128"/>
      <c r="W503" s="128"/>
      <c r="X503" s="129" t="s">
        <v>36</v>
      </c>
    </row>
    <row r="504" spans="1:25" s="114" customFormat="1" ht="18" customHeight="1" x14ac:dyDescent="0.15">
      <c r="A504" s="90"/>
      <c r="B504" s="112" t="s">
        <v>36</v>
      </c>
      <c r="C504" s="112" t="s">
        <v>36</v>
      </c>
      <c r="D504" s="112" t="s">
        <v>36</v>
      </c>
      <c r="Q504" s="5"/>
      <c r="R504" s="5"/>
      <c r="S504" s="5"/>
      <c r="T504" s="5"/>
      <c r="U504" s="5"/>
      <c r="X504" s="112" t="s">
        <v>36</v>
      </c>
    </row>
    <row r="505" spans="1:25" s="114" customFormat="1" ht="18" customHeight="1" x14ac:dyDescent="0.15">
      <c r="A505" s="90"/>
      <c r="B505" s="112" t="s">
        <v>36</v>
      </c>
      <c r="C505" s="112" t="s">
        <v>36</v>
      </c>
      <c r="D505" s="112" t="s">
        <v>36</v>
      </c>
      <c r="Q505" s="5"/>
      <c r="R505" s="5"/>
      <c r="S505" s="5"/>
      <c r="T505" s="5"/>
      <c r="U505" s="5"/>
      <c r="X505" s="112" t="s">
        <v>36</v>
      </c>
    </row>
    <row r="506" spans="1:25" s="4" customFormat="1" ht="18" customHeight="1" x14ac:dyDescent="0.15">
      <c r="A506" s="92" t="str">
        <f>CONCATENATE("报价人：",项目信息!$B$8)</f>
        <v>报价人：张三</v>
      </c>
      <c r="B506" s="92"/>
      <c r="C506" s="114"/>
      <c r="D506" s="114"/>
      <c r="E506" s="114"/>
      <c r="F506" s="114"/>
      <c r="G506" s="114"/>
      <c r="H506" s="145" t="str">
        <f>项目信息!$B$9</f>
        <v>2023.08.02</v>
      </c>
      <c r="Q506" s="5"/>
      <c r="R506" s="5"/>
      <c r="S506" s="5"/>
      <c r="T506" s="5"/>
      <c r="U506" s="5"/>
      <c r="X506" s="121" t="s">
        <v>36</v>
      </c>
    </row>
    <row r="507" spans="1:25" ht="18" customHeight="1" x14ac:dyDescent="0.15">
      <c r="A507" s="191" t="str">
        <f>T(项目信息!$B$22)</f>
        <v>XX高压开关厂有限公司</v>
      </c>
      <c r="B507" s="191"/>
      <c r="C507" s="191"/>
      <c r="D507" s="191"/>
      <c r="E507" s="191"/>
      <c r="F507" s="191"/>
      <c r="G507" s="191"/>
      <c r="H507" s="191"/>
      <c r="I507" s="191"/>
      <c r="Q507" s="1"/>
      <c r="R507" s="1"/>
      <c r="S507" s="1"/>
      <c r="T507" s="1"/>
      <c r="U507" s="1"/>
    </row>
    <row r="508" spans="1:25" ht="18" customHeight="1" x14ac:dyDescent="0.15">
      <c r="A508" s="192" t="str">
        <f>T(项目信息!$B$23)</f>
        <v>XX HIGH VOLTAGE SWITCHGEAR CO.,LTD.</v>
      </c>
      <c r="B508" s="192"/>
      <c r="C508" s="192"/>
      <c r="D508" s="192"/>
      <c r="E508" s="192"/>
      <c r="F508" s="192"/>
      <c r="G508" s="192"/>
      <c r="H508" s="192"/>
      <c r="I508" s="192"/>
      <c r="Q508" s="1"/>
      <c r="R508" s="1"/>
      <c r="S508" s="1"/>
      <c r="T508" s="1"/>
      <c r="U508" s="1"/>
    </row>
    <row r="509" spans="1:25" ht="18" customHeight="1" x14ac:dyDescent="0.15">
      <c r="A509" s="190" t="s">
        <v>38</v>
      </c>
      <c r="B509" s="190"/>
      <c r="C509" s="190"/>
      <c r="D509" s="190"/>
      <c r="E509" s="190"/>
      <c r="F509" s="190"/>
      <c r="G509" s="190"/>
      <c r="H509" s="190"/>
      <c r="I509" s="190"/>
      <c r="Q509" s="1"/>
      <c r="R509" s="1"/>
      <c r="S509" s="1"/>
      <c r="T509" s="1"/>
      <c r="U509" s="1"/>
    </row>
    <row r="510" spans="1:25" s="114" customFormat="1" ht="18" customHeight="1" x14ac:dyDescent="0.15">
      <c r="A510" s="106" t="s">
        <v>39</v>
      </c>
      <c r="B510" s="107" t="s">
        <v>89</v>
      </c>
      <c r="C510" s="108" t="s">
        <v>40</v>
      </c>
      <c r="D510" s="189" t="s">
        <v>36</v>
      </c>
      <c r="E510" s="189"/>
      <c r="F510" s="109" t="s">
        <v>41</v>
      </c>
      <c r="G510" s="189" t="s">
        <v>68</v>
      </c>
      <c r="H510" s="189"/>
      <c r="I510" s="110" t="s">
        <v>36</v>
      </c>
      <c r="J510" s="111" t="s">
        <v>42</v>
      </c>
      <c r="K510" s="112" t="s">
        <v>78</v>
      </c>
      <c r="L510" s="111" t="s">
        <v>43</v>
      </c>
      <c r="M510" s="112" t="s">
        <v>70</v>
      </c>
      <c r="N510" s="113" t="s">
        <v>36</v>
      </c>
      <c r="Q510" s="5"/>
      <c r="R510" s="5"/>
      <c r="S510" s="5"/>
      <c r="T510" s="5"/>
      <c r="U510" s="5"/>
    </row>
    <row r="511" spans="1:25" s="4" customFormat="1" ht="20.100000000000001" customHeight="1" x14ac:dyDescent="0.15">
      <c r="A511" s="7" t="s">
        <v>22</v>
      </c>
      <c r="B511" s="8" t="s">
        <v>44</v>
      </c>
      <c r="C511" s="8" t="s">
        <v>45</v>
      </c>
      <c r="D511" s="115" t="s">
        <v>35</v>
      </c>
      <c r="E511" s="46" t="s">
        <v>46</v>
      </c>
      <c r="F511" s="46" t="s">
        <v>47</v>
      </c>
      <c r="G511" s="47" t="s">
        <v>48</v>
      </c>
      <c r="H511" s="9" t="s">
        <v>25</v>
      </c>
      <c r="I511" s="116" t="s">
        <v>49</v>
      </c>
      <c r="J511" s="117" t="s">
        <v>50</v>
      </c>
      <c r="K511" s="117" t="s">
        <v>51</v>
      </c>
      <c r="L511" s="118" t="s">
        <v>52</v>
      </c>
      <c r="M511" s="117" t="s">
        <v>53</v>
      </c>
      <c r="N511" s="118" t="s">
        <v>54</v>
      </c>
      <c r="O511" s="119" t="s">
        <v>55</v>
      </c>
      <c r="P511" s="117" t="s">
        <v>56</v>
      </c>
      <c r="Q511" s="120" t="s">
        <v>57</v>
      </c>
      <c r="R511" s="120" t="s">
        <v>58</v>
      </c>
      <c r="S511" s="120" t="s">
        <v>59</v>
      </c>
      <c r="T511" s="120" t="s">
        <v>60</v>
      </c>
      <c r="U511" s="120" t="s">
        <v>61</v>
      </c>
      <c r="V511" s="120" t="s">
        <v>62</v>
      </c>
      <c r="W511" s="120" t="s">
        <v>63</v>
      </c>
      <c r="X511" s="121" t="s">
        <v>36</v>
      </c>
      <c r="Y511" s="4" t="s">
        <v>225</v>
      </c>
    </row>
    <row r="512" spans="1:25" s="4" customFormat="1" ht="18" customHeight="1" x14ac:dyDescent="0.15">
      <c r="A512" s="50">
        <f>ROW()-ROW(A$511)</f>
        <v>1</v>
      </c>
      <c r="B512" s="160" t="s">
        <v>125</v>
      </c>
      <c r="C512" s="51" t="s">
        <v>195</v>
      </c>
      <c r="D512" s="160" t="s">
        <v>127</v>
      </c>
      <c r="E512" s="161" t="s">
        <v>128</v>
      </c>
      <c r="F512" s="52">
        <v>2</v>
      </c>
      <c r="G512" s="162">
        <f>IF(AND(B512="",C512=""),"",ROUND(M512*L512*N512,2))</f>
        <v>204.47</v>
      </c>
      <c r="H512" s="95">
        <f>IF(AND(B512="",C512=""),"",ROUND(F512*G512,2))</f>
        <v>408.94</v>
      </c>
      <c r="I512" s="53" t="s">
        <v>36</v>
      </c>
      <c r="J512" s="147">
        <f>IF(AND(B512="",C512=""),"",ROUND(M512*N512,2))</f>
        <v>177.8</v>
      </c>
      <c r="K512" s="150">
        <f>IF(AND(B512="",C512=""),"",ROUND(J512*F512,2))</f>
        <v>355.6</v>
      </c>
      <c r="L512" s="123">
        <v>1.1499999999999999</v>
      </c>
      <c r="M512" s="153">
        <v>508</v>
      </c>
      <c r="N512" s="124">
        <v>0.35</v>
      </c>
      <c r="O512" s="125">
        <f>IF(AND(B512="",C512=""),"",IF(J512&gt;=20000,0.05,IF(J512&gt;=10000,0.1,IF(J512&gt;=5000,0.2,IF(J512&gt;=1000,0.3,IF(J512&gt;=0,0.4,{0}))))))</f>
        <v>0.4</v>
      </c>
      <c r="P512" s="156">
        <f>IF(AND(B512="",C512=""),"",ROUND(H512*O512,2))</f>
        <v>163.58000000000001</v>
      </c>
      <c r="Q512" s="126" t="s">
        <v>129</v>
      </c>
      <c r="R512" s="127" t="s">
        <v>36</v>
      </c>
      <c r="S512" s="127" t="s">
        <v>36</v>
      </c>
      <c r="T512" s="127" t="s">
        <v>130</v>
      </c>
      <c r="U512" s="127" t="s">
        <v>196</v>
      </c>
      <c r="V512" s="128">
        <v>38.5</v>
      </c>
      <c r="W512" s="128">
        <v>22</v>
      </c>
      <c r="X512" s="129" t="s">
        <v>197</v>
      </c>
    </row>
    <row r="513" spans="1:28" s="4" customFormat="1" ht="18" customHeight="1" x14ac:dyDescent="0.15">
      <c r="A513" s="32">
        <f>ROW()-ROW(A$511)</f>
        <v>2</v>
      </c>
      <c r="B513" s="63" t="s">
        <v>198</v>
      </c>
      <c r="C513" s="54" t="s">
        <v>226</v>
      </c>
      <c r="D513" s="63" t="s">
        <v>127</v>
      </c>
      <c r="E513" s="64" t="s">
        <v>128</v>
      </c>
      <c r="F513" s="55">
        <v>2</v>
      </c>
      <c r="G513" s="96">
        <f>IF(AND(B513="",C513=""),"",ROUND(M513*L513*N513,2))</f>
        <v>160.6</v>
      </c>
      <c r="H513" s="96">
        <f>IF(AND(B513="",C513=""),"",ROUND(F513*G513,2))</f>
        <v>321.2</v>
      </c>
      <c r="I513" s="56" t="s">
        <v>36</v>
      </c>
      <c r="J513" s="148">
        <f>IF(AND(B513="",C513=""),"",ROUND(M513*N513,2))</f>
        <v>139.65</v>
      </c>
      <c r="K513" s="151">
        <f>IF(AND(B513="",C513=""),"",ROUND(J513*F513,2))</f>
        <v>279.3</v>
      </c>
      <c r="L513" s="123">
        <v>1.1499999999999999</v>
      </c>
      <c r="M513" s="154">
        <v>399</v>
      </c>
      <c r="N513" s="124">
        <v>0.35</v>
      </c>
      <c r="O513" s="125">
        <f>IF(AND(B513="",C513=""),"",IF(J513&gt;=20000,0.05,IF(J513&gt;=10000,0.1,IF(J513&gt;=5000,0.2,IF(J513&gt;=1000,0.3,IF(J513&gt;=0,0.4,{0}))))))</f>
        <v>0.4</v>
      </c>
      <c r="P513" s="157">
        <f>IF(AND(B513="",C513=""),"",ROUND(H513*O513,2))</f>
        <v>128.47999999999999</v>
      </c>
      <c r="Q513" s="126" t="s">
        <v>129</v>
      </c>
      <c r="R513" s="127" t="s">
        <v>36</v>
      </c>
      <c r="S513" s="127" t="s">
        <v>36</v>
      </c>
      <c r="T513" s="127" t="s">
        <v>130</v>
      </c>
      <c r="U513" s="127" t="s">
        <v>227</v>
      </c>
      <c r="V513" s="128">
        <v>33</v>
      </c>
      <c r="W513" s="128">
        <v>19</v>
      </c>
      <c r="X513" s="129" t="s">
        <v>228</v>
      </c>
    </row>
    <row r="514" spans="1:28" s="4" customFormat="1" ht="18" customHeight="1" x14ac:dyDescent="0.15">
      <c r="A514" s="32">
        <f>ROW()-ROW(A$511)</f>
        <v>3</v>
      </c>
      <c r="B514" s="63" t="s">
        <v>198</v>
      </c>
      <c r="C514" s="63" t="s">
        <v>229</v>
      </c>
      <c r="D514" s="63" t="s">
        <v>127</v>
      </c>
      <c r="E514" s="64" t="s">
        <v>128</v>
      </c>
      <c r="F514" s="64">
        <v>4</v>
      </c>
      <c r="G514" s="97">
        <f>IF(AND(B514="",C514=""),"",ROUND(M514*L514*N514,2))</f>
        <v>108.68</v>
      </c>
      <c r="H514" s="96">
        <f>IF(AND(B514="",C514=""),"",ROUND(F514*G514,2))</f>
        <v>434.72</v>
      </c>
      <c r="I514" s="56" t="s">
        <v>36</v>
      </c>
      <c r="J514" s="148">
        <f>IF(AND(B514="",C514=""),"",ROUND(M514*N514,2))</f>
        <v>94.5</v>
      </c>
      <c r="K514" s="151">
        <f>IF(AND(B514="",C514=""),"",ROUND(J514*F514,2))</f>
        <v>378</v>
      </c>
      <c r="L514" s="123">
        <v>1.1499999999999999</v>
      </c>
      <c r="M514" s="154">
        <v>270</v>
      </c>
      <c r="N514" s="124">
        <v>0.35</v>
      </c>
      <c r="O514" s="125">
        <f>IF(AND(B514="",C514=""),"",IF(J514&gt;=20000,0.05,IF(J514&gt;=10000,0.1,IF(J514&gt;=5000,0.2,IF(J514&gt;=1000,0.3,IF(J514&gt;=0,0.4,{0}))))))</f>
        <v>0.4</v>
      </c>
      <c r="P514" s="157">
        <f>IF(AND(B514="",C514=""),"",ROUND(H514*O514,2))</f>
        <v>173.89</v>
      </c>
      <c r="Q514" s="126" t="s">
        <v>129</v>
      </c>
      <c r="R514" s="127" t="s">
        <v>36</v>
      </c>
      <c r="S514" s="127" t="s">
        <v>36</v>
      </c>
      <c r="T514" s="127" t="s">
        <v>130</v>
      </c>
      <c r="U514" s="127" t="s">
        <v>230</v>
      </c>
      <c r="V514" s="128">
        <v>22</v>
      </c>
      <c r="W514" s="128">
        <v>13</v>
      </c>
      <c r="X514" s="129" t="s">
        <v>231</v>
      </c>
    </row>
    <row r="515" spans="1:28" s="4" customFormat="1" ht="18" customHeight="1" x14ac:dyDescent="0.15">
      <c r="A515" s="32">
        <f>ROW()-ROW(A$511)</f>
        <v>4</v>
      </c>
      <c r="B515" s="63" t="s">
        <v>173</v>
      </c>
      <c r="C515" s="63" t="s">
        <v>174</v>
      </c>
      <c r="D515" s="63" t="s">
        <v>127</v>
      </c>
      <c r="E515" s="64" t="s">
        <v>128</v>
      </c>
      <c r="F515" s="64">
        <v>1</v>
      </c>
      <c r="G515" s="97">
        <f>IF(AND(B515="",C515=""),"",ROUND(M515*L515*N515,2))</f>
        <v>333.23</v>
      </c>
      <c r="H515" s="97">
        <f>IF(AND(B515="",C515=""),"",ROUND(F515*G515,2))</f>
        <v>333.23</v>
      </c>
      <c r="I515" s="130" t="s">
        <v>36</v>
      </c>
      <c r="J515" s="148">
        <f>IF(AND(B515="",C515=""),"",ROUND(M515*N515,2))</f>
        <v>289.77</v>
      </c>
      <c r="K515" s="151">
        <f>IF(AND(B515="",C515=""),"",ROUND(J515*F515,2))</f>
        <v>289.77</v>
      </c>
      <c r="L515" s="123">
        <v>1.1499999999999999</v>
      </c>
      <c r="M515" s="154">
        <v>827.9</v>
      </c>
      <c r="N515" s="124">
        <v>0.35</v>
      </c>
      <c r="O515" s="125">
        <f>IF(AND(B515="",C515=""),"",IF(J515&gt;=20000,0.05,IF(J515&gt;=10000,0.1,IF(J515&gt;=5000,0.2,IF(J515&gt;=1000,0.3,IF(J515&gt;=0,0.4,{0}))))))</f>
        <v>0.4</v>
      </c>
      <c r="P515" s="157">
        <f>IF(AND(B515="",C515=""),"",ROUND(H515*O515,2))</f>
        <v>133.29</v>
      </c>
      <c r="Q515" s="126" t="s">
        <v>129</v>
      </c>
      <c r="R515" s="127" t="s">
        <v>36</v>
      </c>
      <c r="S515" s="127" t="s">
        <v>36</v>
      </c>
      <c r="T515" s="127" t="s">
        <v>130</v>
      </c>
      <c r="U515" s="127" t="s">
        <v>175</v>
      </c>
      <c r="V515" s="128">
        <v>8</v>
      </c>
      <c r="W515" s="128">
        <v>8</v>
      </c>
      <c r="X515" s="129" t="s">
        <v>176</v>
      </c>
    </row>
    <row r="516" spans="1:28" s="4" customFormat="1" ht="18" customHeight="1" x14ac:dyDescent="0.15">
      <c r="A516" s="32">
        <f>ROW()-ROW(A$511)</f>
        <v>5</v>
      </c>
      <c r="B516" s="63" t="s">
        <v>148</v>
      </c>
      <c r="C516" s="63" t="s">
        <v>78</v>
      </c>
      <c r="D516" s="63" t="s">
        <v>36</v>
      </c>
      <c r="E516" s="64" t="s">
        <v>37</v>
      </c>
      <c r="F516" s="64">
        <v>1</v>
      </c>
      <c r="G516" s="97">
        <f>IF(AND(B516="",C516=""),"",ROUND(M516*L516*N516,2))</f>
        <v>1453.35</v>
      </c>
      <c r="H516" s="96">
        <f>IF(AND(B516="",C516=""),"",ROUND(F516*G516,2))</f>
        <v>1453.35</v>
      </c>
      <c r="I516" s="56" t="s">
        <v>36</v>
      </c>
      <c r="J516" s="148">
        <f>IF(AND(B516="",C516=""),"",ROUND(M516*N516,2))</f>
        <v>1263.78</v>
      </c>
      <c r="K516" s="151">
        <f>IF(AND(B516="",C516=""),"",ROUND(J516*F516,2))</f>
        <v>1263.78</v>
      </c>
      <c r="L516" s="123">
        <v>1.1499999999999999</v>
      </c>
      <c r="M516" s="154">
        <v>1263.78</v>
      </c>
      <c r="N516" s="124">
        <v>1</v>
      </c>
      <c r="O516" s="125">
        <f>IF(AND(B516="",C516=""),"",IF(G516&gt;=20000,0.05,IF(G516&gt;=10000,0.1,IF(G516&gt;=5000,0.2,IF(G516&gt;=1000,0.3,IF(G516&gt;=0,0.4,{0}))))))</f>
        <v>0.3</v>
      </c>
      <c r="P516" s="157">
        <f>IF(AND(B516="",C516=""),"",ROUND(H516*O516,2))</f>
        <v>436.01</v>
      </c>
      <c r="Q516" s="126" t="s">
        <v>148</v>
      </c>
      <c r="R516" s="127" t="s">
        <v>36</v>
      </c>
      <c r="S516" s="127" t="s">
        <v>36</v>
      </c>
      <c r="T516" s="127" t="s">
        <v>130</v>
      </c>
      <c r="U516" s="127" t="s">
        <v>36</v>
      </c>
      <c r="V516" s="128"/>
      <c r="W516" s="128"/>
      <c r="X516" s="129" t="s">
        <v>36</v>
      </c>
      <c r="AB516" s="4" t="s">
        <v>149</v>
      </c>
    </row>
    <row r="517" spans="1:28" s="4" customFormat="1" ht="18" customHeight="1" x14ac:dyDescent="0.15">
      <c r="A517" s="32">
        <f>ROW()-ROW(A$511)</f>
        <v>6</v>
      </c>
      <c r="B517" s="63" t="s">
        <v>36</v>
      </c>
      <c r="C517" s="63" t="s">
        <v>36</v>
      </c>
      <c r="D517" s="63" t="s">
        <v>36</v>
      </c>
      <c r="E517" s="64"/>
      <c r="F517" s="64" t="str">
        <f>IF(AND(B517="",C517=""),"",1)</f>
        <v/>
      </c>
      <c r="G517" s="97" t="str">
        <f>IF(AND(B517="",C517=""),"",ROUND(M517*L517*N517,2))</f>
        <v/>
      </c>
      <c r="H517" s="97" t="str">
        <f>IF(AND(B517="",C517=""),"",ROUND(F517*G517,2))</f>
        <v/>
      </c>
      <c r="I517" s="130" t="s">
        <v>36</v>
      </c>
      <c r="J517" s="148" t="str">
        <f>IF(AND(B517="",C517=""),"",ROUND(M517*N517,2))</f>
        <v/>
      </c>
      <c r="K517" s="151" t="str">
        <f>IF(AND(B517="",C517=""),"",ROUND(J517*F517,2))</f>
        <v/>
      </c>
      <c r="L517" s="123" t="str">
        <f>IF(AND(B517="",C517=""),"",1)</f>
        <v/>
      </c>
      <c r="M517" s="154"/>
      <c r="N517" s="124" t="str">
        <f>IF(AND(B517="",C517=""),"",1)</f>
        <v/>
      </c>
      <c r="O517" s="125" t="str">
        <f>IF(AND(B517="",C517=""),"",IF(J517&gt;=20000,0.05,IF(J517&gt;=10000,0.1,IF(J517&gt;=5000,0.2,IF(J517&gt;=1000,0.3,IF(J517&gt;=0,0.4,{0}))))))</f>
        <v/>
      </c>
      <c r="P517" s="157" t="str">
        <f>IF(AND(B517="",C517=""),"",ROUND(H517*O517,2))</f>
        <v/>
      </c>
      <c r="Q517" s="126" t="str">
        <f>IF(AND(B517="",C517=""),"","元件")</f>
        <v/>
      </c>
      <c r="R517" s="127" t="s">
        <v>36</v>
      </c>
      <c r="S517" s="127" t="s">
        <v>36</v>
      </c>
      <c r="T517" s="127" t="s">
        <v>36</v>
      </c>
      <c r="U517" s="127" t="s">
        <v>36</v>
      </c>
      <c r="V517" s="128"/>
      <c r="W517" s="128"/>
      <c r="X517" s="129" t="s">
        <v>36</v>
      </c>
    </row>
    <row r="518" spans="1:28" s="4" customFormat="1" ht="18" customHeight="1" x14ac:dyDescent="0.15">
      <c r="A518" s="32">
        <f>ROW()-ROW(A$511)</f>
        <v>7</v>
      </c>
      <c r="B518" s="54" t="s">
        <v>36</v>
      </c>
      <c r="C518" s="54" t="s">
        <v>36</v>
      </c>
      <c r="D518" s="54" t="s">
        <v>36</v>
      </c>
      <c r="E518" s="55"/>
      <c r="F518" s="55" t="str">
        <f>IF(AND(B518="",C518=""),"",1)</f>
        <v/>
      </c>
      <c r="G518" s="96" t="str">
        <f>IF(AND(B518="",C518=""),"",ROUND(M518*L518*N518,2))</f>
        <v/>
      </c>
      <c r="H518" s="97" t="str">
        <f>IF(AND(B518="",C518=""),"",ROUND(F518*G518,2))</f>
        <v/>
      </c>
      <c r="I518" s="130" t="s">
        <v>36</v>
      </c>
      <c r="J518" s="148" t="str">
        <f>IF(AND(B518="",C518=""),"",ROUND(M518*N518,2))</f>
        <v/>
      </c>
      <c r="K518" s="151" t="str">
        <f>IF(AND(B518="",C518=""),"",ROUND(J518*F518,2))</f>
        <v/>
      </c>
      <c r="L518" s="123" t="str">
        <f>IF(AND(B518="",C518=""),"",1)</f>
        <v/>
      </c>
      <c r="M518" s="154"/>
      <c r="N518" s="124" t="str">
        <f>IF(AND(B518="",C518=""),"",1)</f>
        <v/>
      </c>
      <c r="O518" s="125" t="str">
        <f>IF(AND(B518="",C518=""),"",IF(J518&gt;=20000,0.05,IF(J518&gt;=10000,0.1,IF(J518&gt;=5000,0.2,IF(J518&gt;=1000,0.3,IF(J518&gt;=0,0.4,{0}))))))</f>
        <v/>
      </c>
      <c r="P518" s="157" t="str">
        <f>IF(AND(B518="",C518=""),"",ROUND(H518*O518,2))</f>
        <v/>
      </c>
      <c r="Q518" s="126" t="str">
        <f>IF(AND(B518="",C518=""),"","元件")</f>
        <v/>
      </c>
      <c r="R518" s="127" t="s">
        <v>36</v>
      </c>
      <c r="S518" s="127" t="s">
        <v>36</v>
      </c>
      <c r="T518" s="127" t="s">
        <v>36</v>
      </c>
      <c r="U518" s="127" t="s">
        <v>36</v>
      </c>
      <c r="V518" s="128"/>
      <c r="W518" s="128"/>
      <c r="X518" s="129" t="s">
        <v>36</v>
      </c>
    </row>
    <row r="519" spans="1:28" s="4" customFormat="1" ht="18" customHeight="1" x14ac:dyDescent="0.15">
      <c r="A519" s="32">
        <f>ROW()-ROW(A$511)</f>
        <v>8</v>
      </c>
      <c r="B519" s="54" t="s">
        <v>36</v>
      </c>
      <c r="C519" s="54" t="s">
        <v>36</v>
      </c>
      <c r="D519" s="54" t="s">
        <v>36</v>
      </c>
      <c r="E519" s="55"/>
      <c r="F519" s="55" t="str">
        <f>IF(AND(B519="",C519=""),"",1)</f>
        <v/>
      </c>
      <c r="G519" s="96" t="str">
        <f>IF(AND(B519="",C519=""),"",ROUND(M519*L519*N519,2))</f>
        <v/>
      </c>
      <c r="H519" s="97" t="str">
        <f>IF(AND(B519="",C519=""),"",ROUND(F519*G519,2))</f>
        <v/>
      </c>
      <c r="I519" s="130" t="s">
        <v>36</v>
      </c>
      <c r="J519" s="148" t="str">
        <f>IF(AND(B519="",C519=""),"",ROUND(M519*N519,2))</f>
        <v/>
      </c>
      <c r="K519" s="151" t="str">
        <f>IF(AND(B519="",C519=""),"",ROUND(J519*F519,2))</f>
        <v/>
      </c>
      <c r="L519" s="123" t="str">
        <f>IF(AND(B519="",C519=""),"",1)</f>
        <v/>
      </c>
      <c r="M519" s="154"/>
      <c r="N519" s="124" t="str">
        <f>IF(AND(B519="",C519=""),"",1)</f>
        <v/>
      </c>
      <c r="O519" s="125" t="str">
        <f>IF(AND(B519="",C519=""),"",IF(J519&gt;=20000,0.05,IF(J519&gt;=10000,0.1,IF(J519&gt;=5000,0.2,IF(J519&gt;=1000,0.3,IF(J519&gt;=0,0.4,{0}))))))</f>
        <v/>
      </c>
      <c r="P519" s="157" t="str">
        <f>IF(AND(B519="",C519=""),"",ROUND(H519*O519,2))</f>
        <v/>
      </c>
      <c r="Q519" s="126" t="str">
        <f>IF(AND(B519="",C519=""),"","元件")</f>
        <v/>
      </c>
      <c r="R519" s="127" t="s">
        <v>36</v>
      </c>
      <c r="S519" s="127" t="s">
        <v>36</v>
      </c>
      <c r="T519" s="127" t="s">
        <v>36</v>
      </c>
      <c r="U519" s="127" t="s">
        <v>36</v>
      </c>
      <c r="V519" s="128"/>
      <c r="W519" s="128"/>
      <c r="X519" s="129" t="s">
        <v>36</v>
      </c>
    </row>
    <row r="520" spans="1:28" s="4" customFormat="1" ht="18" customHeight="1" x14ac:dyDescent="0.15">
      <c r="A520" s="32">
        <f>ROW()-ROW(A$511)</f>
        <v>9</v>
      </c>
      <c r="B520" s="54" t="s">
        <v>36</v>
      </c>
      <c r="C520" s="54" t="s">
        <v>36</v>
      </c>
      <c r="D520" s="54" t="s">
        <v>36</v>
      </c>
      <c r="E520" s="55"/>
      <c r="F520" s="55" t="str">
        <f>IF(AND(B520="",C520=""),"",1)</f>
        <v/>
      </c>
      <c r="G520" s="96" t="str">
        <f>IF(AND(B520="",C520=""),"",ROUND(M520*L520*N520,2))</f>
        <v/>
      </c>
      <c r="H520" s="96" t="str">
        <f>IF(AND(B520="",C520=""),"",ROUND(F520*G520,2))</f>
        <v/>
      </c>
      <c r="I520" s="56" t="s">
        <v>36</v>
      </c>
      <c r="J520" s="148" t="str">
        <f>IF(AND(B520="",C520=""),"",ROUND(M520*N520,2))</f>
        <v/>
      </c>
      <c r="K520" s="151" t="str">
        <f>IF(AND(B520="",C520=""),"",ROUND(J520*F520,2))</f>
        <v/>
      </c>
      <c r="L520" s="123" t="str">
        <f>IF(AND(B520="",C520=""),"",1)</f>
        <v/>
      </c>
      <c r="M520" s="154"/>
      <c r="N520" s="124" t="str">
        <f>IF(AND(B520="",C520=""),"",1)</f>
        <v/>
      </c>
      <c r="O520" s="125" t="str">
        <f>IF(AND(B520="",C520=""),"",IF(J520&gt;=20000,0.05,IF(J520&gt;=10000,0.1,IF(J520&gt;=5000,0.2,IF(J520&gt;=1000,0.3,IF(J520&gt;=0,0.4,{0}))))))</f>
        <v/>
      </c>
      <c r="P520" s="157" t="str">
        <f>IF(AND(B520="",C520=""),"",ROUND(H520*O520,2))</f>
        <v/>
      </c>
      <c r="Q520" s="126" t="str">
        <f>IF(AND(B520="",C520=""),"","元件")</f>
        <v/>
      </c>
      <c r="R520" s="127" t="s">
        <v>36</v>
      </c>
      <c r="S520" s="127" t="s">
        <v>36</v>
      </c>
      <c r="T520" s="127" t="s">
        <v>36</v>
      </c>
      <c r="U520" s="127" t="s">
        <v>36</v>
      </c>
      <c r="V520" s="128"/>
      <c r="W520" s="128"/>
      <c r="X520" s="129" t="s">
        <v>36</v>
      </c>
    </row>
    <row r="521" spans="1:28" s="4" customFormat="1" ht="18" customHeight="1" x14ac:dyDescent="0.15">
      <c r="A521" s="32">
        <f>ROW()-ROW(A$511)</f>
        <v>10</v>
      </c>
      <c r="B521" s="54" t="s">
        <v>36</v>
      </c>
      <c r="C521" s="54" t="s">
        <v>36</v>
      </c>
      <c r="D521" s="54" t="s">
        <v>36</v>
      </c>
      <c r="E521" s="55"/>
      <c r="F521" s="55" t="str">
        <f>IF(AND(B521="",C521=""),"",1)</f>
        <v/>
      </c>
      <c r="G521" s="96" t="str">
        <f>IF(AND(B521="",C521=""),"",ROUND(M521*L521*N521,2))</f>
        <v/>
      </c>
      <c r="H521" s="96" t="str">
        <f>IF(AND(B521="",C521=""),"",ROUND(F521*G521,2))</f>
        <v/>
      </c>
      <c r="I521" s="56" t="s">
        <v>36</v>
      </c>
      <c r="J521" s="148" t="str">
        <f>IF(AND(B521="",C521=""),"",ROUND(M521*N521,2))</f>
        <v/>
      </c>
      <c r="K521" s="151" t="str">
        <f>IF(AND(B521="",C521=""),"",ROUND(J521*F521,2))</f>
        <v/>
      </c>
      <c r="L521" s="123" t="str">
        <f>IF(AND(B521="",C521=""),"",1)</f>
        <v/>
      </c>
      <c r="M521" s="154"/>
      <c r="N521" s="124" t="str">
        <f>IF(AND(B521="",C521=""),"",1)</f>
        <v/>
      </c>
      <c r="O521" s="125" t="str">
        <f>IF(AND(B521="",C521=""),"",IF(J521&gt;=20000,0.05,IF(J521&gt;=10000,0.1,IF(J521&gt;=5000,0.2,IF(J521&gt;=1000,0.3,IF(J521&gt;=0,0.4,{0}))))))</f>
        <v/>
      </c>
      <c r="P521" s="157" t="str">
        <f>IF(AND(B521="",C521=""),"",ROUND(H521*O521,2))</f>
        <v/>
      </c>
      <c r="Q521" s="126" t="str">
        <f>IF(AND(B521="",C521=""),"","元件")</f>
        <v/>
      </c>
      <c r="R521" s="127" t="s">
        <v>36</v>
      </c>
      <c r="S521" s="127" t="s">
        <v>36</v>
      </c>
      <c r="T521" s="127" t="s">
        <v>36</v>
      </c>
      <c r="U521" s="127" t="s">
        <v>36</v>
      </c>
      <c r="V521" s="128"/>
      <c r="W521" s="128"/>
      <c r="X521" s="129" t="s">
        <v>36</v>
      </c>
    </row>
    <row r="522" spans="1:28" s="4" customFormat="1" ht="18" customHeight="1" x14ac:dyDescent="0.15">
      <c r="A522" s="32">
        <f>ROW()-ROW(A$511)</f>
        <v>11</v>
      </c>
      <c r="B522" s="54" t="s">
        <v>36</v>
      </c>
      <c r="C522" s="54" t="s">
        <v>36</v>
      </c>
      <c r="D522" s="54" t="s">
        <v>36</v>
      </c>
      <c r="E522" s="55"/>
      <c r="F522" s="55" t="str">
        <f>IF(AND(B522="",C522=""),"",1)</f>
        <v/>
      </c>
      <c r="G522" s="96" t="str">
        <f>IF(AND(B522="",C522=""),"",ROUND(M522*L522*N522,2))</f>
        <v/>
      </c>
      <c r="H522" s="96" t="str">
        <f>IF(AND(B522="",C522=""),"",ROUND(F522*G522,2))</f>
        <v/>
      </c>
      <c r="I522" s="56" t="s">
        <v>36</v>
      </c>
      <c r="J522" s="148" t="str">
        <f>IF(AND(B522="",C522=""),"",ROUND(M522*N522,2))</f>
        <v/>
      </c>
      <c r="K522" s="151" t="str">
        <f>IF(AND(B522="",C522=""),"",ROUND(J522*F522,2))</f>
        <v/>
      </c>
      <c r="L522" s="123" t="str">
        <f>IF(AND(B522="",C522=""),"",1)</f>
        <v/>
      </c>
      <c r="M522" s="154"/>
      <c r="N522" s="124" t="str">
        <f>IF(AND(B522="",C522=""),"",1)</f>
        <v/>
      </c>
      <c r="O522" s="125" t="str">
        <f>IF(AND(B522="",C522=""),"",IF(J522&gt;=20000,0.05,IF(J522&gt;=10000,0.1,IF(J522&gt;=5000,0.2,IF(J522&gt;=1000,0.3,IF(J522&gt;=0,0.4,{0}))))))</f>
        <v/>
      </c>
      <c r="P522" s="157" t="str">
        <f>IF(AND(B522="",C522=""),"",ROUND(H522*O522,2))</f>
        <v/>
      </c>
      <c r="Q522" s="126" t="str">
        <f>IF(AND(B522="",C522=""),"","元件")</f>
        <v/>
      </c>
      <c r="R522" s="127" t="s">
        <v>36</v>
      </c>
      <c r="S522" s="127" t="s">
        <v>36</v>
      </c>
      <c r="T522" s="127" t="s">
        <v>36</v>
      </c>
      <c r="U522" s="127" t="s">
        <v>36</v>
      </c>
      <c r="V522" s="128"/>
      <c r="W522" s="128"/>
      <c r="X522" s="129" t="s">
        <v>36</v>
      </c>
    </row>
    <row r="523" spans="1:28" s="4" customFormat="1" ht="18" customHeight="1" x14ac:dyDescent="0.15">
      <c r="A523" s="32">
        <f>ROW()-ROW(A$511)</f>
        <v>12</v>
      </c>
      <c r="B523" s="54" t="s">
        <v>36</v>
      </c>
      <c r="C523" s="54" t="s">
        <v>36</v>
      </c>
      <c r="D523" s="54" t="s">
        <v>36</v>
      </c>
      <c r="E523" s="55"/>
      <c r="F523" s="55" t="str">
        <f>IF(AND(B523="",C523=""),"",1)</f>
        <v/>
      </c>
      <c r="G523" s="96" t="str">
        <f>IF(AND(B523="",C523=""),"",ROUND(M523*L523*N523,2))</f>
        <v/>
      </c>
      <c r="H523" s="96" t="str">
        <f>IF(AND(B523="",C523=""),"",ROUND(F523*G523,2))</f>
        <v/>
      </c>
      <c r="I523" s="56" t="s">
        <v>36</v>
      </c>
      <c r="J523" s="148" t="str">
        <f>IF(AND(B523="",C523=""),"",ROUND(M523*N523,2))</f>
        <v/>
      </c>
      <c r="K523" s="151" t="str">
        <f>IF(AND(B523="",C523=""),"",ROUND(J523*F523,2))</f>
        <v/>
      </c>
      <c r="L523" s="123" t="str">
        <f>IF(AND(B523="",C523=""),"",1)</f>
        <v/>
      </c>
      <c r="M523" s="154"/>
      <c r="N523" s="124" t="str">
        <f>IF(AND(B523="",C523=""),"",1)</f>
        <v/>
      </c>
      <c r="O523" s="125" t="str">
        <f>IF(AND(B523="",C523=""),"",IF(J523&gt;=20000,0.05,IF(J523&gt;=10000,0.1,IF(J523&gt;=5000,0.2,IF(J523&gt;=1000,0.3,IF(J523&gt;=0,0.4,{0}))))))</f>
        <v/>
      </c>
      <c r="P523" s="157" t="str">
        <f>IF(AND(B523="",C523=""),"",ROUND(H523*O523,2))</f>
        <v/>
      </c>
      <c r="Q523" s="126" t="str">
        <f>IF(AND(B523="",C523=""),"","元件")</f>
        <v/>
      </c>
      <c r="R523" s="127" t="s">
        <v>36</v>
      </c>
      <c r="S523" s="127" t="s">
        <v>36</v>
      </c>
      <c r="T523" s="127" t="s">
        <v>36</v>
      </c>
      <c r="U523" s="127" t="s">
        <v>36</v>
      </c>
      <c r="V523" s="128"/>
      <c r="W523" s="128"/>
      <c r="X523" s="129" t="s">
        <v>36</v>
      </c>
    </row>
    <row r="524" spans="1:28" s="4" customFormat="1" ht="18" customHeight="1" x14ac:dyDescent="0.15">
      <c r="A524" s="32">
        <f>ROW()-ROW(A$511)</f>
        <v>13</v>
      </c>
      <c r="B524" s="54" t="s">
        <v>36</v>
      </c>
      <c r="C524" s="54" t="s">
        <v>36</v>
      </c>
      <c r="D524" s="54" t="s">
        <v>36</v>
      </c>
      <c r="E524" s="55"/>
      <c r="F524" s="55" t="str">
        <f>IF(AND(B524="",C524=""),"",1)</f>
        <v/>
      </c>
      <c r="G524" s="96" t="str">
        <f>IF(AND(B524="",C524=""),"",ROUND(M524*L524*N524,2))</f>
        <v/>
      </c>
      <c r="H524" s="96" t="str">
        <f>IF(AND(B524="",C524=""),"",ROUND(F524*G524,2))</f>
        <v/>
      </c>
      <c r="I524" s="56" t="s">
        <v>36</v>
      </c>
      <c r="J524" s="148" t="str">
        <f>IF(AND(B524="",C524=""),"",ROUND(M524*N524,2))</f>
        <v/>
      </c>
      <c r="K524" s="151" t="str">
        <f>IF(AND(B524="",C524=""),"",ROUND(J524*F524,2))</f>
        <v/>
      </c>
      <c r="L524" s="123" t="str">
        <f>IF(AND(B524="",C524=""),"",1)</f>
        <v/>
      </c>
      <c r="M524" s="154"/>
      <c r="N524" s="124" t="str">
        <f>IF(AND(B524="",C524=""),"",1)</f>
        <v/>
      </c>
      <c r="O524" s="125" t="str">
        <f>IF(AND(B524="",C524=""),"",IF(J524&gt;=20000,0.05,IF(J524&gt;=10000,0.1,IF(J524&gt;=5000,0.2,IF(J524&gt;=1000,0.3,IF(J524&gt;=0,0.4,{0}))))))</f>
        <v/>
      </c>
      <c r="P524" s="157" t="str">
        <f>IF(AND(B524="",C524=""),"",ROUND(H524*O524,2))</f>
        <v/>
      </c>
      <c r="Q524" s="126" t="str">
        <f>IF(AND(B524="",C524=""),"","元件")</f>
        <v/>
      </c>
      <c r="R524" s="127" t="s">
        <v>36</v>
      </c>
      <c r="S524" s="127" t="s">
        <v>36</v>
      </c>
      <c r="T524" s="127" t="s">
        <v>36</v>
      </c>
      <c r="U524" s="127" t="s">
        <v>36</v>
      </c>
      <c r="V524" s="128"/>
      <c r="W524" s="128"/>
      <c r="X524" s="129" t="s">
        <v>36</v>
      </c>
    </row>
    <row r="525" spans="1:28" s="4" customFormat="1" ht="18" customHeight="1" x14ac:dyDescent="0.15">
      <c r="A525" s="32">
        <f>ROW()-ROW(A$511)</f>
        <v>14</v>
      </c>
      <c r="B525" s="54" t="s">
        <v>36</v>
      </c>
      <c r="C525" s="54" t="s">
        <v>36</v>
      </c>
      <c r="D525" s="54" t="s">
        <v>36</v>
      </c>
      <c r="E525" s="55"/>
      <c r="F525" s="55" t="str">
        <f>IF(AND(B525="",C525=""),"",1)</f>
        <v/>
      </c>
      <c r="G525" s="96" t="str">
        <f>IF(AND(B525="",C525=""),"",ROUND(M525*L525*N525,2))</f>
        <v/>
      </c>
      <c r="H525" s="96" t="str">
        <f>IF(AND(B525="",C525=""),"",ROUND(F525*G525,2))</f>
        <v/>
      </c>
      <c r="I525" s="56" t="s">
        <v>36</v>
      </c>
      <c r="J525" s="148" t="str">
        <f>IF(AND(B525="",C525=""),"",ROUND(M525*N525,2))</f>
        <v/>
      </c>
      <c r="K525" s="151" t="str">
        <f>IF(AND(B525="",C525=""),"",ROUND(J525*F525,2))</f>
        <v/>
      </c>
      <c r="L525" s="123" t="str">
        <f>IF(AND(B525="",C525=""),"",1)</f>
        <v/>
      </c>
      <c r="M525" s="154"/>
      <c r="N525" s="124" t="str">
        <f>IF(AND(B525="",C525=""),"",1)</f>
        <v/>
      </c>
      <c r="O525" s="125" t="str">
        <f>IF(AND(B525="",C525=""),"",IF(J525&gt;=20000,0.05,IF(J525&gt;=10000,0.1,IF(J525&gt;=5000,0.2,IF(J525&gt;=1000,0.3,IF(J525&gt;=0,0.4,{0}))))))</f>
        <v/>
      </c>
      <c r="P525" s="157" t="str">
        <f>IF(AND(B525="",C525=""),"",ROUND(H525*O525,2))</f>
        <v/>
      </c>
      <c r="Q525" s="126" t="str">
        <f>IF(AND(B525="",C525=""),"","元件")</f>
        <v/>
      </c>
      <c r="R525" s="127" t="s">
        <v>36</v>
      </c>
      <c r="S525" s="127" t="s">
        <v>36</v>
      </c>
      <c r="T525" s="127" t="s">
        <v>36</v>
      </c>
      <c r="U525" s="127" t="s">
        <v>36</v>
      </c>
      <c r="V525" s="128"/>
      <c r="W525" s="128"/>
      <c r="X525" s="129" t="s">
        <v>36</v>
      </c>
    </row>
    <row r="526" spans="1:28" s="4" customFormat="1" ht="18" customHeight="1" x14ac:dyDescent="0.15">
      <c r="A526" s="32">
        <f>ROW()-ROW(A$511)</f>
        <v>15</v>
      </c>
      <c r="B526" s="54" t="s">
        <v>36</v>
      </c>
      <c r="C526" s="54" t="s">
        <v>36</v>
      </c>
      <c r="D526" s="54" t="s">
        <v>36</v>
      </c>
      <c r="E526" s="55"/>
      <c r="F526" s="55" t="str">
        <f>IF(AND(B526="",C526=""),"",1)</f>
        <v/>
      </c>
      <c r="G526" s="96" t="str">
        <f>IF(AND(B526="",C526=""),"",ROUND(M526*L526*N526,2))</f>
        <v/>
      </c>
      <c r="H526" s="96" t="str">
        <f>IF(AND(B526="",C526=""),"",ROUND(F526*G526,2))</f>
        <v/>
      </c>
      <c r="I526" s="56" t="s">
        <v>36</v>
      </c>
      <c r="J526" s="148" t="str">
        <f>IF(AND(B526="",C526=""),"",ROUND(M526*N526,2))</f>
        <v/>
      </c>
      <c r="K526" s="151" t="str">
        <f>IF(AND(B526="",C526=""),"",ROUND(J526*F526,2))</f>
        <v/>
      </c>
      <c r="L526" s="123" t="str">
        <f>IF(AND(B526="",C526=""),"",1)</f>
        <v/>
      </c>
      <c r="M526" s="154"/>
      <c r="N526" s="124" t="str">
        <f>IF(AND(B526="",C526=""),"",1)</f>
        <v/>
      </c>
      <c r="O526" s="125" t="str">
        <f>IF(AND(B526="",C526=""),"",IF(J526&gt;=20000,0.05,IF(J526&gt;=10000,0.1,IF(J526&gt;=5000,0.2,IF(J526&gt;=1000,0.3,IF(J526&gt;=0,0.4,{0}))))))</f>
        <v/>
      </c>
      <c r="P526" s="157" t="str">
        <f>IF(AND(B526="",C526=""),"",ROUND(H526*O526,2))</f>
        <v/>
      </c>
      <c r="Q526" s="126" t="str">
        <f>IF(AND(B526="",C526=""),"","元件")</f>
        <v/>
      </c>
      <c r="R526" s="127" t="s">
        <v>36</v>
      </c>
      <c r="S526" s="127" t="s">
        <v>36</v>
      </c>
      <c r="T526" s="127" t="s">
        <v>36</v>
      </c>
      <c r="U526" s="127" t="s">
        <v>36</v>
      </c>
      <c r="V526" s="128"/>
      <c r="W526" s="128"/>
      <c r="X526" s="129" t="s">
        <v>36</v>
      </c>
    </row>
    <row r="527" spans="1:28" s="4" customFormat="1" ht="18" customHeight="1" x14ac:dyDescent="0.15">
      <c r="A527" s="32">
        <f t="shared" ref="A527:A531" si="18">ROW()-ROW(A$511)</f>
        <v>16</v>
      </c>
      <c r="B527" s="131" t="s">
        <v>30</v>
      </c>
      <c r="C527" s="132"/>
      <c r="D527" s="89"/>
      <c r="E527" s="64"/>
      <c r="F527" s="64"/>
      <c r="G527" s="97"/>
      <c r="H527" s="97">
        <f>ROUND(SUM(H511:INDEX(H:H,ROW()-1)),2)</f>
        <v>2951.44</v>
      </c>
      <c r="I527" s="56" t="s">
        <v>36</v>
      </c>
      <c r="J527" s="148"/>
      <c r="K527" s="151">
        <f>ROUND(SUM(K511:INDEX(K:K,ROW()-1)),2)</f>
        <v>2566.4499999999998</v>
      </c>
      <c r="L527" s="123"/>
      <c r="M527" s="154"/>
      <c r="N527" s="124"/>
      <c r="O527" s="125"/>
      <c r="P527" s="157"/>
      <c r="Q527" s="126"/>
      <c r="R527" s="127" t="s">
        <v>36</v>
      </c>
      <c r="S527" s="127" t="s">
        <v>36</v>
      </c>
      <c r="T527" s="127" t="s">
        <v>36</v>
      </c>
      <c r="U527" s="127" t="s">
        <v>36</v>
      </c>
      <c r="V527" s="128">
        <f>ROUND(SUMPRODUCT(F511:INDEX(F:F,ROW()-1),V511:INDEX(V:V,ROW()-1)),2)</f>
        <v>239</v>
      </c>
      <c r="W527" s="128">
        <f>ROUND(SUMPRODUCT(F511:INDEX(F:F,ROW()-1),W511:INDEX(W:W,ROW()-1)),2)</f>
        <v>142</v>
      </c>
      <c r="X527" s="129" t="s">
        <v>36</v>
      </c>
    </row>
    <row r="528" spans="1:28" s="4" customFormat="1" ht="18" customHeight="1" x14ac:dyDescent="0.15">
      <c r="A528" s="32">
        <f t="shared" si="18"/>
        <v>17</v>
      </c>
      <c r="B528" s="131" t="s">
        <v>150</v>
      </c>
      <c r="C528" s="132"/>
      <c r="D528" s="89"/>
      <c r="E528" s="64"/>
      <c r="F528" s="64"/>
      <c r="G528" s="97"/>
      <c r="H528" s="97">
        <f>V527</f>
        <v>239</v>
      </c>
      <c r="I528" s="56" t="s">
        <v>36</v>
      </c>
      <c r="J528" s="148"/>
      <c r="K528" s="151">
        <f>H528*0.9</f>
        <v>215.1</v>
      </c>
      <c r="L528" s="123"/>
      <c r="M528" s="154"/>
      <c r="N528" s="124"/>
      <c r="O528" s="125"/>
      <c r="P528" s="157"/>
      <c r="Q528" s="126" t="s">
        <v>66</v>
      </c>
      <c r="R528" s="127" t="s">
        <v>36</v>
      </c>
      <c r="S528" s="127" t="s">
        <v>36</v>
      </c>
      <c r="T528" s="127" t="s">
        <v>36</v>
      </c>
      <c r="U528" s="127" t="s">
        <v>36</v>
      </c>
      <c r="V528" s="128"/>
      <c r="W528" s="128"/>
      <c r="X528" s="129" t="s">
        <v>36</v>
      </c>
    </row>
    <row r="529" spans="1:28" s="4" customFormat="1" ht="18" customHeight="1" x14ac:dyDescent="0.15">
      <c r="A529" s="32">
        <f t="shared" si="18"/>
        <v>18</v>
      </c>
      <c r="B529" s="131" t="s">
        <v>63</v>
      </c>
      <c r="C529" s="132"/>
      <c r="D529" s="89"/>
      <c r="E529" s="64"/>
      <c r="F529" s="64"/>
      <c r="G529" s="97"/>
      <c r="H529" s="97">
        <f>W527</f>
        <v>142</v>
      </c>
      <c r="I529" s="56" t="s">
        <v>36</v>
      </c>
      <c r="J529" s="148"/>
      <c r="K529" s="151">
        <f>H529*0.9</f>
        <v>127.8</v>
      </c>
      <c r="L529" s="123"/>
      <c r="M529" s="154"/>
      <c r="N529" s="124"/>
      <c r="O529" s="125"/>
      <c r="P529" s="157"/>
      <c r="Q529" s="126" t="s">
        <v>63</v>
      </c>
      <c r="R529" s="127" t="s">
        <v>36</v>
      </c>
      <c r="S529" s="127" t="s">
        <v>36</v>
      </c>
      <c r="T529" s="127" t="s">
        <v>36</v>
      </c>
      <c r="U529" s="127" t="s">
        <v>36</v>
      </c>
      <c r="V529" s="128"/>
      <c r="W529" s="128"/>
      <c r="X529" s="129" t="s">
        <v>36</v>
      </c>
    </row>
    <row r="530" spans="1:28" s="4" customFormat="1" ht="18" customHeight="1" x14ac:dyDescent="0.15">
      <c r="A530" s="32">
        <f t="shared" si="18"/>
        <v>19</v>
      </c>
      <c r="B530" s="131" t="s">
        <v>151</v>
      </c>
      <c r="C530" s="132"/>
      <c r="D530" s="89"/>
      <c r="E530" s="64"/>
      <c r="F530" s="64"/>
      <c r="G530" s="97"/>
      <c r="H530" s="97">
        <f>ROUND(H527*0.2,2)</f>
        <v>590.29</v>
      </c>
      <c r="I530" s="56" t="s">
        <v>36</v>
      </c>
      <c r="J530" s="148"/>
      <c r="K530" s="151">
        <f>H530*0.65</f>
        <v>383.68849999999998</v>
      </c>
      <c r="L530" s="123"/>
      <c r="M530" s="154"/>
      <c r="N530" s="124"/>
      <c r="O530" s="125"/>
      <c r="P530" s="157"/>
      <c r="Q530" s="126" t="s">
        <v>66</v>
      </c>
      <c r="R530" s="127" t="s">
        <v>36</v>
      </c>
      <c r="S530" s="127" t="s">
        <v>36</v>
      </c>
      <c r="T530" s="127" t="s">
        <v>36</v>
      </c>
      <c r="U530" s="127" t="s">
        <v>36</v>
      </c>
      <c r="V530" s="128"/>
      <c r="W530" s="128"/>
      <c r="X530" s="129" t="s">
        <v>36</v>
      </c>
    </row>
    <row r="531" spans="1:28" s="4" customFormat="1" ht="18" customHeight="1" x14ac:dyDescent="0.15">
      <c r="A531" s="32">
        <f t="shared" si="18"/>
        <v>20</v>
      </c>
      <c r="B531" s="89" t="s">
        <v>64</v>
      </c>
      <c r="C531" s="132"/>
      <c r="D531" s="89"/>
      <c r="E531" s="64"/>
      <c r="F531" s="64"/>
      <c r="G531" s="97"/>
      <c r="H531" s="97">
        <f>ROUND(SUM(H527:H530),2)</f>
        <v>3922.73</v>
      </c>
      <c r="I531" s="133"/>
      <c r="J531" s="148"/>
      <c r="K531" s="151">
        <f>ROUND(SUM(K527:K530),2)</f>
        <v>3293.04</v>
      </c>
      <c r="L531" s="134"/>
      <c r="M531" s="154"/>
      <c r="N531" s="135"/>
      <c r="O531" s="136"/>
      <c r="P531" s="157"/>
      <c r="Q531" s="126"/>
      <c r="R531" s="127" t="s">
        <v>36</v>
      </c>
      <c r="S531" s="127" t="s">
        <v>36</v>
      </c>
      <c r="T531" s="127" t="s">
        <v>36</v>
      </c>
      <c r="U531" s="127" t="s">
        <v>36</v>
      </c>
      <c r="V531" s="128"/>
      <c r="W531" s="128"/>
      <c r="X531" s="129" t="s">
        <v>36</v>
      </c>
    </row>
    <row r="532" spans="1:28" s="4" customFormat="1" ht="18" customHeight="1" x14ac:dyDescent="0.15">
      <c r="A532" s="137" t="s">
        <v>65</v>
      </c>
      <c r="B532" s="138"/>
      <c r="C532" s="139"/>
      <c r="D532" s="140"/>
      <c r="E532" s="140" t="s">
        <v>37</v>
      </c>
      <c r="F532" s="140">
        <v>1</v>
      </c>
      <c r="G532" s="146">
        <f>ROUND(H531,2)</f>
        <v>3922.73</v>
      </c>
      <c r="H532" s="146">
        <f>ROUND(F532*G532,2)</f>
        <v>3922.73</v>
      </c>
      <c r="I532" s="141"/>
      <c r="J532" s="149"/>
      <c r="K532" s="152">
        <f>ROUND(K531*F532,2)</f>
        <v>3293.04</v>
      </c>
      <c r="L532" s="142"/>
      <c r="M532" s="155"/>
      <c r="N532" s="143"/>
      <c r="O532" s="144"/>
      <c r="P532" s="158"/>
      <c r="Q532" s="126"/>
      <c r="R532" s="127" t="s">
        <v>36</v>
      </c>
      <c r="S532" s="127" t="s">
        <v>36</v>
      </c>
      <c r="T532" s="127" t="s">
        <v>36</v>
      </c>
      <c r="U532" s="127" t="s">
        <v>36</v>
      </c>
      <c r="V532" s="128"/>
      <c r="W532" s="128"/>
      <c r="X532" s="129" t="s">
        <v>36</v>
      </c>
    </row>
    <row r="533" spans="1:28" s="114" customFormat="1" ht="18" customHeight="1" x14ac:dyDescent="0.15">
      <c r="A533" s="90"/>
      <c r="B533" s="112" t="s">
        <v>36</v>
      </c>
      <c r="C533" s="112" t="s">
        <v>36</v>
      </c>
      <c r="D533" s="112" t="s">
        <v>36</v>
      </c>
      <c r="Q533" s="5"/>
      <c r="R533" s="5"/>
      <c r="S533" s="5"/>
      <c r="T533" s="5"/>
      <c r="U533" s="5"/>
      <c r="X533" s="112" t="s">
        <v>36</v>
      </c>
    </row>
    <row r="534" spans="1:28" s="114" customFormat="1" ht="18" customHeight="1" x14ac:dyDescent="0.15">
      <c r="A534" s="90"/>
      <c r="B534" s="112" t="s">
        <v>36</v>
      </c>
      <c r="C534" s="112" t="s">
        <v>36</v>
      </c>
      <c r="D534" s="112" t="s">
        <v>36</v>
      </c>
      <c r="Q534" s="5"/>
      <c r="R534" s="5"/>
      <c r="S534" s="5"/>
      <c r="T534" s="5"/>
      <c r="U534" s="5"/>
      <c r="X534" s="112" t="s">
        <v>36</v>
      </c>
    </row>
    <row r="535" spans="1:28" s="4" customFormat="1" ht="18" customHeight="1" x14ac:dyDescent="0.15">
      <c r="A535" s="92" t="str">
        <f>CONCATENATE("报价人：",项目信息!$B$8)</f>
        <v>报价人：张三</v>
      </c>
      <c r="B535" s="92"/>
      <c r="C535" s="114"/>
      <c r="D535" s="114"/>
      <c r="E535" s="114"/>
      <c r="F535" s="114"/>
      <c r="G535" s="114"/>
      <c r="H535" s="145" t="str">
        <f>项目信息!$B$9</f>
        <v>2023.08.02</v>
      </c>
      <c r="Q535" s="5"/>
      <c r="R535" s="5"/>
      <c r="S535" s="5"/>
      <c r="T535" s="5"/>
      <c r="U535" s="5"/>
      <c r="X535" s="121" t="s">
        <v>36</v>
      </c>
    </row>
    <row r="536" spans="1:28" ht="18" customHeight="1" x14ac:dyDescent="0.15">
      <c r="A536" s="191" t="str">
        <f>T(项目信息!$B$22)</f>
        <v>XX高压开关厂有限公司</v>
      </c>
      <c r="B536" s="191"/>
      <c r="C536" s="191"/>
      <c r="D536" s="191"/>
      <c r="E536" s="191"/>
      <c r="F536" s="191"/>
      <c r="G536" s="191"/>
      <c r="H536" s="191"/>
      <c r="I536" s="191"/>
      <c r="Q536" s="1"/>
      <c r="R536" s="1"/>
      <c r="S536" s="1"/>
      <c r="T536" s="1"/>
      <c r="U536" s="1"/>
    </row>
    <row r="537" spans="1:28" ht="18" customHeight="1" x14ac:dyDescent="0.15">
      <c r="A537" s="192" t="str">
        <f>T(项目信息!$B$23)</f>
        <v>XX HIGH VOLTAGE SWITCHGEAR CO.,LTD.</v>
      </c>
      <c r="B537" s="192"/>
      <c r="C537" s="192"/>
      <c r="D537" s="192"/>
      <c r="E537" s="192"/>
      <c r="F537" s="192"/>
      <c r="G537" s="192"/>
      <c r="H537" s="192"/>
      <c r="I537" s="192"/>
      <c r="Q537" s="1"/>
      <c r="R537" s="1"/>
      <c r="S537" s="1"/>
      <c r="T537" s="1"/>
      <c r="U537" s="1"/>
    </row>
    <row r="538" spans="1:28" ht="18" customHeight="1" x14ac:dyDescent="0.15">
      <c r="A538" s="190" t="s">
        <v>38</v>
      </c>
      <c r="B538" s="190"/>
      <c r="C538" s="190"/>
      <c r="D538" s="190"/>
      <c r="E538" s="190"/>
      <c r="F538" s="190"/>
      <c r="G538" s="190"/>
      <c r="H538" s="190"/>
      <c r="I538" s="190"/>
      <c r="Q538" s="1"/>
      <c r="R538" s="1"/>
      <c r="S538" s="1"/>
      <c r="T538" s="1"/>
      <c r="U538" s="1"/>
    </row>
    <row r="539" spans="1:28" s="114" customFormat="1" ht="18" customHeight="1" x14ac:dyDescent="0.15">
      <c r="A539" s="106" t="s">
        <v>39</v>
      </c>
      <c r="B539" s="107" t="s">
        <v>90</v>
      </c>
      <c r="C539" s="108" t="s">
        <v>40</v>
      </c>
      <c r="D539" s="189" t="s">
        <v>36</v>
      </c>
      <c r="E539" s="189"/>
      <c r="F539" s="109" t="s">
        <v>41</v>
      </c>
      <c r="G539" s="189" t="s">
        <v>68</v>
      </c>
      <c r="H539" s="189"/>
      <c r="I539" s="110" t="s">
        <v>36</v>
      </c>
      <c r="J539" s="111" t="s">
        <v>42</v>
      </c>
      <c r="K539" s="112" t="s">
        <v>80</v>
      </c>
      <c r="L539" s="111" t="s">
        <v>43</v>
      </c>
      <c r="M539" s="112" t="s">
        <v>70</v>
      </c>
      <c r="N539" s="113" t="s">
        <v>36</v>
      </c>
      <c r="Q539" s="5"/>
      <c r="R539" s="5"/>
      <c r="S539" s="5"/>
      <c r="T539" s="5"/>
      <c r="U539" s="5"/>
    </row>
    <row r="540" spans="1:28" s="4" customFormat="1" ht="20.100000000000001" customHeight="1" x14ac:dyDescent="0.15">
      <c r="A540" s="7" t="s">
        <v>22</v>
      </c>
      <c r="B540" s="8" t="s">
        <v>44</v>
      </c>
      <c r="C540" s="8" t="s">
        <v>45</v>
      </c>
      <c r="D540" s="115" t="s">
        <v>35</v>
      </c>
      <c r="E540" s="46" t="s">
        <v>46</v>
      </c>
      <c r="F540" s="46" t="s">
        <v>47</v>
      </c>
      <c r="G540" s="47" t="s">
        <v>48</v>
      </c>
      <c r="H540" s="9" t="s">
        <v>25</v>
      </c>
      <c r="I540" s="116" t="s">
        <v>49</v>
      </c>
      <c r="J540" s="117" t="s">
        <v>50</v>
      </c>
      <c r="K540" s="117" t="s">
        <v>51</v>
      </c>
      <c r="L540" s="118" t="s">
        <v>52</v>
      </c>
      <c r="M540" s="117" t="s">
        <v>53</v>
      </c>
      <c r="N540" s="118" t="s">
        <v>54</v>
      </c>
      <c r="O540" s="119" t="s">
        <v>55</v>
      </c>
      <c r="P540" s="117" t="s">
        <v>56</v>
      </c>
      <c r="Q540" s="120" t="s">
        <v>57</v>
      </c>
      <c r="R540" s="120" t="s">
        <v>58</v>
      </c>
      <c r="S540" s="120" t="s">
        <v>59</v>
      </c>
      <c r="T540" s="120" t="s">
        <v>60</v>
      </c>
      <c r="U540" s="120" t="s">
        <v>61</v>
      </c>
      <c r="V540" s="120" t="s">
        <v>62</v>
      </c>
      <c r="W540" s="120" t="s">
        <v>63</v>
      </c>
      <c r="X540" s="121" t="s">
        <v>36</v>
      </c>
      <c r="Y540" s="4" t="s">
        <v>232</v>
      </c>
    </row>
    <row r="541" spans="1:28" s="4" customFormat="1" ht="18" customHeight="1" x14ac:dyDescent="0.15">
      <c r="A541" s="50">
        <f>ROW()-ROW(A$540)</f>
        <v>1</v>
      </c>
      <c r="B541" s="51" t="s">
        <v>125</v>
      </c>
      <c r="C541" s="51" t="s">
        <v>195</v>
      </c>
      <c r="D541" s="51" t="s">
        <v>127</v>
      </c>
      <c r="E541" s="52" t="s">
        <v>128</v>
      </c>
      <c r="F541" s="52">
        <v>2</v>
      </c>
      <c r="G541" s="95">
        <f>IF(AND(B541="",C541=""),"",ROUND(M541*L541*N541,2))</f>
        <v>204.47</v>
      </c>
      <c r="H541" s="95">
        <f>IF(AND(B541="",C541=""),"",ROUND(F541*G541,2))</f>
        <v>408.94</v>
      </c>
      <c r="I541" s="122" t="s">
        <v>36</v>
      </c>
      <c r="J541" s="147">
        <f>IF(AND(B541="",C541=""),"",ROUND(M541*N541,2))</f>
        <v>177.8</v>
      </c>
      <c r="K541" s="150">
        <f>IF(AND(B541="",C541=""),"",ROUND(J541*F541,2))</f>
        <v>355.6</v>
      </c>
      <c r="L541" s="123">
        <v>1.1499999999999999</v>
      </c>
      <c r="M541" s="153">
        <v>508</v>
      </c>
      <c r="N541" s="124">
        <v>0.35</v>
      </c>
      <c r="O541" s="125">
        <f>IF(AND(B541="",C541=""),"",IF(J541&gt;=20000,0.05,IF(J541&gt;=10000,0.1,IF(J541&gt;=5000,0.2,IF(J541&gt;=1000,0.3,IF(J541&gt;=0,0.4,{0}))))))</f>
        <v>0.4</v>
      </c>
      <c r="P541" s="156">
        <f>IF(AND(B541="",C541=""),"",ROUND(H541*O541,2))</f>
        <v>163.58000000000001</v>
      </c>
      <c r="Q541" s="126" t="s">
        <v>129</v>
      </c>
      <c r="R541" s="127" t="s">
        <v>36</v>
      </c>
      <c r="S541" s="127" t="s">
        <v>36</v>
      </c>
      <c r="T541" s="127" t="s">
        <v>130</v>
      </c>
      <c r="U541" s="127" t="s">
        <v>196</v>
      </c>
      <c r="V541" s="128">
        <v>38.5</v>
      </c>
      <c r="W541" s="128">
        <v>22</v>
      </c>
      <c r="X541" s="129" t="s">
        <v>197</v>
      </c>
    </row>
    <row r="542" spans="1:28" s="4" customFormat="1" ht="18" customHeight="1" x14ac:dyDescent="0.15">
      <c r="A542" s="32">
        <f>ROW()-ROW(A$540)</f>
        <v>2</v>
      </c>
      <c r="B542" s="63" t="s">
        <v>198</v>
      </c>
      <c r="C542" s="54" t="s">
        <v>229</v>
      </c>
      <c r="D542" s="63" t="s">
        <v>127</v>
      </c>
      <c r="E542" s="64" t="s">
        <v>128</v>
      </c>
      <c r="F542" s="55">
        <v>5</v>
      </c>
      <c r="G542" s="96">
        <f>IF(AND(B542="",C542=""),"",ROUND(M542*L542*N542,2))</f>
        <v>108.68</v>
      </c>
      <c r="H542" s="96">
        <f>IF(AND(B542="",C542=""),"",ROUND(F542*G542,2))</f>
        <v>543.4</v>
      </c>
      <c r="I542" s="56" t="s">
        <v>36</v>
      </c>
      <c r="J542" s="148">
        <f>IF(AND(B542="",C542=""),"",ROUND(M542*N542,2))</f>
        <v>94.5</v>
      </c>
      <c r="K542" s="151">
        <f>IF(AND(B542="",C542=""),"",ROUND(J542*F542,2))</f>
        <v>472.5</v>
      </c>
      <c r="L542" s="123">
        <v>1.1499999999999999</v>
      </c>
      <c r="M542" s="154">
        <v>270</v>
      </c>
      <c r="N542" s="124">
        <v>0.35</v>
      </c>
      <c r="O542" s="125">
        <f>IF(AND(B542="",C542=""),"",IF(J542&gt;=20000,0.05,IF(J542&gt;=10000,0.1,IF(J542&gt;=5000,0.2,IF(J542&gt;=1000,0.3,IF(J542&gt;=0,0.4,{0}))))))</f>
        <v>0.4</v>
      </c>
      <c r="P542" s="157">
        <f>IF(AND(B542="",C542=""),"",ROUND(H542*O542,2))</f>
        <v>217.36</v>
      </c>
      <c r="Q542" s="126" t="s">
        <v>129</v>
      </c>
      <c r="R542" s="127" t="s">
        <v>36</v>
      </c>
      <c r="S542" s="127" t="s">
        <v>36</v>
      </c>
      <c r="T542" s="127" t="s">
        <v>130</v>
      </c>
      <c r="U542" s="127" t="s">
        <v>230</v>
      </c>
      <c r="V542" s="128">
        <v>22</v>
      </c>
      <c r="W542" s="128">
        <v>13</v>
      </c>
      <c r="X542" s="129" t="s">
        <v>231</v>
      </c>
    </row>
    <row r="543" spans="1:28" s="4" customFormat="1" ht="18" customHeight="1" x14ac:dyDescent="0.15">
      <c r="A543" s="32">
        <f>ROW()-ROW(A$540)</f>
        <v>3</v>
      </c>
      <c r="B543" s="63" t="s">
        <v>173</v>
      </c>
      <c r="C543" s="63" t="s">
        <v>174</v>
      </c>
      <c r="D543" s="63" t="s">
        <v>127</v>
      </c>
      <c r="E543" s="64" t="s">
        <v>128</v>
      </c>
      <c r="F543" s="64">
        <v>1</v>
      </c>
      <c r="G543" s="97">
        <f>IF(AND(B543="",C543=""),"",ROUND(M543*L543*N543,2))</f>
        <v>333.23</v>
      </c>
      <c r="H543" s="96">
        <f>IF(AND(B543="",C543=""),"",ROUND(F543*G543,2))</f>
        <v>333.23</v>
      </c>
      <c r="I543" s="56" t="s">
        <v>36</v>
      </c>
      <c r="J543" s="148">
        <f>IF(AND(B543="",C543=""),"",ROUND(M543*N543,2))</f>
        <v>289.77</v>
      </c>
      <c r="K543" s="151">
        <f>IF(AND(B543="",C543=""),"",ROUND(J543*F543,2))</f>
        <v>289.77</v>
      </c>
      <c r="L543" s="123">
        <v>1.1499999999999999</v>
      </c>
      <c r="M543" s="154">
        <v>827.9</v>
      </c>
      <c r="N543" s="124">
        <v>0.35</v>
      </c>
      <c r="O543" s="125">
        <f>IF(AND(B543="",C543=""),"",IF(J543&gt;=20000,0.05,IF(J543&gt;=10000,0.1,IF(J543&gt;=5000,0.2,IF(J543&gt;=1000,0.3,IF(J543&gt;=0,0.4,{0}))))))</f>
        <v>0.4</v>
      </c>
      <c r="P543" s="157">
        <f>IF(AND(B543="",C543=""),"",ROUND(H543*O543,2))</f>
        <v>133.29</v>
      </c>
      <c r="Q543" s="126" t="s">
        <v>129</v>
      </c>
      <c r="R543" s="127" t="s">
        <v>36</v>
      </c>
      <c r="S543" s="127" t="s">
        <v>36</v>
      </c>
      <c r="T543" s="127" t="s">
        <v>130</v>
      </c>
      <c r="U543" s="127" t="s">
        <v>175</v>
      </c>
      <c r="V543" s="128">
        <v>8</v>
      </c>
      <c r="W543" s="128">
        <v>8</v>
      </c>
      <c r="X543" s="129" t="s">
        <v>176</v>
      </c>
    </row>
    <row r="544" spans="1:28" s="4" customFormat="1" ht="18" customHeight="1" x14ac:dyDescent="0.15">
      <c r="A544" s="32">
        <f>ROW()-ROW(A$540)</f>
        <v>4</v>
      </c>
      <c r="B544" s="63" t="s">
        <v>148</v>
      </c>
      <c r="C544" s="63" t="s">
        <v>80</v>
      </c>
      <c r="D544" s="63" t="s">
        <v>36</v>
      </c>
      <c r="E544" s="64" t="s">
        <v>37</v>
      </c>
      <c r="F544" s="64">
        <v>1</v>
      </c>
      <c r="G544" s="97">
        <f>IF(AND(B544="",C544=""),"",ROUND(M544*L544*N544,2))</f>
        <v>1176.1099999999999</v>
      </c>
      <c r="H544" s="96">
        <f>IF(AND(B544="",C544=""),"",ROUND(F544*G544,2))</f>
        <v>1176.1099999999999</v>
      </c>
      <c r="I544" s="56" t="s">
        <v>36</v>
      </c>
      <c r="J544" s="148">
        <f>IF(AND(B544="",C544=""),"",ROUND(M544*N544,2))</f>
        <v>1022.7</v>
      </c>
      <c r="K544" s="151">
        <f>IF(AND(B544="",C544=""),"",ROUND(J544*F544,2))</f>
        <v>1022.7</v>
      </c>
      <c r="L544" s="123">
        <v>1.1499999999999999</v>
      </c>
      <c r="M544" s="154">
        <v>1022.7</v>
      </c>
      <c r="N544" s="124">
        <v>1</v>
      </c>
      <c r="O544" s="125">
        <f>IF(AND(B544="",C544=""),"",IF(G544&gt;=20000,0.05,IF(G544&gt;=10000,0.1,IF(G544&gt;=5000,0.2,IF(G544&gt;=1000,0.3,IF(G544&gt;=0,0.4,{0}))))))</f>
        <v>0.3</v>
      </c>
      <c r="P544" s="157">
        <f>IF(AND(B544="",C544=""),"",ROUND(H544*O544,2))</f>
        <v>352.83</v>
      </c>
      <c r="Q544" s="126" t="s">
        <v>148</v>
      </c>
      <c r="R544" s="127" t="s">
        <v>36</v>
      </c>
      <c r="S544" s="127" t="s">
        <v>36</v>
      </c>
      <c r="T544" s="127" t="s">
        <v>130</v>
      </c>
      <c r="U544" s="127" t="s">
        <v>36</v>
      </c>
      <c r="V544" s="128"/>
      <c r="W544" s="128"/>
      <c r="X544" s="129" t="s">
        <v>36</v>
      </c>
      <c r="AB544" s="4" t="s">
        <v>149</v>
      </c>
    </row>
    <row r="545" spans="1:24" s="4" customFormat="1" ht="18" customHeight="1" x14ac:dyDescent="0.15">
      <c r="A545" s="32">
        <f>ROW()-ROW(A$540)</f>
        <v>5</v>
      </c>
      <c r="B545" s="63" t="s">
        <v>36</v>
      </c>
      <c r="C545" s="54" t="s">
        <v>36</v>
      </c>
      <c r="D545" s="63" t="s">
        <v>36</v>
      </c>
      <c r="E545" s="64"/>
      <c r="F545" s="64" t="str">
        <f>IF(AND(B545="",C545=""),"",1)</f>
        <v/>
      </c>
      <c r="G545" s="97" t="str">
        <f>IF(AND(B545="",C545=""),"",ROUND(M545*L545*N545,2))</f>
        <v/>
      </c>
      <c r="H545" s="97" t="str">
        <f>IF(AND(B545="",C545=""),"",ROUND(F545*G545,2))</f>
        <v/>
      </c>
      <c r="I545" s="130" t="s">
        <v>36</v>
      </c>
      <c r="J545" s="148" t="str">
        <f>IF(AND(B545="",C545=""),"",ROUND(M545*N545,2))</f>
        <v/>
      </c>
      <c r="K545" s="151" t="str">
        <f>IF(AND(B545="",C545=""),"",ROUND(J545*F545,2))</f>
        <v/>
      </c>
      <c r="L545" s="123" t="str">
        <f>IF(AND(B545="",C545=""),"",1)</f>
        <v/>
      </c>
      <c r="M545" s="154"/>
      <c r="N545" s="124" t="str">
        <f>IF(AND(B545="",C545=""),"",1)</f>
        <v/>
      </c>
      <c r="O545" s="125" t="str">
        <f>IF(AND(B545="",C545=""),"",IF(J545&gt;=20000,0.05,IF(J545&gt;=10000,0.1,IF(J545&gt;=5000,0.2,IF(J545&gt;=1000,0.3,IF(J545&gt;=0,0.4,{0}))))))</f>
        <v/>
      </c>
      <c r="P545" s="157" t="str">
        <f>IF(AND(B545="",C545=""),"",ROUND(H545*O545,2))</f>
        <v/>
      </c>
      <c r="Q545" s="126" t="str">
        <f>IF(AND(B545="",C545=""),"","元件")</f>
        <v/>
      </c>
      <c r="R545" s="127" t="s">
        <v>36</v>
      </c>
      <c r="S545" s="127" t="s">
        <v>36</v>
      </c>
      <c r="T545" s="127" t="s">
        <v>36</v>
      </c>
      <c r="U545" s="127" t="s">
        <v>36</v>
      </c>
      <c r="V545" s="128"/>
      <c r="W545" s="128"/>
      <c r="X545" s="129" t="s">
        <v>36</v>
      </c>
    </row>
    <row r="546" spans="1:24" s="4" customFormat="1" ht="18" customHeight="1" x14ac:dyDescent="0.15">
      <c r="A546" s="32">
        <f>ROW()-ROW(A$540)</f>
        <v>6</v>
      </c>
      <c r="B546" s="63" t="s">
        <v>36</v>
      </c>
      <c r="C546" s="63" t="s">
        <v>36</v>
      </c>
      <c r="D546" s="63" t="s">
        <v>36</v>
      </c>
      <c r="E546" s="64"/>
      <c r="F546" s="64" t="str">
        <f>IF(AND(B546="",C546=""),"",1)</f>
        <v/>
      </c>
      <c r="G546" s="97" t="str">
        <f>IF(AND(B546="",C546=""),"",ROUND(M546*L546*N546,2))</f>
        <v/>
      </c>
      <c r="H546" s="97" t="str">
        <f>IF(AND(B546="",C546=""),"",ROUND(F546*G546,2))</f>
        <v/>
      </c>
      <c r="I546" s="130" t="s">
        <v>36</v>
      </c>
      <c r="J546" s="148" t="str">
        <f>IF(AND(B546="",C546=""),"",ROUND(M546*N546,2))</f>
        <v/>
      </c>
      <c r="K546" s="151" t="str">
        <f>IF(AND(B546="",C546=""),"",ROUND(J546*F546,2))</f>
        <v/>
      </c>
      <c r="L546" s="123" t="str">
        <f>IF(AND(B546="",C546=""),"",1)</f>
        <v/>
      </c>
      <c r="M546" s="154"/>
      <c r="N546" s="124" t="str">
        <f>IF(AND(B546="",C546=""),"",1)</f>
        <v/>
      </c>
      <c r="O546" s="125" t="str">
        <f>IF(AND(B546="",C546=""),"",IF(J546&gt;=20000,0.05,IF(J546&gt;=10000,0.1,IF(J546&gt;=5000,0.2,IF(J546&gt;=1000,0.3,IF(J546&gt;=0,0.4,{0}))))))</f>
        <v/>
      </c>
      <c r="P546" s="157" t="str">
        <f>IF(AND(B546="",C546=""),"",ROUND(H546*O546,2))</f>
        <v/>
      </c>
      <c r="Q546" s="126" t="str">
        <f>IF(AND(B546="",C546=""),"","元件")</f>
        <v/>
      </c>
      <c r="R546" s="127" t="s">
        <v>36</v>
      </c>
      <c r="S546" s="127" t="s">
        <v>36</v>
      </c>
      <c r="T546" s="127" t="s">
        <v>36</v>
      </c>
      <c r="U546" s="127" t="s">
        <v>36</v>
      </c>
      <c r="V546" s="128"/>
      <c r="W546" s="128"/>
      <c r="X546" s="129" t="s">
        <v>36</v>
      </c>
    </row>
    <row r="547" spans="1:24" s="4" customFormat="1" ht="18" customHeight="1" x14ac:dyDescent="0.15">
      <c r="A547" s="32">
        <f>ROW()-ROW(A$540)</f>
        <v>7</v>
      </c>
      <c r="B547" s="63" t="s">
        <v>36</v>
      </c>
      <c r="C547" s="63" t="s">
        <v>36</v>
      </c>
      <c r="D547" s="63" t="s">
        <v>36</v>
      </c>
      <c r="E547" s="64"/>
      <c r="F547" s="64" t="str">
        <f>IF(AND(B547="",C547=""),"",1)</f>
        <v/>
      </c>
      <c r="G547" s="97" t="str">
        <f>IF(AND(B547="",C547=""),"",ROUND(M547*L547*N547,2))</f>
        <v/>
      </c>
      <c r="H547" s="97" t="str">
        <f>IF(AND(B547="",C547=""),"",ROUND(F547*G547,2))</f>
        <v/>
      </c>
      <c r="I547" s="130" t="s">
        <v>36</v>
      </c>
      <c r="J547" s="148" t="str">
        <f>IF(AND(B547="",C547=""),"",ROUND(M547*N547,2))</f>
        <v/>
      </c>
      <c r="K547" s="151" t="str">
        <f>IF(AND(B547="",C547=""),"",ROUND(J547*F547,2))</f>
        <v/>
      </c>
      <c r="L547" s="123" t="str">
        <f>IF(AND(B547="",C547=""),"",1)</f>
        <v/>
      </c>
      <c r="M547" s="154"/>
      <c r="N547" s="124" t="str">
        <f>IF(AND(B547="",C547=""),"",1)</f>
        <v/>
      </c>
      <c r="O547" s="125" t="str">
        <f>IF(AND(B547="",C547=""),"",IF(J547&gt;=20000,0.05,IF(J547&gt;=10000,0.1,IF(J547&gt;=5000,0.2,IF(J547&gt;=1000,0.3,IF(J547&gt;=0,0.4,{0}))))))</f>
        <v/>
      </c>
      <c r="P547" s="157" t="str">
        <f>IF(AND(B547="",C547=""),"",ROUND(H547*O547,2))</f>
        <v/>
      </c>
      <c r="Q547" s="126" t="str">
        <f>IF(AND(B547="",C547=""),"","元件")</f>
        <v/>
      </c>
      <c r="R547" s="127" t="s">
        <v>36</v>
      </c>
      <c r="S547" s="127" t="s">
        <v>36</v>
      </c>
      <c r="T547" s="127" t="s">
        <v>36</v>
      </c>
      <c r="U547" s="127" t="s">
        <v>36</v>
      </c>
      <c r="V547" s="128"/>
      <c r="W547" s="128"/>
      <c r="X547" s="129" t="s">
        <v>36</v>
      </c>
    </row>
    <row r="548" spans="1:24" s="4" customFormat="1" ht="18" customHeight="1" x14ac:dyDescent="0.15">
      <c r="A548" s="32">
        <f>ROW()-ROW(A$540)</f>
        <v>8</v>
      </c>
      <c r="B548" s="54" t="s">
        <v>36</v>
      </c>
      <c r="C548" s="54" t="s">
        <v>36</v>
      </c>
      <c r="D548" s="54" t="s">
        <v>36</v>
      </c>
      <c r="E548" s="55"/>
      <c r="F548" s="55" t="str">
        <f>IF(AND(B548="",C548=""),"",1)</f>
        <v/>
      </c>
      <c r="G548" s="96" t="str">
        <f>IF(AND(B548="",C548=""),"",ROUND(M548*L548*N548,2))</f>
        <v/>
      </c>
      <c r="H548" s="97" t="str">
        <f>IF(AND(B548="",C548=""),"",ROUND(F548*G548,2))</f>
        <v/>
      </c>
      <c r="I548" s="130" t="s">
        <v>36</v>
      </c>
      <c r="J548" s="148" t="str">
        <f>IF(AND(B548="",C548=""),"",ROUND(M548*N548,2))</f>
        <v/>
      </c>
      <c r="K548" s="151" t="str">
        <f>IF(AND(B548="",C548=""),"",ROUND(J548*F548,2))</f>
        <v/>
      </c>
      <c r="L548" s="123" t="str">
        <f>IF(AND(B548="",C548=""),"",1)</f>
        <v/>
      </c>
      <c r="M548" s="154"/>
      <c r="N548" s="124" t="str">
        <f>IF(AND(B548="",C548=""),"",1)</f>
        <v/>
      </c>
      <c r="O548" s="125" t="str">
        <f>IF(AND(B548="",C548=""),"",IF(J548&gt;=20000,0.05,IF(J548&gt;=10000,0.1,IF(J548&gt;=5000,0.2,IF(J548&gt;=1000,0.3,IF(J548&gt;=0,0.4,{0}))))))</f>
        <v/>
      </c>
      <c r="P548" s="157" t="str">
        <f>IF(AND(B548="",C548=""),"",ROUND(H548*O548,2))</f>
        <v/>
      </c>
      <c r="Q548" s="126" t="str">
        <f>IF(AND(B548="",C548=""),"","元件")</f>
        <v/>
      </c>
      <c r="R548" s="127" t="s">
        <v>36</v>
      </c>
      <c r="S548" s="127" t="s">
        <v>36</v>
      </c>
      <c r="T548" s="127" t="s">
        <v>36</v>
      </c>
      <c r="U548" s="127" t="s">
        <v>36</v>
      </c>
      <c r="V548" s="128"/>
      <c r="W548" s="128"/>
      <c r="X548" s="129" t="s">
        <v>36</v>
      </c>
    </row>
    <row r="549" spans="1:24" s="4" customFormat="1" ht="18" customHeight="1" x14ac:dyDescent="0.15">
      <c r="A549" s="32">
        <f>ROW()-ROW(A$540)</f>
        <v>9</v>
      </c>
      <c r="B549" s="54" t="s">
        <v>36</v>
      </c>
      <c r="C549" s="54" t="s">
        <v>36</v>
      </c>
      <c r="D549" s="54" t="s">
        <v>36</v>
      </c>
      <c r="E549" s="55"/>
      <c r="F549" s="55" t="str">
        <f>IF(AND(B549="",C549=""),"",1)</f>
        <v/>
      </c>
      <c r="G549" s="96" t="str">
        <f>IF(AND(B549="",C549=""),"",ROUND(M549*L549*N549,2))</f>
        <v/>
      </c>
      <c r="H549" s="97" t="str">
        <f>IF(AND(B549="",C549=""),"",ROUND(F549*G549,2))</f>
        <v/>
      </c>
      <c r="I549" s="130" t="s">
        <v>36</v>
      </c>
      <c r="J549" s="148" t="str">
        <f>IF(AND(B549="",C549=""),"",ROUND(M549*N549,2))</f>
        <v/>
      </c>
      <c r="K549" s="151" t="str">
        <f>IF(AND(B549="",C549=""),"",ROUND(J549*F549,2))</f>
        <v/>
      </c>
      <c r="L549" s="123" t="str">
        <f>IF(AND(B549="",C549=""),"",1)</f>
        <v/>
      </c>
      <c r="M549" s="154"/>
      <c r="N549" s="124" t="str">
        <f>IF(AND(B549="",C549=""),"",1)</f>
        <v/>
      </c>
      <c r="O549" s="125" t="str">
        <f>IF(AND(B549="",C549=""),"",IF(J549&gt;=20000,0.05,IF(J549&gt;=10000,0.1,IF(J549&gt;=5000,0.2,IF(J549&gt;=1000,0.3,IF(J549&gt;=0,0.4,{0}))))))</f>
        <v/>
      </c>
      <c r="P549" s="157" t="str">
        <f>IF(AND(B549="",C549=""),"",ROUND(H549*O549,2))</f>
        <v/>
      </c>
      <c r="Q549" s="126" t="str">
        <f>IF(AND(B549="",C549=""),"","元件")</f>
        <v/>
      </c>
      <c r="R549" s="127" t="s">
        <v>36</v>
      </c>
      <c r="S549" s="127" t="s">
        <v>36</v>
      </c>
      <c r="T549" s="127" t="s">
        <v>36</v>
      </c>
      <c r="U549" s="127" t="s">
        <v>36</v>
      </c>
      <c r="V549" s="128"/>
      <c r="W549" s="128"/>
      <c r="X549" s="129" t="s">
        <v>36</v>
      </c>
    </row>
    <row r="550" spans="1:24" s="4" customFormat="1" ht="18" customHeight="1" x14ac:dyDescent="0.15">
      <c r="A550" s="32">
        <f>ROW()-ROW(A$540)</f>
        <v>10</v>
      </c>
      <c r="B550" s="54" t="s">
        <v>36</v>
      </c>
      <c r="C550" s="54" t="s">
        <v>36</v>
      </c>
      <c r="D550" s="54" t="s">
        <v>36</v>
      </c>
      <c r="E550" s="55"/>
      <c r="F550" s="55" t="str">
        <f>IF(AND(B550="",C550=""),"",1)</f>
        <v/>
      </c>
      <c r="G550" s="96" t="str">
        <f>IF(AND(B550="",C550=""),"",ROUND(M550*L550*N550,2))</f>
        <v/>
      </c>
      <c r="H550" s="96" t="str">
        <f>IF(AND(B550="",C550=""),"",ROUND(F550*G550,2))</f>
        <v/>
      </c>
      <c r="I550" s="56" t="s">
        <v>36</v>
      </c>
      <c r="J550" s="148" t="str">
        <f>IF(AND(B550="",C550=""),"",ROUND(M550*N550,2))</f>
        <v/>
      </c>
      <c r="K550" s="151" t="str">
        <f>IF(AND(B550="",C550=""),"",ROUND(J550*F550,2))</f>
        <v/>
      </c>
      <c r="L550" s="123" t="str">
        <f>IF(AND(B550="",C550=""),"",1)</f>
        <v/>
      </c>
      <c r="M550" s="154"/>
      <c r="N550" s="124" t="str">
        <f>IF(AND(B550="",C550=""),"",1)</f>
        <v/>
      </c>
      <c r="O550" s="125" t="str">
        <f>IF(AND(B550="",C550=""),"",IF(J550&gt;=20000,0.05,IF(J550&gt;=10000,0.1,IF(J550&gt;=5000,0.2,IF(J550&gt;=1000,0.3,IF(J550&gt;=0,0.4,{0}))))))</f>
        <v/>
      </c>
      <c r="P550" s="157" t="str">
        <f>IF(AND(B550="",C550=""),"",ROUND(H550*O550,2))</f>
        <v/>
      </c>
      <c r="Q550" s="126" t="str">
        <f>IF(AND(B550="",C550=""),"","元件")</f>
        <v/>
      </c>
      <c r="R550" s="127" t="s">
        <v>36</v>
      </c>
      <c r="S550" s="127" t="s">
        <v>36</v>
      </c>
      <c r="T550" s="127" t="s">
        <v>36</v>
      </c>
      <c r="U550" s="127" t="s">
        <v>36</v>
      </c>
      <c r="V550" s="128"/>
      <c r="W550" s="128"/>
      <c r="X550" s="129" t="s">
        <v>36</v>
      </c>
    </row>
    <row r="551" spans="1:24" s="4" customFormat="1" ht="18" customHeight="1" x14ac:dyDescent="0.15">
      <c r="A551" s="32">
        <f>ROW()-ROW(A$540)</f>
        <v>11</v>
      </c>
      <c r="B551" s="54" t="s">
        <v>36</v>
      </c>
      <c r="C551" s="54" t="s">
        <v>36</v>
      </c>
      <c r="D551" s="54" t="s">
        <v>36</v>
      </c>
      <c r="E551" s="55"/>
      <c r="F551" s="55" t="str">
        <f>IF(AND(B551="",C551=""),"",1)</f>
        <v/>
      </c>
      <c r="G551" s="96" t="str">
        <f>IF(AND(B551="",C551=""),"",ROUND(M551*L551*N551,2))</f>
        <v/>
      </c>
      <c r="H551" s="96" t="str">
        <f>IF(AND(B551="",C551=""),"",ROUND(F551*G551,2))</f>
        <v/>
      </c>
      <c r="I551" s="56" t="s">
        <v>36</v>
      </c>
      <c r="J551" s="148" t="str">
        <f>IF(AND(B551="",C551=""),"",ROUND(M551*N551,2))</f>
        <v/>
      </c>
      <c r="K551" s="151" t="str">
        <f>IF(AND(B551="",C551=""),"",ROUND(J551*F551,2))</f>
        <v/>
      </c>
      <c r="L551" s="123" t="str">
        <f>IF(AND(B551="",C551=""),"",1)</f>
        <v/>
      </c>
      <c r="M551" s="154"/>
      <c r="N551" s="124" t="str">
        <f>IF(AND(B551="",C551=""),"",1)</f>
        <v/>
      </c>
      <c r="O551" s="125" t="str">
        <f>IF(AND(B551="",C551=""),"",IF(J551&gt;=20000,0.05,IF(J551&gt;=10000,0.1,IF(J551&gt;=5000,0.2,IF(J551&gt;=1000,0.3,IF(J551&gt;=0,0.4,{0}))))))</f>
        <v/>
      </c>
      <c r="P551" s="157" t="str">
        <f>IF(AND(B551="",C551=""),"",ROUND(H551*O551,2))</f>
        <v/>
      </c>
      <c r="Q551" s="126" t="str">
        <f>IF(AND(B551="",C551=""),"","元件")</f>
        <v/>
      </c>
      <c r="R551" s="127" t="s">
        <v>36</v>
      </c>
      <c r="S551" s="127" t="s">
        <v>36</v>
      </c>
      <c r="T551" s="127" t="s">
        <v>36</v>
      </c>
      <c r="U551" s="127" t="s">
        <v>36</v>
      </c>
      <c r="V551" s="128"/>
      <c r="W551" s="128"/>
      <c r="X551" s="129" t="s">
        <v>36</v>
      </c>
    </row>
    <row r="552" spans="1:24" s="4" customFormat="1" ht="18" customHeight="1" x14ac:dyDescent="0.15">
      <c r="A552" s="32">
        <f>ROW()-ROW(A$540)</f>
        <v>12</v>
      </c>
      <c r="B552" s="54" t="s">
        <v>36</v>
      </c>
      <c r="C552" s="54" t="s">
        <v>36</v>
      </c>
      <c r="D552" s="54" t="s">
        <v>36</v>
      </c>
      <c r="E552" s="55"/>
      <c r="F552" s="55" t="str">
        <f>IF(AND(B552="",C552=""),"",1)</f>
        <v/>
      </c>
      <c r="G552" s="96" t="str">
        <f>IF(AND(B552="",C552=""),"",ROUND(M552*L552*N552,2))</f>
        <v/>
      </c>
      <c r="H552" s="96" t="str">
        <f>IF(AND(B552="",C552=""),"",ROUND(F552*G552,2))</f>
        <v/>
      </c>
      <c r="I552" s="56" t="s">
        <v>36</v>
      </c>
      <c r="J552" s="148" t="str">
        <f>IF(AND(B552="",C552=""),"",ROUND(M552*N552,2))</f>
        <v/>
      </c>
      <c r="K552" s="151" t="str">
        <f>IF(AND(B552="",C552=""),"",ROUND(J552*F552,2))</f>
        <v/>
      </c>
      <c r="L552" s="123" t="str">
        <f>IF(AND(B552="",C552=""),"",1)</f>
        <v/>
      </c>
      <c r="M552" s="154"/>
      <c r="N552" s="124" t="str">
        <f>IF(AND(B552="",C552=""),"",1)</f>
        <v/>
      </c>
      <c r="O552" s="125" t="str">
        <f>IF(AND(B552="",C552=""),"",IF(J552&gt;=20000,0.05,IF(J552&gt;=10000,0.1,IF(J552&gt;=5000,0.2,IF(J552&gt;=1000,0.3,IF(J552&gt;=0,0.4,{0}))))))</f>
        <v/>
      </c>
      <c r="P552" s="157" t="str">
        <f>IF(AND(B552="",C552=""),"",ROUND(H552*O552,2))</f>
        <v/>
      </c>
      <c r="Q552" s="126" t="str">
        <f>IF(AND(B552="",C552=""),"","元件")</f>
        <v/>
      </c>
      <c r="R552" s="127" t="s">
        <v>36</v>
      </c>
      <c r="S552" s="127" t="s">
        <v>36</v>
      </c>
      <c r="T552" s="127" t="s">
        <v>36</v>
      </c>
      <c r="U552" s="127" t="s">
        <v>36</v>
      </c>
      <c r="V552" s="128"/>
      <c r="W552" s="128"/>
      <c r="X552" s="129" t="s">
        <v>36</v>
      </c>
    </row>
    <row r="553" spans="1:24" s="4" customFormat="1" ht="18" customHeight="1" x14ac:dyDescent="0.15">
      <c r="A553" s="32">
        <f>ROW()-ROW(A$540)</f>
        <v>13</v>
      </c>
      <c r="B553" s="54" t="s">
        <v>36</v>
      </c>
      <c r="C553" s="54" t="s">
        <v>36</v>
      </c>
      <c r="D553" s="54" t="s">
        <v>36</v>
      </c>
      <c r="E553" s="55"/>
      <c r="F553" s="55" t="str">
        <f>IF(AND(B553="",C553=""),"",1)</f>
        <v/>
      </c>
      <c r="G553" s="96" t="str">
        <f>IF(AND(B553="",C553=""),"",ROUND(M553*L553*N553,2))</f>
        <v/>
      </c>
      <c r="H553" s="96" t="str">
        <f>IF(AND(B553="",C553=""),"",ROUND(F553*G553,2))</f>
        <v/>
      </c>
      <c r="I553" s="56" t="s">
        <v>36</v>
      </c>
      <c r="J553" s="148" t="str">
        <f>IF(AND(B553="",C553=""),"",ROUND(M553*N553,2))</f>
        <v/>
      </c>
      <c r="K553" s="151" t="str">
        <f>IF(AND(B553="",C553=""),"",ROUND(J553*F553,2))</f>
        <v/>
      </c>
      <c r="L553" s="123" t="str">
        <f>IF(AND(B553="",C553=""),"",1)</f>
        <v/>
      </c>
      <c r="M553" s="154"/>
      <c r="N553" s="124" t="str">
        <f>IF(AND(B553="",C553=""),"",1)</f>
        <v/>
      </c>
      <c r="O553" s="125" t="str">
        <f>IF(AND(B553="",C553=""),"",IF(J553&gt;=20000,0.05,IF(J553&gt;=10000,0.1,IF(J553&gt;=5000,0.2,IF(J553&gt;=1000,0.3,IF(J553&gt;=0,0.4,{0}))))))</f>
        <v/>
      </c>
      <c r="P553" s="157" t="str">
        <f>IF(AND(B553="",C553=""),"",ROUND(H553*O553,2))</f>
        <v/>
      </c>
      <c r="Q553" s="126" t="str">
        <f>IF(AND(B553="",C553=""),"","元件")</f>
        <v/>
      </c>
      <c r="R553" s="127" t="s">
        <v>36</v>
      </c>
      <c r="S553" s="127" t="s">
        <v>36</v>
      </c>
      <c r="T553" s="127" t="s">
        <v>36</v>
      </c>
      <c r="U553" s="127" t="s">
        <v>36</v>
      </c>
      <c r="V553" s="128"/>
      <c r="W553" s="128"/>
      <c r="X553" s="129" t="s">
        <v>36</v>
      </c>
    </row>
    <row r="554" spans="1:24" s="4" customFormat="1" ht="18" customHeight="1" x14ac:dyDescent="0.15">
      <c r="A554" s="32">
        <f>ROW()-ROW(A$540)</f>
        <v>14</v>
      </c>
      <c r="B554" s="54" t="s">
        <v>36</v>
      </c>
      <c r="C554" s="54" t="s">
        <v>36</v>
      </c>
      <c r="D554" s="54" t="s">
        <v>36</v>
      </c>
      <c r="E554" s="55"/>
      <c r="F554" s="55" t="str">
        <f>IF(AND(B554="",C554=""),"",1)</f>
        <v/>
      </c>
      <c r="G554" s="96" t="str">
        <f>IF(AND(B554="",C554=""),"",ROUND(M554*L554*N554,2))</f>
        <v/>
      </c>
      <c r="H554" s="96" t="str">
        <f>IF(AND(B554="",C554=""),"",ROUND(F554*G554,2))</f>
        <v/>
      </c>
      <c r="I554" s="56" t="s">
        <v>36</v>
      </c>
      <c r="J554" s="148" t="str">
        <f>IF(AND(B554="",C554=""),"",ROUND(M554*N554,2))</f>
        <v/>
      </c>
      <c r="K554" s="151" t="str">
        <f>IF(AND(B554="",C554=""),"",ROUND(J554*F554,2))</f>
        <v/>
      </c>
      <c r="L554" s="123" t="str">
        <f>IF(AND(B554="",C554=""),"",1)</f>
        <v/>
      </c>
      <c r="M554" s="154"/>
      <c r="N554" s="124" t="str">
        <f>IF(AND(B554="",C554=""),"",1)</f>
        <v/>
      </c>
      <c r="O554" s="125" t="str">
        <f>IF(AND(B554="",C554=""),"",IF(J554&gt;=20000,0.05,IF(J554&gt;=10000,0.1,IF(J554&gt;=5000,0.2,IF(J554&gt;=1000,0.3,IF(J554&gt;=0,0.4,{0}))))))</f>
        <v/>
      </c>
      <c r="P554" s="157" t="str">
        <f>IF(AND(B554="",C554=""),"",ROUND(H554*O554,2))</f>
        <v/>
      </c>
      <c r="Q554" s="126" t="str">
        <f>IF(AND(B554="",C554=""),"","元件")</f>
        <v/>
      </c>
      <c r="R554" s="127" t="s">
        <v>36</v>
      </c>
      <c r="S554" s="127" t="s">
        <v>36</v>
      </c>
      <c r="T554" s="127" t="s">
        <v>36</v>
      </c>
      <c r="U554" s="127" t="s">
        <v>36</v>
      </c>
      <c r="V554" s="128"/>
      <c r="W554" s="128"/>
      <c r="X554" s="129" t="s">
        <v>36</v>
      </c>
    </row>
    <row r="555" spans="1:24" s="4" customFormat="1" ht="18" customHeight="1" x14ac:dyDescent="0.15">
      <c r="A555" s="32">
        <f>ROW()-ROW(A$540)</f>
        <v>15</v>
      </c>
      <c r="B555" s="54" t="s">
        <v>36</v>
      </c>
      <c r="C555" s="54" t="s">
        <v>36</v>
      </c>
      <c r="D555" s="54" t="s">
        <v>36</v>
      </c>
      <c r="E555" s="55"/>
      <c r="F555" s="55" t="str">
        <f>IF(AND(B555="",C555=""),"",1)</f>
        <v/>
      </c>
      <c r="G555" s="96" t="str">
        <f>IF(AND(B555="",C555=""),"",ROUND(M555*L555*N555,2))</f>
        <v/>
      </c>
      <c r="H555" s="96" t="str">
        <f>IF(AND(B555="",C555=""),"",ROUND(F555*G555,2))</f>
        <v/>
      </c>
      <c r="I555" s="56" t="s">
        <v>36</v>
      </c>
      <c r="J555" s="148" t="str">
        <f>IF(AND(B555="",C555=""),"",ROUND(M555*N555,2))</f>
        <v/>
      </c>
      <c r="K555" s="151" t="str">
        <f>IF(AND(B555="",C555=""),"",ROUND(J555*F555,2))</f>
        <v/>
      </c>
      <c r="L555" s="123" t="str">
        <f>IF(AND(B555="",C555=""),"",1)</f>
        <v/>
      </c>
      <c r="M555" s="154"/>
      <c r="N555" s="124" t="str">
        <f>IF(AND(B555="",C555=""),"",1)</f>
        <v/>
      </c>
      <c r="O555" s="125" t="str">
        <f>IF(AND(B555="",C555=""),"",IF(J555&gt;=20000,0.05,IF(J555&gt;=10000,0.1,IF(J555&gt;=5000,0.2,IF(J555&gt;=1000,0.3,IF(J555&gt;=0,0.4,{0}))))))</f>
        <v/>
      </c>
      <c r="P555" s="157" t="str">
        <f>IF(AND(B555="",C555=""),"",ROUND(H555*O555,2))</f>
        <v/>
      </c>
      <c r="Q555" s="126" t="str">
        <f>IF(AND(B555="",C555=""),"","元件")</f>
        <v/>
      </c>
      <c r="R555" s="127" t="s">
        <v>36</v>
      </c>
      <c r="S555" s="127" t="s">
        <v>36</v>
      </c>
      <c r="T555" s="127" t="s">
        <v>36</v>
      </c>
      <c r="U555" s="127" t="s">
        <v>36</v>
      </c>
      <c r="V555" s="128"/>
      <c r="W555" s="128"/>
      <c r="X555" s="129" t="s">
        <v>36</v>
      </c>
    </row>
    <row r="556" spans="1:24" s="4" customFormat="1" ht="18" customHeight="1" x14ac:dyDescent="0.15">
      <c r="A556" s="32">
        <f>ROW()-ROW(A$540)</f>
        <v>16</v>
      </c>
      <c r="B556" s="54" t="s">
        <v>36</v>
      </c>
      <c r="C556" s="54" t="s">
        <v>36</v>
      </c>
      <c r="D556" s="54" t="s">
        <v>36</v>
      </c>
      <c r="E556" s="55"/>
      <c r="F556" s="55" t="str">
        <f>IF(AND(B556="",C556=""),"",1)</f>
        <v/>
      </c>
      <c r="G556" s="96" t="str">
        <f>IF(AND(B556="",C556=""),"",ROUND(M556*L556*N556,2))</f>
        <v/>
      </c>
      <c r="H556" s="96" t="str">
        <f>IF(AND(B556="",C556=""),"",ROUND(F556*G556,2))</f>
        <v/>
      </c>
      <c r="I556" s="56" t="s">
        <v>36</v>
      </c>
      <c r="J556" s="148" t="str">
        <f>IF(AND(B556="",C556=""),"",ROUND(M556*N556,2))</f>
        <v/>
      </c>
      <c r="K556" s="151" t="str">
        <f>IF(AND(B556="",C556=""),"",ROUND(J556*F556,2))</f>
        <v/>
      </c>
      <c r="L556" s="123" t="str">
        <f>IF(AND(B556="",C556=""),"",1)</f>
        <v/>
      </c>
      <c r="M556" s="154"/>
      <c r="N556" s="124" t="str">
        <f>IF(AND(B556="",C556=""),"",1)</f>
        <v/>
      </c>
      <c r="O556" s="125" t="str">
        <f>IF(AND(B556="",C556=""),"",IF(J556&gt;=20000,0.05,IF(J556&gt;=10000,0.1,IF(J556&gt;=5000,0.2,IF(J556&gt;=1000,0.3,IF(J556&gt;=0,0.4,{0}))))))</f>
        <v/>
      </c>
      <c r="P556" s="157" t="str">
        <f>IF(AND(B556="",C556=""),"",ROUND(H556*O556,2))</f>
        <v/>
      </c>
      <c r="Q556" s="126" t="str">
        <f>IF(AND(B556="",C556=""),"","元件")</f>
        <v/>
      </c>
      <c r="R556" s="127" t="s">
        <v>36</v>
      </c>
      <c r="S556" s="127" t="s">
        <v>36</v>
      </c>
      <c r="T556" s="127" t="s">
        <v>36</v>
      </c>
      <c r="U556" s="127" t="s">
        <v>36</v>
      </c>
      <c r="V556" s="128"/>
      <c r="W556" s="128"/>
      <c r="X556" s="129" t="s">
        <v>36</v>
      </c>
    </row>
    <row r="557" spans="1:24" s="4" customFormat="1" ht="18" customHeight="1" x14ac:dyDescent="0.15">
      <c r="A557" s="32">
        <f t="shared" ref="A557:A561" si="19">ROW()-ROW(A$540)</f>
        <v>17</v>
      </c>
      <c r="B557" s="131" t="s">
        <v>30</v>
      </c>
      <c r="C557" s="132"/>
      <c r="D557" s="89"/>
      <c r="E557" s="64"/>
      <c r="F557" s="64"/>
      <c r="G557" s="97"/>
      <c r="H557" s="97">
        <f>ROUND(SUM(H540:INDEX(H:H,ROW()-1)),2)</f>
        <v>2461.6799999999998</v>
      </c>
      <c r="I557" s="56" t="s">
        <v>36</v>
      </c>
      <c r="J557" s="148"/>
      <c r="K557" s="151">
        <f>ROUND(SUM(K540:INDEX(K:K,ROW()-1)),2)</f>
        <v>2140.5700000000002</v>
      </c>
      <c r="L557" s="123"/>
      <c r="M557" s="154"/>
      <c r="N557" s="124"/>
      <c r="O557" s="125"/>
      <c r="P557" s="157"/>
      <c r="Q557" s="126"/>
      <c r="R557" s="127" t="s">
        <v>36</v>
      </c>
      <c r="S557" s="127" t="s">
        <v>36</v>
      </c>
      <c r="T557" s="127" t="s">
        <v>36</v>
      </c>
      <c r="U557" s="127" t="s">
        <v>36</v>
      </c>
      <c r="V557" s="128">
        <f>ROUND(SUMPRODUCT(F540:INDEX(F:F,ROW()-1),V540:INDEX(V:V,ROW()-1)),2)</f>
        <v>195</v>
      </c>
      <c r="W557" s="128">
        <f>ROUND(SUMPRODUCT(F540:INDEX(F:F,ROW()-1),W540:INDEX(W:W,ROW()-1)),2)</f>
        <v>117</v>
      </c>
      <c r="X557" s="129" t="s">
        <v>36</v>
      </c>
    </row>
    <row r="558" spans="1:24" s="4" customFormat="1" ht="18" customHeight="1" x14ac:dyDescent="0.15">
      <c r="A558" s="32">
        <f t="shared" si="19"/>
        <v>18</v>
      </c>
      <c r="B558" s="131" t="s">
        <v>150</v>
      </c>
      <c r="C558" s="132"/>
      <c r="D558" s="89"/>
      <c r="E558" s="64"/>
      <c r="F558" s="64"/>
      <c r="G558" s="97"/>
      <c r="H558" s="97">
        <f>V557</f>
        <v>195</v>
      </c>
      <c r="I558" s="56" t="s">
        <v>36</v>
      </c>
      <c r="J558" s="148"/>
      <c r="K558" s="151">
        <f>H558*0.9</f>
        <v>175.5</v>
      </c>
      <c r="L558" s="123"/>
      <c r="M558" s="154"/>
      <c r="N558" s="124"/>
      <c r="O558" s="125"/>
      <c r="P558" s="157"/>
      <c r="Q558" s="126" t="s">
        <v>66</v>
      </c>
      <c r="R558" s="127" t="s">
        <v>36</v>
      </c>
      <c r="S558" s="127" t="s">
        <v>36</v>
      </c>
      <c r="T558" s="127" t="s">
        <v>36</v>
      </c>
      <c r="U558" s="127" t="s">
        <v>36</v>
      </c>
      <c r="V558" s="128"/>
      <c r="W558" s="128"/>
      <c r="X558" s="129" t="s">
        <v>36</v>
      </c>
    </row>
    <row r="559" spans="1:24" s="4" customFormat="1" ht="18" customHeight="1" x14ac:dyDescent="0.15">
      <c r="A559" s="32">
        <f t="shared" si="19"/>
        <v>19</v>
      </c>
      <c r="B559" s="131" t="s">
        <v>63</v>
      </c>
      <c r="C559" s="132"/>
      <c r="D559" s="89"/>
      <c r="E559" s="64"/>
      <c r="F559" s="64"/>
      <c r="G559" s="97"/>
      <c r="H559" s="97">
        <f>W557</f>
        <v>117</v>
      </c>
      <c r="I559" s="56" t="s">
        <v>36</v>
      </c>
      <c r="J559" s="148"/>
      <c r="K559" s="151">
        <f>H559*0.9</f>
        <v>105.3</v>
      </c>
      <c r="L559" s="123"/>
      <c r="M559" s="154"/>
      <c r="N559" s="124"/>
      <c r="O559" s="125"/>
      <c r="P559" s="157"/>
      <c r="Q559" s="126" t="s">
        <v>63</v>
      </c>
      <c r="R559" s="127" t="s">
        <v>36</v>
      </c>
      <c r="S559" s="127" t="s">
        <v>36</v>
      </c>
      <c r="T559" s="127" t="s">
        <v>36</v>
      </c>
      <c r="U559" s="127" t="s">
        <v>36</v>
      </c>
      <c r="V559" s="128"/>
      <c r="W559" s="128"/>
      <c r="X559" s="129" t="s">
        <v>36</v>
      </c>
    </row>
    <row r="560" spans="1:24" s="4" customFormat="1" ht="18" customHeight="1" x14ac:dyDescent="0.15">
      <c r="A560" s="32">
        <f t="shared" si="19"/>
        <v>20</v>
      </c>
      <c r="B560" s="131" t="s">
        <v>151</v>
      </c>
      <c r="C560" s="132"/>
      <c r="D560" s="89"/>
      <c r="E560" s="64"/>
      <c r="F560" s="64"/>
      <c r="G560" s="97"/>
      <c r="H560" s="97">
        <f>ROUND(H557*0.2,2)</f>
        <v>492.34</v>
      </c>
      <c r="I560" s="56" t="s">
        <v>36</v>
      </c>
      <c r="J560" s="148"/>
      <c r="K560" s="151">
        <f>H560*0.65</f>
        <v>320.02100000000002</v>
      </c>
      <c r="L560" s="123"/>
      <c r="M560" s="154"/>
      <c r="N560" s="124"/>
      <c r="O560" s="125"/>
      <c r="P560" s="157"/>
      <c r="Q560" s="126" t="s">
        <v>66</v>
      </c>
      <c r="R560" s="127" t="s">
        <v>36</v>
      </c>
      <c r="S560" s="127" t="s">
        <v>36</v>
      </c>
      <c r="T560" s="127" t="s">
        <v>36</v>
      </c>
      <c r="U560" s="127" t="s">
        <v>36</v>
      </c>
      <c r="V560" s="128"/>
      <c r="W560" s="128"/>
      <c r="X560" s="129" t="s">
        <v>36</v>
      </c>
    </row>
    <row r="561" spans="1:28" s="4" customFormat="1" ht="18" customHeight="1" x14ac:dyDescent="0.15">
      <c r="A561" s="32">
        <f t="shared" si="19"/>
        <v>21</v>
      </c>
      <c r="B561" s="89" t="s">
        <v>64</v>
      </c>
      <c r="C561" s="132"/>
      <c r="D561" s="89"/>
      <c r="E561" s="64"/>
      <c r="F561" s="64"/>
      <c r="G561" s="97"/>
      <c r="H561" s="97">
        <f>ROUND(SUM(H557:H560),2)</f>
        <v>3266.02</v>
      </c>
      <c r="I561" s="133"/>
      <c r="J561" s="148"/>
      <c r="K561" s="151">
        <f>ROUND(SUM(K557:K560),2)</f>
        <v>2741.39</v>
      </c>
      <c r="L561" s="134"/>
      <c r="M561" s="154"/>
      <c r="N561" s="135"/>
      <c r="O561" s="136"/>
      <c r="P561" s="157"/>
      <c r="Q561" s="126"/>
      <c r="R561" s="127" t="s">
        <v>36</v>
      </c>
      <c r="S561" s="127" t="s">
        <v>36</v>
      </c>
      <c r="T561" s="127" t="s">
        <v>36</v>
      </c>
      <c r="U561" s="127" t="s">
        <v>36</v>
      </c>
      <c r="V561" s="128"/>
      <c r="W561" s="128"/>
      <c r="X561" s="129" t="s">
        <v>36</v>
      </c>
    </row>
    <row r="562" spans="1:28" s="4" customFormat="1" ht="18" customHeight="1" x14ac:dyDescent="0.15">
      <c r="A562" s="137" t="s">
        <v>65</v>
      </c>
      <c r="B562" s="138"/>
      <c r="C562" s="139"/>
      <c r="D562" s="140"/>
      <c r="E562" s="140" t="s">
        <v>37</v>
      </c>
      <c r="F562" s="140">
        <v>1</v>
      </c>
      <c r="G562" s="146">
        <f>ROUND(H561,2)</f>
        <v>3266.02</v>
      </c>
      <c r="H562" s="146">
        <f>ROUND(F562*G562,2)</f>
        <v>3266.02</v>
      </c>
      <c r="I562" s="141"/>
      <c r="J562" s="149"/>
      <c r="K562" s="152">
        <f>ROUND(K561*F562,2)</f>
        <v>2741.39</v>
      </c>
      <c r="L562" s="142"/>
      <c r="M562" s="155"/>
      <c r="N562" s="143"/>
      <c r="O562" s="144"/>
      <c r="P562" s="158"/>
      <c r="Q562" s="126"/>
      <c r="R562" s="127" t="s">
        <v>36</v>
      </c>
      <c r="S562" s="127" t="s">
        <v>36</v>
      </c>
      <c r="T562" s="127" t="s">
        <v>36</v>
      </c>
      <c r="U562" s="127" t="s">
        <v>36</v>
      </c>
      <c r="V562" s="128"/>
      <c r="W562" s="128"/>
      <c r="X562" s="129" t="s">
        <v>36</v>
      </c>
    </row>
    <row r="563" spans="1:28" s="114" customFormat="1" ht="18" customHeight="1" x14ac:dyDescent="0.15">
      <c r="A563" s="90"/>
      <c r="B563" s="112" t="s">
        <v>36</v>
      </c>
      <c r="C563" s="112" t="s">
        <v>36</v>
      </c>
      <c r="D563" s="112" t="s">
        <v>36</v>
      </c>
      <c r="Q563" s="5"/>
      <c r="R563" s="5"/>
      <c r="S563" s="5"/>
      <c r="T563" s="5"/>
      <c r="U563" s="5"/>
      <c r="X563" s="112" t="s">
        <v>36</v>
      </c>
    </row>
    <row r="564" spans="1:28" s="114" customFormat="1" ht="18" customHeight="1" x14ac:dyDescent="0.15">
      <c r="A564" s="90"/>
      <c r="B564" s="112" t="s">
        <v>36</v>
      </c>
      <c r="C564" s="112" t="s">
        <v>36</v>
      </c>
      <c r="D564" s="112" t="s">
        <v>36</v>
      </c>
      <c r="Q564" s="5"/>
      <c r="R564" s="5"/>
      <c r="S564" s="5"/>
      <c r="T564" s="5"/>
      <c r="U564" s="5"/>
      <c r="X564" s="112" t="s">
        <v>36</v>
      </c>
    </row>
    <row r="565" spans="1:28" s="4" customFormat="1" ht="18" customHeight="1" x14ac:dyDescent="0.15">
      <c r="A565" s="92" t="str">
        <f>CONCATENATE("报价人：",项目信息!$B$8)</f>
        <v>报价人：张三</v>
      </c>
      <c r="B565" s="92"/>
      <c r="C565" s="114"/>
      <c r="D565" s="114"/>
      <c r="E565" s="114"/>
      <c r="F565" s="114"/>
      <c r="G565" s="114"/>
      <c r="H565" s="145" t="str">
        <f>项目信息!$B$9</f>
        <v>2023.08.02</v>
      </c>
      <c r="Q565" s="5"/>
      <c r="R565" s="5"/>
      <c r="S565" s="5"/>
      <c r="T565" s="5"/>
      <c r="U565" s="5"/>
      <c r="X565" s="121" t="s">
        <v>36</v>
      </c>
    </row>
    <row r="566" spans="1:28" ht="18" customHeight="1" x14ac:dyDescent="0.15">
      <c r="A566" s="191" t="str">
        <f>T(项目信息!$B$22)</f>
        <v>XX高压开关厂有限公司</v>
      </c>
      <c r="B566" s="191"/>
      <c r="C566" s="191"/>
      <c r="D566" s="191"/>
      <c r="E566" s="191"/>
      <c r="F566" s="191"/>
      <c r="G566" s="191"/>
      <c r="H566" s="191"/>
      <c r="I566" s="191"/>
      <c r="Q566" s="1"/>
      <c r="R566" s="1"/>
      <c r="S566" s="1"/>
      <c r="T566" s="1"/>
      <c r="U566" s="1"/>
    </row>
    <row r="567" spans="1:28" ht="18" customHeight="1" x14ac:dyDescent="0.15">
      <c r="A567" s="192" t="str">
        <f>T(项目信息!$B$23)</f>
        <v>XX HIGH VOLTAGE SWITCHGEAR CO.,LTD.</v>
      </c>
      <c r="B567" s="192"/>
      <c r="C567" s="192"/>
      <c r="D567" s="192"/>
      <c r="E567" s="192"/>
      <c r="F567" s="192"/>
      <c r="G567" s="192"/>
      <c r="H567" s="192"/>
      <c r="I567" s="192"/>
      <c r="Q567" s="1"/>
      <c r="R567" s="1"/>
      <c r="S567" s="1"/>
      <c r="T567" s="1"/>
      <c r="U567" s="1"/>
    </row>
    <row r="568" spans="1:28" ht="18" customHeight="1" x14ac:dyDescent="0.15">
      <c r="A568" s="190" t="s">
        <v>38</v>
      </c>
      <c r="B568" s="190"/>
      <c r="C568" s="190"/>
      <c r="D568" s="190"/>
      <c r="E568" s="190"/>
      <c r="F568" s="190"/>
      <c r="G568" s="190"/>
      <c r="H568" s="190"/>
      <c r="I568" s="190"/>
      <c r="Q568" s="1"/>
      <c r="R568" s="1"/>
      <c r="S568" s="1"/>
      <c r="T568" s="1"/>
      <c r="U568" s="1"/>
    </row>
    <row r="569" spans="1:28" s="114" customFormat="1" ht="18" customHeight="1" x14ac:dyDescent="0.15">
      <c r="A569" s="106" t="s">
        <v>39</v>
      </c>
      <c r="B569" s="107" t="s">
        <v>91</v>
      </c>
      <c r="C569" s="108" t="s">
        <v>40</v>
      </c>
      <c r="D569" s="189" t="s">
        <v>36</v>
      </c>
      <c r="E569" s="189"/>
      <c r="F569" s="109" t="s">
        <v>41</v>
      </c>
      <c r="G569" s="189" t="s">
        <v>68</v>
      </c>
      <c r="H569" s="189"/>
      <c r="I569" s="110" t="s">
        <v>36</v>
      </c>
      <c r="J569" s="111" t="s">
        <v>42</v>
      </c>
      <c r="K569" s="112" t="s">
        <v>78</v>
      </c>
      <c r="L569" s="111" t="s">
        <v>43</v>
      </c>
      <c r="M569" s="112" t="s">
        <v>70</v>
      </c>
      <c r="N569" s="113" t="s">
        <v>36</v>
      </c>
      <c r="Q569" s="5"/>
      <c r="R569" s="5"/>
      <c r="S569" s="5"/>
      <c r="T569" s="5"/>
      <c r="U569" s="5"/>
    </row>
    <row r="570" spans="1:28" s="4" customFormat="1" ht="20.100000000000001" customHeight="1" x14ac:dyDescent="0.15">
      <c r="A570" s="7" t="s">
        <v>22</v>
      </c>
      <c r="B570" s="8" t="s">
        <v>44</v>
      </c>
      <c r="C570" s="8" t="s">
        <v>45</v>
      </c>
      <c r="D570" s="115" t="s">
        <v>35</v>
      </c>
      <c r="E570" s="46" t="s">
        <v>46</v>
      </c>
      <c r="F570" s="46" t="s">
        <v>47</v>
      </c>
      <c r="G570" s="47" t="s">
        <v>48</v>
      </c>
      <c r="H570" s="9" t="s">
        <v>25</v>
      </c>
      <c r="I570" s="116" t="s">
        <v>49</v>
      </c>
      <c r="J570" s="117" t="s">
        <v>50</v>
      </c>
      <c r="K570" s="117" t="s">
        <v>51</v>
      </c>
      <c r="L570" s="118" t="s">
        <v>52</v>
      </c>
      <c r="M570" s="117" t="s">
        <v>53</v>
      </c>
      <c r="N570" s="118" t="s">
        <v>54</v>
      </c>
      <c r="O570" s="119" t="s">
        <v>55</v>
      </c>
      <c r="P570" s="117" t="s">
        <v>56</v>
      </c>
      <c r="Q570" s="120" t="s">
        <v>57</v>
      </c>
      <c r="R570" s="120" t="s">
        <v>58</v>
      </c>
      <c r="S570" s="120" t="s">
        <v>59</v>
      </c>
      <c r="T570" s="120" t="s">
        <v>60</v>
      </c>
      <c r="U570" s="120" t="s">
        <v>61</v>
      </c>
      <c r="V570" s="120" t="s">
        <v>62</v>
      </c>
      <c r="W570" s="120" t="s">
        <v>63</v>
      </c>
      <c r="X570" s="121" t="s">
        <v>36</v>
      </c>
      <c r="Y570" s="4" t="s">
        <v>233</v>
      </c>
    </row>
    <row r="571" spans="1:28" s="4" customFormat="1" ht="18" customHeight="1" x14ac:dyDescent="0.15">
      <c r="A571" s="50">
        <f>ROW()-ROW(A$570)</f>
        <v>1</v>
      </c>
      <c r="B571" s="160" t="s">
        <v>125</v>
      </c>
      <c r="C571" s="51" t="s">
        <v>195</v>
      </c>
      <c r="D571" s="160" t="s">
        <v>127</v>
      </c>
      <c r="E571" s="161" t="s">
        <v>128</v>
      </c>
      <c r="F571" s="52">
        <v>1</v>
      </c>
      <c r="G571" s="162">
        <f>IF(AND(B571="",C571=""),"",ROUND(M571*L571*N571,2))</f>
        <v>204.47</v>
      </c>
      <c r="H571" s="95">
        <f>IF(AND(B571="",C571=""),"",ROUND(F571*G571,2))</f>
        <v>204.47</v>
      </c>
      <c r="I571" s="53" t="s">
        <v>36</v>
      </c>
      <c r="J571" s="147">
        <f>IF(AND(B571="",C571=""),"",ROUND(M571*N571,2))</f>
        <v>177.8</v>
      </c>
      <c r="K571" s="150">
        <f>IF(AND(B571="",C571=""),"",ROUND(J571*F571,2))</f>
        <v>177.8</v>
      </c>
      <c r="L571" s="123">
        <v>1.1499999999999999</v>
      </c>
      <c r="M571" s="153">
        <v>508</v>
      </c>
      <c r="N571" s="124">
        <v>0.35</v>
      </c>
      <c r="O571" s="125">
        <f>IF(AND(B571="",C571=""),"",IF(J571&gt;=20000,0.05,IF(J571&gt;=10000,0.1,IF(J571&gt;=5000,0.2,IF(J571&gt;=1000,0.3,IF(J571&gt;=0,0.4,{0}))))))</f>
        <v>0.4</v>
      </c>
      <c r="P571" s="156">
        <f>IF(AND(B571="",C571=""),"",ROUND(H571*O571,2))</f>
        <v>81.790000000000006</v>
      </c>
      <c r="Q571" s="126" t="s">
        <v>129</v>
      </c>
      <c r="R571" s="127" t="s">
        <v>36</v>
      </c>
      <c r="S571" s="127" t="s">
        <v>36</v>
      </c>
      <c r="T571" s="127" t="s">
        <v>130</v>
      </c>
      <c r="U571" s="127" t="s">
        <v>196</v>
      </c>
      <c r="V571" s="128">
        <v>38.5</v>
      </c>
      <c r="W571" s="128">
        <v>22</v>
      </c>
      <c r="X571" s="129" t="s">
        <v>197</v>
      </c>
    </row>
    <row r="572" spans="1:28" s="4" customFormat="1" ht="18" customHeight="1" x14ac:dyDescent="0.15">
      <c r="A572" s="32">
        <f>ROW()-ROW(A$570)</f>
        <v>2</v>
      </c>
      <c r="B572" s="54" t="s">
        <v>198</v>
      </c>
      <c r="C572" s="54" t="s">
        <v>234</v>
      </c>
      <c r="D572" s="54" t="s">
        <v>127</v>
      </c>
      <c r="E572" s="55" t="s">
        <v>128</v>
      </c>
      <c r="F572" s="55">
        <v>1</v>
      </c>
      <c r="G572" s="96">
        <f>IF(AND(B572="",C572=""),"",ROUND(M572*L572*N572,2))</f>
        <v>389.62</v>
      </c>
      <c r="H572" s="96">
        <f>IF(AND(B572="",C572=""),"",ROUND(F572*G572,2))</f>
        <v>389.62</v>
      </c>
      <c r="I572" s="130" t="s">
        <v>36</v>
      </c>
      <c r="J572" s="148">
        <f>IF(AND(B572="",C572=""),"",ROUND(M572*N572,2))</f>
        <v>338.8</v>
      </c>
      <c r="K572" s="151">
        <f>IF(AND(B572="",C572=""),"",ROUND(J572*F572,2))</f>
        <v>338.8</v>
      </c>
      <c r="L572" s="123">
        <v>1.1499999999999999</v>
      </c>
      <c r="M572" s="154">
        <v>968</v>
      </c>
      <c r="N572" s="124">
        <v>0.35</v>
      </c>
      <c r="O572" s="125">
        <f>IF(AND(B572="",C572=""),"",IF(J572&gt;=20000,0.05,IF(J572&gt;=10000,0.1,IF(J572&gt;=5000,0.2,IF(J572&gt;=1000,0.3,IF(J572&gt;=0,0.4,{0}))))))</f>
        <v>0.4</v>
      </c>
      <c r="P572" s="157">
        <f>IF(AND(B572="",C572=""),"",ROUND(H572*O572,2))</f>
        <v>155.85</v>
      </c>
      <c r="Q572" s="126" t="s">
        <v>129</v>
      </c>
      <c r="R572" s="127" t="s">
        <v>36</v>
      </c>
      <c r="S572" s="127" t="s">
        <v>36</v>
      </c>
      <c r="T572" s="127" t="s">
        <v>130</v>
      </c>
      <c r="U572" s="127" t="s">
        <v>235</v>
      </c>
      <c r="V572" s="128">
        <v>38.5</v>
      </c>
      <c r="W572" s="128">
        <v>21</v>
      </c>
      <c r="X572" s="129" t="s">
        <v>236</v>
      </c>
    </row>
    <row r="573" spans="1:28" s="4" customFormat="1" ht="18" customHeight="1" x14ac:dyDescent="0.15">
      <c r="A573" s="32">
        <f>ROW()-ROW(A$570)</f>
        <v>3</v>
      </c>
      <c r="B573" s="63" t="s">
        <v>198</v>
      </c>
      <c r="C573" s="63" t="s">
        <v>226</v>
      </c>
      <c r="D573" s="63" t="s">
        <v>127</v>
      </c>
      <c r="E573" s="64" t="s">
        <v>128</v>
      </c>
      <c r="F573" s="64">
        <v>4</v>
      </c>
      <c r="G573" s="97">
        <f>IF(AND(B573="",C573=""),"",ROUND(M573*L573*N573,2))</f>
        <v>160.6</v>
      </c>
      <c r="H573" s="96">
        <f>IF(AND(B573="",C573=""),"",ROUND(F573*G573,2))</f>
        <v>642.4</v>
      </c>
      <c r="I573" s="56" t="s">
        <v>36</v>
      </c>
      <c r="J573" s="148">
        <f>IF(AND(B573="",C573=""),"",ROUND(M573*N573,2))</f>
        <v>139.65</v>
      </c>
      <c r="K573" s="151">
        <f>IF(AND(B573="",C573=""),"",ROUND(J573*F573,2))</f>
        <v>558.6</v>
      </c>
      <c r="L573" s="123">
        <v>1.1499999999999999</v>
      </c>
      <c r="M573" s="154">
        <v>399</v>
      </c>
      <c r="N573" s="124">
        <v>0.35</v>
      </c>
      <c r="O573" s="125">
        <f>IF(AND(B573="",C573=""),"",IF(J573&gt;=20000,0.05,IF(J573&gt;=10000,0.1,IF(J573&gt;=5000,0.2,IF(J573&gt;=1000,0.3,IF(J573&gt;=0,0.4,{0}))))))</f>
        <v>0.4</v>
      </c>
      <c r="P573" s="157">
        <f>IF(AND(B573="",C573=""),"",ROUND(H573*O573,2))</f>
        <v>256.95999999999998</v>
      </c>
      <c r="Q573" s="126" t="s">
        <v>129</v>
      </c>
      <c r="R573" s="127" t="s">
        <v>36</v>
      </c>
      <c r="S573" s="127" t="s">
        <v>36</v>
      </c>
      <c r="T573" s="127" t="s">
        <v>130</v>
      </c>
      <c r="U573" s="127" t="s">
        <v>227</v>
      </c>
      <c r="V573" s="128">
        <v>33</v>
      </c>
      <c r="W573" s="128">
        <v>19</v>
      </c>
      <c r="X573" s="129" t="s">
        <v>228</v>
      </c>
    </row>
    <row r="574" spans="1:28" s="4" customFormat="1" ht="18" customHeight="1" x14ac:dyDescent="0.15">
      <c r="A574" s="32">
        <f>ROW()-ROW(A$570)</f>
        <v>4</v>
      </c>
      <c r="B574" s="54" t="s">
        <v>198</v>
      </c>
      <c r="C574" s="54" t="s">
        <v>237</v>
      </c>
      <c r="D574" s="54" t="s">
        <v>127</v>
      </c>
      <c r="E574" s="55" t="s">
        <v>128</v>
      </c>
      <c r="F574" s="55">
        <v>1</v>
      </c>
      <c r="G574" s="96">
        <f>IF(AND(B574="",C574=""),"",ROUND(M574*L574*N574,2))</f>
        <v>86.54</v>
      </c>
      <c r="H574" s="96">
        <f>IF(AND(B574="",C574=""),"",ROUND(F574*G574,2))</f>
        <v>86.54</v>
      </c>
      <c r="I574" s="56" t="s">
        <v>36</v>
      </c>
      <c r="J574" s="148">
        <f>IF(AND(B574="",C574=""),"",ROUND(M574*N574,2))</f>
        <v>75.25</v>
      </c>
      <c r="K574" s="151">
        <f>IF(AND(B574="",C574=""),"",ROUND(J574*F574,2))</f>
        <v>75.25</v>
      </c>
      <c r="L574" s="123">
        <v>1.1499999999999999</v>
      </c>
      <c r="M574" s="154">
        <v>215</v>
      </c>
      <c r="N574" s="124">
        <v>0.35</v>
      </c>
      <c r="O574" s="125">
        <f>IF(AND(B574="",C574=""),"",IF(J574&gt;=20000,0.05,IF(J574&gt;=10000,0.1,IF(J574&gt;=5000,0.2,IF(J574&gt;=1000,0.3,IF(J574&gt;=0,0.4,{0}))))))</f>
        <v>0.4</v>
      </c>
      <c r="P574" s="157">
        <f>IF(AND(B574="",C574=""),"",ROUND(H574*O574,2))</f>
        <v>34.619999999999997</v>
      </c>
      <c r="Q574" s="126" t="s">
        <v>129</v>
      </c>
      <c r="R574" s="127" t="s">
        <v>36</v>
      </c>
      <c r="S574" s="127" t="s">
        <v>36</v>
      </c>
      <c r="T574" s="127" t="s">
        <v>130</v>
      </c>
      <c r="U574" s="127" t="s">
        <v>238</v>
      </c>
      <c r="V574" s="128">
        <v>22</v>
      </c>
      <c r="W574" s="128">
        <v>13</v>
      </c>
      <c r="X574" s="129" t="s">
        <v>239</v>
      </c>
    </row>
    <row r="575" spans="1:28" s="4" customFormat="1" ht="18" customHeight="1" x14ac:dyDescent="0.15">
      <c r="A575" s="32">
        <f>ROW()-ROW(A$570)</f>
        <v>5</v>
      </c>
      <c r="B575" s="63" t="s">
        <v>173</v>
      </c>
      <c r="C575" s="54" t="s">
        <v>240</v>
      </c>
      <c r="D575" s="63" t="s">
        <v>127</v>
      </c>
      <c r="E575" s="64" t="s">
        <v>128</v>
      </c>
      <c r="F575" s="64">
        <v>1</v>
      </c>
      <c r="G575" s="97">
        <f>IF(AND(B575="",C575=""),"",ROUND(M575*L575*N575,2))</f>
        <v>434.3</v>
      </c>
      <c r="H575" s="97">
        <f>IF(AND(B575="",C575=""),"",ROUND(F575*G575,2))</f>
        <v>434.3</v>
      </c>
      <c r="I575" s="130" t="s">
        <v>36</v>
      </c>
      <c r="J575" s="148">
        <f>IF(AND(B575="",C575=""),"",ROUND(M575*N575,2))</f>
        <v>377.65</v>
      </c>
      <c r="K575" s="151">
        <f>IF(AND(B575="",C575=""),"",ROUND(J575*F575,2))</f>
        <v>377.65</v>
      </c>
      <c r="L575" s="123">
        <v>1.1499999999999999</v>
      </c>
      <c r="M575" s="154">
        <v>1079</v>
      </c>
      <c r="N575" s="124">
        <v>0.35</v>
      </c>
      <c r="O575" s="125">
        <f>IF(AND(B575="",C575=""),"",IF(J575&gt;=20000,0.05,IF(J575&gt;=10000,0.1,IF(J575&gt;=5000,0.2,IF(J575&gt;=1000,0.3,IF(J575&gt;=0,0.4,{0}))))))</f>
        <v>0.4</v>
      </c>
      <c r="P575" s="157">
        <f>IF(AND(B575="",C575=""),"",ROUND(H575*O575,2))</f>
        <v>173.72</v>
      </c>
      <c r="Q575" s="126" t="s">
        <v>129</v>
      </c>
      <c r="R575" s="127" t="s">
        <v>36</v>
      </c>
      <c r="S575" s="127" t="s">
        <v>36</v>
      </c>
      <c r="T575" s="127" t="s">
        <v>130</v>
      </c>
      <c r="U575" s="127" t="s">
        <v>241</v>
      </c>
      <c r="V575" s="128">
        <v>8</v>
      </c>
      <c r="W575" s="128">
        <v>8</v>
      </c>
      <c r="X575" s="129" t="s">
        <v>242</v>
      </c>
    </row>
    <row r="576" spans="1:28" s="4" customFormat="1" ht="18" customHeight="1" x14ac:dyDescent="0.15">
      <c r="A576" s="32">
        <f>ROW()-ROW(A$570)</f>
        <v>6</v>
      </c>
      <c r="B576" s="63" t="s">
        <v>148</v>
      </c>
      <c r="C576" s="63" t="s">
        <v>78</v>
      </c>
      <c r="D576" s="63" t="s">
        <v>36</v>
      </c>
      <c r="E576" s="64" t="s">
        <v>37</v>
      </c>
      <c r="F576" s="64">
        <v>1</v>
      </c>
      <c r="G576" s="97">
        <f>IF(AND(B576="",C576=""),"",ROUND(M576*L576*N576,2))</f>
        <v>1453.35</v>
      </c>
      <c r="H576" s="97">
        <f>IF(AND(B576="",C576=""),"",ROUND(F576*G576,2))</f>
        <v>1453.35</v>
      </c>
      <c r="I576" s="130" t="s">
        <v>36</v>
      </c>
      <c r="J576" s="148">
        <f>IF(AND(B576="",C576=""),"",ROUND(M576*N576,2))</f>
        <v>1263.78</v>
      </c>
      <c r="K576" s="151">
        <f>IF(AND(B576="",C576=""),"",ROUND(J576*F576,2))</f>
        <v>1263.78</v>
      </c>
      <c r="L576" s="123">
        <v>1.1499999999999999</v>
      </c>
      <c r="M576" s="154">
        <v>1263.78</v>
      </c>
      <c r="N576" s="124">
        <v>1</v>
      </c>
      <c r="O576" s="125">
        <f>IF(AND(B576="",C576=""),"",IF(G576&gt;=20000,0.05,IF(G576&gt;=10000,0.1,IF(G576&gt;=5000,0.2,IF(G576&gt;=1000,0.3,IF(G576&gt;=0,0.4,{0}))))))</f>
        <v>0.3</v>
      </c>
      <c r="P576" s="157">
        <f>IF(AND(B576="",C576=""),"",ROUND(H576*O576,2))</f>
        <v>436.01</v>
      </c>
      <c r="Q576" s="126" t="s">
        <v>148</v>
      </c>
      <c r="R576" s="127" t="s">
        <v>36</v>
      </c>
      <c r="S576" s="127" t="s">
        <v>36</v>
      </c>
      <c r="T576" s="127" t="s">
        <v>130</v>
      </c>
      <c r="U576" s="127" t="s">
        <v>36</v>
      </c>
      <c r="V576" s="128"/>
      <c r="W576" s="128"/>
      <c r="X576" s="129" t="s">
        <v>36</v>
      </c>
      <c r="AB576" s="4" t="s">
        <v>149</v>
      </c>
    </row>
    <row r="577" spans="1:24" s="4" customFormat="1" ht="18" customHeight="1" x14ac:dyDescent="0.15">
      <c r="A577" s="32">
        <f>ROW()-ROW(A$570)</f>
        <v>7</v>
      </c>
      <c r="B577" s="63" t="s">
        <v>202</v>
      </c>
      <c r="C577" s="63" t="s">
        <v>203</v>
      </c>
      <c r="D577" s="63" t="s">
        <v>36</v>
      </c>
      <c r="E577" s="64" t="s">
        <v>204</v>
      </c>
      <c r="F577" s="64">
        <v>12</v>
      </c>
      <c r="G577" s="97">
        <f>IF(AND(B577="",C577=""),"",ROUND(M577*L577*N577,2))</f>
        <v>46</v>
      </c>
      <c r="H577" s="97">
        <f>IF(AND(B577="",C577=""),"",ROUND(F577*G577,2))</f>
        <v>552</v>
      </c>
      <c r="I577" s="130" t="s">
        <v>36</v>
      </c>
      <c r="J577" s="148">
        <f>IF(AND(B577="",C577=""),"",ROUND(M577*N577,2))</f>
        <v>40</v>
      </c>
      <c r="K577" s="151">
        <f>IF(AND(B577="",C577=""),"",ROUND(J577*F577,2))</f>
        <v>480</v>
      </c>
      <c r="L577" s="123">
        <v>1.1499999999999999</v>
      </c>
      <c r="M577" s="154">
        <v>40</v>
      </c>
      <c r="N577" s="124">
        <v>1</v>
      </c>
      <c r="O577" s="125">
        <f>IF(AND(B577="",C577=""),"",IF(G577&gt;=20000,0.05,IF(G577&gt;=10000,0.1,IF(G577&gt;=5000,0.2,IF(G577&gt;=1000,0.3,IF(G577&gt;=0,0.4,{0}))))))</f>
        <v>0.4</v>
      </c>
      <c r="P577" s="157">
        <f>IF(AND(B577="",C577=""),"",ROUND(H577*O577,2))</f>
        <v>220.8</v>
      </c>
      <c r="Q577" s="126" t="s">
        <v>205</v>
      </c>
      <c r="R577" s="127" t="s">
        <v>36</v>
      </c>
      <c r="S577" s="127" t="s">
        <v>36</v>
      </c>
      <c r="T577" s="127" t="s">
        <v>130</v>
      </c>
      <c r="U577" s="127" t="s">
        <v>36</v>
      </c>
      <c r="V577" s="128"/>
      <c r="W577" s="128"/>
      <c r="X577" s="129" t="s">
        <v>36</v>
      </c>
    </row>
    <row r="578" spans="1:24" s="4" customFormat="1" ht="18" customHeight="1" x14ac:dyDescent="0.15">
      <c r="A578" s="32">
        <f>ROW()-ROW(A$570)</f>
        <v>8</v>
      </c>
      <c r="B578" s="54" t="s">
        <v>36</v>
      </c>
      <c r="C578" s="54" t="s">
        <v>36</v>
      </c>
      <c r="D578" s="54" t="s">
        <v>36</v>
      </c>
      <c r="E578" s="55"/>
      <c r="F578" s="55" t="str">
        <f>IF(AND(B578="",C578=""),"",1)</f>
        <v/>
      </c>
      <c r="G578" s="96" t="str">
        <f>IF(AND(B578="",C578=""),"",ROUND(M578*L578*N578,2))</f>
        <v/>
      </c>
      <c r="H578" s="97" t="str">
        <f>IF(AND(B578="",C578=""),"",ROUND(F578*G578,2))</f>
        <v/>
      </c>
      <c r="I578" s="130" t="s">
        <v>36</v>
      </c>
      <c r="J578" s="148" t="str">
        <f>IF(AND(B578="",C578=""),"",ROUND(M578*N578,2))</f>
        <v/>
      </c>
      <c r="K578" s="151" t="str">
        <f>IF(AND(B578="",C578=""),"",ROUND(J578*F578,2))</f>
        <v/>
      </c>
      <c r="L578" s="123" t="str">
        <f>IF(AND(B578="",C578=""),"",1)</f>
        <v/>
      </c>
      <c r="M578" s="154"/>
      <c r="N578" s="124" t="str">
        <f>IF(AND(B578="",C578=""),"",1)</f>
        <v/>
      </c>
      <c r="O578" s="125" t="str">
        <f>IF(AND(B578="",C578=""),"",IF(J578&gt;=20000,0.05,IF(J578&gt;=10000,0.1,IF(J578&gt;=5000,0.2,IF(J578&gt;=1000,0.3,IF(J578&gt;=0,0.4,{0}))))))</f>
        <v/>
      </c>
      <c r="P578" s="157" t="str">
        <f>IF(AND(B578="",C578=""),"",ROUND(H578*O578,2))</f>
        <v/>
      </c>
      <c r="Q578" s="126" t="str">
        <f>IF(AND(B578="",C578=""),"","元件")</f>
        <v/>
      </c>
      <c r="R578" s="127" t="s">
        <v>36</v>
      </c>
      <c r="S578" s="127" t="s">
        <v>36</v>
      </c>
      <c r="T578" s="127" t="s">
        <v>36</v>
      </c>
      <c r="U578" s="127" t="s">
        <v>36</v>
      </c>
      <c r="V578" s="128"/>
      <c r="W578" s="128"/>
      <c r="X578" s="129" t="s">
        <v>36</v>
      </c>
    </row>
    <row r="579" spans="1:24" s="4" customFormat="1" ht="18" customHeight="1" x14ac:dyDescent="0.15">
      <c r="A579" s="32">
        <f>ROW()-ROW(A$570)</f>
        <v>9</v>
      </c>
      <c r="B579" s="54" t="s">
        <v>36</v>
      </c>
      <c r="C579" s="54" t="s">
        <v>36</v>
      </c>
      <c r="D579" s="54" t="s">
        <v>36</v>
      </c>
      <c r="E579" s="55"/>
      <c r="F579" s="55" t="str">
        <f>IF(AND(B579="",C579=""),"",1)</f>
        <v/>
      </c>
      <c r="G579" s="96" t="str">
        <f>IF(AND(B579="",C579=""),"",ROUND(M579*L579*N579,2))</f>
        <v/>
      </c>
      <c r="H579" s="97" t="str">
        <f>IF(AND(B579="",C579=""),"",ROUND(F579*G579,2))</f>
        <v/>
      </c>
      <c r="I579" s="130" t="s">
        <v>36</v>
      </c>
      <c r="J579" s="148" t="str">
        <f>IF(AND(B579="",C579=""),"",ROUND(M579*N579,2))</f>
        <v/>
      </c>
      <c r="K579" s="151" t="str">
        <f>IF(AND(B579="",C579=""),"",ROUND(J579*F579,2))</f>
        <v/>
      </c>
      <c r="L579" s="123" t="str">
        <f>IF(AND(B579="",C579=""),"",1)</f>
        <v/>
      </c>
      <c r="M579" s="154"/>
      <c r="N579" s="124" t="str">
        <f>IF(AND(B579="",C579=""),"",1)</f>
        <v/>
      </c>
      <c r="O579" s="125" t="str">
        <f>IF(AND(B579="",C579=""),"",IF(J579&gt;=20000,0.05,IF(J579&gt;=10000,0.1,IF(J579&gt;=5000,0.2,IF(J579&gt;=1000,0.3,IF(J579&gt;=0,0.4,{0}))))))</f>
        <v/>
      </c>
      <c r="P579" s="157" t="str">
        <f>IF(AND(B579="",C579=""),"",ROUND(H579*O579,2))</f>
        <v/>
      </c>
      <c r="Q579" s="126" t="str">
        <f>IF(AND(B579="",C579=""),"","元件")</f>
        <v/>
      </c>
      <c r="R579" s="127" t="s">
        <v>36</v>
      </c>
      <c r="S579" s="127" t="s">
        <v>36</v>
      </c>
      <c r="T579" s="127" t="s">
        <v>36</v>
      </c>
      <c r="U579" s="127" t="s">
        <v>36</v>
      </c>
      <c r="V579" s="128"/>
      <c r="W579" s="128"/>
      <c r="X579" s="129" t="s">
        <v>36</v>
      </c>
    </row>
    <row r="580" spans="1:24" s="4" customFormat="1" ht="18" customHeight="1" x14ac:dyDescent="0.15">
      <c r="A580" s="32">
        <f>ROW()-ROW(A$570)</f>
        <v>10</v>
      </c>
      <c r="B580" s="54" t="s">
        <v>36</v>
      </c>
      <c r="C580" s="54" t="s">
        <v>36</v>
      </c>
      <c r="D580" s="54" t="s">
        <v>36</v>
      </c>
      <c r="E580" s="55"/>
      <c r="F580" s="55" t="str">
        <f>IF(AND(B580="",C580=""),"",1)</f>
        <v/>
      </c>
      <c r="G580" s="96" t="str">
        <f>IF(AND(B580="",C580=""),"",ROUND(M580*L580*N580,2))</f>
        <v/>
      </c>
      <c r="H580" s="96" t="str">
        <f>IF(AND(B580="",C580=""),"",ROUND(F580*G580,2))</f>
        <v/>
      </c>
      <c r="I580" s="56" t="s">
        <v>36</v>
      </c>
      <c r="J580" s="148" t="str">
        <f>IF(AND(B580="",C580=""),"",ROUND(M580*N580,2))</f>
        <v/>
      </c>
      <c r="K580" s="151" t="str">
        <f>IF(AND(B580="",C580=""),"",ROUND(J580*F580,2))</f>
        <v/>
      </c>
      <c r="L580" s="123" t="str">
        <f>IF(AND(B580="",C580=""),"",1)</f>
        <v/>
      </c>
      <c r="M580" s="154"/>
      <c r="N580" s="124" t="str">
        <f>IF(AND(B580="",C580=""),"",1)</f>
        <v/>
      </c>
      <c r="O580" s="125" t="str">
        <f>IF(AND(B580="",C580=""),"",IF(J580&gt;=20000,0.05,IF(J580&gt;=10000,0.1,IF(J580&gt;=5000,0.2,IF(J580&gt;=1000,0.3,IF(J580&gt;=0,0.4,{0}))))))</f>
        <v/>
      </c>
      <c r="P580" s="157" t="str">
        <f>IF(AND(B580="",C580=""),"",ROUND(H580*O580,2))</f>
        <v/>
      </c>
      <c r="Q580" s="126" t="str">
        <f>IF(AND(B580="",C580=""),"","元件")</f>
        <v/>
      </c>
      <c r="R580" s="127" t="s">
        <v>36</v>
      </c>
      <c r="S580" s="127" t="s">
        <v>36</v>
      </c>
      <c r="T580" s="127" t="s">
        <v>36</v>
      </c>
      <c r="U580" s="127" t="s">
        <v>36</v>
      </c>
      <c r="V580" s="128"/>
      <c r="W580" s="128"/>
      <c r="X580" s="129" t="s">
        <v>36</v>
      </c>
    </row>
    <row r="581" spans="1:24" s="4" customFormat="1" ht="18" customHeight="1" x14ac:dyDescent="0.15">
      <c r="A581" s="32">
        <f>ROW()-ROW(A$570)</f>
        <v>11</v>
      </c>
      <c r="B581" s="54" t="s">
        <v>36</v>
      </c>
      <c r="C581" s="54" t="s">
        <v>36</v>
      </c>
      <c r="D581" s="54" t="s">
        <v>36</v>
      </c>
      <c r="E581" s="55"/>
      <c r="F581" s="55" t="str">
        <f>IF(AND(B581="",C581=""),"",1)</f>
        <v/>
      </c>
      <c r="G581" s="96" t="str">
        <f>IF(AND(B581="",C581=""),"",ROUND(M581*L581*N581,2))</f>
        <v/>
      </c>
      <c r="H581" s="96" t="str">
        <f>IF(AND(B581="",C581=""),"",ROUND(F581*G581,2))</f>
        <v/>
      </c>
      <c r="I581" s="56" t="s">
        <v>36</v>
      </c>
      <c r="J581" s="148" t="str">
        <f>IF(AND(B581="",C581=""),"",ROUND(M581*N581,2))</f>
        <v/>
      </c>
      <c r="K581" s="151" t="str">
        <f>IF(AND(B581="",C581=""),"",ROUND(J581*F581,2))</f>
        <v/>
      </c>
      <c r="L581" s="123" t="str">
        <f>IF(AND(B581="",C581=""),"",1)</f>
        <v/>
      </c>
      <c r="M581" s="154"/>
      <c r="N581" s="124" t="str">
        <f>IF(AND(B581="",C581=""),"",1)</f>
        <v/>
      </c>
      <c r="O581" s="125" t="str">
        <f>IF(AND(B581="",C581=""),"",IF(J581&gt;=20000,0.05,IF(J581&gt;=10000,0.1,IF(J581&gt;=5000,0.2,IF(J581&gt;=1000,0.3,IF(J581&gt;=0,0.4,{0}))))))</f>
        <v/>
      </c>
      <c r="P581" s="157" t="str">
        <f>IF(AND(B581="",C581=""),"",ROUND(H581*O581,2))</f>
        <v/>
      </c>
      <c r="Q581" s="126" t="str">
        <f>IF(AND(B581="",C581=""),"","元件")</f>
        <v/>
      </c>
      <c r="R581" s="127" t="s">
        <v>36</v>
      </c>
      <c r="S581" s="127" t="s">
        <v>36</v>
      </c>
      <c r="T581" s="127" t="s">
        <v>36</v>
      </c>
      <c r="U581" s="127" t="s">
        <v>36</v>
      </c>
      <c r="V581" s="128"/>
      <c r="W581" s="128"/>
      <c r="X581" s="129" t="s">
        <v>36</v>
      </c>
    </row>
    <row r="582" spans="1:24" s="4" customFormat="1" ht="18" customHeight="1" x14ac:dyDescent="0.15">
      <c r="A582" s="32">
        <f>ROW()-ROW(A$570)</f>
        <v>12</v>
      </c>
      <c r="B582" s="54" t="s">
        <v>36</v>
      </c>
      <c r="C582" s="54" t="s">
        <v>36</v>
      </c>
      <c r="D582" s="54" t="s">
        <v>36</v>
      </c>
      <c r="E582" s="55"/>
      <c r="F582" s="55" t="str">
        <f>IF(AND(B582="",C582=""),"",1)</f>
        <v/>
      </c>
      <c r="G582" s="96" t="str">
        <f>IF(AND(B582="",C582=""),"",ROUND(M582*L582*N582,2))</f>
        <v/>
      </c>
      <c r="H582" s="96" t="str">
        <f>IF(AND(B582="",C582=""),"",ROUND(F582*G582,2))</f>
        <v/>
      </c>
      <c r="I582" s="56" t="s">
        <v>36</v>
      </c>
      <c r="J582" s="148" t="str">
        <f>IF(AND(B582="",C582=""),"",ROUND(M582*N582,2))</f>
        <v/>
      </c>
      <c r="K582" s="151" t="str">
        <f>IF(AND(B582="",C582=""),"",ROUND(J582*F582,2))</f>
        <v/>
      </c>
      <c r="L582" s="123" t="str">
        <f>IF(AND(B582="",C582=""),"",1)</f>
        <v/>
      </c>
      <c r="M582" s="154"/>
      <c r="N582" s="124" t="str">
        <f>IF(AND(B582="",C582=""),"",1)</f>
        <v/>
      </c>
      <c r="O582" s="125" t="str">
        <f>IF(AND(B582="",C582=""),"",IF(J582&gt;=20000,0.05,IF(J582&gt;=10000,0.1,IF(J582&gt;=5000,0.2,IF(J582&gt;=1000,0.3,IF(J582&gt;=0,0.4,{0}))))))</f>
        <v/>
      </c>
      <c r="P582" s="157" t="str">
        <f>IF(AND(B582="",C582=""),"",ROUND(H582*O582,2))</f>
        <v/>
      </c>
      <c r="Q582" s="126" t="str">
        <f>IF(AND(B582="",C582=""),"","元件")</f>
        <v/>
      </c>
      <c r="R582" s="127" t="s">
        <v>36</v>
      </c>
      <c r="S582" s="127" t="s">
        <v>36</v>
      </c>
      <c r="T582" s="127" t="s">
        <v>36</v>
      </c>
      <c r="U582" s="127" t="s">
        <v>36</v>
      </c>
      <c r="V582" s="128"/>
      <c r="W582" s="128"/>
      <c r="X582" s="129" t="s">
        <v>36</v>
      </c>
    </row>
    <row r="583" spans="1:24" s="4" customFormat="1" ht="18" customHeight="1" x14ac:dyDescent="0.15">
      <c r="A583" s="32">
        <f>ROW()-ROW(A$570)</f>
        <v>13</v>
      </c>
      <c r="B583" s="54" t="s">
        <v>36</v>
      </c>
      <c r="C583" s="54" t="s">
        <v>36</v>
      </c>
      <c r="D583" s="54" t="s">
        <v>36</v>
      </c>
      <c r="E583" s="55"/>
      <c r="F583" s="55" t="str">
        <f>IF(AND(B583="",C583=""),"",1)</f>
        <v/>
      </c>
      <c r="G583" s="96" t="str">
        <f>IF(AND(B583="",C583=""),"",ROUND(M583*L583*N583,2))</f>
        <v/>
      </c>
      <c r="H583" s="96" t="str">
        <f>IF(AND(B583="",C583=""),"",ROUND(F583*G583,2))</f>
        <v/>
      </c>
      <c r="I583" s="56" t="s">
        <v>36</v>
      </c>
      <c r="J583" s="148" t="str">
        <f>IF(AND(B583="",C583=""),"",ROUND(M583*N583,2))</f>
        <v/>
      </c>
      <c r="K583" s="151" t="str">
        <f>IF(AND(B583="",C583=""),"",ROUND(J583*F583,2))</f>
        <v/>
      </c>
      <c r="L583" s="123" t="str">
        <f>IF(AND(B583="",C583=""),"",1)</f>
        <v/>
      </c>
      <c r="M583" s="154"/>
      <c r="N583" s="124" t="str">
        <f>IF(AND(B583="",C583=""),"",1)</f>
        <v/>
      </c>
      <c r="O583" s="125" t="str">
        <f>IF(AND(B583="",C583=""),"",IF(J583&gt;=20000,0.05,IF(J583&gt;=10000,0.1,IF(J583&gt;=5000,0.2,IF(J583&gt;=1000,0.3,IF(J583&gt;=0,0.4,{0}))))))</f>
        <v/>
      </c>
      <c r="P583" s="157" t="str">
        <f>IF(AND(B583="",C583=""),"",ROUND(H583*O583,2))</f>
        <v/>
      </c>
      <c r="Q583" s="126" t="str">
        <f>IF(AND(B583="",C583=""),"","元件")</f>
        <v/>
      </c>
      <c r="R583" s="127" t="s">
        <v>36</v>
      </c>
      <c r="S583" s="127" t="s">
        <v>36</v>
      </c>
      <c r="T583" s="127" t="s">
        <v>36</v>
      </c>
      <c r="U583" s="127" t="s">
        <v>36</v>
      </c>
      <c r="V583" s="128"/>
      <c r="W583" s="128"/>
      <c r="X583" s="129" t="s">
        <v>36</v>
      </c>
    </row>
    <row r="584" spans="1:24" s="4" customFormat="1" ht="18" customHeight="1" x14ac:dyDescent="0.15">
      <c r="A584" s="32">
        <f>ROW()-ROW(A$570)</f>
        <v>14</v>
      </c>
      <c r="B584" s="54" t="s">
        <v>36</v>
      </c>
      <c r="C584" s="54" t="s">
        <v>36</v>
      </c>
      <c r="D584" s="54" t="s">
        <v>36</v>
      </c>
      <c r="E584" s="55"/>
      <c r="F584" s="55" t="str">
        <f>IF(AND(B584="",C584=""),"",1)</f>
        <v/>
      </c>
      <c r="G584" s="96" t="str">
        <f>IF(AND(B584="",C584=""),"",ROUND(M584*L584*N584,2))</f>
        <v/>
      </c>
      <c r="H584" s="96" t="str">
        <f>IF(AND(B584="",C584=""),"",ROUND(F584*G584,2))</f>
        <v/>
      </c>
      <c r="I584" s="56" t="s">
        <v>36</v>
      </c>
      <c r="J584" s="148" t="str">
        <f>IF(AND(B584="",C584=""),"",ROUND(M584*N584,2))</f>
        <v/>
      </c>
      <c r="K584" s="151" t="str">
        <f>IF(AND(B584="",C584=""),"",ROUND(J584*F584,2))</f>
        <v/>
      </c>
      <c r="L584" s="123" t="str">
        <f>IF(AND(B584="",C584=""),"",1)</f>
        <v/>
      </c>
      <c r="M584" s="154"/>
      <c r="N584" s="124" t="str">
        <f>IF(AND(B584="",C584=""),"",1)</f>
        <v/>
      </c>
      <c r="O584" s="125" t="str">
        <f>IF(AND(B584="",C584=""),"",IF(J584&gt;=20000,0.05,IF(J584&gt;=10000,0.1,IF(J584&gt;=5000,0.2,IF(J584&gt;=1000,0.3,IF(J584&gt;=0,0.4,{0}))))))</f>
        <v/>
      </c>
      <c r="P584" s="157" t="str">
        <f>IF(AND(B584="",C584=""),"",ROUND(H584*O584,2))</f>
        <v/>
      </c>
      <c r="Q584" s="126" t="str">
        <f>IF(AND(B584="",C584=""),"","元件")</f>
        <v/>
      </c>
      <c r="R584" s="127" t="s">
        <v>36</v>
      </c>
      <c r="S584" s="127" t="s">
        <v>36</v>
      </c>
      <c r="T584" s="127" t="s">
        <v>36</v>
      </c>
      <c r="U584" s="127" t="s">
        <v>36</v>
      </c>
      <c r="V584" s="128"/>
      <c r="W584" s="128"/>
      <c r="X584" s="129" t="s">
        <v>36</v>
      </c>
    </row>
    <row r="585" spans="1:24" s="4" customFormat="1" ht="18" customHeight="1" x14ac:dyDescent="0.15">
      <c r="A585" s="32">
        <f>ROW()-ROW(A$570)</f>
        <v>15</v>
      </c>
      <c r="B585" s="54" t="s">
        <v>36</v>
      </c>
      <c r="C585" s="54" t="s">
        <v>36</v>
      </c>
      <c r="D585" s="54" t="s">
        <v>36</v>
      </c>
      <c r="E585" s="55"/>
      <c r="F585" s="55" t="str">
        <f>IF(AND(B585="",C585=""),"",1)</f>
        <v/>
      </c>
      <c r="G585" s="96" t="str">
        <f>IF(AND(B585="",C585=""),"",ROUND(M585*L585*N585,2))</f>
        <v/>
      </c>
      <c r="H585" s="96" t="str">
        <f>IF(AND(B585="",C585=""),"",ROUND(F585*G585,2))</f>
        <v/>
      </c>
      <c r="I585" s="56" t="s">
        <v>36</v>
      </c>
      <c r="J585" s="148" t="str">
        <f>IF(AND(B585="",C585=""),"",ROUND(M585*N585,2))</f>
        <v/>
      </c>
      <c r="K585" s="151" t="str">
        <f>IF(AND(B585="",C585=""),"",ROUND(J585*F585,2))</f>
        <v/>
      </c>
      <c r="L585" s="123" t="str">
        <f>IF(AND(B585="",C585=""),"",1)</f>
        <v/>
      </c>
      <c r="M585" s="154"/>
      <c r="N585" s="124" t="str">
        <f>IF(AND(B585="",C585=""),"",1)</f>
        <v/>
      </c>
      <c r="O585" s="125" t="str">
        <f>IF(AND(B585="",C585=""),"",IF(J585&gt;=20000,0.05,IF(J585&gt;=10000,0.1,IF(J585&gt;=5000,0.2,IF(J585&gt;=1000,0.3,IF(J585&gt;=0,0.4,{0}))))))</f>
        <v/>
      </c>
      <c r="P585" s="157" t="str">
        <f>IF(AND(B585="",C585=""),"",ROUND(H585*O585,2))</f>
        <v/>
      </c>
      <c r="Q585" s="126" t="str">
        <f>IF(AND(B585="",C585=""),"","元件")</f>
        <v/>
      </c>
      <c r="R585" s="127" t="s">
        <v>36</v>
      </c>
      <c r="S585" s="127" t="s">
        <v>36</v>
      </c>
      <c r="T585" s="127" t="s">
        <v>36</v>
      </c>
      <c r="U585" s="127" t="s">
        <v>36</v>
      </c>
      <c r="V585" s="128"/>
      <c r="W585" s="128"/>
      <c r="X585" s="129" t="s">
        <v>36</v>
      </c>
    </row>
    <row r="586" spans="1:24" s="4" customFormat="1" ht="18" customHeight="1" x14ac:dyDescent="0.15">
      <c r="A586" s="32">
        <f>ROW()-ROW(A$570)</f>
        <v>16</v>
      </c>
      <c r="B586" s="54" t="s">
        <v>36</v>
      </c>
      <c r="C586" s="54" t="s">
        <v>36</v>
      </c>
      <c r="D586" s="54" t="s">
        <v>36</v>
      </c>
      <c r="E586" s="55"/>
      <c r="F586" s="55" t="str">
        <f>IF(AND(B586="",C586=""),"",1)</f>
        <v/>
      </c>
      <c r="G586" s="96" t="str">
        <f>IF(AND(B586="",C586=""),"",ROUND(M586*L586*N586,2))</f>
        <v/>
      </c>
      <c r="H586" s="96" t="str">
        <f>IF(AND(B586="",C586=""),"",ROUND(F586*G586,2))</f>
        <v/>
      </c>
      <c r="I586" s="56" t="s">
        <v>36</v>
      </c>
      <c r="J586" s="148" t="str">
        <f>IF(AND(B586="",C586=""),"",ROUND(M586*N586,2))</f>
        <v/>
      </c>
      <c r="K586" s="151" t="str">
        <f>IF(AND(B586="",C586=""),"",ROUND(J586*F586,2))</f>
        <v/>
      </c>
      <c r="L586" s="123" t="str">
        <f>IF(AND(B586="",C586=""),"",1)</f>
        <v/>
      </c>
      <c r="M586" s="154"/>
      <c r="N586" s="124" t="str">
        <f>IF(AND(B586="",C586=""),"",1)</f>
        <v/>
      </c>
      <c r="O586" s="125" t="str">
        <f>IF(AND(B586="",C586=""),"",IF(J586&gt;=20000,0.05,IF(J586&gt;=10000,0.1,IF(J586&gt;=5000,0.2,IF(J586&gt;=1000,0.3,IF(J586&gt;=0,0.4,{0}))))))</f>
        <v/>
      </c>
      <c r="P586" s="157" t="str">
        <f>IF(AND(B586="",C586=""),"",ROUND(H586*O586,2))</f>
        <v/>
      </c>
      <c r="Q586" s="126" t="str">
        <f>IF(AND(B586="",C586=""),"","元件")</f>
        <v/>
      </c>
      <c r="R586" s="127" t="s">
        <v>36</v>
      </c>
      <c r="S586" s="127" t="s">
        <v>36</v>
      </c>
      <c r="T586" s="127" t="s">
        <v>36</v>
      </c>
      <c r="U586" s="127" t="s">
        <v>36</v>
      </c>
      <c r="V586" s="128"/>
      <c r="W586" s="128"/>
      <c r="X586" s="129" t="s">
        <v>36</v>
      </c>
    </row>
    <row r="587" spans="1:24" s="4" customFormat="1" ht="18" customHeight="1" x14ac:dyDescent="0.15">
      <c r="A587" s="32">
        <f t="shared" ref="A587:A591" si="20">ROW()-ROW(A$570)</f>
        <v>17</v>
      </c>
      <c r="B587" s="131" t="s">
        <v>30</v>
      </c>
      <c r="C587" s="132"/>
      <c r="D587" s="89"/>
      <c r="E587" s="64"/>
      <c r="F587" s="64"/>
      <c r="G587" s="97"/>
      <c r="H587" s="97">
        <f>ROUND(SUM(H570:INDEX(H:H,ROW()-1)),2)</f>
        <v>3762.68</v>
      </c>
      <c r="I587" s="56" t="s">
        <v>36</v>
      </c>
      <c r="J587" s="148"/>
      <c r="K587" s="151">
        <f>ROUND(SUM(K570:INDEX(K:K,ROW()-1)),2)</f>
        <v>3271.88</v>
      </c>
      <c r="L587" s="123"/>
      <c r="M587" s="154"/>
      <c r="N587" s="124"/>
      <c r="O587" s="125"/>
      <c r="P587" s="157"/>
      <c r="Q587" s="126"/>
      <c r="R587" s="127" t="s">
        <v>36</v>
      </c>
      <c r="S587" s="127" t="s">
        <v>36</v>
      </c>
      <c r="T587" s="127" t="s">
        <v>36</v>
      </c>
      <c r="U587" s="127" t="s">
        <v>36</v>
      </c>
      <c r="V587" s="128">
        <f>ROUND(SUMPRODUCT(F570:INDEX(F:F,ROW()-1),V570:INDEX(V:V,ROW()-1)),2)</f>
        <v>239</v>
      </c>
      <c r="W587" s="128">
        <f>ROUND(SUMPRODUCT(F570:INDEX(F:F,ROW()-1),W570:INDEX(W:W,ROW()-1)),2)</f>
        <v>140</v>
      </c>
      <c r="X587" s="129" t="s">
        <v>36</v>
      </c>
    </row>
    <row r="588" spans="1:24" s="4" customFormat="1" ht="18" customHeight="1" x14ac:dyDescent="0.15">
      <c r="A588" s="32">
        <f t="shared" si="20"/>
        <v>18</v>
      </c>
      <c r="B588" s="131" t="s">
        <v>150</v>
      </c>
      <c r="C588" s="132"/>
      <c r="D588" s="89"/>
      <c r="E588" s="64"/>
      <c r="F588" s="64"/>
      <c r="G588" s="97"/>
      <c r="H588" s="97">
        <f>V587</f>
        <v>239</v>
      </c>
      <c r="I588" s="56" t="s">
        <v>36</v>
      </c>
      <c r="J588" s="148"/>
      <c r="K588" s="151">
        <f>H588*0.9</f>
        <v>215.1</v>
      </c>
      <c r="L588" s="123"/>
      <c r="M588" s="154"/>
      <c r="N588" s="124"/>
      <c r="O588" s="125"/>
      <c r="P588" s="157"/>
      <c r="Q588" s="126" t="s">
        <v>66</v>
      </c>
      <c r="R588" s="127" t="s">
        <v>36</v>
      </c>
      <c r="S588" s="127" t="s">
        <v>36</v>
      </c>
      <c r="T588" s="127" t="s">
        <v>36</v>
      </c>
      <c r="U588" s="127" t="s">
        <v>36</v>
      </c>
      <c r="V588" s="128"/>
      <c r="W588" s="128"/>
      <c r="X588" s="129" t="s">
        <v>36</v>
      </c>
    </row>
    <row r="589" spans="1:24" s="4" customFormat="1" ht="18" customHeight="1" x14ac:dyDescent="0.15">
      <c r="A589" s="32">
        <f t="shared" si="20"/>
        <v>19</v>
      </c>
      <c r="B589" s="131" t="s">
        <v>63</v>
      </c>
      <c r="C589" s="132"/>
      <c r="D589" s="89"/>
      <c r="E589" s="64"/>
      <c r="F589" s="64"/>
      <c r="G589" s="97"/>
      <c r="H589" s="97">
        <f>W587</f>
        <v>140</v>
      </c>
      <c r="I589" s="56" t="s">
        <v>36</v>
      </c>
      <c r="J589" s="148"/>
      <c r="K589" s="151">
        <f>H589*0.9</f>
        <v>126</v>
      </c>
      <c r="L589" s="123"/>
      <c r="M589" s="154"/>
      <c r="N589" s="124"/>
      <c r="O589" s="125"/>
      <c r="P589" s="157"/>
      <c r="Q589" s="126" t="s">
        <v>63</v>
      </c>
      <c r="R589" s="127" t="s">
        <v>36</v>
      </c>
      <c r="S589" s="127" t="s">
        <v>36</v>
      </c>
      <c r="T589" s="127" t="s">
        <v>36</v>
      </c>
      <c r="U589" s="127" t="s">
        <v>36</v>
      </c>
      <c r="V589" s="128"/>
      <c r="W589" s="128"/>
      <c r="X589" s="129" t="s">
        <v>36</v>
      </c>
    </row>
    <row r="590" spans="1:24" s="4" customFormat="1" ht="18" customHeight="1" x14ac:dyDescent="0.15">
      <c r="A590" s="32">
        <f t="shared" si="20"/>
        <v>20</v>
      </c>
      <c r="B590" s="131" t="s">
        <v>151</v>
      </c>
      <c r="C590" s="132"/>
      <c r="D590" s="89"/>
      <c r="E590" s="64"/>
      <c r="F590" s="64"/>
      <c r="G590" s="97"/>
      <c r="H590" s="97">
        <f>ROUND(H587*0.2,2)</f>
        <v>752.54</v>
      </c>
      <c r="I590" s="56" t="s">
        <v>36</v>
      </c>
      <c r="J590" s="148"/>
      <c r="K590" s="151">
        <f>H590*0.65</f>
        <v>489.15100000000001</v>
      </c>
      <c r="L590" s="123"/>
      <c r="M590" s="154"/>
      <c r="N590" s="124"/>
      <c r="O590" s="125"/>
      <c r="P590" s="157"/>
      <c r="Q590" s="126" t="s">
        <v>66</v>
      </c>
      <c r="R590" s="127" t="s">
        <v>36</v>
      </c>
      <c r="S590" s="127" t="s">
        <v>36</v>
      </c>
      <c r="T590" s="127" t="s">
        <v>36</v>
      </c>
      <c r="U590" s="127" t="s">
        <v>36</v>
      </c>
      <c r="V590" s="128"/>
      <c r="W590" s="128"/>
      <c r="X590" s="129" t="s">
        <v>36</v>
      </c>
    </row>
    <row r="591" spans="1:24" s="4" customFormat="1" ht="18" customHeight="1" x14ac:dyDescent="0.15">
      <c r="A591" s="32">
        <f t="shared" si="20"/>
        <v>21</v>
      </c>
      <c r="B591" s="89" t="s">
        <v>64</v>
      </c>
      <c r="C591" s="132"/>
      <c r="D591" s="89"/>
      <c r="E591" s="64"/>
      <c r="F591" s="64"/>
      <c r="G591" s="97"/>
      <c r="H591" s="97">
        <f>ROUND(SUM(H587:H590),2)</f>
        <v>4894.22</v>
      </c>
      <c r="I591" s="133"/>
      <c r="J591" s="148"/>
      <c r="K591" s="151">
        <f>ROUND(SUM(K587:K590),2)</f>
        <v>4102.13</v>
      </c>
      <c r="L591" s="134"/>
      <c r="M591" s="154"/>
      <c r="N591" s="135"/>
      <c r="O591" s="136"/>
      <c r="P591" s="157"/>
      <c r="Q591" s="126"/>
      <c r="R591" s="127" t="s">
        <v>36</v>
      </c>
      <c r="S591" s="127" t="s">
        <v>36</v>
      </c>
      <c r="T591" s="127" t="s">
        <v>36</v>
      </c>
      <c r="U591" s="127" t="s">
        <v>36</v>
      </c>
      <c r="V591" s="128"/>
      <c r="W591" s="128"/>
      <c r="X591" s="129" t="s">
        <v>36</v>
      </c>
    </row>
    <row r="592" spans="1:24" s="4" customFormat="1" ht="18" customHeight="1" x14ac:dyDescent="0.15">
      <c r="A592" s="137" t="s">
        <v>65</v>
      </c>
      <c r="B592" s="138"/>
      <c r="C592" s="139"/>
      <c r="D592" s="140"/>
      <c r="E592" s="140" t="s">
        <v>37</v>
      </c>
      <c r="F592" s="140">
        <v>1</v>
      </c>
      <c r="G592" s="146">
        <f>ROUND(H591,2)</f>
        <v>4894.22</v>
      </c>
      <c r="H592" s="146">
        <f>ROUND(F592*G592,2)</f>
        <v>4894.22</v>
      </c>
      <c r="I592" s="141"/>
      <c r="J592" s="149"/>
      <c r="K592" s="152">
        <f>ROUND(K591*F592,2)</f>
        <v>4102.13</v>
      </c>
      <c r="L592" s="142"/>
      <c r="M592" s="155"/>
      <c r="N592" s="143"/>
      <c r="O592" s="144"/>
      <c r="P592" s="158"/>
      <c r="Q592" s="126"/>
      <c r="R592" s="127" t="s">
        <v>36</v>
      </c>
      <c r="S592" s="127" t="s">
        <v>36</v>
      </c>
      <c r="T592" s="127" t="s">
        <v>36</v>
      </c>
      <c r="U592" s="127" t="s">
        <v>36</v>
      </c>
      <c r="V592" s="128"/>
      <c r="W592" s="128"/>
      <c r="X592" s="129" t="s">
        <v>36</v>
      </c>
    </row>
    <row r="593" spans="1:28" s="114" customFormat="1" ht="18" customHeight="1" x14ac:dyDescent="0.15">
      <c r="A593" s="90"/>
      <c r="B593" s="112" t="s">
        <v>36</v>
      </c>
      <c r="C593" s="112" t="s">
        <v>36</v>
      </c>
      <c r="D593" s="112" t="s">
        <v>36</v>
      </c>
      <c r="Q593" s="5"/>
      <c r="R593" s="5"/>
      <c r="S593" s="5"/>
      <c r="T593" s="5"/>
      <c r="U593" s="5"/>
      <c r="X593" s="112" t="s">
        <v>36</v>
      </c>
    </row>
    <row r="594" spans="1:28" s="114" customFormat="1" ht="18" customHeight="1" x14ac:dyDescent="0.15">
      <c r="A594" s="90"/>
      <c r="B594" s="112" t="s">
        <v>36</v>
      </c>
      <c r="C594" s="112" t="s">
        <v>36</v>
      </c>
      <c r="D594" s="112" t="s">
        <v>36</v>
      </c>
      <c r="Q594" s="5"/>
      <c r="R594" s="5"/>
      <c r="S594" s="5"/>
      <c r="T594" s="5"/>
      <c r="U594" s="5"/>
      <c r="X594" s="112" t="s">
        <v>36</v>
      </c>
    </row>
    <row r="595" spans="1:28" s="4" customFormat="1" ht="18" customHeight="1" x14ac:dyDescent="0.15">
      <c r="A595" s="92" t="str">
        <f>CONCATENATE("报价人：",项目信息!$B$8)</f>
        <v>报价人：张三</v>
      </c>
      <c r="B595" s="92"/>
      <c r="C595" s="114"/>
      <c r="D595" s="114"/>
      <c r="E595" s="114"/>
      <c r="F595" s="114"/>
      <c r="G595" s="114"/>
      <c r="H595" s="145" t="str">
        <f>项目信息!$B$9</f>
        <v>2023.08.02</v>
      </c>
      <c r="Q595" s="5"/>
      <c r="R595" s="5"/>
      <c r="S595" s="5"/>
      <c r="T595" s="5"/>
      <c r="U595" s="5"/>
      <c r="X595" s="121" t="s">
        <v>36</v>
      </c>
    </row>
    <row r="596" spans="1:28" ht="18" customHeight="1" x14ac:dyDescent="0.15">
      <c r="A596" s="191" t="str">
        <f>T(项目信息!$B$22)</f>
        <v>XX高压开关厂有限公司</v>
      </c>
      <c r="B596" s="191"/>
      <c r="C596" s="191"/>
      <c r="D596" s="191"/>
      <c r="E596" s="191"/>
      <c r="F596" s="191"/>
      <c r="G596" s="191"/>
      <c r="H596" s="191"/>
      <c r="I596" s="191"/>
      <c r="Q596" s="1"/>
      <c r="R596" s="1"/>
      <c r="S596" s="1"/>
      <c r="T596" s="1"/>
      <c r="U596" s="1"/>
    </row>
    <row r="597" spans="1:28" ht="18" customHeight="1" x14ac:dyDescent="0.15">
      <c r="A597" s="192" t="str">
        <f>T(项目信息!$B$23)</f>
        <v>XX HIGH VOLTAGE SWITCHGEAR CO.,LTD.</v>
      </c>
      <c r="B597" s="192"/>
      <c r="C597" s="192"/>
      <c r="D597" s="192"/>
      <c r="E597" s="192"/>
      <c r="F597" s="192"/>
      <c r="G597" s="192"/>
      <c r="H597" s="192"/>
      <c r="I597" s="192"/>
      <c r="Q597" s="1"/>
      <c r="R597" s="1"/>
      <c r="S597" s="1"/>
      <c r="T597" s="1"/>
      <c r="U597" s="1"/>
    </row>
    <row r="598" spans="1:28" ht="18" customHeight="1" x14ac:dyDescent="0.15">
      <c r="A598" s="190" t="s">
        <v>38</v>
      </c>
      <c r="B598" s="190"/>
      <c r="C598" s="190"/>
      <c r="D598" s="190"/>
      <c r="E598" s="190"/>
      <c r="F598" s="190"/>
      <c r="G598" s="190"/>
      <c r="H598" s="190"/>
      <c r="I598" s="190"/>
      <c r="Q598" s="1"/>
      <c r="R598" s="1"/>
      <c r="S598" s="1"/>
      <c r="T598" s="1"/>
      <c r="U598" s="1"/>
    </row>
    <row r="599" spans="1:28" s="114" customFormat="1" ht="18" customHeight="1" x14ac:dyDescent="0.15">
      <c r="A599" s="106" t="s">
        <v>39</v>
      </c>
      <c r="B599" s="107" t="s">
        <v>92</v>
      </c>
      <c r="C599" s="108" t="s">
        <v>40</v>
      </c>
      <c r="D599" s="189" t="s">
        <v>36</v>
      </c>
      <c r="E599" s="189"/>
      <c r="F599" s="109" t="s">
        <v>41</v>
      </c>
      <c r="G599" s="189" t="s">
        <v>68</v>
      </c>
      <c r="H599" s="189"/>
      <c r="I599" s="110" t="s">
        <v>36</v>
      </c>
      <c r="J599" s="111" t="s">
        <v>42</v>
      </c>
      <c r="K599" s="112" t="s">
        <v>93</v>
      </c>
      <c r="L599" s="111" t="s">
        <v>43</v>
      </c>
      <c r="M599" s="112" t="s">
        <v>70</v>
      </c>
      <c r="N599" s="113" t="s">
        <v>36</v>
      </c>
      <c r="Q599" s="5"/>
      <c r="R599" s="5"/>
      <c r="S599" s="5"/>
      <c r="T599" s="5"/>
      <c r="U599" s="5"/>
    </row>
    <row r="600" spans="1:28" s="4" customFormat="1" ht="20.100000000000001" customHeight="1" x14ac:dyDescent="0.15">
      <c r="A600" s="7" t="s">
        <v>22</v>
      </c>
      <c r="B600" s="8" t="s">
        <v>44</v>
      </c>
      <c r="C600" s="8" t="s">
        <v>45</v>
      </c>
      <c r="D600" s="115" t="s">
        <v>35</v>
      </c>
      <c r="E600" s="46" t="s">
        <v>46</v>
      </c>
      <c r="F600" s="46" t="s">
        <v>47</v>
      </c>
      <c r="G600" s="47" t="s">
        <v>48</v>
      </c>
      <c r="H600" s="9" t="s">
        <v>25</v>
      </c>
      <c r="I600" s="116" t="s">
        <v>49</v>
      </c>
      <c r="J600" s="117" t="s">
        <v>50</v>
      </c>
      <c r="K600" s="117" t="s">
        <v>51</v>
      </c>
      <c r="L600" s="118" t="s">
        <v>52</v>
      </c>
      <c r="M600" s="117" t="s">
        <v>53</v>
      </c>
      <c r="N600" s="118" t="s">
        <v>54</v>
      </c>
      <c r="O600" s="119" t="s">
        <v>55</v>
      </c>
      <c r="P600" s="117" t="s">
        <v>56</v>
      </c>
      <c r="Q600" s="120" t="s">
        <v>57</v>
      </c>
      <c r="R600" s="120" t="s">
        <v>58</v>
      </c>
      <c r="S600" s="120" t="s">
        <v>59</v>
      </c>
      <c r="T600" s="120" t="s">
        <v>60</v>
      </c>
      <c r="U600" s="120" t="s">
        <v>61</v>
      </c>
      <c r="V600" s="120" t="s">
        <v>62</v>
      </c>
      <c r="W600" s="120" t="s">
        <v>63</v>
      </c>
      <c r="X600" s="121" t="s">
        <v>36</v>
      </c>
      <c r="Y600" s="4" t="s">
        <v>243</v>
      </c>
    </row>
    <row r="601" spans="1:28" s="4" customFormat="1" ht="18" customHeight="1" x14ac:dyDescent="0.15">
      <c r="A601" s="50">
        <f>ROW()-ROW(A$600)</f>
        <v>1</v>
      </c>
      <c r="B601" s="160" t="s">
        <v>125</v>
      </c>
      <c r="C601" s="51" t="s">
        <v>195</v>
      </c>
      <c r="D601" s="160" t="s">
        <v>127</v>
      </c>
      <c r="E601" s="161" t="s">
        <v>128</v>
      </c>
      <c r="F601" s="52">
        <v>1</v>
      </c>
      <c r="G601" s="162">
        <f>IF(AND(B601="",C601=""),"",ROUND(M601*L601*N601,2))</f>
        <v>204.47</v>
      </c>
      <c r="H601" s="95">
        <f>IF(AND(B601="",C601=""),"",ROUND(F601*G601,2))</f>
        <v>204.47</v>
      </c>
      <c r="I601" s="53" t="s">
        <v>36</v>
      </c>
      <c r="J601" s="147">
        <f>IF(AND(B601="",C601=""),"",ROUND(M601*N601,2))</f>
        <v>177.8</v>
      </c>
      <c r="K601" s="150">
        <f>IF(AND(B601="",C601=""),"",ROUND(J601*F601,2))</f>
        <v>177.8</v>
      </c>
      <c r="L601" s="123">
        <v>1.1499999999999999</v>
      </c>
      <c r="M601" s="153">
        <v>508</v>
      </c>
      <c r="N601" s="124">
        <v>0.35</v>
      </c>
      <c r="O601" s="125">
        <f>IF(AND(B601="",C601=""),"",IF(J601&gt;=20000,0.05,IF(J601&gt;=10000,0.1,IF(J601&gt;=5000,0.2,IF(J601&gt;=1000,0.3,IF(J601&gt;=0,0.4,{0}))))))</f>
        <v>0.4</v>
      </c>
      <c r="P601" s="156">
        <f>IF(AND(B601="",C601=""),"",ROUND(H601*O601,2))</f>
        <v>81.790000000000006</v>
      </c>
      <c r="Q601" s="126" t="s">
        <v>129</v>
      </c>
      <c r="R601" s="127" t="s">
        <v>36</v>
      </c>
      <c r="S601" s="127" t="s">
        <v>36</v>
      </c>
      <c r="T601" s="127" t="s">
        <v>130</v>
      </c>
      <c r="U601" s="127" t="s">
        <v>196</v>
      </c>
      <c r="V601" s="128">
        <v>38.5</v>
      </c>
      <c r="W601" s="128">
        <v>22</v>
      </c>
      <c r="X601" s="129" t="s">
        <v>197</v>
      </c>
    </row>
    <row r="602" spans="1:28" s="4" customFormat="1" ht="18" customHeight="1" x14ac:dyDescent="0.15">
      <c r="A602" s="32">
        <f>ROW()-ROW(A$600)</f>
        <v>2</v>
      </c>
      <c r="B602" s="54" t="s">
        <v>198</v>
      </c>
      <c r="C602" s="54" t="s">
        <v>226</v>
      </c>
      <c r="D602" s="54" t="s">
        <v>127</v>
      </c>
      <c r="E602" s="55" t="s">
        <v>128</v>
      </c>
      <c r="F602" s="55">
        <v>4</v>
      </c>
      <c r="G602" s="96">
        <f>IF(AND(B602="",C602=""),"",ROUND(M602*L602*N602,2))</f>
        <v>160.6</v>
      </c>
      <c r="H602" s="96">
        <f>IF(AND(B602="",C602=""),"",ROUND(F602*G602,2))</f>
        <v>642.4</v>
      </c>
      <c r="I602" s="130" t="s">
        <v>36</v>
      </c>
      <c r="J602" s="148">
        <f>IF(AND(B602="",C602=""),"",ROUND(M602*N602,2))</f>
        <v>139.65</v>
      </c>
      <c r="K602" s="151">
        <f>IF(AND(B602="",C602=""),"",ROUND(J602*F602,2))</f>
        <v>558.6</v>
      </c>
      <c r="L602" s="123">
        <v>1.1499999999999999</v>
      </c>
      <c r="M602" s="154">
        <v>399</v>
      </c>
      <c r="N602" s="124">
        <v>0.35</v>
      </c>
      <c r="O602" s="125">
        <f>IF(AND(B602="",C602=""),"",IF(J602&gt;=20000,0.05,IF(J602&gt;=10000,0.1,IF(J602&gt;=5000,0.2,IF(J602&gt;=1000,0.3,IF(J602&gt;=0,0.4,{0}))))))</f>
        <v>0.4</v>
      </c>
      <c r="P602" s="157">
        <f>IF(AND(B602="",C602=""),"",ROUND(H602*O602,2))</f>
        <v>256.95999999999998</v>
      </c>
      <c r="Q602" s="126" t="s">
        <v>129</v>
      </c>
      <c r="R602" s="127" t="s">
        <v>36</v>
      </c>
      <c r="S602" s="127" t="s">
        <v>36</v>
      </c>
      <c r="T602" s="127" t="s">
        <v>130</v>
      </c>
      <c r="U602" s="127" t="s">
        <v>227</v>
      </c>
      <c r="V602" s="128">
        <v>33</v>
      </c>
      <c r="W602" s="128">
        <v>19</v>
      </c>
      <c r="X602" s="129" t="s">
        <v>228</v>
      </c>
    </row>
    <row r="603" spans="1:28" s="4" customFormat="1" ht="18" customHeight="1" x14ac:dyDescent="0.15">
      <c r="A603" s="32">
        <f>ROW()-ROW(A$600)</f>
        <v>3</v>
      </c>
      <c r="B603" s="54" t="s">
        <v>198</v>
      </c>
      <c r="C603" s="54" t="s">
        <v>237</v>
      </c>
      <c r="D603" s="54" t="s">
        <v>127</v>
      </c>
      <c r="E603" s="55" t="s">
        <v>128</v>
      </c>
      <c r="F603" s="55">
        <v>1</v>
      </c>
      <c r="G603" s="96">
        <f>IF(AND(B603="",C603=""),"",ROUND(M603*L603*N603,2))</f>
        <v>86.54</v>
      </c>
      <c r="H603" s="96">
        <f>IF(AND(B603="",C603=""),"",ROUND(F603*G603,2))</f>
        <v>86.54</v>
      </c>
      <c r="I603" s="56" t="s">
        <v>36</v>
      </c>
      <c r="J603" s="148">
        <f>IF(AND(B603="",C603=""),"",ROUND(M603*N603,2))</f>
        <v>75.25</v>
      </c>
      <c r="K603" s="151">
        <f>IF(AND(B603="",C603=""),"",ROUND(J603*F603,2))</f>
        <v>75.25</v>
      </c>
      <c r="L603" s="123">
        <v>1.1499999999999999</v>
      </c>
      <c r="M603" s="154">
        <v>215</v>
      </c>
      <c r="N603" s="124">
        <v>0.35</v>
      </c>
      <c r="O603" s="125">
        <f>IF(AND(B603="",C603=""),"",IF(J603&gt;=20000,0.05,IF(J603&gt;=10000,0.1,IF(J603&gt;=5000,0.2,IF(J603&gt;=1000,0.3,IF(J603&gt;=0,0.4,{0}))))))</f>
        <v>0.4</v>
      </c>
      <c r="P603" s="157">
        <f>IF(AND(B603="",C603=""),"",ROUND(H603*O603,2))</f>
        <v>34.619999999999997</v>
      </c>
      <c r="Q603" s="126" t="s">
        <v>129</v>
      </c>
      <c r="R603" s="127" t="s">
        <v>36</v>
      </c>
      <c r="S603" s="127" t="s">
        <v>36</v>
      </c>
      <c r="T603" s="127" t="s">
        <v>130</v>
      </c>
      <c r="U603" s="127" t="s">
        <v>238</v>
      </c>
      <c r="V603" s="128">
        <v>22</v>
      </c>
      <c r="W603" s="128">
        <v>13</v>
      </c>
      <c r="X603" s="129" t="s">
        <v>239</v>
      </c>
    </row>
    <row r="604" spans="1:28" s="4" customFormat="1" ht="18" customHeight="1" x14ac:dyDescent="0.15">
      <c r="A604" s="32">
        <f>ROW()-ROW(A$600)</f>
        <v>4</v>
      </c>
      <c r="B604" s="63" t="s">
        <v>173</v>
      </c>
      <c r="C604" s="63" t="s">
        <v>240</v>
      </c>
      <c r="D604" s="63" t="s">
        <v>127</v>
      </c>
      <c r="E604" s="64" t="s">
        <v>128</v>
      </c>
      <c r="F604" s="64">
        <v>1</v>
      </c>
      <c r="G604" s="97">
        <f>IF(AND(B604="",C604=""),"",ROUND(M604*L604*N604,2))</f>
        <v>434.3</v>
      </c>
      <c r="H604" s="97">
        <f>IF(AND(B604="",C604=""),"",ROUND(F604*G604,2))</f>
        <v>434.3</v>
      </c>
      <c r="I604" s="130" t="s">
        <v>36</v>
      </c>
      <c r="J604" s="148">
        <f>IF(AND(B604="",C604=""),"",ROUND(M604*N604,2))</f>
        <v>377.65</v>
      </c>
      <c r="K604" s="151">
        <f>IF(AND(B604="",C604=""),"",ROUND(J604*F604,2))</f>
        <v>377.65</v>
      </c>
      <c r="L604" s="123">
        <v>1.1499999999999999</v>
      </c>
      <c r="M604" s="154">
        <v>1079</v>
      </c>
      <c r="N604" s="124">
        <v>0.35</v>
      </c>
      <c r="O604" s="125">
        <f>IF(AND(B604="",C604=""),"",IF(J604&gt;=20000,0.05,IF(J604&gt;=10000,0.1,IF(J604&gt;=5000,0.2,IF(J604&gt;=1000,0.3,IF(J604&gt;=0,0.4,{0}))))))</f>
        <v>0.4</v>
      </c>
      <c r="P604" s="157">
        <f>IF(AND(B604="",C604=""),"",ROUND(H604*O604,2))</f>
        <v>173.72</v>
      </c>
      <c r="Q604" s="126" t="s">
        <v>129</v>
      </c>
      <c r="R604" s="127" t="s">
        <v>36</v>
      </c>
      <c r="S604" s="127" t="s">
        <v>36</v>
      </c>
      <c r="T604" s="127" t="s">
        <v>130</v>
      </c>
      <c r="U604" s="127" t="s">
        <v>241</v>
      </c>
      <c r="V604" s="128">
        <v>8</v>
      </c>
      <c r="W604" s="128">
        <v>8</v>
      </c>
      <c r="X604" s="129" t="s">
        <v>242</v>
      </c>
    </row>
    <row r="605" spans="1:28" s="4" customFormat="1" ht="18" customHeight="1" x14ac:dyDescent="0.15">
      <c r="A605" s="32">
        <f>ROW()-ROW(A$600)</f>
        <v>5</v>
      </c>
      <c r="B605" s="63" t="s">
        <v>148</v>
      </c>
      <c r="C605" s="63" t="s">
        <v>93</v>
      </c>
      <c r="D605" s="63" t="s">
        <v>36</v>
      </c>
      <c r="E605" s="64" t="s">
        <v>128</v>
      </c>
      <c r="F605" s="64">
        <v>1</v>
      </c>
      <c r="G605" s="97">
        <f>IF(AND(B605="",C605=""),"",ROUND(M605*L605*N605,2))</f>
        <v>1000.29</v>
      </c>
      <c r="H605" s="97">
        <f>IF(AND(B605="",C605=""),"",ROUND(F605*G605,2))</f>
        <v>1000.29</v>
      </c>
      <c r="I605" s="130" t="s">
        <v>36</v>
      </c>
      <c r="J605" s="148">
        <f>IF(AND(B605="",C605=""),"",ROUND(M605*N605,2))</f>
        <v>869.82</v>
      </c>
      <c r="K605" s="151">
        <f>IF(AND(B605="",C605=""),"",ROUND(J605*F605,2))</f>
        <v>869.82</v>
      </c>
      <c r="L605" s="123">
        <v>1.1499999999999999</v>
      </c>
      <c r="M605" s="154">
        <v>869.82</v>
      </c>
      <c r="N605" s="124">
        <v>1</v>
      </c>
      <c r="O605" s="125">
        <f>IF(AND(B605="",C605=""),"",IF(G605&gt;=20000,0.05,IF(G605&gt;=10000,0.1,IF(G605&gt;=5000,0.2,IF(G605&gt;=1000,0.3,IF(G605&gt;=0,0.4,{0}))))))</f>
        <v>0.3</v>
      </c>
      <c r="P605" s="157">
        <f>IF(AND(B605="",C605=""),"",ROUND(H605*O605,2))</f>
        <v>300.08999999999997</v>
      </c>
      <c r="Q605" s="126" t="s">
        <v>148</v>
      </c>
      <c r="R605" s="127" t="s">
        <v>36</v>
      </c>
      <c r="S605" s="127" t="s">
        <v>36</v>
      </c>
      <c r="T605" s="127" t="s">
        <v>130</v>
      </c>
      <c r="U605" s="127" t="s">
        <v>36</v>
      </c>
      <c r="V605" s="128"/>
      <c r="W605" s="128"/>
      <c r="X605" s="129" t="s">
        <v>36</v>
      </c>
      <c r="AB605" s="4" t="s">
        <v>149</v>
      </c>
    </row>
    <row r="606" spans="1:28" s="4" customFormat="1" ht="18" customHeight="1" x14ac:dyDescent="0.15">
      <c r="A606" s="32">
        <f>ROW()-ROW(A$600)</f>
        <v>6</v>
      </c>
      <c r="B606" s="63" t="s">
        <v>202</v>
      </c>
      <c r="C606" s="63" t="s">
        <v>203</v>
      </c>
      <c r="D606" s="63" t="s">
        <v>36</v>
      </c>
      <c r="E606" s="64" t="s">
        <v>204</v>
      </c>
      <c r="F606" s="64">
        <v>12</v>
      </c>
      <c r="G606" s="97">
        <f>IF(AND(B606="",C606=""),"",ROUND(M606*L606*N606,2))</f>
        <v>46</v>
      </c>
      <c r="H606" s="97">
        <f>IF(AND(B606="",C606=""),"",ROUND(F606*G606,2))</f>
        <v>552</v>
      </c>
      <c r="I606" s="130" t="s">
        <v>36</v>
      </c>
      <c r="J606" s="148">
        <f>IF(AND(B606="",C606=""),"",ROUND(M606*N606,2))</f>
        <v>40</v>
      </c>
      <c r="K606" s="151">
        <f>IF(AND(B606="",C606=""),"",ROUND(J606*F606,2))</f>
        <v>480</v>
      </c>
      <c r="L606" s="123">
        <v>1.1499999999999999</v>
      </c>
      <c r="M606" s="154">
        <v>40</v>
      </c>
      <c r="N606" s="124">
        <v>1</v>
      </c>
      <c r="O606" s="125">
        <f>IF(AND(B606="",C606=""),"",IF(G606&gt;=20000,0.05,IF(G606&gt;=10000,0.1,IF(G606&gt;=5000,0.2,IF(G606&gt;=1000,0.3,IF(G606&gt;=0,0.4,{0}))))))</f>
        <v>0.4</v>
      </c>
      <c r="P606" s="157">
        <f>IF(AND(B606="",C606=""),"",ROUND(H606*O606,2))</f>
        <v>220.8</v>
      </c>
      <c r="Q606" s="126" t="s">
        <v>205</v>
      </c>
      <c r="R606" s="127" t="s">
        <v>36</v>
      </c>
      <c r="S606" s="127" t="s">
        <v>36</v>
      </c>
      <c r="T606" s="127" t="s">
        <v>130</v>
      </c>
      <c r="U606" s="127" t="s">
        <v>36</v>
      </c>
      <c r="V606" s="128"/>
      <c r="W606" s="128"/>
      <c r="X606" s="129" t="s">
        <v>36</v>
      </c>
    </row>
    <row r="607" spans="1:28" s="4" customFormat="1" ht="18" customHeight="1" x14ac:dyDescent="0.15">
      <c r="A607" s="32">
        <f>ROW()-ROW(A$600)</f>
        <v>7</v>
      </c>
      <c r="B607" s="63" t="s">
        <v>36</v>
      </c>
      <c r="C607" s="63" t="s">
        <v>36</v>
      </c>
      <c r="D607" s="63" t="s">
        <v>36</v>
      </c>
      <c r="E607" s="64"/>
      <c r="F607" s="64" t="str">
        <f>IF(AND(B607="",C607=""),"",1)</f>
        <v/>
      </c>
      <c r="G607" s="97" t="str">
        <f>IF(AND(B607="",C607=""),"",ROUND(M607*L607*N607,2))</f>
        <v/>
      </c>
      <c r="H607" s="97" t="str">
        <f>IF(AND(B607="",C607=""),"",ROUND(F607*G607,2))</f>
        <v/>
      </c>
      <c r="I607" s="130" t="s">
        <v>36</v>
      </c>
      <c r="J607" s="148" t="str">
        <f>IF(AND(B607="",C607=""),"",ROUND(M607*N607,2))</f>
        <v/>
      </c>
      <c r="K607" s="151" t="str">
        <f>IF(AND(B607="",C607=""),"",ROUND(J607*F607,2))</f>
        <v/>
      </c>
      <c r="L607" s="123" t="str">
        <f>IF(AND(B607="",C607=""),"",1)</f>
        <v/>
      </c>
      <c r="M607" s="154"/>
      <c r="N607" s="124" t="str">
        <f>IF(AND(B607="",C607=""),"",1)</f>
        <v/>
      </c>
      <c r="O607" s="125" t="str">
        <f>IF(AND(B607="",C607=""),"",IF(J607&gt;=20000,0.05,IF(J607&gt;=10000,0.1,IF(J607&gt;=5000,0.2,IF(J607&gt;=1000,0.3,IF(J607&gt;=0,0.4,{0}))))))</f>
        <v/>
      </c>
      <c r="P607" s="157" t="str">
        <f>IF(AND(B607="",C607=""),"",ROUND(H607*O607,2))</f>
        <v/>
      </c>
      <c r="Q607" s="126" t="str">
        <f>IF(AND(B607="",C607=""),"","元件")</f>
        <v/>
      </c>
      <c r="R607" s="127" t="s">
        <v>36</v>
      </c>
      <c r="S607" s="127" t="s">
        <v>36</v>
      </c>
      <c r="T607" s="127" t="s">
        <v>36</v>
      </c>
      <c r="U607" s="127" t="s">
        <v>36</v>
      </c>
      <c r="V607" s="128"/>
      <c r="W607" s="128"/>
      <c r="X607" s="129" t="s">
        <v>36</v>
      </c>
    </row>
    <row r="608" spans="1:28" s="4" customFormat="1" ht="18" customHeight="1" x14ac:dyDescent="0.15">
      <c r="A608" s="32">
        <f>ROW()-ROW(A$600)</f>
        <v>8</v>
      </c>
      <c r="B608" s="63" t="s">
        <v>36</v>
      </c>
      <c r="C608" s="63" t="s">
        <v>36</v>
      </c>
      <c r="D608" s="63" t="s">
        <v>36</v>
      </c>
      <c r="E608" s="64"/>
      <c r="F608" s="64" t="str">
        <f>IF(AND(B608="",C608=""),"",1)</f>
        <v/>
      </c>
      <c r="G608" s="97" t="str">
        <f>IF(AND(B608="",C608=""),"",ROUND(M608*L608*N608,2))</f>
        <v/>
      </c>
      <c r="H608" s="97" t="str">
        <f>IF(AND(B608="",C608=""),"",ROUND(F608*G608,2))</f>
        <v/>
      </c>
      <c r="I608" s="130" t="s">
        <v>36</v>
      </c>
      <c r="J608" s="148" t="str">
        <f>IF(AND(B608="",C608=""),"",ROUND(M608*N608,2))</f>
        <v/>
      </c>
      <c r="K608" s="151" t="str">
        <f>IF(AND(B608="",C608=""),"",ROUND(J608*F608,2))</f>
        <v/>
      </c>
      <c r="L608" s="123" t="str">
        <f>IF(AND(B608="",C608=""),"",1)</f>
        <v/>
      </c>
      <c r="M608" s="154"/>
      <c r="N608" s="124" t="str">
        <f>IF(AND(B608="",C608=""),"",1)</f>
        <v/>
      </c>
      <c r="O608" s="125" t="str">
        <f>IF(AND(B608="",C608=""),"",IF(J608&gt;=20000,0.05,IF(J608&gt;=10000,0.1,IF(J608&gt;=5000,0.2,IF(J608&gt;=1000,0.3,IF(J608&gt;=0,0.4,{0}))))))</f>
        <v/>
      </c>
      <c r="P608" s="157" t="str">
        <f>IF(AND(B608="",C608=""),"",ROUND(H608*O608,2))</f>
        <v/>
      </c>
      <c r="Q608" s="126" t="str">
        <f>IF(AND(B608="",C608=""),"","元件")</f>
        <v/>
      </c>
      <c r="R608" s="127" t="s">
        <v>36</v>
      </c>
      <c r="S608" s="127" t="s">
        <v>36</v>
      </c>
      <c r="T608" s="127" t="s">
        <v>36</v>
      </c>
      <c r="U608" s="127" t="s">
        <v>36</v>
      </c>
      <c r="V608" s="128"/>
      <c r="W608" s="128"/>
      <c r="X608" s="129" t="s">
        <v>36</v>
      </c>
    </row>
    <row r="609" spans="1:24" s="4" customFormat="1" ht="18" customHeight="1" x14ac:dyDescent="0.15">
      <c r="A609" s="32">
        <f>ROW()-ROW(A$600)</f>
        <v>9</v>
      </c>
      <c r="B609" s="54" t="s">
        <v>36</v>
      </c>
      <c r="C609" s="54" t="s">
        <v>36</v>
      </c>
      <c r="D609" s="54" t="s">
        <v>36</v>
      </c>
      <c r="E609" s="55"/>
      <c r="F609" s="55" t="str">
        <f>IF(AND(B609="",C609=""),"",1)</f>
        <v/>
      </c>
      <c r="G609" s="96" t="str">
        <f>IF(AND(B609="",C609=""),"",ROUND(M609*L609*N609,2))</f>
        <v/>
      </c>
      <c r="H609" s="97" t="str">
        <f>IF(AND(B609="",C609=""),"",ROUND(F609*G609,2))</f>
        <v/>
      </c>
      <c r="I609" s="130" t="s">
        <v>36</v>
      </c>
      <c r="J609" s="148" t="str">
        <f>IF(AND(B609="",C609=""),"",ROUND(M609*N609,2))</f>
        <v/>
      </c>
      <c r="K609" s="151" t="str">
        <f>IF(AND(B609="",C609=""),"",ROUND(J609*F609,2))</f>
        <v/>
      </c>
      <c r="L609" s="123" t="str">
        <f>IF(AND(B609="",C609=""),"",1)</f>
        <v/>
      </c>
      <c r="M609" s="154"/>
      <c r="N609" s="124" t="str">
        <f>IF(AND(B609="",C609=""),"",1)</f>
        <v/>
      </c>
      <c r="O609" s="125" t="str">
        <f>IF(AND(B609="",C609=""),"",IF(J609&gt;=20000,0.05,IF(J609&gt;=10000,0.1,IF(J609&gt;=5000,0.2,IF(J609&gt;=1000,0.3,IF(J609&gt;=0,0.4,{0}))))))</f>
        <v/>
      </c>
      <c r="P609" s="157" t="str">
        <f>IF(AND(B609="",C609=""),"",ROUND(H609*O609,2))</f>
        <v/>
      </c>
      <c r="Q609" s="126" t="str">
        <f>IF(AND(B609="",C609=""),"","元件")</f>
        <v/>
      </c>
      <c r="R609" s="127" t="s">
        <v>36</v>
      </c>
      <c r="S609" s="127" t="s">
        <v>36</v>
      </c>
      <c r="T609" s="127" t="s">
        <v>36</v>
      </c>
      <c r="U609" s="127" t="s">
        <v>36</v>
      </c>
      <c r="V609" s="128"/>
      <c r="W609" s="128"/>
      <c r="X609" s="129" t="s">
        <v>36</v>
      </c>
    </row>
    <row r="610" spans="1:24" s="4" customFormat="1" ht="18" customHeight="1" x14ac:dyDescent="0.15">
      <c r="A610" s="32">
        <f>ROW()-ROW(A$600)</f>
        <v>10</v>
      </c>
      <c r="B610" s="54" t="s">
        <v>36</v>
      </c>
      <c r="C610" s="54" t="s">
        <v>36</v>
      </c>
      <c r="D610" s="54" t="s">
        <v>36</v>
      </c>
      <c r="E610" s="55"/>
      <c r="F610" s="55" t="str">
        <f>IF(AND(B610="",C610=""),"",1)</f>
        <v/>
      </c>
      <c r="G610" s="96" t="str">
        <f>IF(AND(B610="",C610=""),"",ROUND(M610*L610*N610,2))</f>
        <v/>
      </c>
      <c r="H610" s="97" t="str">
        <f>IF(AND(B610="",C610=""),"",ROUND(F610*G610,2))</f>
        <v/>
      </c>
      <c r="I610" s="130" t="s">
        <v>36</v>
      </c>
      <c r="J610" s="148" t="str">
        <f>IF(AND(B610="",C610=""),"",ROUND(M610*N610,2))</f>
        <v/>
      </c>
      <c r="K610" s="151" t="str">
        <f>IF(AND(B610="",C610=""),"",ROUND(J610*F610,2))</f>
        <v/>
      </c>
      <c r="L610" s="123" t="str">
        <f>IF(AND(B610="",C610=""),"",1)</f>
        <v/>
      </c>
      <c r="M610" s="154"/>
      <c r="N610" s="124" t="str">
        <f>IF(AND(B610="",C610=""),"",1)</f>
        <v/>
      </c>
      <c r="O610" s="125" t="str">
        <f>IF(AND(B610="",C610=""),"",IF(J610&gt;=20000,0.05,IF(J610&gt;=10000,0.1,IF(J610&gt;=5000,0.2,IF(J610&gt;=1000,0.3,IF(J610&gt;=0,0.4,{0}))))))</f>
        <v/>
      </c>
      <c r="P610" s="157" t="str">
        <f>IF(AND(B610="",C610=""),"",ROUND(H610*O610,2))</f>
        <v/>
      </c>
      <c r="Q610" s="126" t="str">
        <f>IF(AND(B610="",C610=""),"","元件")</f>
        <v/>
      </c>
      <c r="R610" s="127" t="s">
        <v>36</v>
      </c>
      <c r="S610" s="127" t="s">
        <v>36</v>
      </c>
      <c r="T610" s="127" t="s">
        <v>36</v>
      </c>
      <c r="U610" s="127" t="s">
        <v>36</v>
      </c>
      <c r="V610" s="128"/>
      <c r="W610" s="128"/>
      <c r="X610" s="129" t="s">
        <v>36</v>
      </c>
    </row>
    <row r="611" spans="1:24" s="4" customFormat="1" ht="18" customHeight="1" x14ac:dyDescent="0.15">
      <c r="A611" s="32">
        <f>ROW()-ROW(A$600)</f>
        <v>11</v>
      </c>
      <c r="B611" s="54" t="s">
        <v>36</v>
      </c>
      <c r="C611" s="54" t="s">
        <v>36</v>
      </c>
      <c r="D611" s="54" t="s">
        <v>36</v>
      </c>
      <c r="E611" s="55"/>
      <c r="F611" s="55" t="str">
        <f>IF(AND(B611="",C611=""),"",1)</f>
        <v/>
      </c>
      <c r="G611" s="96" t="str">
        <f>IF(AND(B611="",C611=""),"",ROUND(M611*L611*N611,2))</f>
        <v/>
      </c>
      <c r="H611" s="96" t="str">
        <f>IF(AND(B611="",C611=""),"",ROUND(F611*G611,2))</f>
        <v/>
      </c>
      <c r="I611" s="56" t="s">
        <v>36</v>
      </c>
      <c r="J611" s="148" t="str">
        <f>IF(AND(B611="",C611=""),"",ROUND(M611*N611,2))</f>
        <v/>
      </c>
      <c r="K611" s="151" t="str">
        <f>IF(AND(B611="",C611=""),"",ROUND(J611*F611,2))</f>
        <v/>
      </c>
      <c r="L611" s="123" t="str">
        <f>IF(AND(B611="",C611=""),"",1)</f>
        <v/>
      </c>
      <c r="M611" s="154"/>
      <c r="N611" s="124" t="str">
        <f>IF(AND(B611="",C611=""),"",1)</f>
        <v/>
      </c>
      <c r="O611" s="125" t="str">
        <f>IF(AND(B611="",C611=""),"",IF(J611&gt;=20000,0.05,IF(J611&gt;=10000,0.1,IF(J611&gt;=5000,0.2,IF(J611&gt;=1000,0.3,IF(J611&gt;=0,0.4,{0}))))))</f>
        <v/>
      </c>
      <c r="P611" s="157" t="str">
        <f>IF(AND(B611="",C611=""),"",ROUND(H611*O611,2))</f>
        <v/>
      </c>
      <c r="Q611" s="126" t="str">
        <f>IF(AND(B611="",C611=""),"","元件")</f>
        <v/>
      </c>
      <c r="R611" s="127" t="s">
        <v>36</v>
      </c>
      <c r="S611" s="127" t="s">
        <v>36</v>
      </c>
      <c r="T611" s="127" t="s">
        <v>36</v>
      </c>
      <c r="U611" s="127" t="s">
        <v>36</v>
      </c>
      <c r="V611" s="128"/>
      <c r="W611" s="128"/>
      <c r="X611" s="129" t="s">
        <v>36</v>
      </c>
    </row>
    <row r="612" spans="1:24" s="4" customFormat="1" ht="18" customHeight="1" x14ac:dyDescent="0.15">
      <c r="A612" s="32">
        <f>ROW()-ROW(A$600)</f>
        <v>12</v>
      </c>
      <c r="B612" s="54" t="s">
        <v>36</v>
      </c>
      <c r="C612" s="54" t="s">
        <v>36</v>
      </c>
      <c r="D612" s="54" t="s">
        <v>36</v>
      </c>
      <c r="E612" s="55"/>
      <c r="F612" s="55" t="str">
        <f>IF(AND(B612="",C612=""),"",1)</f>
        <v/>
      </c>
      <c r="G612" s="96" t="str">
        <f>IF(AND(B612="",C612=""),"",ROUND(M612*L612*N612,2))</f>
        <v/>
      </c>
      <c r="H612" s="96" t="str">
        <f>IF(AND(B612="",C612=""),"",ROUND(F612*G612,2))</f>
        <v/>
      </c>
      <c r="I612" s="56" t="s">
        <v>36</v>
      </c>
      <c r="J612" s="148" t="str">
        <f>IF(AND(B612="",C612=""),"",ROUND(M612*N612,2))</f>
        <v/>
      </c>
      <c r="K612" s="151" t="str">
        <f>IF(AND(B612="",C612=""),"",ROUND(J612*F612,2))</f>
        <v/>
      </c>
      <c r="L612" s="123" t="str">
        <f>IF(AND(B612="",C612=""),"",1)</f>
        <v/>
      </c>
      <c r="M612" s="154"/>
      <c r="N612" s="124" t="str">
        <f>IF(AND(B612="",C612=""),"",1)</f>
        <v/>
      </c>
      <c r="O612" s="125" t="str">
        <f>IF(AND(B612="",C612=""),"",IF(J612&gt;=20000,0.05,IF(J612&gt;=10000,0.1,IF(J612&gt;=5000,0.2,IF(J612&gt;=1000,0.3,IF(J612&gt;=0,0.4,{0}))))))</f>
        <v/>
      </c>
      <c r="P612" s="157" t="str">
        <f>IF(AND(B612="",C612=""),"",ROUND(H612*O612,2))</f>
        <v/>
      </c>
      <c r="Q612" s="126" t="str">
        <f>IF(AND(B612="",C612=""),"","元件")</f>
        <v/>
      </c>
      <c r="R612" s="127" t="s">
        <v>36</v>
      </c>
      <c r="S612" s="127" t="s">
        <v>36</v>
      </c>
      <c r="T612" s="127" t="s">
        <v>36</v>
      </c>
      <c r="U612" s="127" t="s">
        <v>36</v>
      </c>
      <c r="V612" s="128"/>
      <c r="W612" s="128"/>
      <c r="X612" s="129" t="s">
        <v>36</v>
      </c>
    </row>
    <row r="613" spans="1:24" s="4" customFormat="1" ht="18" customHeight="1" x14ac:dyDescent="0.15">
      <c r="A613" s="32">
        <f>ROW()-ROW(A$600)</f>
        <v>13</v>
      </c>
      <c r="B613" s="54" t="s">
        <v>36</v>
      </c>
      <c r="C613" s="54" t="s">
        <v>36</v>
      </c>
      <c r="D613" s="54" t="s">
        <v>36</v>
      </c>
      <c r="E613" s="55"/>
      <c r="F613" s="55" t="str">
        <f>IF(AND(B613="",C613=""),"",1)</f>
        <v/>
      </c>
      <c r="G613" s="96" t="str">
        <f>IF(AND(B613="",C613=""),"",ROUND(M613*L613*N613,2))</f>
        <v/>
      </c>
      <c r="H613" s="96" t="str">
        <f>IF(AND(B613="",C613=""),"",ROUND(F613*G613,2))</f>
        <v/>
      </c>
      <c r="I613" s="56" t="s">
        <v>36</v>
      </c>
      <c r="J613" s="148" t="str">
        <f>IF(AND(B613="",C613=""),"",ROUND(M613*N613,2))</f>
        <v/>
      </c>
      <c r="K613" s="151" t="str">
        <f>IF(AND(B613="",C613=""),"",ROUND(J613*F613,2))</f>
        <v/>
      </c>
      <c r="L613" s="123" t="str">
        <f>IF(AND(B613="",C613=""),"",1)</f>
        <v/>
      </c>
      <c r="M613" s="154"/>
      <c r="N613" s="124" t="str">
        <f>IF(AND(B613="",C613=""),"",1)</f>
        <v/>
      </c>
      <c r="O613" s="125" t="str">
        <f>IF(AND(B613="",C613=""),"",IF(J613&gt;=20000,0.05,IF(J613&gt;=10000,0.1,IF(J613&gt;=5000,0.2,IF(J613&gt;=1000,0.3,IF(J613&gt;=0,0.4,{0}))))))</f>
        <v/>
      </c>
      <c r="P613" s="157" t="str">
        <f>IF(AND(B613="",C613=""),"",ROUND(H613*O613,2))</f>
        <v/>
      </c>
      <c r="Q613" s="126" t="str">
        <f>IF(AND(B613="",C613=""),"","元件")</f>
        <v/>
      </c>
      <c r="R613" s="127" t="s">
        <v>36</v>
      </c>
      <c r="S613" s="127" t="s">
        <v>36</v>
      </c>
      <c r="T613" s="127" t="s">
        <v>36</v>
      </c>
      <c r="U613" s="127" t="s">
        <v>36</v>
      </c>
      <c r="V613" s="128"/>
      <c r="W613" s="128"/>
      <c r="X613" s="129" t="s">
        <v>36</v>
      </c>
    </row>
    <row r="614" spans="1:24" s="4" customFormat="1" ht="18" customHeight="1" x14ac:dyDescent="0.15">
      <c r="A614" s="32">
        <f>ROW()-ROW(A$600)</f>
        <v>14</v>
      </c>
      <c r="B614" s="54" t="s">
        <v>36</v>
      </c>
      <c r="C614" s="54" t="s">
        <v>36</v>
      </c>
      <c r="D614" s="54" t="s">
        <v>36</v>
      </c>
      <c r="E614" s="55"/>
      <c r="F614" s="55" t="str">
        <f>IF(AND(B614="",C614=""),"",1)</f>
        <v/>
      </c>
      <c r="G614" s="96" t="str">
        <f>IF(AND(B614="",C614=""),"",ROUND(M614*L614*N614,2))</f>
        <v/>
      </c>
      <c r="H614" s="96" t="str">
        <f>IF(AND(B614="",C614=""),"",ROUND(F614*G614,2))</f>
        <v/>
      </c>
      <c r="I614" s="56" t="s">
        <v>36</v>
      </c>
      <c r="J614" s="148" t="str">
        <f>IF(AND(B614="",C614=""),"",ROUND(M614*N614,2))</f>
        <v/>
      </c>
      <c r="K614" s="151" t="str">
        <f>IF(AND(B614="",C614=""),"",ROUND(J614*F614,2))</f>
        <v/>
      </c>
      <c r="L614" s="123" t="str">
        <f>IF(AND(B614="",C614=""),"",1)</f>
        <v/>
      </c>
      <c r="M614" s="154"/>
      <c r="N614" s="124" t="str">
        <f>IF(AND(B614="",C614=""),"",1)</f>
        <v/>
      </c>
      <c r="O614" s="125" t="str">
        <f>IF(AND(B614="",C614=""),"",IF(J614&gt;=20000,0.05,IF(J614&gt;=10000,0.1,IF(J614&gt;=5000,0.2,IF(J614&gt;=1000,0.3,IF(J614&gt;=0,0.4,{0}))))))</f>
        <v/>
      </c>
      <c r="P614" s="157" t="str">
        <f>IF(AND(B614="",C614=""),"",ROUND(H614*O614,2))</f>
        <v/>
      </c>
      <c r="Q614" s="126" t="str">
        <f>IF(AND(B614="",C614=""),"","元件")</f>
        <v/>
      </c>
      <c r="R614" s="127" t="s">
        <v>36</v>
      </c>
      <c r="S614" s="127" t="s">
        <v>36</v>
      </c>
      <c r="T614" s="127" t="s">
        <v>36</v>
      </c>
      <c r="U614" s="127" t="s">
        <v>36</v>
      </c>
      <c r="V614" s="128"/>
      <c r="W614" s="128"/>
      <c r="X614" s="129" t="s">
        <v>36</v>
      </c>
    </row>
    <row r="615" spans="1:24" s="4" customFormat="1" ht="18" customHeight="1" x14ac:dyDescent="0.15">
      <c r="A615" s="32">
        <f>ROW()-ROW(A$600)</f>
        <v>15</v>
      </c>
      <c r="B615" s="54" t="s">
        <v>36</v>
      </c>
      <c r="C615" s="54" t="s">
        <v>36</v>
      </c>
      <c r="D615" s="54" t="s">
        <v>36</v>
      </c>
      <c r="E615" s="55"/>
      <c r="F615" s="55" t="str">
        <f>IF(AND(B615="",C615=""),"",1)</f>
        <v/>
      </c>
      <c r="G615" s="96" t="str">
        <f>IF(AND(B615="",C615=""),"",ROUND(M615*L615*N615,2))</f>
        <v/>
      </c>
      <c r="H615" s="96" t="str">
        <f>IF(AND(B615="",C615=""),"",ROUND(F615*G615,2))</f>
        <v/>
      </c>
      <c r="I615" s="56" t="s">
        <v>36</v>
      </c>
      <c r="J615" s="148" t="str">
        <f>IF(AND(B615="",C615=""),"",ROUND(M615*N615,2))</f>
        <v/>
      </c>
      <c r="K615" s="151" t="str">
        <f>IF(AND(B615="",C615=""),"",ROUND(J615*F615,2))</f>
        <v/>
      </c>
      <c r="L615" s="123" t="str">
        <f>IF(AND(B615="",C615=""),"",1)</f>
        <v/>
      </c>
      <c r="M615" s="154"/>
      <c r="N615" s="124" t="str">
        <f>IF(AND(B615="",C615=""),"",1)</f>
        <v/>
      </c>
      <c r="O615" s="125" t="str">
        <f>IF(AND(B615="",C615=""),"",IF(J615&gt;=20000,0.05,IF(J615&gt;=10000,0.1,IF(J615&gt;=5000,0.2,IF(J615&gt;=1000,0.3,IF(J615&gt;=0,0.4,{0}))))))</f>
        <v/>
      </c>
      <c r="P615" s="157" t="str">
        <f>IF(AND(B615="",C615=""),"",ROUND(H615*O615,2))</f>
        <v/>
      </c>
      <c r="Q615" s="126" t="str">
        <f>IF(AND(B615="",C615=""),"","元件")</f>
        <v/>
      </c>
      <c r="R615" s="127" t="s">
        <v>36</v>
      </c>
      <c r="S615" s="127" t="s">
        <v>36</v>
      </c>
      <c r="T615" s="127" t="s">
        <v>36</v>
      </c>
      <c r="U615" s="127" t="s">
        <v>36</v>
      </c>
      <c r="V615" s="128"/>
      <c r="W615" s="128"/>
      <c r="X615" s="129" t="s">
        <v>36</v>
      </c>
    </row>
    <row r="616" spans="1:24" s="4" customFormat="1" ht="18" customHeight="1" x14ac:dyDescent="0.15">
      <c r="A616" s="32">
        <f>ROW()-ROW(A$600)</f>
        <v>16</v>
      </c>
      <c r="B616" s="54" t="s">
        <v>36</v>
      </c>
      <c r="C616" s="54" t="s">
        <v>36</v>
      </c>
      <c r="D616" s="54" t="s">
        <v>36</v>
      </c>
      <c r="E616" s="55"/>
      <c r="F616" s="55" t="str">
        <f>IF(AND(B616="",C616=""),"",1)</f>
        <v/>
      </c>
      <c r="G616" s="96" t="str">
        <f>IF(AND(B616="",C616=""),"",ROUND(M616*L616*N616,2))</f>
        <v/>
      </c>
      <c r="H616" s="96" t="str">
        <f>IF(AND(B616="",C616=""),"",ROUND(F616*G616,2))</f>
        <v/>
      </c>
      <c r="I616" s="56" t="s">
        <v>36</v>
      </c>
      <c r="J616" s="148" t="str">
        <f>IF(AND(B616="",C616=""),"",ROUND(M616*N616,2))</f>
        <v/>
      </c>
      <c r="K616" s="151" t="str">
        <f>IF(AND(B616="",C616=""),"",ROUND(J616*F616,2))</f>
        <v/>
      </c>
      <c r="L616" s="123" t="str">
        <f>IF(AND(B616="",C616=""),"",1)</f>
        <v/>
      </c>
      <c r="M616" s="154"/>
      <c r="N616" s="124" t="str">
        <f>IF(AND(B616="",C616=""),"",1)</f>
        <v/>
      </c>
      <c r="O616" s="125" t="str">
        <f>IF(AND(B616="",C616=""),"",IF(J616&gt;=20000,0.05,IF(J616&gt;=10000,0.1,IF(J616&gt;=5000,0.2,IF(J616&gt;=1000,0.3,IF(J616&gt;=0,0.4,{0}))))))</f>
        <v/>
      </c>
      <c r="P616" s="157" t="str">
        <f>IF(AND(B616="",C616=""),"",ROUND(H616*O616,2))</f>
        <v/>
      </c>
      <c r="Q616" s="126" t="str">
        <f>IF(AND(B616="",C616=""),"","元件")</f>
        <v/>
      </c>
      <c r="R616" s="127" t="s">
        <v>36</v>
      </c>
      <c r="S616" s="127" t="s">
        <v>36</v>
      </c>
      <c r="T616" s="127" t="s">
        <v>36</v>
      </c>
      <c r="U616" s="127" t="s">
        <v>36</v>
      </c>
      <c r="V616" s="128"/>
      <c r="W616" s="128"/>
      <c r="X616" s="129" t="s">
        <v>36</v>
      </c>
    </row>
    <row r="617" spans="1:24" s="4" customFormat="1" ht="18" customHeight="1" x14ac:dyDescent="0.15">
      <c r="A617" s="32">
        <f>ROW()-ROW(A$600)</f>
        <v>17</v>
      </c>
      <c r="B617" s="54" t="s">
        <v>36</v>
      </c>
      <c r="C617" s="54" t="s">
        <v>36</v>
      </c>
      <c r="D617" s="54" t="s">
        <v>36</v>
      </c>
      <c r="E617" s="55"/>
      <c r="F617" s="55" t="str">
        <f>IF(AND(B617="",C617=""),"",1)</f>
        <v/>
      </c>
      <c r="G617" s="96" t="str">
        <f>IF(AND(B617="",C617=""),"",ROUND(M617*L617*N617,2))</f>
        <v/>
      </c>
      <c r="H617" s="96" t="str">
        <f>IF(AND(B617="",C617=""),"",ROUND(F617*G617,2))</f>
        <v/>
      </c>
      <c r="I617" s="56" t="s">
        <v>36</v>
      </c>
      <c r="J617" s="148" t="str">
        <f>IF(AND(B617="",C617=""),"",ROUND(M617*N617,2))</f>
        <v/>
      </c>
      <c r="K617" s="151" t="str">
        <f>IF(AND(B617="",C617=""),"",ROUND(J617*F617,2))</f>
        <v/>
      </c>
      <c r="L617" s="123" t="str">
        <f>IF(AND(B617="",C617=""),"",1)</f>
        <v/>
      </c>
      <c r="M617" s="154"/>
      <c r="N617" s="124" t="str">
        <f>IF(AND(B617="",C617=""),"",1)</f>
        <v/>
      </c>
      <c r="O617" s="125" t="str">
        <f>IF(AND(B617="",C617=""),"",IF(J617&gt;=20000,0.05,IF(J617&gt;=10000,0.1,IF(J617&gt;=5000,0.2,IF(J617&gt;=1000,0.3,IF(J617&gt;=0,0.4,{0}))))))</f>
        <v/>
      </c>
      <c r="P617" s="157" t="str">
        <f>IF(AND(B617="",C617=""),"",ROUND(H617*O617,2))</f>
        <v/>
      </c>
      <c r="Q617" s="126" t="str">
        <f>IF(AND(B617="",C617=""),"","元件")</f>
        <v/>
      </c>
      <c r="R617" s="127" t="s">
        <v>36</v>
      </c>
      <c r="S617" s="127" t="s">
        <v>36</v>
      </c>
      <c r="T617" s="127" t="s">
        <v>36</v>
      </c>
      <c r="U617" s="127" t="s">
        <v>36</v>
      </c>
      <c r="V617" s="128"/>
      <c r="W617" s="128"/>
      <c r="X617" s="129" t="s">
        <v>36</v>
      </c>
    </row>
    <row r="618" spans="1:24" s="4" customFormat="1" ht="18" customHeight="1" x14ac:dyDescent="0.15">
      <c r="A618" s="32">
        <f t="shared" ref="A618:A622" si="21">ROW()-ROW(A$600)</f>
        <v>18</v>
      </c>
      <c r="B618" s="131" t="s">
        <v>30</v>
      </c>
      <c r="C618" s="132"/>
      <c r="D618" s="89"/>
      <c r="E618" s="64"/>
      <c r="F618" s="64"/>
      <c r="G618" s="97"/>
      <c r="H618" s="97">
        <f>ROUND(SUM(H600:INDEX(H:H,ROW()-1)),2)</f>
        <v>2920</v>
      </c>
      <c r="I618" s="56" t="s">
        <v>36</v>
      </c>
      <c r="J618" s="148"/>
      <c r="K618" s="151">
        <f>ROUND(SUM(K600:INDEX(K:K,ROW()-1)),2)</f>
        <v>2539.12</v>
      </c>
      <c r="L618" s="123"/>
      <c r="M618" s="154"/>
      <c r="N618" s="124"/>
      <c r="O618" s="125"/>
      <c r="P618" s="157"/>
      <c r="Q618" s="126"/>
      <c r="R618" s="127" t="s">
        <v>36</v>
      </c>
      <c r="S618" s="127" t="s">
        <v>36</v>
      </c>
      <c r="T618" s="127" t="s">
        <v>36</v>
      </c>
      <c r="U618" s="127" t="s">
        <v>36</v>
      </c>
      <c r="V618" s="128">
        <f>ROUND(SUMPRODUCT(F600:INDEX(F:F,ROW()-1),V600:INDEX(V:V,ROW()-1)),2)</f>
        <v>200.5</v>
      </c>
      <c r="W618" s="128">
        <f>ROUND(SUMPRODUCT(F600:INDEX(F:F,ROW()-1),W600:INDEX(W:W,ROW()-1)),2)</f>
        <v>119</v>
      </c>
      <c r="X618" s="129" t="s">
        <v>36</v>
      </c>
    </row>
    <row r="619" spans="1:24" s="4" customFormat="1" ht="18" customHeight="1" x14ac:dyDescent="0.15">
      <c r="A619" s="32">
        <f t="shared" si="21"/>
        <v>19</v>
      </c>
      <c r="B619" s="131" t="s">
        <v>150</v>
      </c>
      <c r="C619" s="132"/>
      <c r="D619" s="89"/>
      <c r="E619" s="64"/>
      <c r="F619" s="64"/>
      <c r="G619" s="97"/>
      <c r="H619" s="97">
        <f>V618</f>
        <v>200.5</v>
      </c>
      <c r="I619" s="56" t="s">
        <v>36</v>
      </c>
      <c r="J619" s="148"/>
      <c r="K619" s="151">
        <f>H619*0.9</f>
        <v>180.45000000000002</v>
      </c>
      <c r="L619" s="123"/>
      <c r="M619" s="154"/>
      <c r="N619" s="124"/>
      <c r="O619" s="125"/>
      <c r="P619" s="157"/>
      <c r="Q619" s="126" t="s">
        <v>66</v>
      </c>
      <c r="R619" s="127" t="s">
        <v>36</v>
      </c>
      <c r="S619" s="127" t="s">
        <v>36</v>
      </c>
      <c r="T619" s="127" t="s">
        <v>36</v>
      </c>
      <c r="U619" s="127" t="s">
        <v>36</v>
      </c>
      <c r="V619" s="128"/>
      <c r="W619" s="128"/>
      <c r="X619" s="129" t="s">
        <v>36</v>
      </c>
    </row>
    <row r="620" spans="1:24" s="4" customFormat="1" ht="18" customHeight="1" x14ac:dyDescent="0.15">
      <c r="A620" s="32">
        <f t="shared" si="21"/>
        <v>20</v>
      </c>
      <c r="B620" s="131" t="s">
        <v>63</v>
      </c>
      <c r="C620" s="132"/>
      <c r="D620" s="89"/>
      <c r="E620" s="64"/>
      <c r="F620" s="64"/>
      <c r="G620" s="97"/>
      <c r="H620" s="97">
        <f>W618</f>
        <v>119</v>
      </c>
      <c r="I620" s="56" t="s">
        <v>36</v>
      </c>
      <c r="J620" s="148"/>
      <c r="K620" s="151">
        <f>H620*0.9</f>
        <v>107.10000000000001</v>
      </c>
      <c r="L620" s="123"/>
      <c r="M620" s="154"/>
      <c r="N620" s="124"/>
      <c r="O620" s="125"/>
      <c r="P620" s="157"/>
      <c r="Q620" s="126" t="s">
        <v>63</v>
      </c>
      <c r="R620" s="127" t="s">
        <v>36</v>
      </c>
      <c r="S620" s="127" t="s">
        <v>36</v>
      </c>
      <c r="T620" s="127" t="s">
        <v>36</v>
      </c>
      <c r="U620" s="127" t="s">
        <v>36</v>
      </c>
      <c r="V620" s="128"/>
      <c r="W620" s="128"/>
      <c r="X620" s="129" t="s">
        <v>36</v>
      </c>
    </row>
    <row r="621" spans="1:24" s="4" customFormat="1" ht="18" customHeight="1" x14ac:dyDescent="0.15">
      <c r="A621" s="32">
        <f t="shared" si="21"/>
        <v>21</v>
      </c>
      <c r="B621" s="131" t="s">
        <v>151</v>
      </c>
      <c r="C621" s="132"/>
      <c r="D621" s="89"/>
      <c r="E621" s="64"/>
      <c r="F621" s="64"/>
      <c r="G621" s="97"/>
      <c r="H621" s="97">
        <f>ROUND(H618*0.2,2)</f>
        <v>584</v>
      </c>
      <c r="I621" s="56" t="s">
        <v>36</v>
      </c>
      <c r="J621" s="148"/>
      <c r="K621" s="151">
        <f>H621*0.65</f>
        <v>379.6</v>
      </c>
      <c r="L621" s="123"/>
      <c r="M621" s="154"/>
      <c r="N621" s="124"/>
      <c r="O621" s="125"/>
      <c r="P621" s="157"/>
      <c r="Q621" s="126" t="s">
        <v>66</v>
      </c>
      <c r="R621" s="127" t="s">
        <v>36</v>
      </c>
      <c r="S621" s="127" t="s">
        <v>36</v>
      </c>
      <c r="T621" s="127" t="s">
        <v>36</v>
      </c>
      <c r="U621" s="127" t="s">
        <v>36</v>
      </c>
      <c r="V621" s="128"/>
      <c r="W621" s="128"/>
      <c r="X621" s="129" t="s">
        <v>36</v>
      </c>
    </row>
    <row r="622" spans="1:24" s="4" customFormat="1" ht="18" customHeight="1" x14ac:dyDescent="0.15">
      <c r="A622" s="32">
        <f t="shared" si="21"/>
        <v>22</v>
      </c>
      <c r="B622" s="89" t="s">
        <v>64</v>
      </c>
      <c r="C622" s="132"/>
      <c r="D622" s="89"/>
      <c r="E622" s="64"/>
      <c r="F622" s="64"/>
      <c r="G622" s="97"/>
      <c r="H622" s="97">
        <f>ROUND(SUM(H618:H621),2)</f>
        <v>3823.5</v>
      </c>
      <c r="I622" s="133"/>
      <c r="J622" s="148"/>
      <c r="K622" s="151">
        <f>ROUND(SUM(K618:K621),2)</f>
        <v>3206.27</v>
      </c>
      <c r="L622" s="134"/>
      <c r="M622" s="154"/>
      <c r="N622" s="135"/>
      <c r="O622" s="136"/>
      <c r="P622" s="157"/>
      <c r="Q622" s="126"/>
      <c r="R622" s="127" t="s">
        <v>36</v>
      </c>
      <c r="S622" s="127" t="s">
        <v>36</v>
      </c>
      <c r="T622" s="127" t="s">
        <v>36</v>
      </c>
      <c r="U622" s="127" t="s">
        <v>36</v>
      </c>
      <c r="V622" s="128"/>
      <c r="W622" s="128"/>
      <c r="X622" s="129" t="s">
        <v>36</v>
      </c>
    </row>
    <row r="623" spans="1:24" s="4" customFormat="1" ht="18" customHeight="1" x14ac:dyDescent="0.15">
      <c r="A623" s="137" t="s">
        <v>65</v>
      </c>
      <c r="B623" s="138"/>
      <c r="C623" s="139"/>
      <c r="D623" s="140"/>
      <c r="E623" s="140" t="s">
        <v>37</v>
      </c>
      <c r="F623" s="140">
        <v>1</v>
      </c>
      <c r="G623" s="146">
        <f>ROUND(H622,2)</f>
        <v>3823.5</v>
      </c>
      <c r="H623" s="146">
        <f>ROUND(F623*G623,2)</f>
        <v>3823.5</v>
      </c>
      <c r="I623" s="141"/>
      <c r="J623" s="149"/>
      <c r="K623" s="152">
        <f>ROUND(K622*F623,2)</f>
        <v>3206.27</v>
      </c>
      <c r="L623" s="142"/>
      <c r="M623" s="155"/>
      <c r="N623" s="143"/>
      <c r="O623" s="144"/>
      <c r="P623" s="158"/>
      <c r="Q623" s="126"/>
      <c r="R623" s="127" t="s">
        <v>36</v>
      </c>
      <c r="S623" s="127" t="s">
        <v>36</v>
      </c>
      <c r="T623" s="127" t="s">
        <v>36</v>
      </c>
      <c r="U623" s="127" t="s">
        <v>36</v>
      </c>
      <c r="V623" s="128"/>
      <c r="W623" s="128"/>
      <c r="X623" s="129" t="s">
        <v>36</v>
      </c>
    </row>
    <row r="624" spans="1:24" s="114" customFormat="1" ht="18" customHeight="1" x14ac:dyDescent="0.15">
      <c r="A624" s="90"/>
      <c r="B624" s="112" t="s">
        <v>36</v>
      </c>
      <c r="C624" s="112" t="s">
        <v>36</v>
      </c>
      <c r="D624" s="112" t="s">
        <v>36</v>
      </c>
      <c r="Q624" s="5"/>
      <c r="R624" s="5"/>
      <c r="S624" s="5"/>
      <c r="T624" s="5"/>
      <c r="U624" s="5"/>
      <c r="X624" s="112" t="s">
        <v>36</v>
      </c>
    </row>
    <row r="625" spans="1:28" s="114" customFormat="1" ht="18" customHeight="1" x14ac:dyDescent="0.15">
      <c r="A625" s="90"/>
      <c r="B625" s="112" t="s">
        <v>36</v>
      </c>
      <c r="C625" s="112" t="s">
        <v>36</v>
      </c>
      <c r="D625" s="112" t="s">
        <v>36</v>
      </c>
      <c r="Q625" s="5"/>
      <c r="R625" s="5"/>
      <c r="S625" s="5"/>
      <c r="T625" s="5"/>
      <c r="U625" s="5"/>
      <c r="X625" s="112" t="s">
        <v>36</v>
      </c>
    </row>
    <row r="626" spans="1:28" s="4" customFormat="1" ht="18" customHeight="1" x14ac:dyDescent="0.15">
      <c r="A626" s="92" t="str">
        <f>CONCATENATE("报价人：",项目信息!$B$8)</f>
        <v>报价人：张三</v>
      </c>
      <c r="B626" s="92"/>
      <c r="C626" s="114"/>
      <c r="D626" s="114"/>
      <c r="E626" s="114"/>
      <c r="F626" s="114"/>
      <c r="G626" s="114"/>
      <c r="H626" s="145" t="str">
        <f>项目信息!$B$9</f>
        <v>2023.08.02</v>
      </c>
      <c r="Q626" s="5"/>
      <c r="R626" s="5"/>
      <c r="S626" s="5"/>
      <c r="T626" s="5"/>
      <c r="U626" s="5"/>
      <c r="X626" s="121" t="s">
        <v>36</v>
      </c>
    </row>
    <row r="627" spans="1:28" ht="18" customHeight="1" x14ac:dyDescent="0.15">
      <c r="A627" s="191" t="str">
        <f>T(项目信息!$B$22)</f>
        <v>XX高压开关厂有限公司</v>
      </c>
      <c r="B627" s="191"/>
      <c r="C627" s="191"/>
      <c r="D627" s="191"/>
      <c r="E627" s="191"/>
      <c r="F627" s="191"/>
      <c r="G627" s="191"/>
      <c r="H627" s="191"/>
      <c r="I627" s="191"/>
      <c r="Q627" s="1"/>
      <c r="R627" s="1"/>
      <c r="S627" s="1"/>
      <c r="T627" s="1"/>
      <c r="U627" s="1"/>
    </row>
    <row r="628" spans="1:28" ht="18" customHeight="1" x14ac:dyDescent="0.15">
      <c r="A628" s="192" t="str">
        <f>T(项目信息!$B$23)</f>
        <v>XX HIGH VOLTAGE SWITCHGEAR CO.,LTD.</v>
      </c>
      <c r="B628" s="192"/>
      <c r="C628" s="192"/>
      <c r="D628" s="192"/>
      <c r="E628" s="192"/>
      <c r="F628" s="192"/>
      <c r="G628" s="192"/>
      <c r="H628" s="192"/>
      <c r="I628" s="192"/>
      <c r="Q628" s="1"/>
      <c r="R628" s="1"/>
      <c r="S628" s="1"/>
      <c r="T628" s="1"/>
      <c r="U628" s="1"/>
    </row>
    <row r="629" spans="1:28" ht="18" customHeight="1" x14ac:dyDescent="0.15">
      <c r="A629" s="190" t="s">
        <v>38</v>
      </c>
      <c r="B629" s="190"/>
      <c r="C629" s="190"/>
      <c r="D629" s="190"/>
      <c r="E629" s="190"/>
      <c r="F629" s="190"/>
      <c r="G629" s="190"/>
      <c r="H629" s="190"/>
      <c r="I629" s="190"/>
      <c r="Q629" s="1"/>
      <c r="R629" s="1"/>
      <c r="S629" s="1"/>
      <c r="T629" s="1"/>
      <c r="U629" s="1"/>
    </row>
    <row r="630" spans="1:28" s="114" customFormat="1" ht="18" customHeight="1" x14ac:dyDescent="0.15">
      <c r="A630" s="106" t="s">
        <v>39</v>
      </c>
      <c r="B630" s="107" t="s">
        <v>94</v>
      </c>
      <c r="C630" s="108" t="s">
        <v>40</v>
      </c>
      <c r="D630" s="189" t="s">
        <v>36</v>
      </c>
      <c r="E630" s="189"/>
      <c r="F630" s="109" t="s">
        <v>41</v>
      </c>
      <c r="G630" s="189" t="s">
        <v>68</v>
      </c>
      <c r="H630" s="189"/>
      <c r="I630" s="110" t="s">
        <v>36</v>
      </c>
      <c r="J630" s="111" t="s">
        <v>42</v>
      </c>
      <c r="K630" s="112" t="s">
        <v>93</v>
      </c>
      <c r="L630" s="111" t="s">
        <v>43</v>
      </c>
      <c r="M630" s="112" t="s">
        <v>70</v>
      </c>
      <c r="N630" s="113" t="s">
        <v>36</v>
      </c>
      <c r="Q630" s="5"/>
      <c r="R630" s="5"/>
      <c r="S630" s="5"/>
      <c r="T630" s="5"/>
      <c r="U630" s="5"/>
    </row>
    <row r="631" spans="1:28" s="4" customFormat="1" ht="20.100000000000001" customHeight="1" x14ac:dyDescent="0.15">
      <c r="A631" s="7" t="s">
        <v>22</v>
      </c>
      <c r="B631" s="8" t="s">
        <v>44</v>
      </c>
      <c r="C631" s="8" t="s">
        <v>45</v>
      </c>
      <c r="D631" s="115" t="s">
        <v>35</v>
      </c>
      <c r="E631" s="46" t="s">
        <v>46</v>
      </c>
      <c r="F631" s="46" t="s">
        <v>47</v>
      </c>
      <c r="G631" s="47" t="s">
        <v>48</v>
      </c>
      <c r="H631" s="9" t="s">
        <v>25</v>
      </c>
      <c r="I631" s="116" t="s">
        <v>49</v>
      </c>
      <c r="J631" s="117" t="s">
        <v>50</v>
      </c>
      <c r="K631" s="117" t="s">
        <v>51</v>
      </c>
      <c r="L631" s="118" t="s">
        <v>52</v>
      </c>
      <c r="M631" s="117" t="s">
        <v>53</v>
      </c>
      <c r="N631" s="118" t="s">
        <v>54</v>
      </c>
      <c r="O631" s="119" t="s">
        <v>55</v>
      </c>
      <c r="P631" s="117" t="s">
        <v>56</v>
      </c>
      <c r="Q631" s="120" t="s">
        <v>57</v>
      </c>
      <c r="R631" s="120" t="s">
        <v>58</v>
      </c>
      <c r="S631" s="120" t="s">
        <v>59</v>
      </c>
      <c r="T631" s="120" t="s">
        <v>60</v>
      </c>
      <c r="U631" s="120" t="s">
        <v>61</v>
      </c>
      <c r="V631" s="120" t="s">
        <v>62</v>
      </c>
      <c r="W631" s="120" t="s">
        <v>63</v>
      </c>
      <c r="X631" s="121" t="s">
        <v>36</v>
      </c>
      <c r="Y631" s="4" t="s">
        <v>244</v>
      </c>
    </row>
    <row r="632" spans="1:28" s="4" customFormat="1" ht="18" customHeight="1" x14ac:dyDescent="0.15">
      <c r="A632" s="50">
        <f>ROW()-ROW(A$631)</f>
        <v>1</v>
      </c>
      <c r="B632" s="51" t="s">
        <v>125</v>
      </c>
      <c r="C632" s="51" t="s">
        <v>195</v>
      </c>
      <c r="D632" s="51" t="s">
        <v>127</v>
      </c>
      <c r="E632" s="52" t="s">
        <v>128</v>
      </c>
      <c r="F632" s="52">
        <v>1</v>
      </c>
      <c r="G632" s="95">
        <f>IF(AND(B632="",C632=""),"",ROUND(M632*L632*N632,2))</f>
        <v>204.47</v>
      </c>
      <c r="H632" s="95">
        <f>IF(AND(B632="",C632=""),"",ROUND(F632*G632,2))</f>
        <v>204.47</v>
      </c>
      <c r="I632" s="122" t="s">
        <v>36</v>
      </c>
      <c r="J632" s="147">
        <f>IF(AND(B632="",C632=""),"",ROUND(M632*N632,2))</f>
        <v>177.8</v>
      </c>
      <c r="K632" s="150">
        <f>IF(AND(B632="",C632=""),"",ROUND(J632*F632,2))</f>
        <v>177.8</v>
      </c>
      <c r="L632" s="123">
        <v>1.1499999999999999</v>
      </c>
      <c r="M632" s="153">
        <v>508</v>
      </c>
      <c r="N632" s="124">
        <v>0.35</v>
      </c>
      <c r="O632" s="125">
        <f>IF(AND(B632="",C632=""),"",IF(J632&gt;=20000,0.05,IF(J632&gt;=10000,0.1,IF(J632&gt;=5000,0.2,IF(J632&gt;=1000,0.3,IF(J632&gt;=0,0.4,{0}))))))</f>
        <v>0.4</v>
      </c>
      <c r="P632" s="156">
        <f>IF(AND(B632="",C632=""),"",ROUND(H632*O632,2))</f>
        <v>81.790000000000006</v>
      </c>
      <c r="Q632" s="126" t="s">
        <v>129</v>
      </c>
      <c r="R632" s="127" t="s">
        <v>36</v>
      </c>
      <c r="S632" s="127" t="s">
        <v>36</v>
      </c>
      <c r="T632" s="127" t="s">
        <v>130</v>
      </c>
      <c r="U632" s="127" t="s">
        <v>196</v>
      </c>
      <c r="V632" s="128">
        <v>38.5</v>
      </c>
      <c r="W632" s="128">
        <v>22</v>
      </c>
      <c r="X632" s="129" t="s">
        <v>197</v>
      </c>
    </row>
    <row r="633" spans="1:28" s="4" customFormat="1" ht="18" customHeight="1" x14ac:dyDescent="0.15">
      <c r="A633" s="32">
        <f>ROW()-ROW(A$631)</f>
        <v>2</v>
      </c>
      <c r="B633" s="54" t="s">
        <v>198</v>
      </c>
      <c r="C633" s="54" t="s">
        <v>199</v>
      </c>
      <c r="D633" s="54" t="s">
        <v>127</v>
      </c>
      <c r="E633" s="55" t="s">
        <v>128</v>
      </c>
      <c r="F633" s="55">
        <v>3</v>
      </c>
      <c r="G633" s="96">
        <f>IF(AND(B633="",C633=""),"",ROUND(M633*L633*N633,2))</f>
        <v>86.54</v>
      </c>
      <c r="H633" s="96">
        <f>IF(AND(B633="",C633=""),"",ROUND(F633*G633,2))</f>
        <v>259.62</v>
      </c>
      <c r="I633" s="56" t="s">
        <v>36</v>
      </c>
      <c r="J633" s="148">
        <f>IF(AND(B633="",C633=""),"",ROUND(M633*N633,2))</f>
        <v>75.25</v>
      </c>
      <c r="K633" s="151">
        <f>IF(AND(B633="",C633=""),"",ROUND(J633*F633,2))</f>
        <v>225.75</v>
      </c>
      <c r="L633" s="123">
        <v>1.1499999999999999</v>
      </c>
      <c r="M633" s="154">
        <v>215</v>
      </c>
      <c r="N633" s="124">
        <v>0.35</v>
      </c>
      <c r="O633" s="125">
        <f>IF(AND(B633="",C633=""),"",IF(J633&gt;=20000,0.05,IF(J633&gt;=10000,0.1,IF(J633&gt;=5000,0.2,IF(J633&gt;=1000,0.3,IF(J633&gt;=0,0.4,{0}))))))</f>
        <v>0.4</v>
      </c>
      <c r="P633" s="157">
        <f>IF(AND(B633="",C633=""),"",ROUND(H633*O633,2))</f>
        <v>103.85</v>
      </c>
      <c r="Q633" s="126" t="s">
        <v>129</v>
      </c>
      <c r="R633" s="127" t="s">
        <v>36</v>
      </c>
      <c r="S633" s="127" t="s">
        <v>36</v>
      </c>
      <c r="T633" s="127" t="s">
        <v>130</v>
      </c>
      <c r="U633" s="127" t="s">
        <v>200</v>
      </c>
      <c r="V633" s="128">
        <v>22</v>
      </c>
      <c r="W633" s="128">
        <v>13</v>
      </c>
      <c r="X633" s="129" t="s">
        <v>201</v>
      </c>
    </row>
    <row r="634" spans="1:28" s="4" customFormat="1" ht="18" customHeight="1" x14ac:dyDescent="0.15">
      <c r="A634" s="32">
        <f>ROW()-ROW(A$631)</f>
        <v>3</v>
      </c>
      <c r="B634" s="63" t="s">
        <v>198</v>
      </c>
      <c r="C634" s="54" t="s">
        <v>226</v>
      </c>
      <c r="D634" s="63" t="s">
        <v>127</v>
      </c>
      <c r="E634" s="64" t="s">
        <v>128</v>
      </c>
      <c r="F634" s="55">
        <v>1</v>
      </c>
      <c r="G634" s="97">
        <f>IF(AND(B634="",C634=""),"",ROUND(M634*L634*N634,2))</f>
        <v>160.6</v>
      </c>
      <c r="H634" s="96">
        <f>IF(AND(B634="",C634=""),"",ROUND(F634*G634,2))</f>
        <v>160.6</v>
      </c>
      <c r="I634" s="56" t="s">
        <v>36</v>
      </c>
      <c r="J634" s="148">
        <f>IF(AND(B634="",C634=""),"",ROUND(M634*N634,2))</f>
        <v>139.65</v>
      </c>
      <c r="K634" s="151">
        <f>IF(AND(B634="",C634=""),"",ROUND(J634*F634,2))</f>
        <v>139.65</v>
      </c>
      <c r="L634" s="123">
        <v>1.1499999999999999</v>
      </c>
      <c r="M634" s="154">
        <v>399</v>
      </c>
      <c r="N634" s="124">
        <v>0.35</v>
      </c>
      <c r="O634" s="125">
        <f>IF(AND(B634="",C634=""),"",IF(J634&gt;=20000,0.05,IF(J634&gt;=10000,0.1,IF(J634&gt;=5000,0.2,IF(J634&gt;=1000,0.3,IF(J634&gt;=0,0.4,{0}))))))</f>
        <v>0.4</v>
      </c>
      <c r="P634" s="157">
        <f>IF(AND(B634="",C634=""),"",ROUND(H634*O634,2))</f>
        <v>64.239999999999995</v>
      </c>
      <c r="Q634" s="126" t="s">
        <v>129</v>
      </c>
      <c r="R634" s="127" t="s">
        <v>36</v>
      </c>
      <c r="S634" s="127" t="s">
        <v>36</v>
      </c>
      <c r="T634" s="127" t="s">
        <v>130</v>
      </c>
      <c r="U634" s="127" t="s">
        <v>227</v>
      </c>
      <c r="V634" s="128">
        <v>33</v>
      </c>
      <c r="W634" s="128">
        <v>19</v>
      </c>
      <c r="X634" s="129" t="s">
        <v>228</v>
      </c>
    </row>
    <row r="635" spans="1:28" s="4" customFormat="1" ht="18" customHeight="1" x14ac:dyDescent="0.15">
      <c r="A635" s="32">
        <f>ROW()-ROW(A$631)</f>
        <v>4</v>
      </c>
      <c r="B635" s="63" t="s">
        <v>173</v>
      </c>
      <c r="C635" s="63" t="s">
        <v>174</v>
      </c>
      <c r="D635" s="63" t="s">
        <v>127</v>
      </c>
      <c r="E635" s="64" t="s">
        <v>128</v>
      </c>
      <c r="F635" s="64">
        <v>1</v>
      </c>
      <c r="G635" s="97">
        <f>IF(AND(B635="",C635=""),"",ROUND(M635*L635*N635,2))</f>
        <v>333.23</v>
      </c>
      <c r="H635" s="96">
        <f>IF(AND(B635="",C635=""),"",ROUND(F635*G635,2))</f>
        <v>333.23</v>
      </c>
      <c r="I635" s="56" t="s">
        <v>36</v>
      </c>
      <c r="J635" s="148">
        <f>IF(AND(B635="",C635=""),"",ROUND(M635*N635,2))</f>
        <v>289.77</v>
      </c>
      <c r="K635" s="151">
        <f>IF(AND(B635="",C635=""),"",ROUND(J635*F635,2))</f>
        <v>289.77</v>
      </c>
      <c r="L635" s="123">
        <v>1.1499999999999999</v>
      </c>
      <c r="M635" s="154">
        <v>827.9</v>
      </c>
      <c r="N635" s="124">
        <v>0.35</v>
      </c>
      <c r="O635" s="125">
        <f>IF(AND(B635="",C635=""),"",IF(J635&gt;=20000,0.05,IF(J635&gt;=10000,0.1,IF(J635&gt;=5000,0.2,IF(J635&gt;=1000,0.3,IF(J635&gt;=0,0.4,{0}))))))</f>
        <v>0.4</v>
      </c>
      <c r="P635" s="157">
        <f>IF(AND(B635="",C635=""),"",ROUND(H635*O635,2))</f>
        <v>133.29</v>
      </c>
      <c r="Q635" s="126" t="s">
        <v>129</v>
      </c>
      <c r="R635" s="127" t="s">
        <v>36</v>
      </c>
      <c r="S635" s="127" t="s">
        <v>36</v>
      </c>
      <c r="T635" s="127" t="s">
        <v>130</v>
      </c>
      <c r="U635" s="127" t="s">
        <v>175</v>
      </c>
      <c r="V635" s="128">
        <v>8</v>
      </c>
      <c r="W635" s="128">
        <v>8</v>
      </c>
      <c r="X635" s="129" t="s">
        <v>176</v>
      </c>
    </row>
    <row r="636" spans="1:28" s="4" customFormat="1" ht="18" customHeight="1" x14ac:dyDescent="0.15">
      <c r="A636" s="32">
        <f>ROW()-ROW(A$631)</f>
        <v>5</v>
      </c>
      <c r="B636" s="63" t="s">
        <v>148</v>
      </c>
      <c r="C636" s="63" t="s">
        <v>93</v>
      </c>
      <c r="D636" s="63" t="s">
        <v>36</v>
      </c>
      <c r="E636" s="64" t="s">
        <v>37</v>
      </c>
      <c r="F636" s="64">
        <v>1</v>
      </c>
      <c r="G636" s="97">
        <f>IF(AND(B636="",C636=""),"",ROUND(M636*L636*N636,2))</f>
        <v>1000.29</v>
      </c>
      <c r="H636" s="97">
        <f>IF(AND(B636="",C636=""),"",ROUND(F636*G636,2))</f>
        <v>1000.29</v>
      </c>
      <c r="I636" s="130" t="s">
        <v>36</v>
      </c>
      <c r="J636" s="148">
        <f>IF(AND(B636="",C636=""),"",ROUND(M636*N636,2))</f>
        <v>869.82</v>
      </c>
      <c r="K636" s="151">
        <f>IF(AND(B636="",C636=""),"",ROUND(J636*F636,2))</f>
        <v>869.82</v>
      </c>
      <c r="L636" s="123">
        <v>1.1499999999999999</v>
      </c>
      <c r="M636" s="154">
        <v>869.82</v>
      </c>
      <c r="N636" s="124">
        <v>1</v>
      </c>
      <c r="O636" s="125">
        <f>IF(AND(B636="",C636=""),"",IF(G636&gt;=20000,0.05,IF(G636&gt;=10000,0.1,IF(G636&gt;=5000,0.2,IF(G636&gt;=1000,0.3,IF(G636&gt;=0,0.4,{0}))))))</f>
        <v>0.3</v>
      </c>
      <c r="P636" s="157">
        <f>IF(AND(B636="",C636=""),"",ROUND(H636*O636,2))</f>
        <v>300.08999999999997</v>
      </c>
      <c r="Q636" s="126" t="s">
        <v>148</v>
      </c>
      <c r="R636" s="127" t="s">
        <v>36</v>
      </c>
      <c r="S636" s="127" t="s">
        <v>36</v>
      </c>
      <c r="T636" s="127" t="s">
        <v>130</v>
      </c>
      <c r="U636" s="127" t="s">
        <v>36</v>
      </c>
      <c r="V636" s="128"/>
      <c r="W636" s="128"/>
      <c r="X636" s="129" t="s">
        <v>206</v>
      </c>
      <c r="AB636" s="4" t="s">
        <v>149</v>
      </c>
    </row>
    <row r="637" spans="1:28" s="4" customFormat="1" ht="18" customHeight="1" x14ac:dyDescent="0.15">
      <c r="A637" s="32">
        <f>ROW()-ROW(A$631)</f>
        <v>6</v>
      </c>
      <c r="B637" s="63" t="s">
        <v>202</v>
      </c>
      <c r="C637" s="63" t="s">
        <v>203</v>
      </c>
      <c r="D637" s="63" t="s">
        <v>36</v>
      </c>
      <c r="E637" s="64" t="s">
        <v>204</v>
      </c>
      <c r="F637" s="64">
        <v>6</v>
      </c>
      <c r="G637" s="97">
        <f>IF(AND(B637="",C637=""),"",ROUND(M637*L637*N637,2))</f>
        <v>46</v>
      </c>
      <c r="H637" s="97">
        <f>IF(AND(B637="",C637=""),"",ROUND(F637*G637,2))</f>
        <v>276</v>
      </c>
      <c r="I637" s="130" t="s">
        <v>36</v>
      </c>
      <c r="J637" s="148">
        <f>IF(AND(B637="",C637=""),"",ROUND(M637*N637,2))</f>
        <v>40</v>
      </c>
      <c r="K637" s="151">
        <f>IF(AND(B637="",C637=""),"",ROUND(J637*F637,2))</f>
        <v>240</v>
      </c>
      <c r="L637" s="123">
        <v>1.1499999999999999</v>
      </c>
      <c r="M637" s="154">
        <v>40</v>
      </c>
      <c r="N637" s="124">
        <v>1</v>
      </c>
      <c r="O637" s="125">
        <f>IF(AND(B637="",C637=""),"",IF(G637&gt;=20000,0.05,IF(G637&gt;=10000,0.1,IF(G637&gt;=5000,0.2,IF(G637&gt;=1000,0.3,IF(G637&gt;=0,0.4,{0}))))))</f>
        <v>0.4</v>
      </c>
      <c r="P637" s="157">
        <f>IF(AND(B637="",C637=""),"",ROUND(H637*O637,2))</f>
        <v>110.4</v>
      </c>
      <c r="Q637" s="126" t="s">
        <v>205</v>
      </c>
      <c r="R637" s="127" t="s">
        <v>36</v>
      </c>
      <c r="S637" s="127" t="s">
        <v>36</v>
      </c>
      <c r="T637" s="127" t="s">
        <v>130</v>
      </c>
      <c r="U637" s="127" t="s">
        <v>36</v>
      </c>
      <c r="V637" s="128"/>
      <c r="W637" s="128"/>
      <c r="X637" s="129" t="s">
        <v>36</v>
      </c>
    </row>
    <row r="638" spans="1:28" s="4" customFormat="1" ht="18" customHeight="1" x14ac:dyDescent="0.15">
      <c r="A638" s="32">
        <f>ROW()-ROW(A$631)</f>
        <v>7</v>
      </c>
      <c r="B638" s="63" t="s">
        <v>36</v>
      </c>
      <c r="C638" s="63" t="s">
        <v>36</v>
      </c>
      <c r="D638" s="63" t="s">
        <v>36</v>
      </c>
      <c r="E638" s="64"/>
      <c r="F638" s="64" t="str">
        <f>IF(AND(B638="",C638=""),"",1)</f>
        <v/>
      </c>
      <c r="G638" s="97" t="str">
        <f>IF(AND(B638="",C638=""),"",ROUND(M638*L638*N638,2))</f>
        <v/>
      </c>
      <c r="H638" s="97" t="str">
        <f>IF(AND(B638="",C638=""),"",ROUND(F638*G638,2))</f>
        <v/>
      </c>
      <c r="I638" s="130" t="s">
        <v>36</v>
      </c>
      <c r="J638" s="148" t="str">
        <f>IF(AND(B638="",C638=""),"",ROUND(M638*N638,2))</f>
        <v/>
      </c>
      <c r="K638" s="151" t="str">
        <f>IF(AND(B638="",C638=""),"",ROUND(J638*F638,2))</f>
        <v/>
      </c>
      <c r="L638" s="123" t="str">
        <f>IF(AND(B638="",C638=""),"",1)</f>
        <v/>
      </c>
      <c r="M638" s="154"/>
      <c r="N638" s="124" t="str">
        <f>IF(AND(B638="",C638=""),"",1)</f>
        <v/>
      </c>
      <c r="O638" s="125" t="str">
        <f>IF(AND(B638="",C638=""),"",IF(J638&gt;=20000,0.05,IF(J638&gt;=10000,0.1,IF(J638&gt;=5000,0.2,IF(J638&gt;=1000,0.3,IF(J638&gt;=0,0.4,{0}))))))</f>
        <v/>
      </c>
      <c r="P638" s="157" t="str">
        <f>IF(AND(B638="",C638=""),"",ROUND(H638*O638,2))</f>
        <v/>
      </c>
      <c r="Q638" s="126" t="str">
        <f>IF(AND(B638="",C638=""),"","元件")</f>
        <v/>
      </c>
      <c r="R638" s="127" t="s">
        <v>36</v>
      </c>
      <c r="S638" s="127" t="s">
        <v>36</v>
      </c>
      <c r="T638" s="127" t="s">
        <v>36</v>
      </c>
      <c r="U638" s="127" t="s">
        <v>36</v>
      </c>
      <c r="V638" s="128"/>
      <c r="W638" s="128"/>
      <c r="X638" s="129" t="s">
        <v>36</v>
      </c>
    </row>
    <row r="639" spans="1:28" s="4" customFormat="1" ht="18" customHeight="1" x14ac:dyDescent="0.15">
      <c r="A639" s="32">
        <f>ROW()-ROW(A$631)</f>
        <v>8</v>
      </c>
      <c r="B639" s="63" t="s">
        <v>36</v>
      </c>
      <c r="C639" s="63" t="s">
        <v>36</v>
      </c>
      <c r="D639" s="63" t="s">
        <v>36</v>
      </c>
      <c r="E639" s="64"/>
      <c r="F639" s="64" t="str">
        <f>IF(AND(B639="",C639=""),"",1)</f>
        <v/>
      </c>
      <c r="G639" s="97" t="str">
        <f>IF(AND(B639="",C639=""),"",ROUND(M639*L639*N639,2))</f>
        <v/>
      </c>
      <c r="H639" s="97" t="str">
        <f>IF(AND(B639="",C639=""),"",ROUND(F639*G639,2))</f>
        <v/>
      </c>
      <c r="I639" s="130" t="s">
        <v>36</v>
      </c>
      <c r="J639" s="148" t="str">
        <f>IF(AND(B639="",C639=""),"",ROUND(M639*N639,2))</f>
        <v/>
      </c>
      <c r="K639" s="151" t="str">
        <f>IF(AND(B639="",C639=""),"",ROUND(J639*F639,2))</f>
        <v/>
      </c>
      <c r="L639" s="123" t="str">
        <f>IF(AND(B639="",C639=""),"",1)</f>
        <v/>
      </c>
      <c r="M639" s="154"/>
      <c r="N639" s="124" t="str">
        <f>IF(AND(B639="",C639=""),"",1)</f>
        <v/>
      </c>
      <c r="O639" s="125" t="str">
        <f>IF(AND(B639="",C639=""),"",IF(J639&gt;=20000,0.05,IF(J639&gt;=10000,0.1,IF(J639&gt;=5000,0.2,IF(J639&gt;=1000,0.3,IF(J639&gt;=0,0.4,{0}))))))</f>
        <v/>
      </c>
      <c r="P639" s="157" t="str">
        <f>IF(AND(B639="",C639=""),"",ROUND(H639*O639,2))</f>
        <v/>
      </c>
      <c r="Q639" s="126" t="str">
        <f>IF(AND(B639="",C639=""),"","元件")</f>
        <v/>
      </c>
      <c r="R639" s="127" t="s">
        <v>36</v>
      </c>
      <c r="S639" s="127" t="s">
        <v>36</v>
      </c>
      <c r="T639" s="127" t="s">
        <v>36</v>
      </c>
      <c r="U639" s="127" t="s">
        <v>36</v>
      </c>
      <c r="V639" s="128"/>
      <c r="W639" s="128"/>
      <c r="X639" s="129" t="s">
        <v>36</v>
      </c>
    </row>
    <row r="640" spans="1:28" s="4" customFormat="1" ht="18" customHeight="1" x14ac:dyDescent="0.15">
      <c r="A640" s="32">
        <f>ROW()-ROW(A$631)</f>
        <v>9</v>
      </c>
      <c r="B640" s="54" t="s">
        <v>36</v>
      </c>
      <c r="C640" s="54" t="s">
        <v>36</v>
      </c>
      <c r="D640" s="54" t="s">
        <v>36</v>
      </c>
      <c r="E640" s="55"/>
      <c r="F640" s="55" t="str">
        <f>IF(AND(B640="",C640=""),"",1)</f>
        <v/>
      </c>
      <c r="G640" s="96" t="str">
        <f>IF(AND(B640="",C640=""),"",ROUND(M640*L640*N640,2))</f>
        <v/>
      </c>
      <c r="H640" s="97" t="str">
        <f>IF(AND(B640="",C640=""),"",ROUND(F640*G640,2))</f>
        <v/>
      </c>
      <c r="I640" s="130" t="s">
        <v>36</v>
      </c>
      <c r="J640" s="148" t="str">
        <f>IF(AND(B640="",C640=""),"",ROUND(M640*N640,2))</f>
        <v/>
      </c>
      <c r="K640" s="151" t="str">
        <f>IF(AND(B640="",C640=""),"",ROUND(J640*F640,2))</f>
        <v/>
      </c>
      <c r="L640" s="123" t="str">
        <f>IF(AND(B640="",C640=""),"",1)</f>
        <v/>
      </c>
      <c r="M640" s="154"/>
      <c r="N640" s="124" t="str">
        <f>IF(AND(B640="",C640=""),"",1)</f>
        <v/>
      </c>
      <c r="O640" s="125" t="str">
        <f>IF(AND(B640="",C640=""),"",IF(J640&gt;=20000,0.05,IF(J640&gt;=10000,0.1,IF(J640&gt;=5000,0.2,IF(J640&gt;=1000,0.3,IF(J640&gt;=0,0.4,{0}))))))</f>
        <v/>
      </c>
      <c r="P640" s="157" t="str">
        <f>IF(AND(B640="",C640=""),"",ROUND(H640*O640,2))</f>
        <v/>
      </c>
      <c r="Q640" s="126" t="str">
        <f>IF(AND(B640="",C640=""),"","元件")</f>
        <v/>
      </c>
      <c r="R640" s="127" t="s">
        <v>36</v>
      </c>
      <c r="S640" s="127" t="s">
        <v>36</v>
      </c>
      <c r="T640" s="127" t="s">
        <v>36</v>
      </c>
      <c r="U640" s="127" t="s">
        <v>36</v>
      </c>
      <c r="V640" s="128"/>
      <c r="W640" s="128"/>
      <c r="X640" s="129" t="s">
        <v>36</v>
      </c>
    </row>
    <row r="641" spans="1:24" s="4" customFormat="1" ht="18" customHeight="1" x14ac:dyDescent="0.15">
      <c r="A641" s="32">
        <f>ROW()-ROW(A$631)</f>
        <v>10</v>
      </c>
      <c r="B641" s="54" t="s">
        <v>36</v>
      </c>
      <c r="C641" s="54" t="s">
        <v>36</v>
      </c>
      <c r="D641" s="54" t="s">
        <v>36</v>
      </c>
      <c r="E641" s="55"/>
      <c r="F641" s="55" t="str">
        <f>IF(AND(B641="",C641=""),"",1)</f>
        <v/>
      </c>
      <c r="G641" s="96" t="str">
        <f>IF(AND(B641="",C641=""),"",ROUND(M641*L641*N641,2))</f>
        <v/>
      </c>
      <c r="H641" s="97" t="str">
        <f>IF(AND(B641="",C641=""),"",ROUND(F641*G641,2))</f>
        <v/>
      </c>
      <c r="I641" s="130" t="s">
        <v>36</v>
      </c>
      <c r="J641" s="148" t="str">
        <f>IF(AND(B641="",C641=""),"",ROUND(M641*N641,2))</f>
        <v/>
      </c>
      <c r="K641" s="151" t="str">
        <f>IF(AND(B641="",C641=""),"",ROUND(J641*F641,2))</f>
        <v/>
      </c>
      <c r="L641" s="123" t="str">
        <f>IF(AND(B641="",C641=""),"",1)</f>
        <v/>
      </c>
      <c r="M641" s="154"/>
      <c r="N641" s="124" t="str">
        <f>IF(AND(B641="",C641=""),"",1)</f>
        <v/>
      </c>
      <c r="O641" s="125" t="str">
        <f>IF(AND(B641="",C641=""),"",IF(J641&gt;=20000,0.05,IF(J641&gt;=10000,0.1,IF(J641&gt;=5000,0.2,IF(J641&gt;=1000,0.3,IF(J641&gt;=0,0.4,{0}))))))</f>
        <v/>
      </c>
      <c r="P641" s="157" t="str">
        <f>IF(AND(B641="",C641=""),"",ROUND(H641*O641,2))</f>
        <v/>
      </c>
      <c r="Q641" s="126" t="str">
        <f>IF(AND(B641="",C641=""),"","元件")</f>
        <v/>
      </c>
      <c r="R641" s="127" t="s">
        <v>36</v>
      </c>
      <c r="S641" s="127" t="s">
        <v>36</v>
      </c>
      <c r="T641" s="127" t="s">
        <v>36</v>
      </c>
      <c r="U641" s="127" t="s">
        <v>36</v>
      </c>
      <c r="V641" s="128"/>
      <c r="W641" s="128"/>
      <c r="X641" s="129" t="s">
        <v>36</v>
      </c>
    </row>
    <row r="642" spans="1:24" s="4" customFormat="1" ht="18" customHeight="1" x14ac:dyDescent="0.15">
      <c r="A642" s="32">
        <f>ROW()-ROW(A$631)</f>
        <v>11</v>
      </c>
      <c r="B642" s="54" t="s">
        <v>36</v>
      </c>
      <c r="C642" s="54" t="s">
        <v>36</v>
      </c>
      <c r="D642" s="54" t="s">
        <v>36</v>
      </c>
      <c r="E642" s="55"/>
      <c r="F642" s="55" t="str">
        <f>IF(AND(B642="",C642=""),"",1)</f>
        <v/>
      </c>
      <c r="G642" s="96" t="str">
        <f>IF(AND(B642="",C642=""),"",ROUND(M642*L642*N642,2))</f>
        <v/>
      </c>
      <c r="H642" s="96" t="str">
        <f>IF(AND(B642="",C642=""),"",ROUND(F642*G642,2))</f>
        <v/>
      </c>
      <c r="I642" s="56" t="s">
        <v>36</v>
      </c>
      <c r="J642" s="148" t="str">
        <f>IF(AND(B642="",C642=""),"",ROUND(M642*N642,2))</f>
        <v/>
      </c>
      <c r="K642" s="151" t="str">
        <f>IF(AND(B642="",C642=""),"",ROUND(J642*F642,2))</f>
        <v/>
      </c>
      <c r="L642" s="123" t="str">
        <f>IF(AND(B642="",C642=""),"",1)</f>
        <v/>
      </c>
      <c r="M642" s="154"/>
      <c r="N642" s="124" t="str">
        <f>IF(AND(B642="",C642=""),"",1)</f>
        <v/>
      </c>
      <c r="O642" s="125" t="str">
        <f>IF(AND(B642="",C642=""),"",IF(J642&gt;=20000,0.05,IF(J642&gt;=10000,0.1,IF(J642&gt;=5000,0.2,IF(J642&gt;=1000,0.3,IF(J642&gt;=0,0.4,{0}))))))</f>
        <v/>
      </c>
      <c r="P642" s="157" t="str">
        <f>IF(AND(B642="",C642=""),"",ROUND(H642*O642,2))</f>
        <v/>
      </c>
      <c r="Q642" s="126" t="str">
        <f>IF(AND(B642="",C642=""),"","元件")</f>
        <v/>
      </c>
      <c r="R642" s="127" t="s">
        <v>36</v>
      </c>
      <c r="S642" s="127" t="s">
        <v>36</v>
      </c>
      <c r="T642" s="127" t="s">
        <v>36</v>
      </c>
      <c r="U642" s="127" t="s">
        <v>36</v>
      </c>
      <c r="V642" s="128"/>
      <c r="W642" s="128"/>
      <c r="X642" s="129" t="s">
        <v>36</v>
      </c>
    </row>
    <row r="643" spans="1:24" s="4" customFormat="1" ht="18" customHeight="1" x14ac:dyDescent="0.15">
      <c r="A643" s="32">
        <f>ROW()-ROW(A$631)</f>
        <v>12</v>
      </c>
      <c r="B643" s="54" t="s">
        <v>36</v>
      </c>
      <c r="C643" s="54" t="s">
        <v>36</v>
      </c>
      <c r="D643" s="54" t="s">
        <v>36</v>
      </c>
      <c r="E643" s="55"/>
      <c r="F643" s="55" t="str">
        <f>IF(AND(B643="",C643=""),"",1)</f>
        <v/>
      </c>
      <c r="G643" s="96" t="str">
        <f>IF(AND(B643="",C643=""),"",ROUND(M643*L643*N643,2))</f>
        <v/>
      </c>
      <c r="H643" s="96" t="str">
        <f>IF(AND(B643="",C643=""),"",ROUND(F643*G643,2))</f>
        <v/>
      </c>
      <c r="I643" s="56" t="s">
        <v>36</v>
      </c>
      <c r="J643" s="148" t="str">
        <f>IF(AND(B643="",C643=""),"",ROUND(M643*N643,2))</f>
        <v/>
      </c>
      <c r="K643" s="151" t="str">
        <f>IF(AND(B643="",C643=""),"",ROUND(J643*F643,2))</f>
        <v/>
      </c>
      <c r="L643" s="123" t="str">
        <f>IF(AND(B643="",C643=""),"",1)</f>
        <v/>
      </c>
      <c r="M643" s="154"/>
      <c r="N643" s="124" t="str">
        <f>IF(AND(B643="",C643=""),"",1)</f>
        <v/>
      </c>
      <c r="O643" s="125" t="str">
        <f>IF(AND(B643="",C643=""),"",IF(J643&gt;=20000,0.05,IF(J643&gt;=10000,0.1,IF(J643&gt;=5000,0.2,IF(J643&gt;=1000,0.3,IF(J643&gt;=0,0.4,{0}))))))</f>
        <v/>
      </c>
      <c r="P643" s="157" t="str">
        <f>IF(AND(B643="",C643=""),"",ROUND(H643*O643,2))</f>
        <v/>
      </c>
      <c r="Q643" s="126" t="str">
        <f>IF(AND(B643="",C643=""),"","元件")</f>
        <v/>
      </c>
      <c r="R643" s="127" t="s">
        <v>36</v>
      </c>
      <c r="S643" s="127" t="s">
        <v>36</v>
      </c>
      <c r="T643" s="127" t="s">
        <v>36</v>
      </c>
      <c r="U643" s="127" t="s">
        <v>36</v>
      </c>
      <c r="V643" s="128"/>
      <c r="W643" s="128"/>
      <c r="X643" s="129" t="s">
        <v>36</v>
      </c>
    </row>
    <row r="644" spans="1:24" s="4" customFormat="1" ht="18" customHeight="1" x14ac:dyDescent="0.15">
      <c r="A644" s="32">
        <f>ROW()-ROW(A$631)</f>
        <v>13</v>
      </c>
      <c r="B644" s="54" t="s">
        <v>36</v>
      </c>
      <c r="C644" s="54" t="s">
        <v>36</v>
      </c>
      <c r="D644" s="54" t="s">
        <v>36</v>
      </c>
      <c r="E644" s="55"/>
      <c r="F644" s="55" t="str">
        <f>IF(AND(B644="",C644=""),"",1)</f>
        <v/>
      </c>
      <c r="G644" s="96" t="str">
        <f>IF(AND(B644="",C644=""),"",ROUND(M644*L644*N644,2))</f>
        <v/>
      </c>
      <c r="H644" s="96" t="str">
        <f>IF(AND(B644="",C644=""),"",ROUND(F644*G644,2))</f>
        <v/>
      </c>
      <c r="I644" s="56" t="s">
        <v>36</v>
      </c>
      <c r="J644" s="148" t="str">
        <f>IF(AND(B644="",C644=""),"",ROUND(M644*N644,2))</f>
        <v/>
      </c>
      <c r="K644" s="151" t="str">
        <f>IF(AND(B644="",C644=""),"",ROUND(J644*F644,2))</f>
        <v/>
      </c>
      <c r="L644" s="123" t="str">
        <f>IF(AND(B644="",C644=""),"",1)</f>
        <v/>
      </c>
      <c r="M644" s="154"/>
      <c r="N644" s="124" t="str">
        <f>IF(AND(B644="",C644=""),"",1)</f>
        <v/>
      </c>
      <c r="O644" s="125" t="str">
        <f>IF(AND(B644="",C644=""),"",IF(J644&gt;=20000,0.05,IF(J644&gt;=10000,0.1,IF(J644&gt;=5000,0.2,IF(J644&gt;=1000,0.3,IF(J644&gt;=0,0.4,{0}))))))</f>
        <v/>
      </c>
      <c r="P644" s="157" t="str">
        <f>IF(AND(B644="",C644=""),"",ROUND(H644*O644,2))</f>
        <v/>
      </c>
      <c r="Q644" s="126" t="str">
        <f>IF(AND(B644="",C644=""),"","元件")</f>
        <v/>
      </c>
      <c r="R644" s="127" t="s">
        <v>36</v>
      </c>
      <c r="S644" s="127" t="s">
        <v>36</v>
      </c>
      <c r="T644" s="127" t="s">
        <v>36</v>
      </c>
      <c r="U644" s="127" t="s">
        <v>36</v>
      </c>
      <c r="V644" s="128"/>
      <c r="W644" s="128"/>
      <c r="X644" s="129" t="s">
        <v>36</v>
      </c>
    </row>
    <row r="645" spans="1:24" s="4" customFormat="1" ht="18" customHeight="1" x14ac:dyDescent="0.15">
      <c r="A645" s="32">
        <f>ROW()-ROW(A$631)</f>
        <v>14</v>
      </c>
      <c r="B645" s="54" t="s">
        <v>36</v>
      </c>
      <c r="C645" s="54" t="s">
        <v>36</v>
      </c>
      <c r="D645" s="54" t="s">
        <v>36</v>
      </c>
      <c r="E645" s="55"/>
      <c r="F645" s="55" t="str">
        <f>IF(AND(B645="",C645=""),"",1)</f>
        <v/>
      </c>
      <c r="G645" s="96" t="str">
        <f>IF(AND(B645="",C645=""),"",ROUND(M645*L645*N645,2))</f>
        <v/>
      </c>
      <c r="H645" s="96" t="str">
        <f>IF(AND(B645="",C645=""),"",ROUND(F645*G645,2))</f>
        <v/>
      </c>
      <c r="I645" s="56" t="s">
        <v>36</v>
      </c>
      <c r="J645" s="148" t="str">
        <f>IF(AND(B645="",C645=""),"",ROUND(M645*N645,2))</f>
        <v/>
      </c>
      <c r="K645" s="151" t="str">
        <f>IF(AND(B645="",C645=""),"",ROUND(J645*F645,2))</f>
        <v/>
      </c>
      <c r="L645" s="123" t="str">
        <f>IF(AND(B645="",C645=""),"",1)</f>
        <v/>
      </c>
      <c r="M645" s="154"/>
      <c r="N645" s="124" t="str">
        <f>IF(AND(B645="",C645=""),"",1)</f>
        <v/>
      </c>
      <c r="O645" s="125" t="str">
        <f>IF(AND(B645="",C645=""),"",IF(J645&gt;=20000,0.05,IF(J645&gt;=10000,0.1,IF(J645&gt;=5000,0.2,IF(J645&gt;=1000,0.3,IF(J645&gt;=0,0.4,{0}))))))</f>
        <v/>
      </c>
      <c r="P645" s="157" t="str">
        <f>IF(AND(B645="",C645=""),"",ROUND(H645*O645,2))</f>
        <v/>
      </c>
      <c r="Q645" s="126" t="str">
        <f>IF(AND(B645="",C645=""),"","元件")</f>
        <v/>
      </c>
      <c r="R645" s="127" t="s">
        <v>36</v>
      </c>
      <c r="S645" s="127" t="s">
        <v>36</v>
      </c>
      <c r="T645" s="127" t="s">
        <v>36</v>
      </c>
      <c r="U645" s="127" t="s">
        <v>36</v>
      </c>
      <c r="V645" s="128"/>
      <c r="W645" s="128"/>
      <c r="X645" s="129" t="s">
        <v>36</v>
      </c>
    </row>
    <row r="646" spans="1:24" s="4" customFormat="1" ht="18" customHeight="1" x14ac:dyDescent="0.15">
      <c r="A646" s="32">
        <f>ROW()-ROW(A$631)</f>
        <v>15</v>
      </c>
      <c r="B646" s="54" t="s">
        <v>36</v>
      </c>
      <c r="C646" s="54" t="s">
        <v>36</v>
      </c>
      <c r="D646" s="54" t="s">
        <v>36</v>
      </c>
      <c r="E646" s="55"/>
      <c r="F646" s="55" t="str">
        <f>IF(AND(B646="",C646=""),"",1)</f>
        <v/>
      </c>
      <c r="G646" s="96" t="str">
        <f>IF(AND(B646="",C646=""),"",ROUND(M646*L646*N646,2))</f>
        <v/>
      </c>
      <c r="H646" s="96" t="str">
        <f>IF(AND(B646="",C646=""),"",ROUND(F646*G646,2))</f>
        <v/>
      </c>
      <c r="I646" s="56" t="s">
        <v>36</v>
      </c>
      <c r="J646" s="148" t="str">
        <f>IF(AND(B646="",C646=""),"",ROUND(M646*N646,2))</f>
        <v/>
      </c>
      <c r="K646" s="151" t="str">
        <f>IF(AND(B646="",C646=""),"",ROUND(J646*F646,2))</f>
        <v/>
      </c>
      <c r="L646" s="123" t="str">
        <f>IF(AND(B646="",C646=""),"",1)</f>
        <v/>
      </c>
      <c r="M646" s="154"/>
      <c r="N646" s="124" t="str">
        <f>IF(AND(B646="",C646=""),"",1)</f>
        <v/>
      </c>
      <c r="O646" s="125" t="str">
        <f>IF(AND(B646="",C646=""),"",IF(J646&gt;=20000,0.05,IF(J646&gt;=10000,0.1,IF(J646&gt;=5000,0.2,IF(J646&gt;=1000,0.3,IF(J646&gt;=0,0.4,{0}))))))</f>
        <v/>
      </c>
      <c r="P646" s="157" t="str">
        <f>IF(AND(B646="",C646=""),"",ROUND(H646*O646,2))</f>
        <v/>
      </c>
      <c r="Q646" s="126" t="str">
        <f>IF(AND(B646="",C646=""),"","元件")</f>
        <v/>
      </c>
      <c r="R646" s="127" t="s">
        <v>36</v>
      </c>
      <c r="S646" s="127" t="s">
        <v>36</v>
      </c>
      <c r="T646" s="127" t="s">
        <v>36</v>
      </c>
      <c r="U646" s="127" t="s">
        <v>36</v>
      </c>
      <c r="V646" s="128"/>
      <c r="W646" s="128"/>
      <c r="X646" s="129" t="s">
        <v>36</v>
      </c>
    </row>
    <row r="647" spans="1:24" s="4" customFormat="1" ht="18" customHeight="1" x14ac:dyDescent="0.15">
      <c r="A647" s="32">
        <f>ROW()-ROW(A$631)</f>
        <v>16</v>
      </c>
      <c r="B647" s="54" t="s">
        <v>36</v>
      </c>
      <c r="C647" s="54" t="s">
        <v>36</v>
      </c>
      <c r="D647" s="54" t="s">
        <v>36</v>
      </c>
      <c r="E647" s="55"/>
      <c r="F647" s="55" t="str">
        <f>IF(AND(B647="",C647=""),"",1)</f>
        <v/>
      </c>
      <c r="G647" s="96" t="str">
        <f>IF(AND(B647="",C647=""),"",ROUND(M647*L647*N647,2))</f>
        <v/>
      </c>
      <c r="H647" s="96" t="str">
        <f>IF(AND(B647="",C647=""),"",ROUND(F647*G647,2))</f>
        <v/>
      </c>
      <c r="I647" s="56" t="s">
        <v>36</v>
      </c>
      <c r="J647" s="148" t="str">
        <f>IF(AND(B647="",C647=""),"",ROUND(M647*N647,2))</f>
        <v/>
      </c>
      <c r="K647" s="151" t="str">
        <f>IF(AND(B647="",C647=""),"",ROUND(J647*F647,2))</f>
        <v/>
      </c>
      <c r="L647" s="123" t="str">
        <f>IF(AND(B647="",C647=""),"",1)</f>
        <v/>
      </c>
      <c r="M647" s="154"/>
      <c r="N647" s="124" t="str">
        <f>IF(AND(B647="",C647=""),"",1)</f>
        <v/>
      </c>
      <c r="O647" s="125" t="str">
        <f>IF(AND(B647="",C647=""),"",IF(J647&gt;=20000,0.05,IF(J647&gt;=10000,0.1,IF(J647&gt;=5000,0.2,IF(J647&gt;=1000,0.3,IF(J647&gt;=0,0.4,{0}))))))</f>
        <v/>
      </c>
      <c r="P647" s="157" t="str">
        <f>IF(AND(B647="",C647=""),"",ROUND(H647*O647,2))</f>
        <v/>
      </c>
      <c r="Q647" s="126" t="str">
        <f>IF(AND(B647="",C647=""),"","元件")</f>
        <v/>
      </c>
      <c r="R647" s="127" t="s">
        <v>36</v>
      </c>
      <c r="S647" s="127" t="s">
        <v>36</v>
      </c>
      <c r="T647" s="127" t="s">
        <v>36</v>
      </c>
      <c r="U647" s="127" t="s">
        <v>36</v>
      </c>
      <c r="V647" s="128"/>
      <c r="W647" s="128"/>
      <c r="X647" s="129" t="s">
        <v>36</v>
      </c>
    </row>
    <row r="648" spans="1:24" s="4" customFormat="1" ht="18" customHeight="1" x14ac:dyDescent="0.15">
      <c r="A648" s="32">
        <f>ROW()-ROW(A$631)</f>
        <v>17</v>
      </c>
      <c r="B648" s="54" t="s">
        <v>36</v>
      </c>
      <c r="C648" s="54" t="s">
        <v>36</v>
      </c>
      <c r="D648" s="54" t="s">
        <v>36</v>
      </c>
      <c r="E648" s="55"/>
      <c r="F648" s="55" t="str">
        <f>IF(AND(B648="",C648=""),"",1)</f>
        <v/>
      </c>
      <c r="G648" s="96" t="str">
        <f>IF(AND(B648="",C648=""),"",ROUND(M648*L648*N648,2))</f>
        <v/>
      </c>
      <c r="H648" s="96" t="str">
        <f>IF(AND(B648="",C648=""),"",ROUND(F648*G648,2))</f>
        <v/>
      </c>
      <c r="I648" s="56" t="s">
        <v>36</v>
      </c>
      <c r="J648" s="148" t="str">
        <f>IF(AND(B648="",C648=""),"",ROUND(M648*N648,2))</f>
        <v/>
      </c>
      <c r="K648" s="151" t="str">
        <f>IF(AND(B648="",C648=""),"",ROUND(J648*F648,2))</f>
        <v/>
      </c>
      <c r="L648" s="123" t="str">
        <f>IF(AND(B648="",C648=""),"",1)</f>
        <v/>
      </c>
      <c r="M648" s="154"/>
      <c r="N648" s="124" t="str">
        <f>IF(AND(B648="",C648=""),"",1)</f>
        <v/>
      </c>
      <c r="O648" s="125" t="str">
        <f>IF(AND(B648="",C648=""),"",IF(J648&gt;=20000,0.05,IF(J648&gt;=10000,0.1,IF(J648&gt;=5000,0.2,IF(J648&gt;=1000,0.3,IF(J648&gt;=0,0.4,{0}))))))</f>
        <v/>
      </c>
      <c r="P648" s="157" t="str">
        <f>IF(AND(B648="",C648=""),"",ROUND(H648*O648,2))</f>
        <v/>
      </c>
      <c r="Q648" s="126" t="str">
        <f>IF(AND(B648="",C648=""),"","元件")</f>
        <v/>
      </c>
      <c r="R648" s="127" t="s">
        <v>36</v>
      </c>
      <c r="S648" s="127" t="s">
        <v>36</v>
      </c>
      <c r="T648" s="127" t="s">
        <v>36</v>
      </c>
      <c r="U648" s="127" t="s">
        <v>36</v>
      </c>
      <c r="V648" s="128"/>
      <c r="W648" s="128"/>
      <c r="X648" s="129" t="s">
        <v>36</v>
      </c>
    </row>
    <row r="649" spans="1:24" s="4" customFormat="1" ht="18" customHeight="1" x14ac:dyDescent="0.15">
      <c r="A649" s="32">
        <f t="shared" ref="A649:A653" si="22">ROW()-ROW(A$631)</f>
        <v>18</v>
      </c>
      <c r="B649" s="131" t="s">
        <v>30</v>
      </c>
      <c r="C649" s="132"/>
      <c r="D649" s="89"/>
      <c r="E649" s="64"/>
      <c r="F649" s="64"/>
      <c r="G649" s="97"/>
      <c r="H649" s="97">
        <f>ROUND(SUM(H631:INDEX(H:H,ROW()-1)),2)</f>
        <v>2234.21</v>
      </c>
      <c r="I649" s="56" t="s">
        <v>36</v>
      </c>
      <c r="J649" s="148"/>
      <c r="K649" s="151">
        <f>ROUND(SUM(K631:INDEX(K:K,ROW()-1)),2)</f>
        <v>1942.79</v>
      </c>
      <c r="L649" s="123"/>
      <c r="M649" s="154"/>
      <c r="N649" s="124"/>
      <c r="O649" s="125"/>
      <c r="P649" s="157"/>
      <c r="Q649" s="126"/>
      <c r="R649" s="127" t="s">
        <v>36</v>
      </c>
      <c r="S649" s="127" t="s">
        <v>36</v>
      </c>
      <c r="T649" s="127" t="s">
        <v>36</v>
      </c>
      <c r="U649" s="127" t="s">
        <v>36</v>
      </c>
      <c r="V649" s="128">
        <f>ROUND(SUMPRODUCT(F631:INDEX(F:F,ROW()-1),V631:INDEX(V:V,ROW()-1)),2)</f>
        <v>145.5</v>
      </c>
      <c r="W649" s="128">
        <f>ROUND(SUMPRODUCT(F631:INDEX(F:F,ROW()-1),W631:INDEX(W:W,ROW()-1)),2)</f>
        <v>88</v>
      </c>
      <c r="X649" s="129" t="s">
        <v>36</v>
      </c>
    </row>
    <row r="650" spans="1:24" s="4" customFormat="1" ht="18" customHeight="1" x14ac:dyDescent="0.15">
      <c r="A650" s="32">
        <f t="shared" si="22"/>
        <v>19</v>
      </c>
      <c r="B650" s="131" t="s">
        <v>150</v>
      </c>
      <c r="C650" s="132"/>
      <c r="D650" s="89"/>
      <c r="E650" s="64"/>
      <c r="F650" s="64"/>
      <c r="G650" s="97"/>
      <c r="H650" s="97">
        <f>V649</f>
        <v>145.5</v>
      </c>
      <c r="I650" s="56" t="s">
        <v>36</v>
      </c>
      <c r="J650" s="148"/>
      <c r="K650" s="151">
        <f>H650*0.9</f>
        <v>130.95000000000002</v>
      </c>
      <c r="L650" s="123"/>
      <c r="M650" s="154"/>
      <c r="N650" s="124"/>
      <c r="O650" s="125"/>
      <c r="P650" s="157"/>
      <c r="Q650" s="126" t="s">
        <v>66</v>
      </c>
      <c r="R650" s="127" t="s">
        <v>36</v>
      </c>
      <c r="S650" s="127" t="s">
        <v>36</v>
      </c>
      <c r="T650" s="127" t="s">
        <v>36</v>
      </c>
      <c r="U650" s="127" t="s">
        <v>36</v>
      </c>
      <c r="V650" s="128"/>
      <c r="W650" s="128"/>
      <c r="X650" s="129" t="s">
        <v>36</v>
      </c>
    </row>
    <row r="651" spans="1:24" s="4" customFormat="1" ht="18" customHeight="1" x14ac:dyDescent="0.15">
      <c r="A651" s="32">
        <f t="shared" si="22"/>
        <v>20</v>
      </c>
      <c r="B651" s="131" t="s">
        <v>63</v>
      </c>
      <c r="C651" s="132"/>
      <c r="D651" s="89"/>
      <c r="E651" s="64"/>
      <c r="F651" s="64"/>
      <c r="G651" s="97"/>
      <c r="H651" s="97">
        <f>W649</f>
        <v>88</v>
      </c>
      <c r="I651" s="56" t="s">
        <v>36</v>
      </c>
      <c r="J651" s="148"/>
      <c r="K651" s="151">
        <f>H651*0.9</f>
        <v>79.2</v>
      </c>
      <c r="L651" s="123"/>
      <c r="M651" s="154"/>
      <c r="N651" s="124"/>
      <c r="O651" s="125"/>
      <c r="P651" s="157"/>
      <c r="Q651" s="126" t="s">
        <v>63</v>
      </c>
      <c r="R651" s="127" t="s">
        <v>36</v>
      </c>
      <c r="S651" s="127" t="s">
        <v>36</v>
      </c>
      <c r="T651" s="127" t="s">
        <v>36</v>
      </c>
      <c r="U651" s="127" t="s">
        <v>36</v>
      </c>
      <c r="V651" s="128"/>
      <c r="W651" s="128"/>
      <c r="X651" s="129" t="s">
        <v>36</v>
      </c>
    </row>
    <row r="652" spans="1:24" s="4" customFormat="1" ht="18" customHeight="1" x14ac:dyDescent="0.15">
      <c r="A652" s="32">
        <f t="shared" si="22"/>
        <v>21</v>
      </c>
      <c r="B652" s="131" t="s">
        <v>151</v>
      </c>
      <c r="C652" s="132"/>
      <c r="D652" s="89"/>
      <c r="E652" s="64"/>
      <c r="F652" s="64"/>
      <c r="G652" s="97"/>
      <c r="H652" s="97">
        <f>ROUND(H649*0.2,2)</f>
        <v>446.84</v>
      </c>
      <c r="I652" s="56" t="s">
        <v>36</v>
      </c>
      <c r="J652" s="148"/>
      <c r="K652" s="151">
        <f>H652*0.65</f>
        <v>290.44599999999997</v>
      </c>
      <c r="L652" s="123"/>
      <c r="M652" s="154"/>
      <c r="N652" s="124"/>
      <c r="O652" s="125"/>
      <c r="P652" s="157"/>
      <c r="Q652" s="126" t="s">
        <v>66</v>
      </c>
      <c r="R652" s="127" t="s">
        <v>36</v>
      </c>
      <c r="S652" s="127" t="s">
        <v>36</v>
      </c>
      <c r="T652" s="127" t="s">
        <v>36</v>
      </c>
      <c r="U652" s="127" t="s">
        <v>36</v>
      </c>
      <c r="V652" s="128"/>
      <c r="W652" s="128"/>
      <c r="X652" s="129" t="s">
        <v>36</v>
      </c>
    </row>
    <row r="653" spans="1:24" s="4" customFormat="1" ht="18" customHeight="1" x14ac:dyDescent="0.15">
      <c r="A653" s="32">
        <f t="shared" si="22"/>
        <v>22</v>
      </c>
      <c r="B653" s="89" t="s">
        <v>64</v>
      </c>
      <c r="C653" s="132"/>
      <c r="D653" s="89"/>
      <c r="E653" s="64"/>
      <c r="F653" s="64"/>
      <c r="G653" s="97"/>
      <c r="H653" s="97">
        <f>ROUND(SUM(H649:H652),2)</f>
        <v>2914.55</v>
      </c>
      <c r="I653" s="133"/>
      <c r="J653" s="148"/>
      <c r="K653" s="151">
        <f>ROUND(SUM(K649:K652),2)</f>
        <v>2443.39</v>
      </c>
      <c r="L653" s="134"/>
      <c r="M653" s="154"/>
      <c r="N653" s="135"/>
      <c r="O653" s="136"/>
      <c r="P653" s="157"/>
      <c r="Q653" s="126"/>
      <c r="R653" s="127" t="s">
        <v>36</v>
      </c>
      <c r="S653" s="127" t="s">
        <v>36</v>
      </c>
      <c r="T653" s="127" t="s">
        <v>36</v>
      </c>
      <c r="U653" s="127" t="s">
        <v>36</v>
      </c>
      <c r="V653" s="128"/>
      <c r="W653" s="128"/>
      <c r="X653" s="129" t="s">
        <v>36</v>
      </c>
    </row>
    <row r="654" spans="1:24" s="4" customFormat="1" ht="18" customHeight="1" x14ac:dyDescent="0.15">
      <c r="A654" s="137" t="s">
        <v>65</v>
      </c>
      <c r="B654" s="138"/>
      <c r="C654" s="139"/>
      <c r="D654" s="140"/>
      <c r="E654" s="140" t="s">
        <v>37</v>
      </c>
      <c r="F654" s="140">
        <v>1</v>
      </c>
      <c r="G654" s="146">
        <f>ROUND(H653,2)</f>
        <v>2914.55</v>
      </c>
      <c r="H654" s="146">
        <f>ROUND(F654*G654,2)</f>
        <v>2914.55</v>
      </c>
      <c r="I654" s="141"/>
      <c r="J654" s="149"/>
      <c r="K654" s="152">
        <f>ROUND(K653*F654,2)</f>
        <v>2443.39</v>
      </c>
      <c r="L654" s="142"/>
      <c r="M654" s="155"/>
      <c r="N654" s="143"/>
      <c r="O654" s="144"/>
      <c r="P654" s="158"/>
      <c r="Q654" s="126"/>
      <c r="R654" s="127" t="s">
        <v>36</v>
      </c>
      <c r="S654" s="127" t="s">
        <v>36</v>
      </c>
      <c r="T654" s="127" t="s">
        <v>36</v>
      </c>
      <c r="U654" s="127" t="s">
        <v>36</v>
      </c>
      <c r="V654" s="128"/>
      <c r="W654" s="128"/>
      <c r="X654" s="129" t="s">
        <v>36</v>
      </c>
    </row>
    <row r="655" spans="1:24" s="114" customFormat="1" ht="18" customHeight="1" x14ac:dyDescent="0.15">
      <c r="A655" s="90"/>
      <c r="B655" s="112" t="s">
        <v>36</v>
      </c>
      <c r="C655" s="112" t="s">
        <v>36</v>
      </c>
      <c r="D655" s="112" t="s">
        <v>36</v>
      </c>
      <c r="Q655" s="5"/>
      <c r="R655" s="5"/>
      <c r="S655" s="5"/>
      <c r="T655" s="5"/>
      <c r="U655" s="5"/>
      <c r="X655" s="112" t="s">
        <v>36</v>
      </c>
    </row>
    <row r="656" spans="1:24" s="114" customFormat="1" ht="18" customHeight="1" x14ac:dyDescent="0.15">
      <c r="A656" s="90"/>
      <c r="B656" s="112" t="s">
        <v>36</v>
      </c>
      <c r="C656" s="112" t="s">
        <v>36</v>
      </c>
      <c r="D656" s="112" t="s">
        <v>36</v>
      </c>
      <c r="Q656" s="5"/>
      <c r="R656" s="5"/>
      <c r="S656" s="5"/>
      <c r="T656" s="5"/>
      <c r="U656" s="5"/>
      <c r="X656" s="112" t="s">
        <v>36</v>
      </c>
    </row>
    <row r="657" spans="1:25" s="4" customFormat="1" ht="18" customHeight="1" x14ac:dyDescent="0.15">
      <c r="A657" s="92" t="str">
        <f>CONCATENATE("报价人：",项目信息!$B$8)</f>
        <v>报价人：张三</v>
      </c>
      <c r="B657" s="92"/>
      <c r="C657" s="114"/>
      <c r="D657" s="114"/>
      <c r="E657" s="114"/>
      <c r="F657" s="114"/>
      <c r="G657" s="114"/>
      <c r="H657" s="145" t="str">
        <f>项目信息!$B$9</f>
        <v>2023.08.02</v>
      </c>
      <c r="Q657" s="5"/>
      <c r="R657" s="5"/>
      <c r="S657" s="5"/>
      <c r="T657" s="5"/>
      <c r="U657" s="5"/>
      <c r="X657" s="121" t="s">
        <v>36</v>
      </c>
    </row>
    <row r="658" spans="1:25" ht="18" customHeight="1" x14ac:dyDescent="0.15">
      <c r="A658" s="191" t="str">
        <f>T(项目信息!$B$22)</f>
        <v>XX高压开关厂有限公司</v>
      </c>
      <c r="B658" s="191"/>
      <c r="C658" s="191"/>
      <c r="D658" s="191"/>
      <c r="E658" s="191"/>
      <c r="F658" s="191"/>
      <c r="G658" s="191"/>
      <c r="H658" s="191"/>
      <c r="I658" s="191"/>
      <c r="Q658" s="1"/>
      <c r="R658" s="1"/>
      <c r="S658" s="1"/>
      <c r="T658" s="1"/>
      <c r="U658" s="1"/>
    </row>
    <row r="659" spans="1:25" ht="18" customHeight="1" x14ac:dyDescent="0.15">
      <c r="A659" s="192" t="str">
        <f>T(项目信息!$B$23)</f>
        <v>XX HIGH VOLTAGE SWITCHGEAR CO.,LTD.</v>
      </c>
      <c r="B659" s="192"/>
      <c r="C659" s="192"/>
      <c r="D659" s="192"/>
      <c r="E659" s="192"/>
      <c r="F659" s="192"/>
      <c r="G659" s="192"/>
      <c r="H659" s="192"/>
      <c r="I659" s="192"/>
      <c r="Q659" s="1"/>
      <c r="R659" s="1"/>
      <c r="S659" s="1"/>
      <c r="T659" s="1"/>
      <c r="U659" s="1"/>
    </row>
    <row r="660" spans="1:25" ht="18" customHeight="1" x14ac:dyDescent="0.15">
      <c r="A660" s="190" t="s">
        <v>38</v>
      </c>
      <c r="B660" s="190"/>
      <c r="C660" s="190"/>
      <c r="D660" s="190"/>
      <c r="E660" s="190"/>
      <c r="F660" s="190"/>
      <c r="G660" s="190"/>
      <c r="H660" s="190"/>
      <c r="I660" s="190"/>
      <c r="Q660" s="1"/>
      <c r="R660" s="1"/>
      <c r="S660" s="1"/>
      <c r="T660" s="1"/>
      <c r="U660" s="1"/>
    </row>
    <row r="661" spans="1:25" s="114" customFormat="1" ht="18" customHeight="1" x14ac:dyDescent="0.15">
      <c r="A661" s="106" t="s">
        <v>39</v>
      </c>
      <c r="B661" s="107" t="s">
        <v>95</v>
      </c>
      <c r="C661" s="108" t="s">
        <v>40</v>
      </c>
      <c r="D661" s="189" t="s">
        <v>36</v>
      </c>
      <c r="E661" s="189"/>
      <c r="F661" s="109" t="s">
        <v>41</v>
      </c>
      <c r="G661" s="189" t="s">
        <v>68</v>
      </c>
      <c r="H661" s="189"/>
      <c r="I661" s="110" t="s">
        <v>36</v>
      </c>
      <c r="J661" s="111" t="s">
        <v>42</v>
      </c>
      <c r="K661" s="112" t="s">
        <v>96</v>
      </c>
      <c r="L661" s="111" t="s">
        <v>43</v>
      </c>
      <c r="M661" s="112" t="s">
        <v>70</v>
      </c>
      <c r="N661" s="113" t="s">
        <v>36</v>
      </c>
      <c r="Q661" s="5"/>
      <c r="R661" s="5"/>
      <c r="S661" s="5"/>
      <c r="T661" s="5"/>
      <c r="U661" s="5"/>
    </row>
    <row r="662" spans="1:25" s="4" customFormat="1" ht="20.100000000000001" customHeight="1" x14ac:dyDescent="0.15">
      <c r="A662" s="7" t="s">
        <v>22</v>
      </c>
      <c r="B662" s="8" t="s">
        <v>44</v>
      </c>
      <c r="C662" s="8" t="s">
        <v>45</v>
      </c>
      <c r="D662" s="115" t="s">
        <v>35</v>
      </c>
      <c r="E662" s="46" t="s">
        <v>46</v>
      </c>
      <c r="F662" s="46" t="s">
        <v>47</v>
      </c>
      <c r="G662" s="47" t="s">
        <v>48</v>
      </c>
      <c r="H662" s="9" t="s">
        <v>25</v>
      </c>
      <c r="I662" s="116" t="s">
        <v>49</v>
      </c>
      <c r="J662" s="117" t="s">
        <v>50</v>
      </c>
      <c r="K662" s="117" t="s">
        <v>51</v>
      </c>
      <c r="L662" s="118" t="s">
        <v>52</v>
      </c>
      <c r="M662" s="117" t="s">
        <v>53</v>
      </c>
      <c r="N662" s="118" t="s">
        <v>54</v>
      </c>
      <c r="O662" s="119" t="s">
        <v>55</v>
      </c>
      <c r="P662" s="117" t="s">
        <v>56</v>
      </c>
      <c r="Q662" s="120" t="s">
        <v>57</v>
      </c>
      <c r="R662" s="120" t="s">
        <v>58</v>
      </c>
      <c r="S662" s="120" t="s">
        <v>59</v>
      </c>
      <c r="T662" s="120" t="s">
        <v>60</v>
      </c>
      <c r="U662" s="120" t="s">
        <v>61</v>
      </c>
      <c r="V662" s="120" t="s">
        <v>62</v>
      </c>
      <c r="W662" s="120" t="s">
        <v>63</v>
      </c>
      <c r="X662" s="121" t="s">
        <v>36</v>
      </c>
      <c r="Y662" s="4" t="s">
        <v>245</v>
      </c>
    </row>
    <row r="663" spans="1:25" s="4" customFormat="1" ht="18" customHeight="1" x14ac:dyDescent="0.15">
      <c r="A663" s="50">
        <f>ROW()-ROW(A$662)</f>
        <v>1</v>
      </c>
      <c r="B663" s="51" t="s">
        <v>125</v>
      </c>
      <c r="C663" s="51" t="s">
        <v>246</v>
      </c>
      <c r="D663" s="51" t="s">
        <v>127</v>
      </c>
      <c r="E663" s="52" t="s">
        <v>128</v>
      </c>
      <c r="F663" s="52">
        <v>2</v>
      </c>
      <c r="G663" s="95">
        <f>IF(AND(B663="",C663=""),"",ROUND(M663*L663*N663,2))</f>
        <v>198.84</v>
      </c>
      <c r="H663" s="95">
        <f>IF(AND(B663="",C663=""),"",ROUND(F663*G663,2))</f>
        <v>397.68</v>
      </c>
      <c r="I663" s="122" t="s">
        <v>36</v>
      </c>
      <c r="J663" s="147">
        <f>IF(AND(B663="",C663=""),"",ROUND(M663*N663,2))</f>
        <v>172.9</v>
      </c>
      <c r="K663" s="150">
        <f>IF(AND(B663="",C663=""),"",ROUND(J663*F663,2))</f>
        <v>345.8</v>
      </c>
      <c r="L663" s="123">
        <v>1.1499999999999999</v>
      </c>
      <c r="M663" s="153">
        <v>494</v>
      </c>
      <c r="N663" s="124">
        <v>0.35</v>
      </c>
      <c r="O663" s="125">
        <f>IF(AND(B663="",C663=""),"",IF(J663&gt;=20000,0.05,IF(J663&gt;=10000,0.1,IF(J663&gt;=5000,0.2,IF(J663&gt;=1000,0.3,IF(J663&gt;=0,0.4,{0}))))))</f>
        <v>0.4</v>
      </c>
      <c r="P663" s="156">
        <f>IF(AND(B663="",C663=""),"",ROUND(H663*O663,2))</f>
        <v>159.07</v>
      </c>
      <c r="Q663" s="126" t="s">
        <v>129</v>
      </c>
      <c r="R663" s="127" t="s">
        <v>36</v>
      </c>
      <c r="S663" s="127" t="s">
        <v>36</v>
      </c>
      <c r="T663" s="127" t="s">
        <v>130</v>
      </c>
      <c r="U663" s="127" t="s">
        <v>247</v>
      </c>
      <c r="V663" s="128">
        <v>38.5</v>
      </c>
      <c r="W663" s="128">
        <v>22</v>
      </c>
      <c r="X663" s="129" t="s">
        <v>248</v>
      </c>
    </row>
    <row r="664" spans="1:25" s="4" customFormat="1" ht="18" customHeight="1" x14ac:dyDescent="0.15">
      <c r="A664" s="32">
        <f>ROW()-ROW(A$662)</f>
        <v>2</v>
      </c>
      <c r="B664" s="63" t="s">
        <v>157</v>
      </c>
      <c r="C664" s="54" t="s">
        <v>158</v>
      </c>
      <c r="D664" s="63" t="s">
        <v>127</v>
      </c>
      <c r="E664" s="64" t="s">
        <v>128</v>
      </c>
      <c r="F664" s="55">
        <v>10</v>
      </c>
      <c r="G664" s="96">
        <f>IF(AND(B664="",C664=""),"",ROUND(M664*L664*N664,2))</f>
        <v>24.98</v>
      </c>
      <c r="H664" s="96">
        <f>IF(AND(B664="",C664=""),"",ROUND(F664*G664,2))</f>
        <v>249.8</v>
      </c>
      <c r="I664" s="56" t="s">
        <v>36</v>
      </c>
      <c r="J664" s="148">
        <f>IF(AND(B664="",C664=""),"",ROUND(M664*N664,2))</f>
        <v>21.72</v>
      </c>
      <c r="K664" s="151">
        <f>IF(AND(B664="",C664=""),"",ROUND(J664*F664,2))</f>
        <v>217.2</v>
      </c>
      <c r="L664" s="123">
        <v>1.1499999999999999</v>
      </c>
      <c r="M664" s="154">
        <v>62.06</v>
      </c>
      <c r="N664" s="124">
        <v>0.35</v>
      </c>
      <c r="O664" s="125">
        <f>IF(AND(B664="",C664=""),"",IF(J664&gt;=20000,0.05,IF(J664&gt;=10000,0.1,IF(J664&gt;=5000,0.2,IF(J664&gt;=1000,0.3,IF(J664&gt;=0,0.4,{0}))))))</f>
        <v>0.4</v>
      </c>
      <c r="P664" s="157">
        <f>IF(AND(B664="",C664=""),"",ROUND(H664*O664,2))</f>
        <v>99.92</v>
      </c>
      <c r="Q664" s="126" t="s">
        <v>129</v>
      </c>
      <c r="R664" s="127" t="s">
        <v>36</v>
      </c>
      <c r="S664" s="127" t="s">
        <v>36</v>
      </c>
      <c r="T664" s="127" t="s">
        <v>130</v>
      </c>
      <c r="U664" s="127" t="s">
        <v>159</v>
      </c>
      <c r="V664" s="128">
        <v>6.6</v>
      </c>
      <c r="W664" s="128">
        <v>4</v>
      </c>
      <c r="X664" s="129" t="s">
        <v>160</v>
      </c>
    </row>
    <row r="665" spans="1:25" s="4" customFormat="1" ht="18" customHeight="1" x14ac:dyDescent="0.15">
      <c r="A665" s="32">
        <f>ROW()-ROW(A$662)</f>
        <v>3</v>
      </c>
      <c r="B665" s="54" t="s">
        <v>157</v>
      </c>
      <c r="C665" s="54" t="s">
        <v>252</v>
      </c>
      <c r="D665" s="54" t="s">
        <v>127</v>
      </c>
      <c r="E665" s="55" t="s">
        <v>128</v>
      </c>
      <c r="F665" s="55">
        <v>2</v>
      </c>
      <c r="G665" s="96">
        <f>IF(AND(B665="",C665=""),"",ROUND(M665*L665*N665,2))</f>
        <v>58.42</v>
      </c>
      <c r="H665" s="97">
        <f>IF(AND(B665="",C665=""),"",ROUND(F665*G665,2))</f>
        <v>116.84</v>
      </c>
      <c r="I665" s="130" t="s">
        <v>36</v>
      </c>
      <c r="J665" s="148">
        <f>IF(AND(B665="",C665=""),"",ROUND(M665*N665,2))</f>
        <v>50.8</v>
      </c>
      <c r="K665" s="151">
        <f>IF(AND(B665="",C665=""),"",ROUND(J665*F665,2))</f>
        <v>101.6</v>
      </c>
      <c r="L665" s="123">
        <v>1.1499999999999999</v>
      </c>
      <c r="M665" s="154">
        <v>145.13999999999999</v>
      </c>
      <c r="N665" s="124">
        <v>0.35</v>
      </c>
      <c r="O665" s="125">
        <f>IF(AND(B665="",C665=""),"",IF(J665&gt;=20000,0.05,IF(J665&gt;=10000,0.1,IF(J665&gt;=5000,0.2,IF(J665&gt;=1000,0.3,IF(J665&gt;=0,0.4,{0}))))))</f>
        <v>0.4</v>
      </c>
      <c r="P665" s="157">
        <f>IF(AND(B665="",C665=""),"",ROUND(H665*O665,2))</f>
        <v>46.74</v>
      </c>
      <c r="Q665" s="126" t="s">
        <v>129</v>
      </c>
      <c r="R665" s="127" t="s">
        <v>36</v>
      </c>
      <c r="S665" s="127" t="s">
        <v>36</v>
      </c>
      <c r="T665" s="127" t="s">
        <v>130</v>
      </c>
      <c r="U665" s="127" t="s">
        <v>253</v>
      </c>
      <c r="V665" s="128">
        <v>13.2</v>
      </c>
      <c r="W665" s="128">
        <v>8</v>
      </c>
      <c r="X665" s="129" t="s">
        <v>254</v>
      </c>
    </row>
    <row r="666" spans="1:25" s="4" customFormat="1" ht="18" customHeight="1" x14ac:dyDescent="0.15">
      <c r="A666" s="32">
        <f>ROW()-ROW(A$662)</f>
        <v>4</v>
      </c>
      <c r="B666" s="63" t="s">
        <v>157</v>
      </c>
      <c r="C666" s="63" t="s">
        <v>255</v>
      </c>
      <c r="D666" s="63" t="s">
        <v>127</v>
      </c>
      <c r="E666" s="64" t="s">
        <v>128</v>
      </c>
      <c r="F666" s="64">
        <v>3</v>
      </c>
      <c r="G666" s="97">
        <f>IF(AND(B666="",C666=""),"",ROUND(M666*L666*N666,2))</f>
        <v>48.33</v>
      </c>
      <c r="H666" s="97">
        <f>IF(AND(B666="",C666=""),"",ROUND(F666*G666,2))</f>
        <v>144.99</v>
      </c>
      <c r="I666" s="130" t="s">
        <v>36</v>
      </c>
      <c r="J666" s="148">
        <f>IF(AND(B666="",C666=""),"",ROUND(M666*N666,2))</f>
        <v>42.02</v>
      </c>
      <c r="K666" s="151">
        <f>IF(AND(B666="",C666=""),"",ROUND(J666*F666,2))</f>
        <v>126.06</v>
      </c>
      <c r="L666" s="123">
        <v>1.1499999999999999</v>
      </c>
      <c r="M666" s="154">
        <v>120.07</v>
      </c>
      <c r="N666" s="124">
        <v>0.35</v>
      </c>
      <c r="O666" s="125">
        <f>IF(AND(B666="",C666=""),"",IF(J666&gt;=20000,0.05,IF(J666&gt;=10000,0.1,IF(J666&gt;=5000,0.2,IF(J666&gt;=1000,0.3,IF(J666&gt;=0,0.4,{0}))))))</f>
        <v>0.4</v>
      </c>
      <c r="P666" s="157">
        <f>IF(AND(B666="",C666=""),"",ROUND(H666*O666,2))</f>
        <v>58</v>
      </c>
      <c r="Q666" s="126" t="s">
        <v>129</v>
      </c>
      <c r="R666" s="127" t="s">
        <v>36</v>
      </c>
      <c r="S666" s="127" t="s">
        <v>36</v>
      </c>
      <c r="T666" s="127" t="s">
        <v>130</v>
      </c>
      <c r="U666" s="127" t="s">
        <v>256</v>
      </c>
      <c r="V666" s="128">
        <v>13.2</v>
      </c>
      <c r="W666" s="128">
        <v>8</v>
      </c>
      <c r="X666" s="129" t="s">
        <v>257</v>
      </c>
    </row>
    <row r="667" spans="1:25" s="4" customFormat="1" ht="18" customHeight="1" x14ac:dyDescent="0.15">
      <c r="A667" s="32">
        <f>ROW()-ROW(A$662)</f>
        <v>5</v>
      </c>
      <c r="B667" s="63" t="s">
        <v>133</v>
      </c>
      <c r="C667" s="54" t="s">
        <v>258</v>
      </c>
      <c r="D667" s="63" t="s">
        <v>127</v>
      </c>
      <c r="E667" s="64" t="s">
        <v>128</v>
      </c>
      <c r="F667" s="55">
        <v>1</v>
      </c>
      <c r="G667" s="97">
        <f>IF(AND(B667="",C667=""),"",ROUND(M667*L667*N667,2))</f>
        <v>456.44</v>
      </c>
      <c r="H667" s="96">
        <f>IF(AND(B667="",C667=""),"",ROUND(F667*G667,2))</f>
        <v>456.44</v>
      </c>
      <c r="I667" s="56" t="s">
        <v>36</v>
      </c>
      <c r="J667" s="148">
        <f>IF(AND(B667="",C667=""),"",ROUND(M667*N667,2))</f>
        <v>396.9</v>
      </c>
      <c r="K667" s="151">
        <f>IF(AND(B667="",C667=""),"",ROUND(J667*F667,2))</f>
        <v>396.9</v>
      </c>
      <c r="L667" s="123">
        <v>1.1499999999999999</v>
      </c>
      <c r="M667" s="154">
        <v>1134</v>
      </c>
      <c r="N667" s="124">
        <v>0.35</v>
      </c>
      <c r="O667" s="125">
        <f>IF(AND(B667="",C667=""),"",IF(J667&gt;=20000,0.05,IF(J667&gt;=10000,0.1,IF(J667&gt;=5000,0.2,IF(J667&gt;=1000,0.3,IF(J667&gt;=0,0.4,{0}))))))</f>
        <v>0.4</v>
      </c>
      <c r="P667" s="157">
        <f>IF(AND(B667="",C667=""),"",ROUND(H667*O667,2))</f>
        <v>182.58</v>
      </c>
      <c r="Q667" s="126" t="s">
        <v>129</v>
      </c>
      <c r="R667" s="127" t="s">
        <v>36</v>
      </c>
      <c r="S667" s="127" t="s">
        <v>36</v>
      </c>
      <c r="T667" s="127" t="s">
        <v>130</v>
      </c>
      <c r="U667" s="127" t="s">
        <v>259</v>
      </c>
      <c r="V667" s="128">
        <v>38.5</v>
      </c>
      <c r="W667" s="128">
        <v>21</v>
      </c>
      <c r="X667" s="129" t="s">
        <v>260</v>
      </c>
    </row>
    <row r="668" spans="1:25" s="4" customFormat="1" ht="18" customHeight="1" x14ac:dyDescent="0.15">
      <c r="A668" s="32">
        <f>ROW()-ROW(A$662)</f>
        <v>6</v>
      </c>
      <c r="B668" s="63" t="s">
        <v>137</v>
      </c>
      <c r="C668" s="54" t="s">
        <v>138</v>
      </c>
      <c r="D668" s="63" t="s">
        <v>127</v>
      </c>
      <c r="E668" s="64" t="s">
        <v>128</v>
      </c>
      <c r="F668" s="64">
        <v>4</v>
      </c>
      <c r="G668" s="97">
        <f>IF(AND(B668="",C668=""),"",ROUND(M668*L668*N668,2))</f>
        <v>19.47</v>
      </c>
      <c r="H668" s="97">
        <f>IF(AND(B668="",C668=""),"",ROUND(F668*G668,2))</f>
        <v>77.88</v>
      </c>
      <c r="I668" s="130" t="s">
        <v>36</v>
      </c>
      <c r="J668" s="148">
        <f>IF(AND(B668="",C668=""),"",ROUND(M668*N668,2))</f>
        <v>16.93</v>
      </c>
      <c r="K668" s="151">
        <f>IF(AND(B668="",C668=""),"",ROUND(J668*F668,2))</f>
        <v>67.72</v>
      </c>
      <c r="L668" s="123">
        <v>1.1499999999999999</v>
      </c>
      <c r="M668" s="154">
        <v>48.37</v>
      </c>
      <c r="N668" s="124">
        <v>0.35</v>
      </c>
      <c r="O668" s="125">
        <f>IF(AND(B668="",C668=""),"",IF(J668&gt;=20000,0.05,IF(J668&gt;=10000,0.1,IF(J668&gt;=5000,0.2,IF(J668&gt;=1000,0.3,IF(J668&gt;=0,0.4,{0}))))))</f>
        <v>0.4</v>
      </c>
      <c r="P668" s="157">
        <f>IF(AND(B668="",C668=""),"",ROUND(H668*O668,2))</f>
        <v>31.15</v>
      </c>
      <c r="Q668" s="126" t="s">
        <v>129</v>
      </c>
      <c r="R668" s="127" t="s">
        <v>36</v>
      </c>
      <c r="S668" s="127" t="s">
        <v>36</v>
      </c>
      <c r="T668" s="127" t="s">
        <v>130</v>
      </c>
      <c r="U668" s="127" t="s">
        <v>139</v>
      </c>
      <c r="V668" s="128">
        <v>9.9</v>
      </c>
      <c r="W668" s="128">
        <v>6</v>
      </c>
      <c r="X668" s="129" t="s">
        <v>140</v>
      </c>
    </row>
    <row r="669" spans="1:25" s="4" customFormat="1" ht="18" customHeight="1" x14ac:dyDescent="0.15">
      <c r="A669" s="32">
        <f>ROW()-ROW(A$662)</f>
        <v>7</v>
      </c>
      <c r="B669" s="54" t="s">
        <v>137</v>
      </c>
      <c r="C669" s="54" t="s">
        <v>161</v>
      </c>
      <c r="D669" s="54" t="s">
        <v>127</v>
      </c>
      <c r="E669" s="55" t="s">
        <v>128</v>
      </c>
      <c r="F669" s="55">
        <v>1</v>
      </c>
      <c r="G669" s="96">
        <f>IF(AND(B669="",C669=""),"",ROUND(M669*L669*N669,2))</f>
        <v>5.75</v>
      </c>
      <c r="H669" s="96">
        <f>IF(AND(B669="",C669=""),"",ROUND(F669*G669,2))</f>
        <v>5.75</v>
      </c>
      <c r="I669" s="56" t="s">
        <v>36</v>
      </c>
      <c r="J669" s="148">
        <f>IF(AND(B669="",C669=""),"",ROUND(M669*N669,2))</f>
        <v>5</v>
      </c>
      <c r="K669" s="151">
        <f>IF(AND(B669="",C669=""),"",ROUND(J669*F669,2))</f>
        <v>5</v>
      </c>
      <c r="L669" s="123">
        <v>1.1499999999999999</v>
      </c>
      <c r="M669" s="154">
        <v>14.28</v>
      </c>
      <c r="N669" s="124">
        <v>0.35</v>
      </c>
      <c r="O669" s="125">
        <f>IF(AND(B669="",C669=""),"",IF(J669&gt;=20000,0.05,IF(J669&gt;=10000,0.1,IF(J669&gt;=5000,0.2,IF(J669&gt;=1000,0.3,IF(J669&gt;=0,0.4,{0}))))))</f>
        <v>0.4</v>
      </c>
      <c r="P669" s="157">
        <f>IF(AND(B669="",C669=""),"",ROUND(H669*O669,2))</f>
        <v>2.2999999999999998</v>
      </c>
      <c r="Q669" s="126" t="s">
        <v>129</v>
      </c>
      <c r="R669" s="127" t="s">
        <v>36</v>
      </c>
      <c r="S669" s="127" t="s">
        <v>36</v>
      </c>
      <c r="T669" s="127" t="s">
        <v>130</v>
      </c>
      <c r="U669" s="127" t="s">
        <v>162</v>
      </c>
      <c r="V669" s="128">
        <v>3.3</v>
      </c>
      <c r="W669" s="128">
        <v>2</v>
      </c>
      <c r="X669" s="129" t="s">
        <v>163</v>
      </c>
    </row>
    <row r="670" spans="1:25" s="4" customFormat="1" ht="18" customHeight="1" x14ac:dyDescent="0.15">
      <c r="A670" s="32">
        <f>ROW()-ROW(A$662)</f>
        <v>8</v>
      </c>
      <c r="B670" s="63" t="s">
        <v>137</v>
      </c>
      <c r="C670" s="63" t="s">
        <v>164</v>
      </c>
      <c r="D670" s="63" t="s">
        <v>127</v>
      </c>
      <c r="E670" s="64" t="s">
        <v>128</v>
      </c>
      <c r="F670" s="64">
        <v>2</v>
      </c>
      <c r="G670" s="97">
        <f>IF(AND(B670="",C670=""),"",ROUND(M670*L670*N670,2))</f>
        <v>17.79</v>
      </c>
      <c r="H670" s="97">
        <f>IF(AND(B670="",C670=""),"",ROUND(F670*G670,2))</f>
        <v>35.58</v>
      </c>
      <c r="I670" s="130" t="s">
        <v>36</v>
      </c>
      <c r="J670" s="148">
        <f>IF(AND(B670="",C670=""),"",ROUND(M670*N670,2))</f>
        <v>15.47</v>
      </c>
      <c r="K670" s="151">
        <f>IF(AND(B670="",C670=""),"",ROUND(J670*F670,2))</f>
        <v>30.94</v>
      </c>
      <c r="L670" s="123">
        <v>1.1499999999999999</v>
      </c>
      <c r="M670" s="154">
        <v>44.19</v>
      </c>
      <c r="N670" s="124">
        <v>0.35</v>
      </c>
      <c r="O670" s="125">
        <f>IF(AND(B670="",C670=""),"",IF(J670&gt;=20000,0.05,IF(J670&gt;=10000,0.1,IF(J670&gt;=5000,0.2,IF(J670&gt;=1000,0.3,IF(J670&gt;=0,0.4,{0}))))))</f>
        <v>0.4</v>
      </c>
      <c r="P670" s="157">
        <f>IF(AND(B670="",C670=""),"",ROUND(H670*O670,2))</f>
        <v>14.23</v>
      </c>
      <c r="Q670" s="126" t="s">
        <v>129</v>
      </c>
      <c r="R670" s="127" t="s">
        <v>36</v>
      </c>
      <c r="S670" s="127" t="s">
        <v>36</v>
      </c>
      <c r="T670" s="127" t="s">
        <v>130</v>
      </c>
      <c r="U670" s="127" t="s">
        <v>165</v>
      </c>
      <c r="V670" s="128">
        <v>9.9</v>
      </c>
      <c r="W670" s="128">
        <v>6</v>
      </c>
      <c r="X670" s="129" t="s">
        <v>166</v>
      </c>
    </row>
    <row r="671" spans="1:25" s="4" customFormat="1" ht="18" customHeight="1" x14ac:dyDescent="0.15">
      <c r="A671" s="32">
        <f>ROW()-ROW(A$662)</f>
        <v>9</v>
      </c>
      <c r="B671" s="63" t="s">
        <v>137</v>
      </c>
      <c r="C671" s="63" t="s">
        <v>261</v>
      </c>
      <c r="D671" s="63" t="s">
        <v>127</v>
      </c>
      <c r="E671" s="64" t="s">
        <v>128</v>
      </c>
      <c r="F671" s="64">
        <v>1</v>
      </c>
      <c r="G671" s="97">
        <f>IF(AND(B671="",C671=""),"",ROUND(M671*L671*N671,2))</f>
        <v>5.75</v>
      </c>
      <c r="H671" s="96">
        <f>IF(AND(B671="",C671=""),"",ROUND(F671*G671,2))</f>
        <v>5.75</v>
      </c>
      <c r="I671" s="56" t="s">
        <v>36</v>
      </c>
      <c r="J671" s="148">
        <f>IF(AND(B671="",C671=""),"",ROUND(M671*N671,2))</f>
        <v>5</v>
      </c>
      <c r="K671" s="151">
        <f>IF(AND(B671="",C671=""),"",ROUND(J671*F671,2))</f>
        <v>5</v>
      </c>
      <c r="L671" s="123">
        <v>1.1499999999999999</v>
      </c>
      <c r="M671" s="154">
        <v>14.28</v>
      </c>
      <c r="N671" s="124">
        <v>0.35</v>
      </c>
      <c r="O671" s="125">
        <f>IF(AND(B671="",C671=""),"",IF(J671&gt;=20000,0.05,IF(J671&gt;=10000,0.1,IF(J671&gt;=5000,0.2,IF(J671&gt;=1000,0.3,IF(J671&gt;=0,0.4,{0}))))))</f>
        <v>0.4</v>
      </c>
      <c r="P671" s="157">
        <f>IF(AND(B671="",C671=""),"",ROUND(H671*O671,2))</f>
        <v>2.2999999999999998</v>
      </c>
      <c r="Q671" s="126" t="s">
        <v>129</v>
      </c>
      <c r="R671" s="127" t="s">
        <v>36</v>
      </c>
      <c r="S671" s="127" t="s">
        <v>36</v>
      </c>
      <c r="T671" s="127" t="s">
        <v>130</v>
      </c>
      <c r="U671" s="127" t="s">
        <v>262</v>
      </c>
      <c r="V671" s="128">
        <v>3.3</v>
      </c>
      <c r="W671" s="128">
        <v>2</v>
      </c>
      <c r="X671" s="129" t="s">
        <v>263</v>
      </c>
    </row>
    <row r="672" spans="1:25" s="4" customFormat="1" ht="18" customHeight="1" x14ac:dyDescent="0.15">
      <c r="A672" s="32">
        <f>ROW()-ROW(A$662)</f>
        <v>10</v>
      </c>
      <c r="B672" s="63" t="s">
        <v>137</v>
      </c>
      <c r="C672" s="63" t="s">
        <v>264</v>
      </c>
      <c r="D672" s="63" t="s">
        <v>127</v>
      </c>
      <c r="E672" s="64" t="s">
        <v>128</v>
      </c>
      <c r="F672" s="64">
        <v>5</v>
      </c>
      <c r="G672" s="97">
        <f>IF(AND(B672="",C672=""),"",ROUND(M672*L672*N672,2))</f>
        <v>5.75</v>
      </c>
      <c r="H672" s="96">
        <f>IF(AND(B672="",C672=""),"",ROUND(F672*G672,2))</f>
        <v>28.75</v>
      </c>
      <c r="I672" s="56" t="s">
        <v>36</v>
      </c>
      <c r="J672" s="148">
        <f>IF(AND(B672="",C672=""),"",ROUND(M672*N672,2))</f>
        <v>5</v>
      </c>
      <c r="K672" s="151">
        <f>IF(AND(B672="",C672=""),"",ROUND(J672*F672,2))</f>
        <v>25</v>
      </c>
      <c r="L672" s="123">
        <v>1.1499999999999999</v>
      </c>
      <c r="M672" s="154">
        <v>14.28</v>
      </c>
      <c r="N672" s="124">
        <v>0.35</v>
      </c>
      <c r="O672" s="125">
        <f>IF(AND(B672="",C672=""),"",IF(J672&gt;=20000,0.05,IF(J672&gt;=10000,0.1,IF(J672&gt;=5000,0.2,IF(J672&gt;=1000,0.3,IF(J672&gt;=0,0.4,{0}))))))</f>
        <v>0.4</v>
      </c>
      <c r="P672" s="157">
        <f>IF(AND(B672="",C672=""),"",ROUND(H672*O672,2))</f>
        <v>11.5</v>
      </c>
      <c r="Q672" s="126" t="s">
        <v>129</v>
      </c>
      <c r="R672" s="127" t="s">
        <v>36</v>
      </c>
      <c r="S672" s="127" t="s">
        <v>36</v>
      </c>
      <c r="T672" s="127" t="s">
        <v>130</v>
      </c>
      <c r="U672" s="127" t="s">
        <v>265</v>
      </c>
      <c r="V672" s="128">
        <v>3.3</v>
      </c>
      <c r="W672" s="128">
        <v>2</v>
      </c>
      <c r="X672" s="129" t="s">
        <v>266</v>
      </c>
    </row>
    <row r="673" spans="1:28" s="4" customFormat="1" ht="18" customHeight="1" x14ac:dyDescent="0.15">
      <c r="A673" s="32">
        <f>ROW()-ROW(A$662)</f>
        <v>11</v>
      </c>
      <c r="B673" s="63" t="s">
        <v>198</v>
      </c>
      <c r="C673" s="63" t="s">
        <v>249</v>
      </c>
      <c r="D673" s="63" t="s">
        <v>127</v>
      </c>
      <c r="E673" s="64" t="s">
        <v>128</v>
      </c>
      <c r="F673" s="64">
        <v>2</v>
      </c>
      <c r="G673" s="97">
        <f>IF(AND(B673="",C673=""),"",ROUND(M673*L673*N673,2))</f>
        <v>108.68</v>
      </c>
      <c r="H673" s="97">
        <f>IF(AND(B673="",C673=""),"",ROUND(F673*G673,2))</f>
        <v>217.36</v>
      </c>
      <c r="I673" s="130" t="s">
        <v>36</v>
      </c>
      <c r="J673" s="148">
        <f>IF(AND(B673="",C673=""),"",ROUND(M673*N673,2))</f>
        <v>94.5</v>
      </c>
      <c r="K673" s="151">
        <f>IF(AND(B673="",C673=""),"",ROUND(J673*F673,2))</f>
        <v>189</v>
      </c>
      <c r="L673" s="123">
        <v>1.1499999999999999</v>
      </c>
      <c r="M673" s="154">
        <v>270</v>
      </c>
      <c r="N673" s="124">
        <v>0.35</v>
      </c>
      <c r="O673" s="125">
        <f>IF(AND(B673="",C673=""),"",IF(J673&gt;=20000,0.05,IF(J673&gt;=10000,0.1,IF(J673&gt;=5000,0.2,IF(J673&gt;=1000,0.3,IF(J673&gt;=0,0.4,{0}))))))</f>
        <v>0.4</v>
      </c>
      <c r="P673" s="157">
        <f>IF(AND(B673="",C673=""),"",ROUND(H673*O673,2))</f>
        <v>86.94</v>
      </c>
      <c r="Q673" s="126" t="s">
        <v>129</v>
      </c>
      <c r="R673" s="127" t="s">
        <v>36</v>
      </c>
      <c r="S673" s="127" t="s">
        <v>36</v>
      </c>
      <c r="T673" s="127" t="s">
        <v>130</v>
      </c>
      <c r="U673" s="127" t="s">
        <v>250</v>
      </c>
      <c r="V673" s="128">
        <v>27.5</v>
      </c>
      <c r="W673" s="128">
        <v>16</v>
      </c>
      <c r="X673" s="129" t="s">
        <v>251</v>
      </c>
    </row>
    <row r="674" spans="1:28" s="4" customFormat="1" ht="18" customHeight="1" x14ac:dyDescent="0.15">
      <c r="A674" s="32">
        <f>ROW()-ROW(A$662)</f>
        <v>12</v>
      </c>
      <c r="B674" s="63" t="s">
        <v>148</v>
      </c>
      <c r="C674" s="63" t="s">
        <v>96</v>
      </c>
      <c r="D674" s="63" t="s">
        <v>36</v>
      </c>
      <c r="E674" s="64" t="s">
        <v>37</v>
      </c>
      <c r="F674" s="64">
        <v>1</v>
      </c>
      <c r="G674" s="97">
        <f>IF(AND(B674="",C674=""),"",ROUND(M674*L674*N674,2))</f>
        <v>1995.27</v>
      </c>
      <c r="H674" s="97">
        <f>IF(AND(B674="",C674=""),"",ROUND(F674*G674,2))</f>
        <v>1995.27</v>
      </c>
      <c r="I674" s="130" t="s">
        <v>36</v>
      </c>
      <c r="J674" s="148">
        <f>IF(AND(B674="",C674=""),"",ROUND(M674*N674,2))</f>
        <v>1735.02</v>
      </c>
      <c r="K674" s="151">
        <f>IF(AND(B674="",C674=""),"",ROUND(J674*F674,2))</f>
        <v>1735.02</v>
      </c>
      <c r="L674" s="123">
        <v>1.1499999999999999</v>
      </c>
      <c r="M674" s="154">
        <v>1735.02</v>
      </c>
      <c r="N674" s="124">
        <v>1</v>
      </c>
      <c r="O674" s="125">
        <f>IF(AND(B674="",C674=""),"",IF(G674&gt;=20000,0.05,IF(G674&gt;=10000,0.1,IF(G674&gt;=5000,0.2,IF(G674&gt;=1000,0.3,IF(G674&gt;=0,0.4,{0}))))))</f>
        <v>0.3</v>
      </c>
      <c r="P674" s="157">
        <f>IF(AND(B674="",C674=""),"",ROUND(H674*O674,2))</f>
        <v>598.58000000000004</v>
      </c>
      <c r="Q674" s="126" t="s">
        <v>148</v>
      </c>
      <c r="R674" s="127" t="s">
        <v>36</v>
      </c>
      <c r="S674" s="127" t="s">
        <v>36</v>
      </c>
      <c r="T674" s="127" t="s">
        <v>130</v>
      </c>
      <c r="U674" s="127" t="s">
        <v>36</v>
      </c>
      <c r="V674" s="128"/>
      <c r="W674" s="128"/>
      <c r="X674" s="129" t="s">
        <v>36</v>
      </c>
      <c r="AB674" s="4" t="s">
        <v>149</v>
      </c>
    </row>
    <row r="675" spans="1:28" s="4" customFormat="1" ht="18" customHeight="1" x14ac:dyDescent="0.15">
      <c r="A675" s="32">
        <f>ROW()-ROW(A$662)</f>
        <v>13</v>
      </c>
      <c r="B675" s="63" t="s">
        <v>202</v>
      </c>
      <c r="C675" s="63" t="s">
        <v>203</v>
      </c>
      <c r="D675" s="63" t="s">
        <v>36</v>
      </c>
      <c r="E675" s="64" t="s">
        <v>204</v>
      </c>
      <c r="F675" s="64">
        <v>6</v>
      </c>
      <c r="G675" s="97">
        <f>IF(AND(B675="",C675=""),"",ROUND(M675*L675*N675,2))</f>
        <v>46</v>
      </c>
      <c r="H675" s="97">
        <f>IF(AND(B675="",C675=""),"",ROUND(F675*G675,2))</f>
        <v>276</v>
      </c>
      <c r="I675" s="130" t="s">
        <v>36</v>
      </c>
      <c r="J675" s="148">
        <f>IF(AND(B675="",C675=""),"",ROUND(M675*N675,2))</f>
        <v>40</v>
      </c>
      <c r="K675" s="151">
        <f>IF(AND(B675="",C675=""),"",ROUND(J675*F675,2))</f>
        <v>240</v>
      </c>
      <c r="L675" s="123">
        <v>1.1499999999999999</v>
      </c>
      <c r="M675" s="154">
        <v>40</v>
      </c>
      <c r="N675" s="124">
        <v>1</v>
      </c>
      <c r="O675" s="125">
        <f>IF(AND(B675="",C675=""),"",IF(G675&gt;=20000,0.05,IF(G675&gt;=10000,0.1,IF(G675&gt;=5000,0.2,IF(G675&gt;=1000,0.3,IF(G675&gt;=0,0.4,{0}))))))</f>
        <v>0.4</v>
      </c>
      <c r="P675" s="157">
        <f>IF(AND(B675="",C675=""),"",ROUND(H675*O675,2))</f>
        <v>110.4</v>
      </c>
      <c r="Q675" s="126" t="s">
        <v>205</v>
      </c>
      <c r="R675" s="127" t="s">
        <v>36</v>
      </c>
      <c r="S675" s="127" t="s">
        <v>36</v>
      </c>
      <c r="T675" s="127" t="s">
        <v>130</v>
      </c>
      <c r="U675" s="127" t="s">
        <v>36</v>
      </c>
      <c r="V675" s="128"/>
      <c r="W675" s="128"/>
      <c r="X675" s="129" t="s">
        <v>36</v>
      </c>
    </row>
    <row r="676" spans="1:28" s="4" customFormat="1" ht="18" customHeight="1" x14ac:dyDescent="0.15">
      <c r="A676" s="32">
        <f>ROW()-ROW(A$662)</f>
        <v>14</v>
      </c>
      <c r="B676" s="54" t="s">
        <v>267</v>
      </c>
      <c r="C676" s="54" t="s">
        <v>36</v>
      </c>
      <c r="D676" s="54" t="s">
        <v>36</v>
      </c>
      <c r="E676" s="55" t="s">
        <v>128</v>
      </c>
      <c r="F676" s="55">
        <v>1</v>
      </c>
      <c r="G676" s="96">
        <f>IF(AND(B676="",C676=""),"",ROUND(M676*L676*N676,2))</f>
        <v>598</v>
      </c>
      <c r="H676" s="97">
        <f>IF(AND(B676="",C676=""),"",ROUND(F676*G676,2))</f>
        <v>598</v>
      </c>
      <c r="I676" s="130" t="s">
        <v>36</v>
      </c>
      <c r="J676" s="148">
        <f>IF(AND(B676="",C676=""),"",ROUND(M676*N676,2))</f>
        <v>520</v>
      </c>
      <c r="K676" s="151">
        <f>IF(AND(B676="",C676=""),"",ROUND(J676*F676,2))</f>
        <v>520</v>
      </c>
      <c r="L676" s="123">
        <v>1.1499999999999999</v>
      </c>
      <c r="M676" s="154">
        <v>520</v>
      </c>
      <c r="N676" s="124">
        <v>1</v>
      </c>
      <c r="O676" s="125">
        <f>IF(AND(B676="",C676=""),"",IF(J676&gt;=20000,0.05,IF(J676&gt;=10000,0.1,IF(J676&gt;=5000,0.2,IF(J676&gt;=1000,0.3,IF(J676&gt;=0,0.4,{0}))))))</f>
        <v>0.4</v>
      </c>
      <c r="P676" s="157">
        <f>IF(AND(B676="",C676=""),"",ROUND(H676*O676,2))</f>
        <v>239.2</v>
      </c>
      <c r="Q676" s="126" t="s">
        <v>129</v>
      </c>
      <c r="R676" s="127" t="s">
        <v>36</v>
      </c>
      <c r="S676" s="127" t="s">
        <v>36</v>
      </c>
      <c r="T676" s="127" t="s">
        <v>130</v>
      </c>
      <c r="U676" s="127" t="s">
        <v>36</v>
      </c>
      <c r="V676" s="128">
        <v>0</v>
      </c>
      <c r="W676" s="128">
        <v>0</v>
      </c>
      <c r="X676" s="129" t="s">
        <v>268</v>
      </c>
      <c r="Y676" s="4" t="s">
        <v>269</v>
      </c>
    </row>
    <row r="677" spans="1:28" s="4" customFormat="1" ht="18" customHeight="1" x14ac:dyDescent="0.15">
      <c r="A677" s="32">
        <f>ROW()-ROW(A$662)</f>
        <v>15</v>
      </c>
      <c r="B677" s="54" t="s">
        <v>36</v>
      </c>
      <c r="C677" s="54" t="s">
        <v>36</v>
      </c>
      <c r="D677" s="54" t="s">
        <v>36</v>
      </c>
      <c r="E677" s="55"/>
      <c r="F677" s="55" t="str">
        <f>IF(AND(B677="",C677=""),"",1)</f>
        <v/>
      </c>
      <c r="G677" s="96" t="str">
        <f>IF(AND(B677="",C677=""),"",ROUND(M677*L677*N677,2))</f>
        <v/>
      </c>
      <c r="H677" s="96" t="str">
        <f>IF(AND(B677="",C677=""),"",ROUND(F677*G677,2))</f>
        <v/>
      </c>
      <c r="I677" s="56" t="s">
        <v>36</v>
      </c>
      <c r="J677" s="148" t="str">
        <f>IF(AND(B677="",C677=""),"",ROUND(M677*N677,2))</f>
        <v/>
      </c>
      <c r="K677" s="151" t="str">
        <f>IF(AND(B677="",C677=""),"",ROUND(J677*F677,2))</f>
        <v/>
      </c>
      <c r="L677" s="123" t="str">
        <f>IF(AND(B677="",C677=""),"",1)</f>
        <v/>
      </c>
      <c r="M677" s="154"/>
      <c r="N677" s="124" t="str">
        <f>IF(AND(B677="",C677=""),"",1)</f>
        <v/>
      </c>
      <c r="O677" s="125" t="str">
        <f>IF(AND(B677="",C677=""),"",IF(J677&gt;=20000,0.05,IF(J677&gt;=10000,0.1,IF(J677&gt;=5000,0.2,IF(J677&gt;=1000,0.3,IF(J677&gt;=0,0.4,{0}))))))</f>
        <v/>
      </c>
      <c r="P677" s="157" t="str">
        <f>IF(AND(B677="",C677=""),"",ROUND(H677*O677,2))</f>
        <v/>
      </c>
      <c r="Q677" s="126" t="str">
        <f>IF(AND(B677="",C677=""),"","元件")</f>
        <v/>
      </c>
      <c r="R677" s="127" t="s">
        <v>36</v>
      </c>
      <c r="S677" s="127" t="s">
        <v>36</v>
      </c>
      <c r="T677" s="127" t="s">
        <v>36</v>
      </c>
      <c r="U677" s="127" t="s">
        <v>36</v>
      </c>
      <c r="V677" s="128"/>
      <c r="W677" s="128"/>
      <c r="X677" s="129" t="s">
        <v>36</v>
      </c>
    </row>
    <row r="678" spans="1:28" s="4" customFormat="1" ht="18" customHeight="1" x14ac:dyDescent="0.15">
      <c r="A678" s="32">
        <f>ROW()-ROW(A$662)</f>
        <v>16</v>
      </c>
      <c r="B678" s="54" t="s">
        <v>36</v>
      </c>
      <c r="C678" s="54" t="s">
        <v>36</v>
      </c>
      <c r="D678" s="54" t="s">
        <v>36</v>
      </c>
      <c r="E678" s="55"/>
      <c r="F678" s="55" t="str">
        <f>IF(AND(B678="",C678=""),"",1)</f>
        <v/>
      </c>
      <c r="G678" s="96" t="str">
        <f>IF(AND(B678="",C678=""),"",ROUND(M678*L678*N678,2))</f>
        <v/>
      </c>
      <c r="H678" s="96" t="str">
        <f>IF(AND(B678="",C678=""),"",ROUND(F678*G678,2))</f>
        <v/>
      </c>
      <c r="I678" s="56" t="s">
        <v>36</v>
      </c>
      <c r="J678" s="148" t="str">
        <f>IF(AND(B678="",C678=""),"",ROUND(M678*N678,2))</f>
        <v/>
      </c>
      <c r="K678" s="151" t="str">
        <f>IF(AND(B678="",C678=""),"",ROUND(J678*F678,2))</f>
        <v/>
      </c>
      <c r="L678" s="123" t="str">
        <f>IF(AND(B678="",C678=""),"",1)</f>
        <v/>
      </c>
      <c r="M678" s="154"/>
      <c r="N678" s="124" t="str">
        <f>IF(AND(B678="",C678=""),"",1)</f>
        <v/>
      </c>
      <c r="O678" s="125" t="str">
        <f>IF(AND(B678="",C678=""),"",IF(J678&gt;=20000,0.05,IF(J678&gt;=10000,0.1,IF(J678&gt;=5000,0.2,IF(J678&gt;=1000,0.3,IF(J678&gt;=0,0.4,{0}))))))</f>
        <v/>
      </c>
      <c r="P678" s="157" t="str">
        <f>IF(AND(B678="",C678=""),"",ROUND(H678*O678,2))</f>
        <v/>
      </c>
      <c r="Q678" s="126" t="str">
        <f>IF(AND(B678="",C678=""),"","元件")</f>
        <v/>
      </c>
      <c r="R678" s="127" t="s">
        <v>36</v>
      </c>
      <c r="S678" s="127" t="s">
        <v>36</v>
      </c>
      <c r="T678" s="127" t="s">
        <v>36</v>
      </c>
      <c r="U678" s="127" t="s">
        <v>36</v>
      </c>
      <c r="V678" s="128"/>
      <c r="W678" s="128"/>
      <c r="X678" s="129" t="s">
        <v>36</v>
      </c>
    </row>
    <row r="679" spans="1:28" s="4" customFormat="1" ht="18" customHeight="1" x14ac:dyDescent="0.15">
      <c r="A679" s="32">
        <f>ROW()-ROW(A$662)</f>
        <v>17</v>
      </c>
      <c r="B679" s="54" t="s">
        <v>36</v>
      </c>
      <c r="C679" s="54" t="s">
        <v>36</v>
      </c>
      <c r="D679" s="54" t="s">
        <v>36</v>
      </c>
      <c r="E679" s="55"/>
      <c r="F679" s="55" t="str">
        <f>IF(AND(B679="",C679=""),"",1)</f>
        <v/>
      </c>
      <c r="G679" s="96" t="str">
        <f>IF(AND(B679="",C679=""),"",ROUND(M679*L679*N679,2))</f>
        <v/>
      </c>
      <c r="H679" s="96" t="str">
        <f>IF(AND(B679="",C679=""),"",ROUND(F679*G679,2))</f>
        <v/>
      </c>
      <c r="I679" s="56" t="s">
        <v>36</v>
      </c>
      <c r="J679" s="148" t="str">
        <f>IF(AND(B679="",C679=""),"",ROUND(M679*N679,2))</f>
        <v/>
      </c>
      <c r="K679" s="151" t="str">
        <f>IF(AND(B679="",C679=""),"",ROUND(J679*F679,2))</f>
        <v/>
      </c>
      <c r="L679" s="123" t="str">
        <f>IF(AND(B679="",C679=""),"",1)</f>
        <v/>
      </c>
      <c r="M679" s="154"/>
      <c r="N679" s="124" t="str">
        <f>IF(AND(B679="",C679=""),"",1)</f>
        <v/>
      </c>
      <c r="O679" s="125" t="str">
        <f>IF(AND(B679="",C679=""),"",IF(J679&gt;=20000,0.05,IF(J679&gt;=10000,0.1,IF(J679&gt;=5000,0.2,IF(J679&gt;=1000,0.3,IF(J679&gt;=0,0.4,{0}))))))</f>
        <v/>
      </c>
      <c r="P679" s="157" t="str">
        <f>IF(AND(B679="",C679=""),"",ROUND(H679*O679,2))</f>
        <v/>
      </c>
      <c r="Q679" s="126" t="str">
        <f>IF(AND(B679="",C679=""),"","元件")</f>
        <v/>
      </c>
      <c r="R679" s="127" t="s">
        <v>36</v>
      </c>
      <c r="S679" s="127" t="s">
        <v>36</v>
      </c>
      <c r="T679" s="127" t="s">
        <v>36</v>
      </c>
      <c r="U679" s="127" t="s">
        <v>36</v>
      </c>
      <c r="V679" s="128"/>
      <c r="W679" s="128"/>
      <c r="X679" s="129" t="s">
        <v>36</v>
      </c>
    </row>
    <row r="680" spans="1:28" s="4" customFormat="1" ht="18" customHeight="1" x14ac:dyDescent="0.15">
      <c r="A680" s="32">
        <f>ROW()-ROW(A$662)</f>
        <v>18</v>
      </c>
      <c r="B680" s="54" t="s">
        <v>36</v>
      </c>
      <c r="C680" s="54" t="s">
        <v>36</v>
      </c>
      <c r="D680" s="54" t="s">
        <v>36</v>
      </c>
      <c r="E680" s="55"/>
      <c r="F680" s="55" t="str">
        <f>IF(AND(B680="",C680=""),"",1)</f>
        <v/>
      </c>
      <c r="G680" s="96" t="str">
        <f>IF(AND(B680="",C680=""),"",ROUND(M680*L680*N680,2))</f>
        <v/>
      </c>
      <c r="H680" s="96" t="str">
        <f>IF(AND(B680="",C680=""),"",ROUND(F680*G680,2))</f>
        <v/>
      </c>
      <c r="I680" s="56" t="s">
        <v>36</v>
      </c>
      <c r="J680" s="148" t="str">
        <f>IF(AND(B680="",C680=""),"",ROUND(M680*N680,2))</f>
        <v/>
      </c>
      <c r="K680" s="151" t="str">
        <f>IF(AND(B680="",C680=""),"",ROUND(J680*F680,2))</f>
        <v/>
      </c>
      <c r="L680" s="123" t="str">
        <f>IF(AND(B680="",C680=""),"",1)</f>
        <v/>
      </c>
      <c r="M680" s="154"/>
      <c r="N680" s="124" t="str">
        <f>IF(AND(B680="",C680=""),"",1)</f>
        <v/>
      </c>
      <c r="O680" s="125" t="str">
        <f>IF(AND(B680="",C680=""),"",IF(J680&gt;=20000,0.05,IF(J680&gt;=10000,0.1,IF(J680&gt;=5000,0.2,IF(J680&gt;=1000,0.3,IF(J680&gt;=0,0.4,{0}))))))</f>
        <v/>
      </c>
      <c r="P680" s="157" t="str">
        <f>IF(AND(B680="",C680=""),"",ROUND(H680*O680,2))</f>
        <v/>
      </c>
      <c r="Q680" s="126" t="str">
        <f>IF(AND(B680="",C680=""),"","元件")</f>
        <v/>
      </c>
      <c r="R680" s="127" t="s">
        <v>36</v>
      </c>
      <c r="S680" s="127" t="s">
        <v>36</v>
      </c>
      <c r="T680" s="127" t="s">
        <v>36</v>
      </c>
      <c r="U680" s="127" t="s">
        <v>36</v>
      </c>
      <c r="V680" s="128"/>
      <c r="W680" s="128"/>
      <c r="X680" s="129" t="s">
        <v>36</v>
      </c>
    </row>
    <row r="681" spans="1:28" s="4" customFormat="1" ht="18" customHeight="1" x14ac:dyDescent="0.15">
      <c r="A681" s="32">
        <f>ROW()-ROW(A$662)</f>
        <v>19</v>
      </c>
      <c r="B681" s="54" t="s">
        <v>36</v>
      </c>
      <c r="C681" s="54" t="s">
        <v>36</v>
      </c>
      <c r="D681" s="54" t="s">
        <v>36</v>
      </c>
      <c r="E681" s="55"/>
      <c r="F681" s="55" t="str">
        <f>IF(AND(B681="",C681=""),"",1)</f>
        <v/>
      </c>
      <c r="G681" s="96" t="str">
        <f>IF(AND(B681="",C681=""),"",ROUND(M681*L681*N681,2))</f>
        <v/>
      </c>
      <c r="H681" s="96" t="str">
        <f>IF(AND(B681="",C681=""),"",ROUND(F681*G681,2))</f>
        <v/>
      </c>
      <c r="I681" s="56" t="s">
        <v>36</v>
      </c>
      <c r="J681" s="148" t="str">
        <f>IF(AND(B681="",C681=""),"",ROUND(M681*N681,2))</f>
        <v/>
      </c>
      <c r="K681" s="151" t="str">
        <f>IF(AND(B681="",C681=""),"",ROUND(J681*F681,2))</f>
        <v/>
      </c>
      <c r="L681" s="123" t="str">
        <f>IF(AND(B681="",C681=""),"",1)</f>
        <v/>
      </c>
      <c r="M681" s="154"/>
      <c r="N681" s="124" t="str">
        <f>IF(AND(B681="",C681=""),"",1)</f>
        <v/>
      </c>
      <c r="O681" s="125" t="str">
        <f>IF(AND(B681="",C681=""),"",IF(J681&gt;=20000,0.05,IF(J681&gt;=10000,0.1,IF(J681&gt;=5000,0.2,IF(J681&gt;=1000,0.3,IF(J681&gt;=0,0.4,{0}))))))</f>
        <v/>
      </c>
      <c r="P681" s="157" t="str">
        <f>IF(AND(B681="",C681=""),"",ROUND(H681*O681,2))</f>
        <v/>
      </c>
      <c r="Q681" s="126" t="str">
        <f>IF(AND(B681="",C681=""),"","元件")</f>
        <v/>
      </c>
      <c r="R681" s="127" t="s">
        <v>36</v>
      </c>
      <c r="S681" s="127" t="s">
        <v>36</v>
      </c>
      <c r="T681" s="127" t="s">
        <v>36</v>
      </c>
      <c r="U681" s="127" t="s">
        <v>36</v>
      </c>
      <c r="V681" s="128"/>
      <c r="W681" s="128"/>
      <c r="X681" s="129" t="s">
        <v>36</v>
      </c>
    </row>
    <row r="682" spans="1:28" s="4" customFormat="1" ht="18" customHeight="1" x14ac:dyDescent="0.15">
      <c r="A682" s="32">
        <f t="shared" ref="A682:A686" si="23">ROW()-ROW(A$662)</f>
        <v>20</v>
      </c>
      <c r="B682" s="131" t="s">
        <v>30</v>
      </c>
      <c r="C682" s="132"/>
      <c r="D682" s="89"/>
      <c r="E682" s="64"/>
      <c r="F682" s="64"/>
      <c r="G682" s="97"/>
      <c r="H682" s="97">
        <f>ROUND(SUM(H662:INDEX(H:H,ROW()-1)),2)</f>
        <v>4606.09</v>
      </c>
      <c r="I682" s="56" t="s">
        <v>36</v>
      </c>
      <c r="J682" s="148"/>
      <c r="K682" s="151">
        <f>ROUND(SUM(K662:INDEX(K:K,ROW()-1)),2)</f>
        <v>4005.24</v>
      </c>
      <c r="L682" s="123"/>
      <c r="M682" s="154"/>
      <c r="N682" s="124"/>
      <c r="O682" s="125"/>
      <c r="P682" s="157"/>
      <c r="Q682" s="126"/>
      <c r="R682" s="127" t="s">
        <v>36</v>
      </c>
      <c r="S682" s="127" t="s">
        <v>36</v>
      </c>
      <c r="T682" s="127" t="s">
        <v>36</v>
      </c>
      <c r="U682" s="127" t="s">
        <v>36</v>
      </c>
      <c r="V682" s="128">
        <f>ROUND(SUMPRODUCT(F662:INDEX(F:F,ROW()-1),V662:INDEX(V:V,ROW()-1)),2)</f>
        <v>385</v>
      </c>
      <c r="W682" s="128">
        <f>ROUND(SUMPRODUCT(F662:INDEX(F:F,ROW()-1),W662:INDEX(W:W,ROW()-1)),2)</f>
        <v>227</v>
      </c>
      <c r="X682" s="129" t="s">
        <v>36</v>
      </c>
    </row>
    <row r="683" spans="1:28" s="4" customFormat="1" ht="18" customHeight="1" x14ac:dyDescent="0.15">
      <c r="A683" s="32">
        <f t="shared" si="23"/>
        <v>21</v>
      </c>
      <c r="B683" s="131" t="s">
        <v>150</v>
      </c>
      <c r="C683" s="132"/>
      <c r="D683" s="89"/>
      <c r="E683" s="64"/>
      <c r="F683" s="64"/>
      <c r="G683" s="97"/>
      <c r="H683" s="97">
        <f>V682</f>
        <v>385</v>
      </c>
      <c r="I683" s="56" t="s">
        <v>36</v>
      </c>
      <c r="J683" s="148"/>
      <c r="K683" s="151">
        <f>H683*0.9</f>
        <v>346.5</v>
      </c>
      <c r="L683" s="123"/>
      <c r="M683" s="154"/>
      <c r="N683" s="124"/>
      <c r="O683" s="125"/>
      <c r="P683" s="157"/>
      <c r="Q683" s="126" t="s">
        <v>66</v>
      </c>
      <c r="R683" s="127" t="s">
        <v>36</v>
      </c>
      <c r="S683" s="127" t="s">
        <v>36</v>
      </c>
      <c r="T683" s="127" t="s">
        <v>36</v>
      </c>
      <c r="U683" s="127" t="s">
        <v>36</v>
      </c>
      <c r="V683" s="128"/>
      <c r="W683" s="128"/>
      <c r="X683" s="129" t="s">
        <v>36</v>
      </c>
    </row>
    <row r="684" spans="1:28" s="4" customFormat="1" ht="18" customHeight="1" x14ac:dyDescent="0.15">
      <c r="A684" s="32">
        <f t="shared" si="23"/>
        <v>22</v>
      </c>
      <c r="B684" s="131" t="s">
        <v>63</v>
      </c>
      <c r="C684" s="132"/>
      <c r="D684" s="89"/>
      <c r="E684" s="64"/>
      <c r="F684" s="64"/>
      <c r="G684" s="97"/>
      <c r="H684" s="97">
        <f>W682</f>
        <v>227</v>
      </c>
      <c r="I684" s="56" t="s">
        <v>36</v>
      </c>
      <c r="J684" s="148"/>
      <c r="K684" s="151">
        <f>H684*0.9</f>
        <v>204.3</v>
      </c>
      <c r="L684" s="123"/>
      <c r="M684" s="154"/>
      <c r="N684" s="124"/>
      <c r="O684" s="125"/>
      <c r="P684" s="157"/>
      <c r="Q684" s="126" t="s">
        <v>63</v>
      </c>
      <c r="R684" s="127" t="s">
        <v>36</v>
      </c>
      <c r="S684" s="127" t="s">
        <v>36</v>
      </c>
      <c r="T684" s="127" t="s">
        <v>36</v>
      </c>
      <c r="U684" s="127" t="s">
        <v>36</v>
      </c>
      <c r="V684" s="128"/>
      <c r="W684" s="128"/>
      <c r="X684" s="129" t="s">
        <v>36</v>
      </c>
    </row>
    <row r="685" spans="1:28" s="4" customFormat="1" ht="18" customHeight="1" x14ac:dyDescent="0.15">
      <c r="A685" s="32">
        <f t="shared" si="23"/>
        <v>23</v>
      </c>
      <c r="B685" s="131" t="s">
        <v>151</v>
      </c>
      <c r="C685" s="132"/>
      <c r="D685" s="89"/>
      <c r="E685" s="64"/>
      <c r="F685" s="64"/>
      <c r="G685" s="97"/>
      <c r="H685" s="97">
        <f>ROUND(H682*0.2,2)</f>
        <v>921.22</v>
      </c>
      <c r="I685" s="56" t="s">
        <v>36</v>
      </c>
      <c r="J685" s="148"/>
      <c r="K685" s="151">
        <f>H685*0.65</f>
        <v>598.79300000000001</v>
      </c>
      <c r="L685" s="123"/>
      <c r="M685" s="154"/>
      <c r="N685" s="124"/>
      <c r="O685" s="125"/>
      <c r="P685" s="157"/>
      <c r="Q685" s="126" t="s">
        <v>66</v>
      </c>
      <c r="R685" s="127" t="s">
        <v>36</v>
      </c>
      <c r="S685" s="127" t="s">
        <v>36</v>
      </c>
      <c r="T685" s="127" t="s">
        <v>36</v>
      </c>
      <c r="U685" s="127" t="s">
        <v>36</v>
      </c>
      <c r="V685" s="128"/>
      <c r="W685" s="128"/>
      <c r="X685" s="129" t="s">
        <v>36</v>
      </c>
    </row>
    <row r="686" spans="1:28" s="4" customFormat="1" ht="18" customHeight="1" x14ac:dyDescent="0.15">
      <c r="A686" s="32">
        <f t="shared" si="23"/>
        <v>24</v>
      </c>
      <c r="B686" s="89" t="s">
        <v>64</v>
      </c>
      <c r="C686" s="132"/>
      <c r="D686" s="89"/>
      <c r="E686" s="64"/>
      <c r="F686" s="64"/>
      <c r="G686" s="97"/>
      <c r="H686" s="97">
        <f>ROUND(SUM(H682:H685),2)</f>
        <v>6139.31</v>
      </c>
      <c r="I686" s="133"/>
      <c r="J686" s="148"/>
      <c r="K686" s="151">
        <f>ROUND(SUM(K682:K685),2)</f>
        <v>5154.83</v>
      </c>
      <c r="L686" s="134"/>
      <c r="M686" s="154"/>
      <c r="N686" s="135"/>
      <c r="O686" s="136"/>
      <c r="P686" s="157"/>
      <c r="Q686" s="126"/>
      <c r="R686" s="127" t="s">
        <v>36</v>
      </c>
      <c r="S686" s="127" t="s">
        <v>36</v>
      </c>
      <c r="T686" s="127" t="s">
        <v>36</v>
      </c>
      <c r="U686" s="127" t="s">
        <v>36</v>
      </c>
      <c r="V686" s="128"/>
      <c r="W686" s="128"/>
      <c r="X686" s="129" t="s">
        <v>36</v>
      </c>
    </row>
    <row r="687" spans="1:28" s="4" customFormat="1" ht="18" customHeight="1" x14ac:dyDescent="0.15">
      <c r="A687" s="137" t="s">
        <v>65</v>
      </c>
      <c r="B687" s="138"/>
      <c r="C687" s="139"/>
      <c r="D687" s="140"/>
      <c r="E687" s="140" t="s">
        <v>37</v>
      </c>
      <c r="F687" s="140">
        <v>1</v>
      </c>
      <c r="G687" s="146">
        <f>ROUND(H686,2)</f>
        <v>6139.31</v>
      </c>
      <c r="H687" s="146">
        <f>ROUND(F687*G687,2)</f>
        <v>6139.31</v>
      </c>
      <c r="I687" s="141"/>
      <c r="J687" s="149"/>
      <c r="K687" s="152">
        <f>ROUND(K686*F687,2)</f>
        <v>5154.83</v>
      </c>
      <c r="L687" s="142"/>
      <c r="M687" s="155"/>
      <c r="N687" s="143"/>
      <c r="O687" s="144"/>
      <c r="P687" s="158"/>
      <c r="Q687" s="126"/>
      <c r="R687" s="127" t="s">
        <v>36</v>
      </c>
      <c r="S687" s="127" t="s">
        <v>36</v>
      </c>
      <c r="T687" s="127" t="s">
        <v>36</v>
      </c>
      <c r="U687" s="127" t="s">
        <v>36</v>
      </c>
      <c r="V687" s="128"/>
      <c r="W687" s="128"/>
      <c r="X687" s="129" t="s">
        <v>36</v>
      </c>
    </row>
    <row r="688" spans="1:28" s="114" customFormat="1" ht="18" customHeight="1" x14ac:dyDescent="0.15">
      <c r="A688" s="90"/>
      <c r="B688" s="112" t="s">
        <v>36</v>
      </c>
      <c r="C688" s="112" t="s">
        <v>36</v>
      </c>
      <c r="D688" s="112" t="s">
        <v>36</v>
      </c>
      <c r="Q688" s="5"/>
      <c r="R688" s="5"/>
      <c r="S688" s="5"/>
      <c r="T688" s="5"/>
      <c r="U688" s="5"/>
      <c r="X688" s="112" t="s">
        <v>36</v>
      </c>
    </row>
    <row r="689" spans="1:28" s="114" customFormat="1" ht="18" customHeight="1" x14ac:dyDescent="0.15">
      <c r="A689" s="90"/>
      <c r="B689" s="112" t="s">
        <v>36</v>
      </c>
      <c r="C689" s="112" t="s">
        <v>36</v>
      </c>
      <c r="D689" s="112" t="s">
        <v>36</v>
      </c>
      <c r="Q689" s="5"/>
      <c r="R689" s="5"/>
      <c r="S689" s="5"/>
      <c r="T689" s="5"/>
      <c r="U689" s="5"/>
      <c r="X689" s="112" t="s">
        <v>36</v>
      </c>
    </row>
    <row r="690" spans="1:28" s="4" customFormat="1" ht="18" customHeight="1" x14ac:dyDescent="0.15">
      <c r="A690" s="92" t="str">
        <f>CONCATENATE("报价人：",项目信息!$B$8)</f>
        <v>报价人：张三</v>
      </c>
      <c r="B690" s="92"/>
      <c r="C690" s="114"/>
      <c r="D690" s="114"/>
      <c r="E690" s="114"/>
      <c r="F690" s="114"/>
      <c r="G690" s="114"/>
      <c r="H690" s="145" t="str">
        <f>项目信息!$B$9</f>
        <v>2023.08.02</v>
      </c>
      <c r="Q690" s="5"/>
      <c r="R690" s="5"/>
      <c r="S690" s="5"/>
      <c r="T690" s="5"/>
      <c r="U690" s="5"/>
      <c r="X690" s="121" t="s">
        <v>36</v>
      </c>
    </row>
    <row r="691" spans="1:28" ht="18" customHeight="1" x14ac:dyDescent="0.15">
      <c r="A691" s="191" t="str">
        <f>T(项目信息!$B$22)</f>
        <v>XX高压开关厂有限公司</v>
      </c>
      <c r="B691" s="191"/>
      <c r="C691" s="191"/>
      <c r="D691" s="191"/>
      <c r="E691" s="191"/>
      <c r="F691" s="191"/>
      <c r="G691" s="191"/>
      <c r="H691" s="191"/>
      <c r="I691" s="191"/>
      <c r="Q691" s="1"/>
      <c r="R691" s="1"/>
      <c r="S691" s="1"/>
      <c r="T691" s="1"/>
      <c r="U691" s="1"/>
    </row>
    <row r="692" spans="1:28" ht="18" customHeight="1" x14ac:dyDescent="0.15">
      <c r="A692" s="192" t="str">
        <f>T(项目信息!$B$23)</f>
        <v>XX HIGH VOLTAGE SWITCHGEAR CO.,LTD.</v>
      </c>
      <c r="B692" s="192"/>
      <c r="C692" s="192"/>
      <c r="D692" s="192"/>
      <c r="E692" s="192"/>
      <c r="F692" s="192"/>
      <c r="G692" s="192"/>
      <c r="H692" s="192"/>
      <c r="I692" s="192"/>
      <c r="Q692" s="1"/>
      <c r="R692" s="1"/>
      <c r="S692" s="1"/>
      <c r="T692" s="1"/>
      <c r="U692" s="1"/>
    </row>
    <row r="693" spans="1:28" ht="18" customHeight="1" x14ac:dyDescent="0.15">
      <c r="A693" s="190" t="s">
        <v>38</v>
      </c>
      <c r="B693" s="190"/>
      <c r="C693" s="190"/>
      <c r="D693" s="190"/>
      <c r="E693" s="190"/>
      <c r="F693" s="190"/>
      <c r="G693" s="190"/>
      <c r="H693" s="190"/>
      <c r="I693" s="190"/>
      <c r="Q693" s="1"/>
      <c r="R693" s="1"/>
      <c r="S693" s="1"/>
      <c r="T693" s="1"/>
      <c r="U693" s="1"/>
    </row>
    <row r="694" spans="1:28" s="114" customFormat="1" ht="18" customHeight="1" x14ac:dyDescent="0.15">
      <c r="A694" s="106" t="s">
        <v>39</v>
      </c>
      <c r="B694" s="107" t="s">
        <v>97</v>
      </c>
      <c r="C694" s="108" t="s">
        <v>40</v>
      </c>
      <c r="D694" s="189" t="s">
        <v>36</v>
      </c>
      <c r="E694" s="189"/>
      <c r="F694" s="109" t="s">
        <v>41</v>
      </c>
      <c r="G694" s="189" t="s">
        <v>68</v>
      </c>
      <c r="H694" s="189"/>
      <c r="I694" s="110" t="s">
        <v>36</v>
      </c>
      <c r="J694" s="111" t="s">
        <v>42</v>
      </c>
      <c r="K694" s="112" t="s">
        <v>93</v>
      </c>
      <c r="L694" s="111" t="s">
        <v>43</v>
      </c>
      <c r="M694" s="112" t="s">
        <v>70</v>
      </c>
      <c r="N694" s="113" t="s">
        <v>36</v>
      </c>
      <c r="Q694" s="5"/>
      <c r="R694" s="5"/>
      <c r="S694" s="5"/>
      <c r="T694" s="5"/>
      <c r="U694" s="5"/>
    </row>
    <row r="695" spans="1:28" s="4" customFormat="1" ht="20.100000000000001" customHeight="1" x14ac:dyDescent="0.15">
      <c r="A695" s="7" t="s">
        <v>22</v>
      </c>
      <c r="B695" s="8" t="s">
        <v>44</v>
      </c>
      <c r="C695" s="8" t="s">
        <v>45</v>
      </c>
      <c r="D695" s="115" t="s">
        <v>35</v>
      </c>
      <c r="E695" s="46" t="s">
        <v>46</v>
      </c>
      <c r="F695" s="46" t="s">
        <v>47</v>
      </c>
      <c r="G695" s="47" t="s">
        <v>48</v>
      </c>
      <c r="H695" s="9" t="s">
        <v>25</v>
      </c>
      <c r="I695" s="116" t="s">
        <v>49</v>
      </c>
      <c r="J695" s="117" t="s">
        <v>50</v>
      </c>
      <c r="K695" s="117" t="s">
        <v>51</v>
      </c>
      <c r="L695" s="118" t="s">
        <v>52</v>
      </c>
      <c r="M695" s="117" t="s">
        <v>53</v>
      </c>
      <c r="N695" s="118" t="s">
        <v>54</v>
      </c>
      <c r="O695" s="119" t="s">
        <v>55</v>
      </c>
      <c r="P695" s="117" t="s">
        <v>56</v>
      </c>
      <c r="Q695" s="120" t="s">
        <v>57</v>
      </c>
      <c r="R695" s="120" t="s">
        <v>58</v>
      </c>
      <c r="S695" s="120" t="s">
        <v>59</v>
      </c>
      <c r="T695" s="120" t="s">
        <v>60</v>
      </c>
      <c r="U695" s="120" t="s">
        <v>61</v>
      </c>
      <c r="V695" s="120" t="s">
        <v>62</v>
      </c>
      <c r="W695" s="120" t="s">
        <v>63</v>
      </c>
      <c r="X695" s="121" t="s">
        <v>36</v>
      </c>
      <c r="Y695" s="4" t="s">
        <v>270</v>
      </c>
    </row>
    <row r="696" spans="1:28" s="4" customFormat="1" ht="18" customHeight="1" x14ac:dyDescent="0.15">
      <c r="A696" s="50">
        <f>ROW()-ROW(A$695)</f>
        <v>1</v>
      </c>
      <c r="B696" s="51" t="s">
        <v>125</v>
      </c>
      <c r="C696" s="51" t="s">
        <v>154</v>
      </c>
      <c r="D696" s="51" t="s">
        <v>127</v>
      </c>
      <c r="E696" s="52" t="s">
        <v>128</v>
      </c>
      <c r="F696" s="52">
        <v>1</v>
      </c>
      <c r="G696" s="95">
        <f>IF(AND(B696="",C696=""),"",ROUND(M696*L696*N696,2))</f>
        <v>53.94</v>
      </c>
      <c r="H696" s="95">
        <f>IF(AND(B696="",C696=""),"",ROUND(F696*G696,2))</f>
        <v>53.94</v>
      </c>
      <c r="I696" s="122" t="s">
        <v>36</v>
      </c>
      <c r="J696" s="147">
        <f>IF(AND(B696="",C696=""),"",ROUND(M696*N696,2))</f>
        <v>46.9</v>
      </c>
      <c r="K696" s="150">
        <f>IF(AND(B696="",C696=""),"",ROUND(J696*F696,2))</f>
        <v>46.9</v>
      </c>
      <c r="L696" s="123">
        <v>1.1499999999999999</v>
      </c>
      <c r="M696" s="153">
        <v>134</v>
      </c>
      <c r="N696" s="124">
        <v>0.35</v>
      </c>
      <c r="O696" s="125">
        <f>IF(AND(B696="",C696=""),"",IF(J696&gt;=20000,0.05,IF(J696&gt;=10000,0.1,IF(J696&gt;=5000,0.2,IF(J696&gt;=1000,0.3,IF(J696&gt;=0,0.4,{0}))))))</f>
        <v>0.4</v>
      </c>
      <c r="P696" s="156">
        <f>IF(AND(B696="",C696=""),"",ROUND(H696*O696,2))</f>
        <v>21.58</v>
      </c>
      <c r="Q696" s="126" t="s">
        <v>129</v>
      </c>
      <c r="R696" s="127" t="s">
        <v>36</v>
      </c>
      <c r="S696" s="127" t="s">
        <v>36</v>
      </c>
      <c r="T696" s="127" t="s">
        <v>130</v>
      </c>
      <c r="U696" s="127" t="s">
        <v>155</v>
      </c>
      <c r="V696" s="128">
        <v>22.5</v>
      </c>
      <c r="W696" s="128">
        <v>14</v>
      </c>
      <c r="X696" s="129" t="s">
        <v>156</v>
      </c>
    </row>
    <row r="697" spans="1:28" s="4" customFormat="1" ht="18" customHeight="1" x14ac:dyDescent="0.15">
      <c r="A697" s="32">
        <f>ROW()-ROW(A$695)</f>
        <v>2</v>
      </c>
      <c r="B697" s="63" t="s">
        <v>137</v>
      </c>
      <c r="C697" s="54" t="s">
        <v>138</v>
      </c>
      <c r="D697" s="63" t="s">
        <v>127</v>
      </c>
      <c r="E697" s="64" t="s">
        <v>128</v>
      </c>
      <c r="F697" s="55">
        <v>4</v>
      </c>
      <c r="G697" s="96">
        <f>IF(AND(B697="",C697=""),"",ROUND(M697*L697*N697,2))</f>
        <v>19.47</v>
      </c>
      <c r="H697" s="96">
        <f>IF(AND(B697="",C697=""),"",ROUND(F697*G697,2))</f>
        <v>77.88</v>
      </c>
      <c r="I697" s="56" t="s">
        <v>36</v>
      </c>
      <c r="J697" s="148">
        <f>IF(AND(B697="",C697=""),"",ROUND(M697*N697,2))</f>
        <v>16.93</v>
      </c>
      <c r="K697" s="151">
        <f>IF(AND(B697="",C697=""),"",ROUND(J697*F697,2))</f>
        <v>67.72</v>
      </c>
      <c r="L697" s="123">
        <v>1.1499999999999999</v>
      </c>
      <c r="M697" s="154">
        <v>48.37</v>
      </c>
      <c r="N697" s="124">
        <v>0.35</v>
      </c>
      <c r="O697" s="125">
        <f>IF(AND(B697="",C697=""),"",IF(J697&gt;=20000,0.05,IF(J697&gt;=10000,0.1,IF(J697&gt;=5000,0.2,IF(J697&gt;=1000,0.3,IF(J697&gt;=0,0.4,{0}))))))</f>
        <v>0.4</v>
      </c>
      <c r="P697" s="157">
        <f>IF(AND(B697="",C697=""),"",ROUND(H697*O697,2))</f>
        <v>31.15</v>
      </c>
      <c r="Q697" s="126" t="s">
        <v>129</v>
      </c>
      <c r="R697" s="127" t="s">
        <v>36</v>
      </c>
      <c r="S697" s="127" t="s">
        <v>36</v>
      </c>
      <c r="T697" s="127" t="s">
        <v>130</v>
      </c>
      <c r="U697" s="127" t="s">
        <v>139</v>
      </c>
      <c r="V697" s="128">
        <v>9.9</v>
      </c>
      <c r="W697" s="128">
        <v>6</v>
      </c>
      <c r="X697" s="129" t="s">
        <v>140</v>
      </c>
    </row>
    <row r="698" spans="1:28" s="4" customFormat="1" ht="18" customHeight="1" x14ac:dyDescent="0.15">
      <c r="A698" s="32">
        <f>ROW()-ROW(A$695)</f>
        <v>3</v>
      </c>
      <c r="B698" s="54" t="s">
        <v>141</v>
      </c>
      <c r="C698" s="54" t="s">
        <v>142</v>
      </c>
      <c r="D698" s="54" t="s">
        <v>127</v>
      </c>
      <c r="E698" s="55" t="s">
        <v>128</v>
      </c>
      <c r="F698" s="55">
        <v>5</v>
      </c>
      <c r="G698" s="96">
        <f>IF(AND(B698="",C698=""),"",ROUND(M698*L698*N698,2))</f>
        <v>23.66</v>
      </c>
      <c r="H698" s="96">
        <f>IF(AND(B698="",C698=""),"",ROUND(F698*G698,2))</f>
        <v>118.3</v>
      </c>
      <c r="I698" s="56" t="s">
        <v>36</v>
      </c>
      <c r="J698" s="148">
        <f>IF(AND(B698="",C698=""),"",ROUND(M698*N698,2))</f>
        <v>20.57</v>
      </c>
      <c r="K698" s="151">
        <f>IF(AND(B698="",C698=""),"",ROUND(J698*F698,2))</f>
        <v>102.85</v>
      </c>
      <c r="L698" s="123">
        <v>1.1499999999999999</v>
      </c>
      <c r="M698" s="154">
        <v>58.78</v>
      </c>
      <c r="N698" s="124">
        <v>0.35</v>
      </c>
      <c r="O698" s="125">
        <f>IF(AND(B698="",C698=""),"",IF(J698&gt;=20000,0.05,IF(J698&gt;=10000,0.1,IF(J698&gt;=5000,0.2,IF(J698&gt;=1000,0.3,IF(J698&gt;=0,0.4,{0}))))))</f>
        <v>0.4</v>
      </c>
      <c r="P698" s="157">
        <f>IF(AND(B698="",C698=""),"",ROUND(H698*O698,2))</f>
        <v>47.32</v>
      </c>
      <c r="Q698" s="126" t="s">
        <v>129</v>
      </c>
      <c r="R698" s="127" t="s">
        <v>36</v>
      </c>
      <c r="S698" s="127" t="s">
        <v>36</v>
      </c>
      <c r="T698" s="127" t="s">
        <v>130</v>
      </c>
      <c r="U698" s="127" t="s">
        <v>143</v>
      </c>
      <c r="V698" s="128">
        <v>13.2</v>
      </c>
      <c r="W698" s="128">
        <v>9</v>
      </c>
      <c r="X698" s="129" t="s">
        <v>144</v>
      </c>
    </row>
    <row r="699" spans="1:28" s="4" customFormat="1" ht="18" customHeight="1" x14ac:dyDescent="0.15">
      <c r="A699" s="32">
        <f>ROW()-ROW(A$695)</f>
        <v>4</v>
      </c>
      <c r="B699" s="63" t="s">
        <v>184</v>
      </c>
      <c r="C699" s="54" t="s">
        <v>271</v>
      </c>
      <c r="D699" s="63" t="s">
        <v>127</v>
      </c>
      <c r="E699" s="64" t="s">
        <v>128</v>
      </c>
      <c r="F699" s="55">
        <v>1</v>
      </c>
      <c r="G699" s="97">
        <f>IF(AND(B699="",C699=""),"",ROUND(M699*L699*N699,2))</f>
        <v>22.7</v>
      </c>
      <c r="H699" s="96">
        <f>IF(AND(B699="",C699=""),"",ROUND(F699*G699,2))</f>
        <v>22.7</v>
      </c>
      <c r="I699" s="56" t="s">
        <v>36</v>
      </c>
      <c r="J699" s="148">
        <f>IF(AND(B699="",C699=""),"",ROUND(M699*N699,2))</f>
        <v>19.739999999999998</v>
      </c>
      <c r="K699" s="151">
        <f>IF(AND(B699="",C699=""),"",ROUND(J699*F699,2))</f>
        <v>19.739999999999998</v>
      </c>
      <c r="L699" s="123">
        <v>1.1499999999999999</v>
      </c>
      <c r="M699" s="154">
        <v>56.39</v>
      </c>
      <c r="N699" s="124">
        <v>0.35</v>
      </c>
      <c r="O699" s="125">
        <f>IF(AND(B699="",C699=""),"",IF(J699&gt;=20000,0.05,IF(J699&gt;=10000,0.1,IF(J699&gt;=5000,0.2,IF(J699&gt;=1000,0.3,IF(J699&gt;=0,0.4,{0}))))))</f>
        <v>0.4</v>
      </c>
      <c r="P699" s="157">
        <f>IF(AND(B699="",C699=""),"",ROUND(H699*O699,2))</f>
        <v>9.08</v>
      </c>
      <c r="Q699" s="126" t="s">
        <v>129</v>
      </c>
      <c r="R699" s="127" t="s">
        <v>36</v>
      </c>
      <c r="S699" s="127" t="s">
        <v>36</v>
      </c>
      <c r="T699" s="127" t="s">
        <v>130</v>
      </c>
      <c r="U699" s="127" t="s">
        <v>272</v>
      </c>
      <c r="V699" s="128">
        <v>13.2</v>
      </c>
      <c r="W699" s="128">
        <v>9</v>
      </c>
      <c r="X699" s="129" t="s">
        <v>273</v>
      </c>
    </row>
    <row r="700" spans="1:28" s="4" customFormat="1" ht="18" customHeight="1" x14ac:dyDescent="0.15">
      <c r="A700" s="32">
        <f>ROW()-ROW(A$695)</f>
        <v>5</v>
      </c>
      <c r="B700" s="63" t="s">
        <v>184</v>
      </c>
      <c r="C700" s="63" t="s">
        <v>274</v>
      </c>
      <c r="D700" s="63" t="s">
        <v>127</v>
      </c>
      <c r="E700" s="64" t="s">
        <v>128</v>
      </c>
      <c r="F700" s="64">
        <v>2</v>
      </c>
      <c r="G700" s="97">
        <f>IF(AND(B700="",C700=""),"",ROUND(M700*L700*N700,2))</f>
        <v>22.7</v>
      </c>
      <c r="H700" s="96">
        <f>IF(AND(B700="",C700=""),"",ROUND(F700*G700,2))</f>
        <v>45.4</v>
      </c>
      <c r="I700" s="56" t="s">
        <v>36</v>
      </c>
      <c r="J700" s="148">
        <f>IF(AND(B700="",C700=""),"",ROUND(M700*N700,2))</f>
        <v>19.739999999999998</v>
      </c>
      <c r="K700" s="151">
        <f>IF(AND(B700="",C700=""),"",ROUND(J700*F700,2))</f>
        <v>39.479999999999997</v>
      </c>
      <c r="L700" s="123">
        <v>1.1499999999999999</v>
      </c>
      <c r="M700" s="154">
        <v>56.39</v>
      </c>
      <c r="N700" s="124">
        <v>0.35</v>
      </c>
      <c r="O700" s="125">
        <f>IF(AND(B700="",C700=""),"",IF(J700&gt;=20000,0.05,IF(J700&gt;=10000,0.1,IF(J700&gt;=5000,0.2,IF(J700&gt;=1000,0.3,IF(J700&gt;=0,0.4,{0}))))))</f>
        <v>0.4</v>
      </c>
      <c r="P700" s="157">
        <f>IF(AND(B700="",C700=""),"",ROUND(H700*O700,2))</f>
        <v>18.16</v>
      </c>
      <c r="Q700" s="126" t="s">
        <v>129</v>
      </c>
      <c r="R700" s="127" t="s">
        <v>36</v>
      </c>
      <c r="S700" s="127" t="s">
        <v>36</v>
      </c>
      <c r="T700" s="127" t="s">
        <v>130</v>
      </c>
      <c r="U700" s="127" t="s">
        <v>275</v>
      </c>
      <c r="V700" s="128">
        <v>13.2</v>
      </c>
      <c r="W700" s="128">
        <v>9</v>
      </c>
      <c r="X700" s="129" t="s">
        <v>276</v>
      </c>
    </row>
    <row r="701" spans="1:28" s="4" customFormat="1" ht="18" customHeight="1" x14ac:dyDescent="0.15">
      <c r="A701" s="32">
        <f>ROW()-ROW(A$695)</f>
        <v>6</v>
      </c>
      <c r="B701" s="63" t="s">
        <v>148</v>
      </c>
      <c r="C701" s="63" t="s">
        <v>93</v>
      </c>
      <c r="D701" s="63" t="s">
        <v>36</v>
      </c>
      <c r="E701" s="64" t="s">
        <v>37</v>
      </c>
      <c r="F701" s="64">
        <v>1</v>
      </c>
      <c r="G701" s="97">
        <f>IF(AND(B701="",C701=""),"",ROUND(M701*L701*N701,2))</f>
        <v>1000.29</v>
      </c>
      <c r="H701" s="96">
        <f>IF(AND(B701="",C701=""),"",ROUND(F701*G701,2))</f>
        <v>1000.29</v>
      </c>
      <c r="I701" s="56" t="s">
        <v>36</v>
      </c>
      <c r="J701" s="148">
        <f>IF(AND(B701="",C701=""),"",ROUND(M701*N701,2))</f>
        <v>869.82</v>
      </c>
      <c r="K701" s="151">
        <f>IF(AND(B701="",C701=""),"",ROUND(J701*F701,2))</f>
        <v>869.82</v>
      </c>
      <c r="L701" s="123">
        <v>1.1499999999999999</v>
      </c>
      <c r="M701" s="154">
        <v>869.82</v>
      </c>
      <c r="N701" s="124">
        <v>1</v>
      </c>
      <c r="O701" s="125">
        <f>IF(AND(B701="",C701=""),"",IF(G701&gt;=20000,0.05,IF(G701&gt;=10000,0.1,IF(G701&gt;=5000,0.2,IF(G701&gt;=1000,0.3,IF(G701&gt;=0,0.4,{0}))))))</f>
        <v>0.3</v>
      </c>
      <c r="P701" s="157">
        <f>IF(AND(B701="",C701=""),"",ROUND(H701*O701,2))</f>
        <v>300.08999999999997</v>
      </c>
      <c r="Q701" s="126" t="s">
        <v>148</v>
      </c>
      <c r="R701" s="127" t="s">
        <v>36</v>
      </c>
      <c r="S701" s="127" t="s">
        <v>36</v>
      </c>
      <c r="T701" s="127" t="s">
        <v>130</v>
      </c>
      <c r="U701" s="127" t="s">
        <v>36</v>
      </c>
      <c r="V701" s="128"/>
      <c r="W701" s="128"/>
      <c r="X701" s="129" t="s">
        <v>36</v>
      </c>
      <c r="AB701" s="4" t="s">
        <v>149</v>
      </c>
    </row>
    <row r="702" spans="1:28" s="4" customFormat="1" ht="18" customHeight="1" x14ac:dyDescent="0.15">
      <c r="A702" s="32">
        <f>ROW()-ROW(A$695)</f>
        <v>7</v>
      </c>
      <c r="B702" s="63" t="s">
        <v>145</v>
      </c>
      <c r="C702" s="63" t="s">
        <v>277</v>
      </c>
      <c r="D702" s="63" t="s">
        <v>147</v>
      </c>
      <c r="E702" s="64" t="s">
        <v>37</v>
      </c>
      <c r="F702" s="64">
        <v>1</v>
      </c>
      <c r="G702" s="97">
        <f>IF(AND(B702="",C702=""),"",ROUND(M702*L702*N702,2))</f>
        <v>115</v>
      </c>
      <c r="H702" s="96">
        <f>IF(AND(B702="",C702=""),"",ROUND(F702*G702,2))</f>
        <v>115</v>
      </c>
      <c r="I702" s="56" t="s">
        <v>36</v>
      </c>
      <c r="J702" s="148">
        <f>IF(AND(B702="",C702=""),"",ROUND(M702*N702,2))</f>
        <v>100</v>
      </c>
      <c r="K702" s="151">
        <f>IF(AND(B702="",C702=""),"",ROUND(J702*F702,2))</f>
        <v>100</v>
      </c>
      <c r="L702" s="123">
        <v>1.1499999999999999</v>
      </c>
      <c r="M702" s="154">
        <v>100</v>
      </c>
      <c r="N702" s="124">
        <v>1</v>
      </c>
      <c r="O702" s="125">
        <f>IF(AND(B702="",C702=""),"",IF(G702&gt;=20000,0.05,IF(G702&gt;=10000,0.1,IF(G702&gt;=5000,0.2,IF(G702&gt;=1000,0.3,IF(G702&gt;=0,0.4,{0}))))))</f>
        <v>0.4</v>
      </c>
      <c r="P702" s="157">
        <f>IF(AND(B702="",C702=""),"",ROUND(H702*O702,2))</f>
        <v>46</v>
      </c>
      <c r="Q702" s="126" t="s">
        <v>129</v>
      </c>
      <c r="R702" s="127" t="s">
        <v>36</v>
      </c>
      <c r="S702" s="127" t="s">
        <v>36</v>
      </c>
      <c r="T702" s="127" t="s">
        <v>130</v>
      </c>
      <c r="U702" s="127" t="s">
        <v>36</v>
      </c>
      <c r="V702" s="128"/>
      <c r="W702" s="128"/>
      <c r="X702" s="129" t="s">
        <v>36</v>
      </c>
    </row>
    <row r="703" spans="1:28" s="4" customFormat="1" ht="18" customHeight="1" x14ac:dyDescent="0.15">
      <c r="A703" s="32">
        <f>ROW()-ROW(A$695)</f>
        <v>8</v>
      </c>
      <c r="B703" s="63" t="s">
        <v>36</v>
      </c>
      <c r="C703" s="63" t="s">
        <v>36</v>
      </c>
      <c r="D703" s="63" t="s">
        <v>36</v>
      </c>
      <c r="E703" s="64"/>
      <c r="F703" s="64" t="str">
        <f>IF(AND(B703="",C703=""),"",1)</f>
        <v/>
      </c>
      <c r="G703" s="97" t="str">
        <f>IF(AND(B703="",C703=""),"",ROUND(M703*L703*N703,2))</f>
        <v/>
      </c>
      <c r="H703" s="97" t="str">
        <f>IF(AND(B703="",C703=""),"",ROUND(F703*G703,2))</f>
        <v/>
      </c>
      <c r="I703" s="130" t="s">
        <v>36</v>
      </c>
      <c r="J703" s="148" t="str">
        <f>IF(AND(B703="",C703=""),"",ROUND(M703*N703,2))</f>
        <v/>
      </c>
      <c r="K703" s="151" t="str">
        <f>IF(AND(B703="",C703=""),"",ROUND(J703*F703,2))</f>
        <v/>
      </c>
      <c r="L703" s="123" t="str">
        <f>IF(AND(B703="",C703=""),"",1)</f>
        <v/>
      </c>
      <c r="M703" s="154"/>
      <c r="N703" s="124" t="str">
        <f>IF(AND(B703="",C703=""),"",1)</f>
        <v/>
      </c>
      <c r="O703" s="125" t="str">
        <f>IF(AND(B703="",C703=""),"",IF(J703&gt;=20000,0.05,IF(J703&gt;=10000,0.1,IF(J703&gt;=5000,0.2,IF(J703&gt;=1000,0.3,IF(J703&gt;=0,0.4,{0}))))))</f>
        <v/>
      </c>
      <c r="P703" s="157" t="str">
        <f>IF(AND(B703="",C703=""),"",ROUND(H703*O703,2))</f>
        <v/>
      </c>
      <c r="Q703" s="126" t="str">
        <f>IF(AND(B703="",C703=""),"","元件")</f>
        <v/>
      </c>
      <c r="R703" s="127" t="s">
        <v>36</v>
      </c>
      <c r="S703" s="127" t="s">
        <v>36</v>
      </c>
      <c r="T703" s="127" t="s">
        <v>36</v>
      </c>
      <c r="U703" s="127" t="s">
        <v>36</v>
      </c>
      <c r="V703" s="128"/>
      <c r="W703" s="128"/>
      <c r="X703" s="129" t="s">
        <v>36</v>
      </c>
    </row>
    <row r="704" spans="1:28" s="4" customFormat="1" ht="18" customHeight="1" x14ac:dyDescent="0.15">
      <c r="A704" s="32">
        <f>ROW()-ROW(A$695)</f>
        <v>9</v>
      </c>
      <c r="B704" s="63" t="s">
        <v>36</v>
      </c>
      <c r="C704" s="54" t="s">
        <v>36</v>
      </c>
      <c r="D704" s="63" t="s">
        <v>36</v>
      </c>
      <c r="E704" s="64"/>
      <c r="F704" s="64" t="str">
        <f>IF(AND(B704="",C704=""),"",1)</f>
        <v/>
      </c>
      <c r="G704" s="97" t="str">
        <f>IF(AND(B704="",C704=""),"",ROUND(M704*L704*N704,2))</f>
        <v/>
      </c>
      <c r="H704" s="97" t="str">
        <f>IF(AND(B704="",C704=""),"",ROUND(F704*G704,2))</f>
        <v/>
      </c>
      <c r="I704" s="130" t="s">
        <v>36</v>
      </c>
      <c r="J704" s="148" t="str">
        <f>IF(AND(B704="",C704=""),"",ROUND(M704*N704,2))</f>
        <v/>
      </c>
      <c r="K704" s="151" t="str">
        <f>IF(AND(B704="",C704=""),"",ROUND(J704*F704,2))</f>
        <v/>
      </c>
      <c r="L704" s="123" t="str">
        <f>IF(AND(B704="",C704=""),"",1)</f>
        <v/>
      </c>
      <c r="M704" s="154"/>
      <c r="N704" s="124" t="str">
        <f>IF(AND(B704="",C704=""),"",1)</f>
        <v/>
      </c>
      <c r="O704" s="125" t="str">
        <f>IF(AND(B704="",C704=""),"",IF(J704&gt;=20000,0.05,IF(J704&gt;=10000,0.1,IF(J704&gt;=5000,0.2,IF(J704&gt;=1000,0.3,IF(J704&gt;=0,0.4,{0}))))))</f>
        <v/>
      </c>
      <c r="P704" s="157" t="str">
        <f>IF(AND(B704="",C704=""),"",ROUND(H704*O704,2))</f>
        <v/>
      </c>
      <c r="Q704" s="126" t="str">
        <f>IF(AND(B704="",C704=""),"","元件")</f>
        <v/>
      </c>
      <c r="R704" s="127" t="s">
        <v>36</v>
      </c>
      <c r="S704" s="127" t="s">
        <v>36</v>
      </c>
      <c r="T704" s="127" t="s">
        <v>36</v>
      </c>
      <c r="U704" s="127" t="s">
        <v>36</v>
      </c>
      <c r="V704" s="128"/>
      <c r="W704" s="128"/>
      <c r="X704" s="129" t="s">
        <v>36</v>
      </c>
    </row>
    <row r="705" spans="1:24" s="4" customFormat="1" ht="18" customHeight="1" x14ac:dyDescent="0.15">
      <c r="A705" s="32">
        <f>ROW()-ROW(A$695)</f>
        <v>10</v>
      </c>
      <c r="B705" s="63" t="s">
        <v>36</v>
      </c>
      <c r="C705" s="63" t="s">
        <v>36</v>
      </c>
      <c r="D705" s="63" t="s">
        <v>36</v>
      </c>
      <c r="E705" s="64"/>
      <c r="F705" s="64" t="str">
        <f>IF(AND(B705="",C705=""),"",1)</f>
        <v/>
      </c>
      <c r="G705" s="97" t="str">
        <f>IF(AND(B705="",C705=""),"",ROUND(M705*L705*N705,2))</f>
        <v/>
      </c>
      <c r="H705" s="97" t="str">
        <f>IF(AND(B705="",C705=""),"",ROUND(F705*G705,2))</f>
        <v/>
      </c>
      <c r="I705" s="130" t="s">
        <v>36</v>
      </c>
      <c r="J705" s="148" t="str">
        <f>IF(AND(B705="",C705=""),"",ROUND(M705*N705,2))</f>
        <v/>
      </c>
      <c r="K705" s="151" t="str">
        <f>IF(AND(B705="",C705=""),"",ROUND(J705*F705,2))</f>
        <v/>
      </c>
      <c r="L705" s="123" t="str">
        <f>IF(AND(B705="",C705=""),"",1)</f>
        <v/>
      </c>
      <c r="M705" s="154"/>
      <c r="N705" s="124" t="str">
        <f>IF(AND(B705="",C705=""),"",1)</f>
        <v/>
      </c>
      <c r="O705" s="125" t="str">
        <f>IF(AND(B705="",C705=""),"",IF(J705&gt;=20000,0.05,IF(J705&gt;=10000,0.1,IF(J705&gt;=5000,0.2,IF(J705&gt;=1000,0.3,IF(J705&gt;=0,0.4,{0}))))))</f>
        <v/>
      </c>
      <c r="P705" s="157" t="str">
        <f>IF(AND(B705="",C705=""),"",ROUND(H705*O705,2))</f>
        <v/>
      </c>
      <c r="Q705" s="126" t="str">
        <f>IF(AND(B705="",C705=""),"","元件")</f>
        <v/>
      </c>
      <c r="R705" s="127" t="s">
        <v>36</v>
      </c>
      <c r="S705" s="127" t="s">
        <v>36</v>
      </c>
      <c r="T705" s="127" t="s">
        <v>36</v>
      </c>
      <c r="U705" s="127" t="s">
        <v>36</v>
      </c>
      <c r="V705" s="128"/>
      <c r="W705" s="128"/>
      <c r="X705" s="129" t="s">
        <v>36</v>
      </c>
    </row>
    <row r="706" spans="1:24" s="4" customFormat="1" ht="18" customHeight="1" x14ac:dyDescent="0.15">
      <c r="A706" s="32">
        <f>ROW()-ROW(A$695)</f>
        <v>11</v>
      </c>
      <c r="B706" s="63" t="s">
        <v>36</v>
      </c>
      <c r="C706" s="63" t="s">
        <v>36</v>
      </c>
      <c r="D706" s="63" t="s">
        <v>36</v>
      </c>
      <c r="E706" s="64"/>
      <c r="F706" s="64" t="str">
        <f>IF(AND(B706="",C706=""),"",1)</f>
        <v/>
      </c>
      <c r="G706" s="97" t="str">
        <f>IF(AND(B706="",C706=""),"",ROUND(M706*L706*N706,2))</f>
        <v/>
      </c>
      <c r="H706" s="97" t="str">
        <f>IF(AND(B706="",C706=""),"",ROUND(F706*G706,2))</f>
        <v/>
      </c>
      <c r="I706" s="130" t="s">
        <v>36</v>
      </c>
      <c r="J706" s="148" t="str">
        <f>IF(AND(B706="",C706=""),"",ROUND(M706*N706,2))</f>
        <v/>
      </c>
      <c r="K706" s="151" t="str">
        <f>IF(AND(B706="",C706=""),"",ROUND(J706*F706,2))</f>
        <v/>
      </c>
      <c r="L706" s="123" t="str">
        <f>IF(AND(B706="",C706=""),"",1)</f>
        <v/>
      </c>
      <c r="M706" s="154"/>
      <c r="N706" s="124" t="str">
        <f>IF(AND(B706="",C706=""),"",1)</f>
        <v/>
      </c>
      <c r="O706" s="125" t="str">
        <f>IF(AND(B706="",C706=""),"",IF(J706&gt;=20000,0.05,IF(J706&gt;=10000,0.1,IF(J706&gt;=5000,0.2,IF(J706&gt;=1000,0.3,IF(J706&gt;=0,0.4,{0}))))))</f>
        <v/>
      </c>
      <c r="P706" s="157" t="str">
        <f>IF(AND(B706="",C706=""),"",ROUND(H706*O706,2))</f>
        <v/>
      </c>
      <c r="Q706" s="126" t="str">
        <f>IF(AND(B706="",C706=""),"","元件")</f>
        <v/>
      </c>
      <c r="R706" s="127" t="s">
        <v>36</v>
      </c>
      <c r="S706" s="127" t="s">
        <v>36</v>
      </c>
      <c r="T706" s="127" t="s">
        <v>36</v>
      </c>
      <c r="U706" s="127" t="s">
        <v>36</v>
      </c>
      <c r="V706" s="128"/>
      <c r="W706" s="128"/>
      <c r="X706" s="129" t="s">
        <v>36</v>
      </c>
    </row>
    <row r="707" spans="1:24" s="4" customFormat="1" ht="18" customHeight="1" x14ac:dyDescent="0.15">
      <c r="A707" s="32">
        <f>ROW()-ROW(A$695)</f>
        <v>12</v>
      </c>
      <c r="B707" s="54" t="s">
        <v>36</v>
      </c>
      <c r="C707" s="54" t="s">
        <v>36</v>
      </c>
      <c r="D707" s="54" t="s">
        <v>36</v>
      </c>
      <c r="E707" s="55"/>
      <c r="F707" s="55" t="str">
        <f>IF(AND(B707="",C707=""),"",1)</f>
        <v/>
      </c>
      <c r="G707" s="96" t="str">
        <f>IF(AND(B707="",C707=""),"",ROUND(M707*L707*N707,2))</f>
        <v/>
      </c>
      <c r="H707" s="97" t="str">
        <f>IF(AND(B707="",C707=""),"",ROUND(F707*G707,2))</f>
        <v/>
      </c>
      <c r="I707" s="130" t="s">
        <v>36</v>
      </c>
      <c r="J707" s="148" t="str">
        <f>IF(AND(B707="",C707=""),"",ROUND(M707*N707,2))</f>
        <v/>
      </c>
      <c r="K707" s="151" t="str">
        <f>IF(AND(B707="",C707=""),"",ROUND(J707*F707,2))</f>
        <v/>
      </c>
      <c r="L707" s="123" t="str">
        <f>IF(AND(B707="",C707=""),"",1)</f>
        <v/>
      </c>
      <c r="M707" s="154"/>
      <c r="N707" s="124" t="str">
        <f>IF(AND(B707="",C707=""),"",1)</f>
        <v/>
      </c>
      <c r="O707" s="125" t="str">
        <f>IF(AND(B707="",C707=""),"",IF(J707&gt;=20000,0.05,IF(J707&gt;=10000,0.1,IF(J707&gt;=5000,0.2,IF(J707&gt;=1000,0.3,IF(J707&gt;=0,0.4,{0}))))))</f>
        <v/>
      </c>
      <c r="P707" s="157" t="str">
        <f>IF(AND(B707="",C707=""),"",ROUND(H707*O707,2))</f>
        <v/>
      </c>
      <c r="Q707" s="126" t="str">
        <f>IF(AND(B707="",C707=""),"","元件")</f>
        <v/>
      </c>
      <c r="R707" s="127" t="s">
        <v>36</v>
      </c>
      <c r="S707" s="127" t="s">
        <v>36</v>
      </c>
      <c r="T707" s="127" t="s">
        <v>36</v>
      </c>
      <c r="U707" s="127" t="s">
        <v>36</v>
      </c>
      <c r="V707" s="128"/>
      <c r="W707" s="128"/>
      <c r="X707" s="129" t="s">
        <v>36</v>
      </c>
    </row>
    <row r="708" spans="1:24" s="4" customFormat="1" ht="18" customHeight="1" x14ac:dyDescent="0.15">
      <c r="A708" s="32">
        <f>ROW()-ROW(A$695)</f>
        <v>13</v>
      </c>
      <c r="B708" s="54" t="s">
        <v>36</v>
      </c>
      <c r="C708" s="54" t="s">
        <v>36</v>
      </c>
      <c r="D708" s="54" t="s">
        <v>36</v>
      </c>
      <c r="E708" s="55"/>
      <c r="F708" s="55" t="str">
        <f>IF(AND(B708="",C708=""),"",1)</f>
        <v/>
      </c>
      <c r="G708" s="96" t="str">
        <f>IF(AND(B708="",C708=""),"",ROUND(M708*L708*N708,2))</f>
        <v/>
      </c>
      <c r="H708" s="97" t="str">
        <f>IF(AND(B708="",C708=""),"",ROUND(F708*G708,2))</f>
        <v/>
      </c>
      <c r="I708" s="130" t="s">
        <v>36</v>
      </c>
      <c r="J708" s="148" t="str">
        <f>IF(AND(B708="",C708=""),"",ROUND(M708*N708,2))</f>
        <v/>
      </c>
      <c r="K708" s="151" t="str">
        <f>IF(AND(B708="",C708=""),"",ROUND(J708*F708,2))</f>
        <v/>
      </c>
      <c r="L708" s="123" t="str">
        <f>IF(AND(B708="",C708=""),"",1)</f>
        <v/>
      </c>
      <c r="M708" s="154"/>
      <c r="N708" s="124" t="str">
        <f>IF(AND(B708="",C708=""),"",1)</f>
        <v/>
      </c>
      <c r="O708" s="125" t="str">
        <f>IF(AND(B708="",C708=""),"",IF(J708&gt;=20000,0.05,IF(J708&gt;=10000,0.1,IF(J708&gt;=5000,0.2,IF(J708&gt;=1000,0.3,IF(J708&gt;=0,0.4,{0}))))))</f>
        <v/>
      </c>
      <c r="P708" s="157" t="str">
        <f>IF(AND(B708="",C708=""),"",ROUND(H708*O708,2))</f>
        <v/>
      </c>
      <c r="Q708" s="126" t="str">
        <f>IF(AND(B708="",C708=""),"","元件")</f>
        <v/>
      </c>
      <c r="R708" s="127" t="s">
        <v>36</v>
      </c>
      <c r="S708" s="127" t="s">
        <v>36</v>
      </c>
      <c r="T708" s="127" t="s">
        <v>36</v>
      </c>
      <c r="U708" s="127" t="s">
        <v>36</v>
      </c>
      <c r="V708" s="128"/>
      <c r="W708" s="128"/>
      <c r="X708" s="129" t="s">
        <v>36</v>
      </c>
    </row>
    <row r="709" spans="1:24" s="4" customFormat="1" ht="18" customHeight="1" x14ac:dyDescent="0.15">
      <c r="A709" s="32">
        <f>ROW()-ROW(A$695)</f>
        <v>14</v>
      </c>
      <c r="B709" s="54" t="s">
        <v>36</v>
      </c>
      <c r="C709" s="54" t="s">
        <v>36</v>
      </c>
      <c r="D709" s="54" t="s">
        <v>36</v>
      </c>
      <c r="E709" s="55"/>
      <c r="F709" s="55" t="str">
        <f>IF(AND(B709="",C709=""),"",1)</f>
        <v/>
      </c>
      <c r="G709" s="96" t="str">
        <f>IF(AND(B709="",C709=""),"",ROUND(M709*L709*N709,2))</f>
        <v/>
      </c>
      <c r="H709" s="96" t="str">
        <f>IF(AND(B709="",C709=""),"",ROUND(F709*G709,2))</f>
        <v/>
      </c>
      <c r="I709" s="56" t="s">
        <v>36</v>
      </c>
      <c r="J709" s="148" t="str">
        <f>IF(AND(B709="",C709=""),"",ROUND(M709*N709,2))</f>
        <v/>
      </c>
      <c r="K709" s="151" t="str">
        <f>IF(AND(B709="",C709=""),"",ROUND(J709*F709,2))</f>
        <v/>
      </c>
      <c r="L709" s="123" t="str">
        <f>IF(AND(B709="",C709=""),"",1)</f>
        <v/>
      </c>
      <c r="M709" s="154"/>
      <c r="N709" s="124" t="str">
        <f>IF(AND(B709="",C709=""),"",1)</f>
        <v/>
      </c>
      <c r="O709" s="125" t="str">
        <f>IF(AND(B709="",C709=""),"",IF(J709&gt;=20000,0.05,IF(J709&gt;=10000,0.1,IF(J709&gt;=5000,0.2,IF(J709&gt;=1000,0.3,IF(J709&gt;=0,0.4,{0}))))))</f>
        <v/>
      </c>
      <c r="P709" s="157" t="str">
        <f>IF(AND(B709="",C709=""),"",ROUND(H709*O709,2))</f>
        <v/>
      </c>
      <c r="Q709" s="126" t="str">
        <f>IF(AND(B709="",C709=""),"","元件")</f>
        <v/>
      </c>
      <c r="R709" s="127" t="s">
        <v>36</v>
      </c>
      <c r="S709" s="127" t="s">
        <v>36</v>
      </c>
      <c r="T709" s="127" t="s">
        <v>36</v>
      </c>
      <c r="U709" s="127" t="s">
        <v>36</v>
      </c>
      <c r="V709" s="128"/>
      <c r="W709" s="128"/>
      <c r="X709" s="129" t="s">
        <v>36</v>
      </c>
    </row>
    <row r="710" spans="1:24" s="4" customFormat="1" ht="18" customHeight="1" x14ac:dyDescent="0.15">
      <c r="A710" s="32">
        <f>ROW()-ROW(A$695)</f>
        <v>15</v>
      </c>
      <c r="B710" s="54" t="s">
        <v>36</v>
      </c>
      <c r="C710" s="54" t="s">
        <v>36</v>
      </c>
      <c r="D710" s="54" t="s">
        <v>36</v>
      </c>
      <c r="E710" s="55"/>
      <c r="F710" s="55" t="str">
        <f>IF(AND(B710="",C710=""),"",1)</f>
        <v/>
      </c>
      <c r="G710" s="96" t="str">
        <f>IF(AND(B710="",C710=""),"",ROUND(M710*L710*N710,2))</f>
        <v/>
      </c>
      <c r="H710" s="96" t="str">
        <f>IF(AND(B710="",C710=""),"",ROUND(F710*G710,2))</f>
        <v/>
      </c>
      <c r="I710" s="56" t="s">
        <v>36</v>
      </c>
      <c r="J710" s="148" t="str">
        <f>IF(AND(B710="",C710=""),"",ROUND(M710*N710,2))</f>
        <v/>
      </c>
      <c r="K710" s="151" t="str">
        <f>IF(AND(B710="",C710=""),"",ROUND(J710*F710,2))</f>
        <v/>
      </c>
      <c r="L710" s="123" t="str">
        <f>IF(AND(B710="",C710=""),"",1)</f>
        <v/>
      </c>
      <c r="M710" s="154"/>
      <c r="N710" s="124" t="str">
        <f>IF(AND(B710="",C710=""),"",1)</f>
        <v/>
      </c>
      <c r="O710" s="125" t="str">
        <f>IF(AND(B710="",C710=""),"",IF(J710&gt;=20000,0.05,IF(J710&gt;=10000,0.1,IF(J710&gt;=5000,0.2,IF(J710&gt;=1000,0.3,IF(J710&gt;=0,0.4,{0}))))))</f>
        <v/>
      </c>
      <c r="P710" s="157" t="str">
        <f>IF(AND(B710="",C710=""),"",ROUND(H710*O710,2))</f>
        <v/>
      </c>
      <c r="Q710" s="126" t="str">
        <f>IF(AND(B710="",C710=""),"","元件")</f>
        <v/>
      </c>
      <c r="R710" s="127" t="s">
        <v>36</v>
      </c>
      <c r="S710" s="127" t="s">
        <v>36</v>
      </c>
      <c r="T710" s="127" t="s">
        <v>36</v>
      </c>
      <c r="U710" s="127" t="s">
        <v>36</v>
      </c>
      <c r="V710" s="128"/>
      <c r="W710" s="128"/>
      <c r="X710" s="129" t="s">
        <v>36</v>
      </c>
    </row>
    <row r="711" spans="1:24" s="4" customFormat="1" ht="18" customHeight="1" x14ac:dyDescent="0.15">
      <c r="A711" s="32">
        <f>ROW()-ROW(A$695)</f>
        <v>16</v>
      </c>
      <c r="B711" s="54" t="s">
        <v>36</v>
      </c>
      <c r="C711" s="54" t="s">
        <v>36</v>
      </c>
      <c r="D711" s="54" t="s">
        <v>36</v>
      </c>
      <c r="E711" s="55"/>
      <c r="F711" s="55" t="str">
        <f>IF(AND(B711="",C711=""),"",1)</f>
        <v/>
      </c>
      <c r="G711" s="96" t="str">
        <f>IF(AND(B711="",C711=""),"",ROUND(M711*L711*N711,2))</f>
        <v/>
      </c>
      <c r="H711" s="96" t="str">
        <f>IF(AND(B711="",C711=""),"",ROUND(F711*G711,2))</f>
        <v/>
      </c>
      <c r="I711" s="56" t="s">
        <v>36</v>
      </c>
      <c r="J711" s="148" t="str">
        <f>IF(AND(B711="",C711=""),"",ROUND(M711*N711,2))</f>
        <v/>
      </c>
      <c r="K711" s="151" t="str">
        <f>IF(AND(B711="",C711=""),"",ROUND(J711*F711,2))</f>
        <v/>
      </c>
      <c r="L711" s="123" t="str">
        <f>IF(AND(B711="",C711=""),"",1)</f>
        <v/>
      </c>
      <c r="M711" s="154"/>
      <c r="N711" s="124" t="str">
        <f>IF(AND(B711="",C711=""),"",1)</f>
        <v/>
      </c>
      <c r="O711" s="125" t="str">
        <f>IF(AND(B711="",C711=""),"",IF(J711&gt;=20000,0.05,IF(J711&gt;=10000,0.1,IF(J711&gt;=5000,0.2,IF(J711&gt;=1000,0.3,IF(J711&gt;=0,0.4,{0}))))))</f>
        <v/>
      </c>
      <c r="P711" s="157" t="str">
        <f>IF(AND(B711="",C711=""),"",ROUND(H711*O711,2))</f>
        <v/>
      </c>
      <c r="Q711" s="126" t="str">
        <f>IF(AND(B711="",C711=""),"","元件")</f>
        <v/>
      </c>
      <c r="R711" s="127" t="s">
        <v>36</v>
      </c>
      <c r="S711" s="127" t="s">
        <v>36</v>
      </c>
      <c r="T711" s="127" t="s">
        <v>36</v>
      </c>
      <c r="U711" s="127" t="s">
        <v>36</v>
      </c>
      <c r="V711" s="128"/>
      <c r="W711" s="128"/>
      <c r="X711" s="129" t="s">
        <v>36</v>
      </c>
    </row>
    <row r="712" spans="1:24" s="4" customFormat="1" ht="18" customHeight="1" x14ac:dyDescent="0.15">
      <c r="A712" s="32">
        <f>ROW()-ROW(A$695)</f>
        <v>17</v>
      </c>
      <c r="B712" s="54" t="s">
        <v>36</v>
      </c>
      <c r="C712" s="54" t="s">
        <v>36</v>
      </c>
      <c r="D712" s="54" t="s">
        <v>36</v>
      </c>
      <c r="E712" s="55"/>
      <c r="F712" s="55" t="str">
        <f>IF(AND(B712="",C712=""),"",1)</f>
        <v/>
      </c>
      <c r="G712" s="96" t="str">
        <f>IF(AND(B712="",C712=""),"",ROUND(M712*L712*N712,2))</f>
        <v/>
      </c>
      <c r="H712" s="96" t="str">
        <f>IF(AND(B712="",C712=""),"",ROUND(F712*G712,2))</f>
        <v/>
      </c>
      <c r="I712" s="56" t="s">
        <v>36</v>
      </c>
      <c r="J712" s="148" t="str">
        <f>IF(AND(B712="",C712=""),"",ROUND(M712*N712,2))</f>
        <v/>
      </c>
      <c r="K712" s="151" t="str">
        <f>IF(AND(B712="",C712=""),"",ROUND(J712*F712,2))</f>
        <v/>
      </c>
      <c r="L712" s="123" t="str">
        <f>IF(AND(B712="",C712=""),"",1)</f>
        <v/>
      </c>
      <c r="M712" s="154"/>
      <c r="N712" s="124" t="str">
        <f>IF(AND(B712="",C712=""),"",1)</f>
        <v/>
      </c>
      <c r="O712" s="125" t="str">
        <f>IF(AND(B712="",C712=""),"",IF(J712&gt;=20000,0.05,IF(J712&gt;=10000,0.1,IF(J712&gt;=5000,0.2,IF(J712&gt;=1000,0.3,IF(J712&gt;=0,0.4,{0}))))))</f>
        <v/>
      </c>
      <c r="P712" s="157" t="str">
        <f>IF(AND(B712="",C712=""),"",ROUND(H712*O712,2))</f>
        <v/>
      </c>
      <c r="Q712" s="126" t="str">
        <f>IF(AND(B712="",C712=""),"","元件")</f>
        <v/>
      </c>
      <c r="R712" s="127" t="s">
        <v>36</v>
      </c>
      <c r="S712" s="127" t="s">
        <v>36</v>
      </c>
      <c r="T712" s="127" t="s">
        <v>36</v>
      </c>
      <c r="U712" s="127" t="s">
        <v>36</v>
      </c>
      <c r="V712" s="128"/>
      <c r="W712" s="128"/>
      <c r="X712" s="129" t="s">
        <v>36</v>
      </c>
    </row>
    <row r="713" spans="1:24" s="4" customFormat="1" ht="18" customHeight="1" x14ac:dyDescent="0.15">
      <c r="A713" s="32">
        <f>ROW()-ROW(A$695)</f>
        <v>18</v>
      </c>
      <c r="B713" s="54" t="s">
        <v>36</v>
      </c>
      <c r="C713" s="54" t="s">
        <v>36</v>
      </c>
      <c r="D713" s="54" t="s">
        <v>36</v>
      </c>
      <c r="E713" s="55"/>
      <c r="F713" s="55" t="str">
        <f>IF(AND(B713="",C713=""),"",1)</f>
        <v/>
      </c>
      <c r="G713" s="96" t="str">
        <f>IF(AND(B713="",C713=""),"",ROUND(M713*L713*N713,2))</f>
        <v/>
      </c>
      <c r="H713" s="96" t="str">
        <f>IF(AND(B713="",C713=""),"",ROUND(F713*G713,2))</f>
        <v/>
      </c>
      <c r="I713" s="56" t="s">
        <v>36</v>
      </c>
      <c r="J713" s="148" t="str">
        <f>IF(AND(B713="",C713=""),"",ROUND(M713*N713,2))</f>
        <v/>
      </c>
      <c r="K713" s="151" t="str">
        <f>IF(AND(B713="",C713=""),"",ROUND(J713*F713,2))</f>
        <v/>
      </c>
      <c r="L713" s="123" t="str">
        <f>IF(AND(B713="",C713=""),"",1)</f>
        <v/>
      </c>
      <c r="M713" s="154"/>
      <c r="N713" s="124" t="str">
        <f>IF(AND(B713="",C713=""),"",1)</f>
        <v/>
      </c>
      <c r="O713" s="125" t="str">
        <f>IF(AND(B713="",C713=""),"",IF(J713&gt;=20000,0.05,IF(J713&gt;=10000,0.1,IF(J713&gt;=5000,0.2,IF(J713&gt;=1000,0.3,IF(J713&gt;=0,0.4,{0}))))))</f>
        <v/>
      </c>
      <c r="P713" s="157" t="str">
        <f>IF(AND(B713="",C713=""),"",ROUND(H713*O713,2))</f>
        <v/>
      </c>
      <c r="Q713" s="126" t="str">
        <f>IF(AND(B713="",C713=""),"","元件")</f>
        <v/>
      </c>
      <c r="R713" s="127" t="s">
        <v>36</v>
      </c>
      <c r="S713" s="127" t="s">
        <v>36</v>
      </c>
      <c r="T713" s="127" t="s">
        <v>36</v>
      </c>
      <c r="U713" s="127" t="s">
        <v>36</v>
      </c>
      <c r="V713" s="128"/>
      <c r="W713" s="128"/>
      <c r="X713" s="129" t="s">
        <v>36</v>
      </c>
    </row>
    <row r="714" spans="1:24" s="4" customFormat="1" ht="18" customHeight="1" x14ac:dyDescent="0.15">
      <c r="A714" s="32">
        <f>ROW()-ROW(A$695)</f>
        <v>19</v>
      </c>
      <c r="B714" s="54" t="s">
        <v>36</v>
      </c>
      <c r="C714" s="54" t="s">
        <v>36</v>
      </c>
      <c r="D714" s="54" t="s">
        <v>36</v>
      </c>
      <c r="E714" s="55"/>
      <c r="F714" s="55" t="str">
        <f>IF(AND(B714="",C714=""),"",1)</f>
        <v/>
      </c>
      <c r="G714" s="96" t="str">
        <f>IF(AND(B714="",C714=""),"",ROUND(M714*L714*N714,2))</f>
        <v/>
      </c>
      <c r="H714" s="96" t="str">
        <f>IF(AND(B714="",C714=""),"",ROUND(F714*G714,2))</f>
        <v/>
      </c>
      <c r="I714" s="56" t="s">
        <v>36</v>
      </c>
      <c r="J714" s="148" t="str">
        <f>IF(AND(B714="",C714=""),"",ROUND(M714*N714,2))</f>
        <v/>
      </c>
      <c r="K714" s="151" t="str">
        <f>IF(AND(B714="",C714=""),"",ROUND(J714*F714,2))</f>
        <v/>
      </c>
      <c r="L714" s="123" t="str">
        <f>IF(AND(B714="",C714=""),"",1)</f>
        <v/>
      </c>
      <c r="M714" s="154"/>
      <c r="N714" s="124" t="str">
        <f>IF(AND(B714="",C714=""),"",1)</f>
        <v/>
      </c>
      <c r="O714" s="125" t="str">
        <f>IF(AND(B714="",C714=""),"",IF(J714&gt;=20000,0.05,IF(J714&gt;=10000,0.1,IF(J714&gt;=5000,0.2,IF(J714&gt;=1000,0.3,IF(J714&gt;=0,0.4,{0}))))))</f>
        <v/>
      </c>
      <c r="P714" s="157" t="str">
        <f>IF(AND(B714="",C714=""),"",ROUND(H714*O714,2))</f>
        <v/>
      </c>
      <c r="Q714" s="126" t="str">
        <f>IF(AND(B714="",C714=""),"","元件")</f>
        <v/>
      </c>
      <c r="R714" s="127" t="s">
        <v>36</v>
      </c>
      <c r="S714" s="127" t="s">
        <v>36</v>
      </c>
      <c r="T714" s="127" t="s">
        <v>36</v>
      </c>
      <c r="U714" s="127" t="s">
        <v>36</v>
      </c>
      <c r="V714" s="128"/>
      <c r="W714" s="128"/>
      <c r="X714" s="129" t="s">
        <v>36</v>
      </c>
    </row>
    <row r="715" spans="1:24" s="4" customFormat="1" ht="18" customHeight="1" x14ac:dyDescent="0.15">
      <c r="A715" s="32">
        <f>ROW()-ROW(A$695)</f>
        <v>20</v>
      </c>
      <c r="B715" s="54" t="s">
        <v>36</v>
      </c>
      <c r="C715" s="54" t="s">
        <v>36</v>
      </c>
      <c r="D715" s="54" t="s">
        <v>36</v>
      </c>
      <c r="E715" s="55"/>
      <c r="F715" s="55" t="str">
        <f>IF(AND(B715="",C715=""),"",1)</f>
        <v/>
      </c>
      <c r="G715" s="96" t="str">
        <f>IF(AND(B715="",C715=""),"",ROUND(M715*L715*N715,2))</f>
        <v/>
      </c>
      <c r="H715" s="96" t="str">
        <f>IF(AND(B715="",C715=""),"",ROUND(F715*G715,2))</f>
        <v/>
      </c>
      <c r="I715" s="56" t="s">
        <v>36</v>
      </c>
      <c r="J715" s="148" t="str">
        <f>IF(AND(B715="",C715=""),"",ROUND(M715*N715,2))</f>
        <v/>
      </c>
      <c r="K715" s="151" t="str">
        <f>IF(AND(B715="",C715=""),"",ROUND(J715*F715,2))</f>
        <v/>
      </c>
      <c r="L715" s="123" t="str">
        <f>IF(AND(B715="",C715=""),"",1)</f>
        <v/>
      </c>
      <c r="M715" s="154"/>
      <c r="N715" s="124" t="str">
        <f>IF(AND(B715="",C715=""),"",1)</f>
        <v/>
      </c>
      <c r="O715" s="125" t="str">
        <f>IF(AND(B715="",C715=""),"",IF(J715&gt;=20000,0.05,IF(J715&gt;=10000,0.1,IF(J715&gt;=5000,0.2,IF(J715&gt;=1000,0.3,IF(J715&gt;=0,0.4,{0}))))))</f>
        <v/>
      </c>
      <c r="P715" s="157" t="str">
        <f>IF(AND(B715="",C715=""),"",ROUND(H715*O715,2))</f>
        <v/>
      </c>
      <c r="Q715" s="126" t="str">
        <f>IF(AND(B715="",C715=""),"","元件")</f>
        <v/>
      </c>
      <c r="R715" s="127" t="s">
        <v>36</v>
      </c>
      <c r="S715" s="127" t="s">
        <v>36</v>
      </c>
      <c r="T715" s="127" t="s">
        <v>36</v>
      </c>
      <c r="U715" s="127" t="s">
        <v>36</v>
      </c>
      <c r="V715" s="128"/>
      <c r="W715" s="128"/>
      <c r="X715" s="129" t="s">
        <v>36</v>
      </c>
    </row>
    <row r="716" spans="1:24" s="4" customFormat="1" ht="18" customHeight="1" x14ac:dyDescent="0.15">
      <c r="A716" s="32">
        <f t="shared" ref="A716:A720" si="24">ROW()-ROW(A$695)</f>
        <v>21</v>
      </c>
      <c r="B716" s="131" t="s">
        <v>30</v>
      </c>
      <c r="C716" s="132"/>
      <c r="D716" s="89"/>
      <c r="E716" s="64"/>
      <c r="F716" s="64"/>
      <c r="G716" s="97"/>
      <c r="H716" s="97">
        <f>ROUND(SUM(H695:INDEX(H:H,ROW()-1)),2)</f>
        <v>1433.51</v>
      </c>
      <c r="I716" s="56" t="s">
        <v>36</v>
      </c>
      <c r="J716" s="148"/>
      <c r="K716" s="151">
        <f>ROUND(SUM(K695:INDEX(K:K,ROW()-1)),2)</f>
        <v>1246.51</v>
      </c>
      <c r="L716" s="123"/>
      <c r="M716" s="154"/>
      <c r="N716" s="124"/>
      <c r="O716" s="125"/>
      <c r="P716" s="157"/>
      <c r="Q716" s="126"/>
      <c r="R716" s="127" t="s">
        <v>36</v>
      </c>
      <c r="S716" s="127" t="s">
        <v>36</v>
      </c>
      <c r="T716" s="127" t="s">
        <v>36</v>
      </c>
      <c r="U716" s="127" t="s">
        <v>36</v>
      </c>
      <c r="V716" s="128">
        <f>ROUND(SUMPRODUCT(F695:INDEX(F:F,ROW()-1),V695:INDEX(V:V,ROW()-1)),2)</f>
        <v>167.7</v>
      </c>
      <c r="W716" s="128">
        <f>ROUND(SUMPRODUCT(F695:INDEX(F:F,ROW()-1),W695:INDEX(W:W,ROW()-1)),2)</f>
        <v>110</v>
      </c>
      <c r="X716" s="129" t="s">
        <v>36</v>
      </c>
    </row>
    <row r="717" spans="1:24" s="4" customFormat="1" ht="18" customHeight="1" x14ac:dyDescent="0.15">
      <c r="A717" s="32">
        <f t="shared" si="24"/>
        <v>22</v>
      </c>
      <c r="B717" s="131" t="s">
        <v>150</v>
      </c>
      <c r="C717" s="132"/>
      <c r="D717" s="89"/>
      <c r="E717" s="64"/>
      <c r="F717" s="64"/>
      <c r="G717" s="97"/>
      <c r="H717" s="97">
        <f>V716</f>
        <v>167.7</v>
      </c>
      <c r="I717" s="56" t="s">
        <v>36</v>
      </c>
      <c r="J717" s="148"/>
      <c r="K717" s="151">
        <f>H717*0.9</f>
        <v>150.93</v>
      </c>
      <c r="L717" s="123"/>
      <c r="M717" s="154"/>
      <c r="N717" s="124"/>
      <c r="O717" s="125"/>
      <c r="P717" s="157"/>
      <c r="Q717" s="126" t="s">
        <v>66</v>
      </c>
      <c r="R717" s="127" t="s">
        <v>36</v>
      </c>
      <c r="S717" s="127" t="s">
        <v>36</v>
      </c>
      <c r="T717" s="127" t="s">
        <v>36</v>
      </c>
      <c r="U717" s="127" t="s">
        <v>36</v>
      </c>
      <c r="V717" s="128"/>
      <c r="W717" s="128"/>
      <c r="X717" s="129" t="s">
        <v>36</v>
      </c>
    </row>
    <row r="718" spans="1:24" s="4" customFormat="1" ht="18" customHeight="1" x14ac:dyDescent="0.15">
      <c r="A718" s="32">
        <f t="shared" si="24"/>
        <v>23</v>
      </c>
      <c r="B718" s="131" t="s">
        <v>63</v>
      </c>
      <c r="C718" s="132"/>
      <c r="D718" s="89"/>
      <c r="E718" s="64"/>
      <c r="F718" s="64"/>
      <c r="G718" s="97"/>
      <c r="H718" s="97">
        <f>W716</f>
        <v>110</v>
      </c>
      <c r="I718" s="56" t="s">
        <v>36</v>
      </c>
      <c r="J718" s="148"/>
      <c r="K718" s="151">
        <f>H718*0.9</f>
        <v>99</v>
      </c>
      <c r="L718" s="123"/>
      <c r="M718" s="154"/>
      <c r="N718" s="124"/>
      <c r="O718" s="125"/>
      <c r="P718" s="157"/>
      <c r="Q718" s="126" t="s">
        <v>63</v>
      </c>
      <c r="R718" s="127" t="s">
        <v>36</v>
      </c>
      <c r="S718" s="127" t="s">
        <v>36</v>
      </c>
      <c r="T718" s="127" t="s">
        <v>36</v>
      </c>
      <c r="U718" s="127" t="s">
        <v>36</v>
      </c>
      <c r="V718" s="128"/>
      <c r="W718" s="128"/>
      <c r="X718" s="129" t="s">
        <v>36</v>
      </c>
    </row>
    <row r="719" spans="1:24" s="4" customFormat="1" ht="18" customHeight="1" x14ac:dyDescent="0.15">
      <c r="A719" s="32">
        <f t="shared" si="24"/>
        <v>24</v>
      </c>
      <c r="B719" s="131" t="s">
        <v>151</v>
      </c>
      <c r="C719" s="132"/>
      <c r="D719" s="89"/>
      <c r="E719" s="64"/>
      <c r="F719" s="64"/>
      <c r="G719" s="97"/>
      <c r="H719" s="97">
        <f>ROUND(H716*0.2,2)</f>
        <v>286.7</v>
      </c>
      <c r="I719" s="56" t="s">
        <v>36</v>
      </c>
      <c r="J719" s="148"/>
      <c r="K719" s="151">
        <f>H719*0.65</f>
        <v>186.35499999999999</v>
      </c>
      <c r="L719" s="123"/>
      <c r="M719" s="154"/>
      <c r="N719" s="124"/>
      <c r="O719" s="125"/>
      <c r="P719" s="157"/>
      <c r="Q719" s="126" t="s">
        <v>66</v>
      </c>
      <c r="R719" s="127" t="s">
        <v>36</v>
      </c>
      <c r="S719" s="127" t="s">
        <v>36</v>
      </c>
      <c r="T719" s="127" t="s">
        <v>36</v>
      </c>
      <c r="U719" s="127" t="s">
        <v>36</v>
      </c>
      <c r="V719" s="128"/>
      <c r="W719" s="128"/>
      <c r="X719" s="129" t="s">
        <v>36</v>
      </c>
    </row>
    <row r="720" spans="1:24" s="4" customFormat="1" ht="18" customHeight="1" x14ac:dyDescent="0.15">
      <c r="A720" s="32">
        <f t="shared" si="24"/>
        <v>25</v>
      </c>
      <c r="B720" s="89" t="s">
        <v>64</v>
      </c>
      <c r="C720" s="132"/>
      <c r="D720" s="89"/>
      <c r="E720" s="64"/>
      <c r="F720" s="64"/>
      <c r="G720" s="97"/>
      <c r="H720" s="97">
        <f>ROUND(SUM(H716:H719),2)</f>
        <v>1997.91</v>
      </c>
      <c r="I720" s="133"/>
      <c r="J720" s="148"/>
      <c r="K720" s="151">
        <f>ROUND(SUM(K716:K719),2)</f>
        <v>1682.8</v>
      </c>
      <c r="L720" s="134"/>
      <c r="M720" s="154"/>
      <c r="N720" s="135"/>
      <c r="O720" s="136"/>
      <c r="P720" s="157"/>
      <c r="Q720" s="126"/>
      <c r="R720" s="127" t="s">
        <v>36</v>
      </c>
      <c r="S720" s="127" t="s">
        <v>36</v>
      </c>
      <c r="T720" s="127" t="s">
        <v>36</v>
      </c>
      <c r="U720" s="127" t="s">
        <v>36</v>
      </c>
      <c r="V720" s="128"/>
      <c r="W720" s="128"/>
      <c r="X720" s="129" t="s">
        <v>36</v>
      </c>
    </row>
    <row r="721" spans="1:28" s="4" customFormat="1" ht="18" customHeight="1" x14ac:dyDescent="0.15">
      <c r="A721" s="137" t="s">
        <v>65</v>
      </c>
      <c r="B721" s="138"/>
      <c r="C721" s="139"/>
      <c r="D721" s="140"/>
      <c r="E721" s="140" t="s">
        <v>37</v>
      </c>
      <c r="F721" s="140">
        <v>1</v>
      </c>
      <c r="G721" s="146">
        <f>ROUND(H720,2)</f>
        <v>1997.91</v>
      </c>
      <c r="H721" s="146">
        <f>ROUND(F721*G721,2)</f>
        <v>1997.91</v>
      </c>
      <c r="I721" s="141"/>
      <c r="J721" s="149"/>
      <c r="K721" s="152">
        <f>ROUND(K720*F721,2)</f>
        <v>1682.8</v>
      </c>
      <c r="L721" s="142"/>
      <c r="M721" s="155"/>
      <c r="N721" s="143"/>
      <c r="O721" s="144"/>
      <c r="P721" s="158"/>
      <c r="Q721" s="126"/>
      <c r="R721" s="127" t="s">
        <v>36</v>
      </c>
      <c r="S721" s="127" t="s">
        <v>36</v>
      </c>
      <c r="T721" s="127" t="s">
        <v>36</v>
      </c>
      <c r="U721" s="127" t="s">
        <v>36</v>
      </c>
      <c r="V721" s="128"/>
      <c r="W721" s="128"/>
      <c r="X721" s="129" t="s">
        <v>36</v>
      </c>
    </row>
    <row r="722" spans="1:28" s="114" customFormat="1" ht="18" customHeight="1" x14ac:dyDescent="0.15">
      <c r="A722" s="90"/>
      <c r="B722" s="112" t="s">
        <v>36</v>
      </c>
      <c r="C722" s="112" t="s">
        <v>36</v>
      </c>
      <c r="D722" s="112" t="s">
        <v>36</v>
      </c>
      <c r="Q722" s="5"/>
      <c r="R722" s="5"/>
      <c r="S722" s="5"/>
      <c r="T722" s="5"/>
      <c r="U722" s="5"/>
      <c r="X722" s="112" t="s">
        <v>36</v>
      </c>
    </row>
    <row r="723" spans="1:28" s="114" customFormat="1" ht="18" customHeight="1" x14ac:dyDescent="0.15">
      <c r="A723" s="90"/>
      <c r="B723" s="112" t="s">
        <v>36</v>
      </c>
      <c r="C723" s="112" t="s">
        <v>36</v>
      </c>
      <c r="D723" s="112" t="s">
        <v>36</v>
      </c>
      <c r="Q723" s="5"/>
      <c r="R723" s="5"/>
      <c r="S723" s="5"/>
      <c r="T723" s="5"/>
      <c r="U723" s="5"/>
      <c r="X723" s="112" t="s">
        <v>36</v>
      </c>
    </row>
    <row r="724" spans="1:28" s="4" customFormat="1" ht="18" customHeight="1" x14ac:dyDescent="0.15">
      <c r="A724" s="92" t="str">
        <f>CONCATENATE("报价人：",项目信息!$B$8)</f>
        <v>报价人：张三</v>
      </c>
      <c r="B724" s="92"/>
      <c r="C724" s="114"/>
      <c r="D724" s="114"/>
      <c r="E724" s="114"/>
      <c r="F724" s="114"/>
      <c r="G724" s="114"/>
      <c r="H724" s="145" t="str">
        <f>项目信息!$B$9</f>
        <v>2023.08.02</v>
      </c>
      <c r="Q724" s="5"/>
      <c r="R724" s="5"/>
      <c r="S724" s="5"/>
      <c r="T724" s="5"/>
      <c r="U724" s="5"/>
      <c r="X724" s="121" t="s">
        <v>36</v>
      </c>
    </row>
    <row r="725" spans="1:28" ht="18" customHeight="1" x14ac:dyDescent="0.15">
      <c r="A725" s="191" t="str">
        <f>T(项目信息!$B$22)</f>
        <v>XX高压开关厂有限公司</v>
      </c>
      <c r="B725" s="191"/>
      <c r="C725" s="191"/>
      <c r="D725" s="191"/>
      <c r="E725" s="191"/>
      <c r="F725" s="191"/>
      <c r="G725" s="191"/>
      <c r="H725" s="191"/>
      <c r="I725" s="191"/>
      <c r="Q725" s="1"/>
      <c r="R725" s="1"/>
      <c r="S725" s="1"/>
      <c r="T725" s="1"/>
      <c r="U725" s="1"/>
    </row>
    <row r="726" spans="1:28" ht="18" customHeight="1" x14ac:dyDescent="0.15">
      <c r="A726" s="192" t="str">
        <f>T(项目信息!$B$23)</f>
        <v>XX HIGH VOLTAGE SWITCHGEAR CO.,LTD.</v>
      </c>
      <c r="B726" s="192"/>
      <c r="C726" s="192"/>
      <c r="D726" s="192"/>
      <c r="E726" s="192"/>
      <c r="F726" s="192"/>
      <c r="G726" s="192"/>
      <c r="H726" s="192"/>
      <c r="I726" s="192"/>
      <c r="Q726" s="1"/>
      <c r="R726" s="1"/>
      <c r="S726" s="1"/>
      <c r="T726" s="1"/>
      <c r="U726" s="1"/>
    </row>
    <row r="727" spans="1:28" ht="18" customHeight="1" x14ac:dyDescent="0.15">
      <c r="A727" s="190" t="s">
        <v>38</v>
      </c>
      <c r="B727" s="190"/>
      <c r="C727" s="190"/>
      <c r="D727" s="190"/>
      <c r="E727" s="190"/>
      <c r="F727" s="190"/>
      <c r="G727" s="190"/>
      <c r="H727" s="190"/>
      <c r="I727" s="190"/>
      <c r="Q727" s="1"/>
      <c r="R727" s="1"/>
      <c r="S727" s="1"/>
      <c r="T727" s="1"/>
      <c r="U727" s="1"/>
    </row>
    <row r="728" spans="1:28" s="114" customFormat="1" ht="18" customHeight="1" x14ac:dyDescent="0.15">
      <c r="A728" s="106" t="s">
        <v>39</v>
      </c>
      <c r="B728" s="107" t="s">
        <v>98</v>
      </c>
      <c r="C728" s="108" t="s">
        <v>40</v>
      </c>
      <c r="D728" s="189" t="s">
        <v>36</v>
      </c>
      <c r="E728" s="189"/>
      <c r="F728" s="109" t="s">
        <v>41</v>
      </c>
      <c r="G728" s="189" t="s">
        <v>68</v>
      </c>
      <c r="H728" s="189"/>
      <c r="I728" s="110" t="s">
        <v>36</v>
      </c>
      <c r="J728" s="111" t="s">
        <v>42</v>
      </c>
      <c r="K728" s="112" t="s">
        <v>93</v>
      </c>
      <c r="L728" s="111" t="s">
        <v>43</v>
      </c>
      <c r="M728" s="112" t="s">
        <v>70</v>
      </c>
      <c r="N728" s="113" t="s">
        <v>36</v>
      </c>
      <c r="Q728" s="5"/>
      <c r="R728" s="5"/>
      <c r="S728" s="5"/>
      <c r="T728" s="5"/>
      <c r="U728" s="5"/>
    </row>
    <row r="729" spans="1:28" s="4" customFormat="1" ht="20.100000000000001" customHeight="1" x14ac:dyDescent="0.15">
      <c r="A729" s="7" t="s">
        <v>22</v>
      </c>
      <c r="B729" s="8" t="s">
        <v>44</v>
      </c>
      <c r="C729" s="8" t="s">
        <v>45</v>
      </c>
      <c r="D729" s="115" t="s">
        <v>35</v>
      </c>
      <c r="E729" s="46" t="s">
        <v>46</v>
      </c>
      <c r="F729" s="46" t="s">
        <v>47</v>
      </c>
      <c r="G729" s="47" t="s">
        <v>48</v>
      </c>
      <c r="H729" s="9" t="s">
        <v>25</v>
      </c>
      <c r="I729" s="116" t="s">
        <v>49</v>
      </c>
      <c r="J729" s="117" t="s">
        <v>50</v>
      </c>
      <c r="K729" s="117" t="s">
        <v>51</v>
      </c>
      <c r="L729" s="118" t="s">
        <v>52</v>
      </c>
      <c r="M729" s="117" t="s">
        <v>53</v>
      </c>
      <c r="N729" s="118" t="s">
        <v>54</v>
      </c>
      <c r="O729" s="119" t="s">
        <v>55</v>
      </c>
      <c r="P729" s="117" t="s">
        <v>56</v>
      </c>
      <c r="Q729" s="120" t="s">
        <v>57</v>
      </c>
      <c r="R729" s="120" t="s">
        <v>58</v>
      </c>
      <c r="S729" s="120" t="s">
        <v>59</v>
      </c>
      <c r="T729" s="120" t="s">
        <v>60</v>
      </c>
      <c r="U729" s="120" t="s">
        <v>61</v>
      </c>
      <c r="V729" s="120" t="s">
        <v>62</v>
      </c>
      <c r="W729" s="120" t="s">
        <v>63</v>
      </c>
      <c r="X729" s="121" t="s">
        <v>36</v>
      </c>
      <c r="Y729" s="4" t="s">
        <v>278</v>
      </c>
    </row>
    <row r="730" spans="1:28" s="4" customFormat="1" ht="18" customHeight="1" x14ac:dyDescent="0.15">
      <c r="A730" s="50">
        <f>ROW()-ROW(A$729)</f>
        <v>1</v>
      </c>
      <c r="B730" s="51" t="s">
        <v>125</v>
      </c>
      <c r="C730" s="51" t="s">
        <v>154</v>
      </c>
      <c r="D730" s="51" t="s">
        <v>127</v>
      </c>
      <c r="E730" s="52" t="s">
        <v>128</v>
      </c>
      <c r="F730" s="52">
        <v>1</v>
      </c>
      <c r="G730" s="95">
        <f>IF(AND(B730="",C730=""),"",ROUND(M730*L730*N730,2))</f>
        <v>53.94</v>
      </c>
      <c r="H730" s="95">
        <f>IF(AND(B730="",C730=""),"",ROUND(F730*G730,2))</f>
        <v>53.94</v>
      </c>
      <c r="I730" s="122" t="s">
        <v>36</v>
      </c>
      <c r="J730" s="147">
        <f>IF(AND(B730="",C730=""),"",ROUND(M730*N730,2))</f>
        <v>46.9</v>
      </c>
      <c r="K730" s="150">
        <f>IF(AND(B730="",C730=""),"",ROUND(J730*F730,2))</f>
        <v>46.9</v>
      </c>
      <c r="L730" s="123">
        <v>1.1499999999999999</v>
      </c>
      <c r="M730" s="153">
        <v>134</v>
      </c>
      <c r="N730" s="124">
        <v>0.35</v>
      </c>
      <c r="O730" s="125">
        <f>IF(AND(B730="",C730=""),"",IF(J730&gt;=20000,0.05,IF(J730&gt;=10000,0.1,IF(J730&gt;=5000,0.2,IF(J730&gt;=1000,0.3,IF(J730&gt;=0,0.4,{0}))))))</f>
        <v>0.4</v>
      </c>
      <c r="P730" s="156">
        <f>IF(AND(B730="",C730=""),"",ROUND(H730*O730,2))</f>
        <v>21.58</v>
      </c>
      <c r="Q730" s="126" t="s">
        <v>129</v>
      </c>
      <c r="R730" s="127" t="s">
        <v>36</v>
      </c>
      <c r="S730" s="127" t="s">
        <v>36</v>
      </c>
      <c r="T730" s="127" t="s">
        <v>130</v>
      </c>
      <c r="U730" s="127" t="s">
        <v>155</v>
      </c>
      <c r="V730" s="128">
        <v>22.5</v>
      </c>
      <c r="W730" s="128">
        <v>14</v>
      </c>
      <c r="X730" s="129" t="s">
        <v>156</v>
      </c>
    </row>
    <row r="731" spans="1:28" s="4" customFormat="1" ht="18" customHeight="1" x14ac:dyDescent="0.15">
      <c r="A731" s="32">
        <f>ROW()-ROW(A$729)</f>
        <v>2</v>
      </c>
      <c r="B731" s="63" t="s">
        <v>137</v>
      </c>
      <c r="C731" s="54" t="s">
        <v>138</v>
      </c>
      <c r="D731" s="63" t="s">
        <v>127</v>
      </c>
      <c r="E731" s="64" t="s">
        <v>128</v>
      </c>
      <c r="F731" s="55">
        <v>5</v>
      </c>
      <c r="G731" s="96">
        <f>IF(AND(B731="",C731=""),"",ROUND(M731*L731*N731,2))</f>
        <v>19.47</v>
      </c>
      <c r="H731" s="96">
        <f>IF(AND(B731="",C731=""),"",ROUND(F731*G731,2))</f>
        <v>97.35</v>
      </c>
      <c r="I731" s="56" t="s">
        <v>36</v>
      </c>
      <c r="J731" s="148">
        <f>IF(AND(B731="",C731=""),"",ROUND(M731*N731,2))</f>
        <v>16.93</v>
      </c>
      <c r="K731" s="151">
        <f>IF(AND(B731="",C731=""),"",ROUND(J731*F731,2))</f>
        <v>84.65</v>
      </c>
      <c r="L731" s="123">
        <v>1.1499999999999999</v>
      </c>
      <c r="M731" s="154">
        <v>48.37</v>
      </c>
      <c r="N731" s="124">
        <v>0.35</v>
      </c>
      <c r="O731" s="125">
        <f>IF(AND(B731="",C731=""),"",IF(J731&gt;=20000,0.05,IF(J731&gt;=10000,0.1,IF(J731&gt;=5000,0.2,IF(J731&gt;=1000,0.3,IF(J731&gt;=0,0.4,{0}))))))</f>
        <v>0.4</v>
      </c>
      <c r="P731" s="157">
        <f>IF(AND(B731="",C731=""),"",ROUND(H731*O731,2))</f>
        <v>38.94</v>
      </c>
      <c r="Q731" s="126" t="s">
        <v>129</v>
      </c>
      <c r="R731" s="127" t="s">
        <v>36</v>
      </c>
      <c r="S731" s="127" t="s">
        <v>36</v>
      </c>
      <c r="T731" s="127" t="s">
        <v>130</v>
      </c>
      <c r="U731" s="127" t="s">
        <v>139</v>
      </c>
      <c r="V731" s="128">
        <v>9.9</v>
      </c>
      <c r="W731" s="128">
        <v>6</v>
      </c>
      <c r="X731" s="129" t="s">
        <v>140</v>
      </c>
    </row>
    <row r="732" spans="1:28" s="4" customFormat="1" ht="18" customHeight="1" x14ac:dyDescent="0.15">
      <c r="A732" s="32">
        <f>ROW()-ROW(A$729)</f>
        <v>3</v>
      </c>
      <c r="B732" s="54" t="s">
        <v>141</v>
      </c>
      <c r="C732" s="54" t="s">
        <v>142</v>
      </c>
      <c r="D732" s="54" t="s">
        <v>127</v>
      </c>
      <c r="E732" s="55" t="s">
        <v>128</v>
      </c>
      <c r="F732" s="55">
        <v>6</v>
      </c>
      <c r="G732" s="96">
        <f>IF(AND(B732="",C732=""),"",ROUND(M732*L732*N732,2))</f>
        <v>23.66</v>
      </c>
      <c r="H732" s="96">
        <f>IF(AND(B732="",C732=""),"",ROUND(F732*G732,2))</f>
        <v>141.96</v>
      </c>
      <c r="I732" s="56" t="s">
        <v>36</v>
      </c>
      <c r="J732" s="148">
        <f>IF(AND(B732="",C732=""),"",ROUND(M732*N732,2))</f>
        <v>20.57</v>
      </c>
      <c r="K732" s="151">
        <f>IF(AND(B732="",C732=""),"",ROUND(J732*F732,2))</f>
        <v>123.42</v>
      </c>
      <c r="L732" s="123">
        <v>1.1499999999999999</v>
      </c>
      <c r="M732" s="154">
        <v>58.78</v>
      </c>
      <c r="N732" s="124">
        <v>0.35</v>
      </c>
      <c r="O732" s="125">
        <f>IF(AND(B732="",C732=""),"",IF(J732&gt;=20000,0.05,IF(J732&gt;=10000,0.1,IF(J732&gt;=5000,0.2,IF(J732&gt;=1000,0.3,IF(J732&gt;=0,0.4,{0}))))))</f>
        <v>0.4</v>
      </c>
      <c r="P732" s="157">
        <f>IF(AND(B732="",C732=""),"",ROUND(H732*O732,2))</f>
        <v>56.78</v>
      </c>
      <c r="Q732" s="126" t="s">
        <v>129</v>
      </c>
      <c r="R732" s="127" t="s">
        <v>36</v>
      </c>
      <c r="S732" s="127" t="s">
        <v>36</v>
      </c>
      <c r="T732" s="127" t="s">
        <v>130</v>
      </c>
      <c r="U732" s="127" t="s">
        <v>143</v>
      </c>
      <c r="V732" s="128">
        <v>13.2</v>
      </c>
      <c r="W732" s="128">
        <v>9</v>
      </c>
      <c r="X732" s="129" t="s">
        <v>144</v>
      </c>
    </row>
    <row r="733" spans="1:28" s="4" customFormat="1" ht="18" customHeight="1" x14ac:dyDescent="0.15">
      <c r="A733" s="32">
        <f>ROW()-ROW(A$729)</f>
        <v>4</v>
      </c>
      <c r="B733" s="63" t="s">
        <v>184</v>
      </c>
      <c r="C733" s="54" t="s">
        <v>271</v>
      </c>
      <c r="D733" s="63" t="s">
        <v>127</v>
      </c>
      <c r="E733" s="64" t="s">
        <v>128</v>
      </c>
      <c r="F733" s="55">
        <v>2</v>
      </c>
      <c r="G733" s="97">
        <f>IF(AND(B733="",C733=""),"",ROUND(M733*L733*N733,2))</f>
        <v>22.7</v>
      </c>
      <c r="H733" s="96">
        <f>IF(AND(B733="",C733=""),"",ROUND(F733*G733,2))</f>
        <v>45.4</v>
      </c>
      <c r="I733" s="56" t="s">
        <v>36</v>
      </c>
      <c r="J733" s="148">
        <f>IF(AND(B733="",C733=""),"",ROUND(M733*N733,2))</f>
        <v>19.739999999999998</v>
      </c>
      <c r="K733" s="151">
        <f>IF(AND(B733="",C733=""),"",ROUND(J733*F733,2))</f>
        <v>39.479999999999997</v>
      </c>
      <c r="L733" s="123">
        <v>1.1499999999999999</v>
      </c>
      <c r="M733" s="154">
        <v>56.39</v>
      </c>
      <c r="N733" s="124">
        <v>0.35</v>
      </c>
      <c r="O733" s="125">
        <f>IF(AND(B733="",C733=""),"",IF(J733&gt;=20000,0.05,IF(J733&gt;=10000,0.1,IF(J733&gt;=5000,0.2,IF(J733&gt;=1000,0.3,IF(J733&gt;=0,0.4,{0}))))))</f>
        <v>0.4</v>
      </c>
      <c r="P733" s="157">
        <f>IF(AND(B733="",C733=""),"",ROUND(H733*O733,2))</f>
        <v>18.16</v>
      </c>
      <c r="Q733" s="126" t="s">
        <v>129</v>
      </c>
      <c r="R733" s="127" t="s">
        <v>36</v>
      </c>
      <c r="S733" s="127" t="s">
        <v>36</v>
      </c>
      <c r="T733" s="127" t="s">
        <v>130</v>
      </c>
      <c r="U733" s="127" t="s">
        <v>272</v>
      </c>
      <c r="V733" s="128">
        <v>13.2</v>
      </c>
      <c r="W733" s="128">
        <v>9</v>
      </c>
      <c r="X733" s="129" t="s">
        <v>273</v>
      </c>
    </row>
    <row r="734" spans="1:28" s="4" customFormat="1" ht="18" customHeight="1" x14ac:dyDescent="0.15">
      <c r="A734" s="32">
        <f>ROW()-ROW(A$729)</f>
        <v>5</v>
      </c>
      <c r="B734" s="63" t="s">
        <v>184</v>
      </c>
      <c r="C734" s="63" t="s">
        <v>274</v>
      </c>
      <c r="D734" s="63" t="s">
        <v>127</v>
      </c>
      <c r="E734" s="64" t="s">
        <v>128</v>
      </c>
      <c r="F734" s="64">
        <v>2</v>
      </c>
      <c r="G734" s="97">
        <f>IF(AND(B734="",C734=""),"",ROUND(M734*L734*N734,2))</f>
        <v>22.7</v>
      </c>
      <c r="H734" s="96">
        <f>IF(AND(B734="",C734=""),"",ROUND(F734*G734,2))</f>
        <v>45.4</v>
      </c>
      <c r="I734" s="56" t="s">
        <v>36</v>
      </c>
      <c r="J734" s="148">
        <f>IF(AND(B734="",C734=""),"",ROUND(M734*N734,2))</f>
        <v>19.739999999999998</v>
      </c>
      <c r="K734" s="151">
        <f>IF(AND(B734="",C734=""),"",ROUND(J734*F734,2))</f>
        <v>39.479999999999997</v>
      </c>
      <c r="L734" s="123">
        <v>1.1499999999999999</v>
      </c>
      <c r="M734" s="154">
        <v>56.39</v>
      </c>
      <c r="N734" s="124">
        <v>0.35</v>
      </c>
      <c r="O734" s="125">
        <f>IF(AND(B734="",C734=""),"",IF(J734&gt;=20000,0.05,IF(J734&gt;=10000,0.1,IF(J734&gt;=5000,0.2,IF(J734&gt;=1000,0.3,IF(J734&gt;=0,0.4,{0}))))))</f>
        <v>0.4</v>
      </c>
      <c r="P734" s="157">
        <f>IF(AND(B734="",C734=""),"",ROUND(H734*O734,2))</f>
        <v>18.16</v>
      </c>
      <c r="Q734" s="126" t="s">
        <v>129</v>
      </c>
      <c r="R734" s="127" t="s">
        <v>36</v>
      </c>
      <c r="S734" s="127" t="s">
        <v>36</v>
      </c>
      <c r="T734" s="127" t="s">
        <v>130</v>
      </c>
      <c r="U734" s="127" t="s">
        <v>275</v>
      </c>
      <c r="V734" s="128">
        <v>13.2</v>
      </c>
      <c r="W734" s="128">
        <v>9</v>
      </c>
      <c r="X734" s="129" t="s">
        <v>276</v>
      </c>
    </row>
    <row r="735" spans="1:28" s="4" customFormat="1" ht="18" customHeight="1" x14ac:dyDescent="0.15">
      <c r="A735" s="32">
        <f>ROW()-ROW(A$729)</f>
        <v>6</v>
      </c>
      <c r="B735" s="63" t="s">
        <v>148</v>
      </c>
      <c r="C735" s="63" t="s">
        <v>93</v>
      </c>
      <c r="D735" s="63" t="s">
        <v>36</v>
      </c>
      <c r="E735" s="64" t="s">
        <v>37</v>
      </c>
      <c r="F735" s="64">
        <v>1</v>
      </c>
      <c r="G735" s="97">
        <f>IF(AND(B735="",C735=""),"",ROUND(M735*L735*N735,2))</f>
        <v>1000.29</v>
      </c>
      <c r="H735" s="96">
        <f>IF(AND(B735="",C735=""),"",ROUND(F735*G735,2))</f>
        <v>1000.29</v>
      </c>
      <c r="I735" s="56" t="s">
        <v>36</v>
      </c>
      <c r="J735" s="148">
        <f>IF(AND(B735="",C735=""),"",ROUND(M735*N735,2))</f>
        <v>869.82</v>
      </c>
      <c r="K735" s="151">
        <f>IF(AND(B735="",C735=""),"",ROUND(J735*F735,2))</f>
        <v>869.82</v>
      </c>
      <c r="L735" s="123">
        <v>1.1499999999999999</v>
      </c>
      <c r="M735" s="154">
        <v>869.82</v>
      </c>
      <c r="N735" s="124">
        <v>1</v>
      </c>
      <c r="O735" s="125">
        <f>IF(AND(B735="",C735=""),"",IF(G735&gt;=20000,0.05,IF(G735&gt;=10000,0.1,IF(G735&gt;=5000,0.2,IF(G735&gt;=1000,0.3,IF(G735&gt;=0,0.4,{0}))))))</f>
        <v>0.3</v>
      </c>
      <c r="P735" s="157">
        <f>IF(AND(B735="",C735=""),"",ROUND(H735*O735,2))</f>
        <v>300.08999999999997</v>
      </c>
      <c r="Q735" s="126" t="s">
        <v>148</v>
      </c>
      <c r="R735" s="127" t="s">
        <v>36</v>
      </c>
      <c r="S735" s="127" t="s">
        <v>36</v>
      </c>
      <c r="T735" s="127" t="s">
        <v>130</v>
      </c>
      <c r="U735" s="127" t="s">
        <v>36</v>
      </c>
      <c r="V735" s="128"/>
      <c r="W735" s="128"/>
      <c r="X735" s="129" t="s">
        <v>279</v>
      </c>
      <c r="AB735" s="4" t="s">
        <v>149</v>
      </c>
    </row>
    <row r="736" spans="1:28" s="4" customFormat="1" ht="18" customHeight="1" x14ac:dyDescent="0.15">
      <c r="A736" s="32">
        <f>ROW()-ROW(A$729)</f>
        <v>7</v>
      </c>
      <c r="B736" s="63" t="s">
        <v>145</v>
      </c>
      <c r="C736" s="63" t="s">
        <v>277</v>
      </c>
      <c r="D736" s="63" t="s">
        <v>147</v>
      </c>
      <c r="E736" s="64" t="s">
        <v>37</v>
      </c>
      <c r="F736" s="64">
        <v>2</v>
      </c>
      <c r="G736" s="97">
        <f>IF(AND(B736="",C736=""),"",ROUND(M736*L736*N736,2))</f>
        <v>115</v>
      </c>
      <c r="H736" s="96">
        <f>IF(AND(B736="",C736=""),"",ROUND(F736*G736,2))</f>
        <v>230</v>
      </c>
      <c r="I736" s="56" t="s">
        <v>36</v>
      </c>
      <c r="J736" s="148">
        <f>IF(AND(B736="",C736=""),"",ROUND(M736*N736,2))</f>
        <v>100</v>
      </c>
      <c r="K736" s="151">
        <f>IF(AND(B736="",C736=""),"",ROUND(J736*F736,2))</f>
        <v>200</v>
      </c>
      <c r="L736" s="123">
        <v>1.1499999999999999</v>
      </c>
      <c r="M736" s="154">
        <v>100</v>
      </c>
      <c r="N736" s="124">
        <v>1</v>
      </c>
      <c r="O736" s="125">
        <f>IF(AND(B736="",C736=""),"",IF(G736&gt;=20000,0.05,IF(G736&gt;=10000,0.1,IF(G736&gt;=5000,0.2,IF(G736&gt;=1000,0.3,IF(G736&gt;=0,0.4,{0}))))))</f>
        <v>0.4</v>
      </c>
      <c r="P736" s="157">
        <f>IF(AND(B736="",C736=""),"",ROUND(H736*O736,2))</f>
        <v>92</v>
      </c>
      <c r="Q736" s="126" t="s">
        <v>129</v>
      </c>
      <c r="R736" s="127" t="s">
        <v>36</v>
      </c>
      <c r="S736" s="127" t="s">
        <v>36</v>
      </c>
      <c r="T736" s="127" t="s">
        <v>130</v>
      </c>
      <c r="U736" s="127" t="s">
        <v>36</v>
      </c>
      <c r="V736" s="128"/>
      <c r="W736" s="128"/>
      <c r="X736" s="129" t="s">
        <v>36</v>
      </c>
    </row>
    <row r="737" spans="1:24" s="4" customFormat="1" ht="18" customHeight="1" x14ac:dyDescent="0.15">
      <c r="A737" s="32">
        <f>ROW()-ROW(A$729)</f>
        <v>8</v>
      </c>
      <c r="B737" s="63" t="s">
        <v>36</v>
      </c>
      <c r="C737" s="63" t="s">
        <v>36</v>
      </c>
      <c r="D737" s="63" t="s">
        <v>36</v>
      </c>
      <c r="E737" s="64"/>
      <c r="F737" s="64" t="str">
        <f>IF(AND(B737="",C737=""),"",1)</f>
        <v/>
      </c>
      <c r="G737" s="97" t="str">
        <f>IF(AND(B737="",C737=""),"",ROUND(M737*L737*N737,2))</f>
        <v/>
      </c>
      <c r="H737" s="97" t="str">
        <f>IF(AND(B737="",C737=""),"",ROUND(F737*G737,2))</f>
        <v/>
      </c>
      <c r="I737" s="130" t="s">
        <v>36</v>
      </c>
      <c r="J737" s="148" t="str">
        <f>IF(AND(B737="",C737=""),"",ROUND(M737*N737,2))</f>
        <v/>
      </c>
      <c r="K737" s="151" t="str">
        <f>IF(AND(B737="",C737=""),"",ROUND(J737*F737,2))</f>
        <v/>
      </c>
      <c r="L737" s="123" t="str">
        <f>IF(AND(B737="",C737=""),"",1)</f>
        <v/>
      </c>
      <c r="M737" s="154"/>
      <c r="N737" s="124" t="str">
        <f>IF(AND(B737="",C737=""),"",1)</f>
        <v/>
      </c>
      <c r="O737" s="125" t="str">
        <f>IF(AND(B737="",C737=""),"",IF(J737&gt;=20000,0.05,IF(J737&gt;=10000,0.1,IF(J737&gt;=5000,0.2,IF(J737&gt;=1000,0.3,IF(J737&gt;=0,0.4,{0}))))))</f>
        <v/>
      </c>
      <c r="P737" s="157" t="str">
        <f>IF(AND(B737="",C737=""),"",ROUND(H737*O737,2))</f>
        <v/>
      </c>
      <c r="Q737" s="126" t="str">
        <f>IF(AND(B737="",C737=""),"","元件")</f>
        <v/>
      </c>
      <c r="R737" s="127" t="s">
        <v>36</v>
      </c>
      <c r="S737" s="127" t="s">
        <v>36</v>
      </c>
      <c r="T737" s="127" t="s">
        <v>36</v>
      </c>
      <c r="U737" s="127" t="s">
        <v>36</v>
      </c>
      <c r="V737" s="128"/>
      <c r="W737" s="128"/>
      <c r="X737" s="129" t="s">
        <v>36</v>
      </c>
    </row>
    <row r="738" spans="1:24" s="4" customFormat="1" ht="18" customHeight="1" x14ac:dyDescent="0.15">
      <c r="A738" s="32">
        <f>ROW()-ROW(A$729)</f>
        <v>9</v>
      </c>
      <c r="B738" s="63" t="s">
        <v>36</v>
      </c>
      <c r="C738" s="54" t="s">
        <v>36</v>
      </c>
      <c r="D738" s="63" t="s">
        <v>36</v>
      </c>
      <c r="E738" s="64"/>
      <c r="F738" s="64" t="str">
        <f>IF(AND(B738="",C738=""),"",1)</f>
        <v/>
      </c>
      <c r="G738" s="97" t="str">
        <f>IF(AND(B738="",C738=""),"",ROUND(M738*L738*N738,2))</f>
        <v/>
      </c>
      <c r="H738" s="97" t="str">
        <f>IF(AND(B738="",C738=""),"",ROUND(F738*G738,2))</f>
        <v/>
      </c>
      <c r="I738" s="130" t="s">
        <v>36</v>
      </c>
      <c r="J738" s="148" t="str">
        <f>IF(AND(B738="",C738=""),"",ROUND(M738*N738,2))</f>
        <v/>
      </c>
      <c r="K738" s="151" t="str">
        <f>IF(AND(B738="",C738=""),"",ROUND(J738*F738,2))</f>
        <v/>
      </c>
      <c r="L738" s="123" t="str">
        <f>IF(AND(B738="",C738=""),"",1)</f>
        <v/>
      </c>
      <c r="M738" s="154"/>
      <c r="N738" s="124" t="str">
        <f>IF(AND(B738="",C738=""),"",1)</f>
        <v/>
      </c>
      <c r="O738" s="125" t="str">
        <f>IF(AND(B738="",C738=""),"",IF(J738&gt;=20000,0.05,IF(J738&gt;=10000,0.1,IF(J738&gt;=5000,0.2,IF(J738&gt;=1000,0.3,IF(J738&gt;=0,0.4,{0}))))))</f>
        <v/>
      </c>
      <c r="P738" s="157" t="str">
        <f>IF(AND(B738="",C738=""),"",ROUND(H738*O738,2))</f>
        <v/>
      </c>
      <c r="Q738" s="126" t="str">
        <f>IF(AND(B738="",C738=""),"","元件")</f>
        <v/>
      </c>
      <c r="R738" s="127" t="s">
        <v>36</v>
      </c>
      <c r="S738" s="127" t="s">
        <v>36</v>
      </c>
      <c r="T738" s="127" t="s">
        <v>36</v>
      </c>
      <c r="U738" s="127" t="s">
        <v>36</v>
      </c>
      <c r="V738" s="128"/>
      <c r="W738" s="128"/>
      <c r="X738" s="129" t="s">
        <v>36</v>
      </c>
    </row>
    <row r="739" spans="1:24" s="4" customFormat="1" ht="18" customHeight="1" x14ac:dyDescent="0.15">
      <c r="A739" s="32">
        <f>ROW()-ROW(A$729)</f>
        <v>10</v>
      </c>
      <c r="B739" s="63" t="s">
        <v>36</v>
      </c>
      <c r="C739" s="63" t="s">
        <v>36</v>
      </c>
      <c r="D739" s="63" t="s">
        <v>36</v>
      </c>
      <c r="E739" s="64"/>
      <c r="F739" s="64" t="str">
        <f>IF(AND(B739="",C739=""),"",1)</f>
        <v/>
      </c>
      <c r="G739" s="97" t="str">
        <f>IF(AND(B739="",C739=""),"",ROUND(M739*L739*N739,2))</f>
        <v/>
      </c>
      <c r="H739" s="97" t="str">
        <f>IF(AND(B739="",C739=""),"",ROUND(F739*G739,2))</f>
        <v/>
      </c>
      <c r="I739" s="130" t="s">
        <v>36</v>
      </c>
      <c r="J739" s="148" t="str">
        <f>IF(AND(B739="",C739=""),"",ROUND(M739*N739,2))</f>
        <v/>
      </c>
      <c r="K739" s="151" t="str">
        <f>IF(AND(B739="",C739=""),"",ROUND(J739*F739,2))</f>
        <v/>
      </c>
      <c r="L739" s="123" t="str">
        <f>IF(AND(B739="",C739=""),"",1)</f>
        <v/>
      </c>
      <c r="M739" s="154"/>
      <c r="N739" s="124" t="str">
        <f>IF(AND(B739="",C739=""),"",1)</f>
        <v/>
      </c>
      <c r="O739" s="125" t="str">
        <f>IF(AND(B739="",C739=""),"",IF(J739&gt;=20000,0.05,IF(J739&gt;=10000,0.1,IF(J739&gt;=5000,0.2,IF(J739&gt;=1000,0.3,IF(J739&gt;=0,0.4,{0}))))))</f>
        <v/>
      </c>
      <c r="P739" s="157" t="str">
        <f>IF(AND(B739="",C739=""),"",ROUND(H739*O739,2))</f>
        <v/>
      </c>
      <c r="Q739" s="126" t="str">
        <f>IF(AND(B739="",C739=""),"","元件")</f>
        <v/>
      </c>
      <c r="R739" s="127" t="s">
        <v>36</v>
      </c>
      <c r="S739" s="127" t="s">
        <v>36</v>
      </c>
      <c r="T739" s="127" t="s">
        <v>36</v>
      </c>
      <c r="U739" s="127" t="s">
        <v>36</v>
      </c>
      <c r="V739" s="128"/>
      <c r="W739" s="128"/>
      <c r="X739" s="129" t="s">
        <v>36</v>
      </c>
    </row>
    <row r="740" spans="1:24" s="4" customFormat="1" ht="18" customHeight="1" x14ac:dyDescent="0.15">
      <c r="A740" s="32">
        <f>ROW()-ROW(A$729)</f>
        <v>11</v>
      </c>
      <c r="B740" s="63" t="s">
        <v>36</v>
      </c>
      <c r="C740" s="63" t="s">
        <v>36</v>
      </c>
      <c r="D740" s="63" t="s">
        <v>36</v>
      </c>
      <c r="E740" s="64"/>
      <c r="F740" s="64" t="str">
        <f>IF(AND(B740="",C740=""),"",1)</f>
        <v/>
      </c>
      <c r="G740" s="97" t="str">
        <f>IF(AND(B740="",C740=""),"",ROUND(M740*L740*N740,2))</f>
        <v/>
      </c>
      <c r="H740" s="97" t="str">
        <f>IF(AND(B740="",C740=""),"",ROUND(F740*G740,2))</f>
        <v/>
      </c>
      <c r="I740" s="130" t="s">
        <v>36</v>
      </c>
      <c r="J740" s="148" t="str">
        <f>IF(AND(B740="",C740=""),"",ROUND(M740*N740,2))</f>
        <v/>
      </c>
      <c r="K740" s="151" t="str">
        <f>IF(AND(B740="",C740=""),"",ROUND(J740*F740,2))</f>
        <v/>
      </c>
      <c r="L740" s="123" t="str">
        <f>IF(AND(B740="",C740=""),"",1)</f>
        <v/>
      </c>
      <c r="M740" s="154"/>
      <c r="N740" s="124" t="str">
        <f>IF(AND(B740="",C740=""),"",1)</f>
        <v/>
      </c>
      <c r="O740" s="125" t="str">
        <f>IF(AND(B740="",C740=""),"",IF(J740&gt;=20000,0.05,IF(J740&gt;=10000,0.1,IF(J740&gt;=5000,0.2,IF(J740&gt;=1000,0.3,IF(J740&gt;=0,0.4,{0}))))))</f>
        <v/>
      </c>
      <c r="P740" s="157" t="str">
        <f>IF(AND(B740="",C740=""),"",ROUND(H740*O740,2))</f>
        <v/>
      </c>
      <c r="Q740" s="126" t="str">
        <f>IF(AND(B740="",C740=""),"","元件")</f>
        <v/>
      </c>
      <c r="R740" s="127" t="s">
        <v>36</v>
      </c>
      <c r="S740" s="127" t="s">
        <v>36</v>
      </c>
      <c r="T740" s="127" t="s">
        <v>36</v>
      </c>
      <c r="U740" s="127" t="s">
        <v>36</v>
      </c>
      <c r="V740" s="128"/>
      <c r="W740" s="128"/>
      <c r="X740" s="129" t="s">
        <v>36</v>
      </c>
    </row>
    <row r="741" spans="1:24" s="4" customFormat="1" ht="18" customHeight="1" x14ac:dyDescent="0.15">
      <c r="A741" s="32">
        <f>ROW()-ROW(A$729)</f>
        <v>12</v>
      </c>
      <c r="B741" s="54" t="s">
        <v>36</v>
      </c>
      <c r="C741" s="54" t="s">
        <v>36</v>
      </c>
      <c r="D741" s="54" t="s">
        <v>36</v>
      </c>
      <c r="E741" s="55"/>
      <c r="F741" s="55" t="str">
        <f>IF(AND(B741="",C741=""),"",1)</f>
        <v/>
      </c>
      <c r="G741" s="96" t="str">
        <f>IF(AND(B741="",C741=""),"",ROUND(M741*L741*N741,2))</f>
        <v/>
      </c>
      <c r="H741" s="97" t="str">
        <f>IF(AND(B741="",C741=""),"",ROUND(F741*G741,2))</f>
        <v/>
      </c>
      <c r="I741" s="130" t="s">
        <v>36</v>
      </c>
      <c r="J741" s="148" t="str">
        <f>IF(AND(B741="",C741=""),"",ROUND(M741*N741,2))</f>
        <v/>
      </c>
      <c r="K741" s="151" t="str">
        <f>IF(AND(B741="",C741=""),"",ROUND(J741*F741,2))</f>
        <v/>
      </c>
      <c r="L741" s="123" t="str">
        <f>IF(AND(B741="",C741=""),"",1)</f>
        <v/>
      </c>
      <c r="M741" s="154"/>
      <c r="N741" s="124" t="str">
        <f>IF(AND(B741="",C741=""),"",1)</f>
        <v/>
      </c>
      <c r="O741" s="125" t="str">
        <f>IF(AND(B741="",C741=""),"",IF(J741&gt;=20000,0.05,IF(J741&gt;=10000,0.1,IF(J741&gt;=5000,0.2,IF(J741&gt;=1000,0.3,IF(J741&gt;=0,0.4,{0}))))))</f>
        <v/>
      </c>
      <c r="P741" s="157" t="str">
        <f>IF(AND(B741="",C741=""),"",ROUND(H741*O741,2))</f>
        <v/>
      </c>
      <c r="Q741" s="126" t="str">
        <f>IF(AND(B741="",C741=""),"","元件")</f>
        <v/>
      </c>
      <c r="R741" s="127" t="s">
        <v>36</v>
      </c>
      <c r="S741" s="127" t="s">
        <v>36</v>
      </c>
      <c r="T741" s="127" t="s">
        <v>36</v>
      </c>
      <c r="U741" s="127" t="s">
        <v>36</v>
      </c>
      <c r="V741" s="128"/>
      <c r="W741" s="128"/>
      <c r="X741" s="129" t="s">
        <v>36</v>
      </c>
    </row>
    <row r="742" spans="1:24" s="4" customFormat="1" ht="18" customHeight="1" x14ac:dyDescent="0.15">
      <c r="A742" s="32">
        <f>ROW()-ROW(A$729)</f>
        <v>13</v>
      </c>
      <c r="B742" s="54" t="s">
        <v>36</v>
      </c>
      <c r="C742" s="54" t="s">
        <v>36</v>
      </c>
      <c r="D742" s="54" t="s">
        <v>36</v>
      </c>
      <c r="E742" s="55"/>
      <c r="F742" s="55" t="str">
        <f>IF(AND(B742="",C742=""),"",1)</f>
        <v/>
      </c>
      <c r="G742" s="96" t="str">
        <f>IF(AND(B742="",C742=""),"",ROUND(M742*L742*N742,2))</f>
        <v/>
      </c>
      <c r="H742" s="97" t="str">
        <f>IF(AND(B742="",C742=""),"",ROUND(F742*G742,2))</f>
        <v/>
      </c>
      <c r="I742" s="130" t="s">
        <v>36</v>
      </c>
      <c r="J742" s="148" t="str">
        <f>IF(AND(B742="",C742=""),"",ROUND(M742*N742,2))</f>
        <v/>
      </c>
      <c r="K742" s="151" t="str">
        <f>IF(AND(B742="",C742=""),"",ROUND(J742*F742,2))</f>
        <v/>
      </c>
      <c r="L742" s="123" t="str">
        <f>IF(AND(B742="",C742=""),"",1)</f>
        <v/>
      </c>
      <c r="M742" s="154"/>
      <c r="N742" s="124" t="str">
        <f>IF(AND(B742="",C742=""),"",1)</f>
        <v/>
      </c>
      <c r="O742" s="125" t="str">
        <f>IF(AND(B742="",C742=""),"",IF(J742&gt;=20000,0.05,IF(J742&gt;=10000,0.1,IF(J742&gt;=5000,0.2,IF(J742&gt;=1000,0.3,IF(J742&gt;=0,0.4,{0}))))))</f>
        <v/>
      </c>
      <c r="P742" s="157" t="str">
        <f>IF(AND(B742="",C742=""),"",ROUND(H742*O742,2))</f>
        <v/>
      </c>
      <c r="Q742" s="126" t="str">
        <f>IF(AND(B742="",C742=""),"","元件")</f>
        <v/>
      </c>
      <c r="R742" s="127" t="s">
        <v>36</v>
      </c>
      <c r="S742" s="127" t="s">
        <v>36</v>
      </c>
      <c r="T742" s="127" t="s">
        <v>36</v>
      </c>
      <c r="U742" s="127" t="s">
        <v>36</v>
      </c>
      <c r="V742" s="128"/>
      <c r="W742" s="128"/>
      <c r="X742" s="129" t="s">
        <v>36</v>
      </c>
    </row>
    <row r="743" spans="1:24" s="4" customFormat="1" ht="18" customHeight="1" x14ac:dyDescent="0.15">
      <c r="A743" s="32">
        <f>ROW()-ROW(A$729)</f>
        <v>14</v>
      </c>
      <c r="B743" s="54" t="s">
        <v>36</v>
      </c>
      <c r="C743" s="54" t="s">
        <v>36</v>
      </c>
      <c r="D743" s="54" t="s">
        <v>36</v>
      </c>
      <c r="E743" s="55"/>
      <c r="F743" s="55" t="str">
        <f>IF(AND(B743="",C743=""),"",1)</f>
        <v/>
      </c>
      <c r="G743" s="96" t="str">
        <f>IF(AND(B743="",C743=""),"",ROUND(M743*L743*N743,2))</f>
        <v/>
      </c>
      <c r="H743" s="96" t="str">
        <f>IF(AND(B743="",C743=""),"",ROUND(F743*G743,2))</f>
        <v/>
      </c>
      <c r="I743" s="56" t="s">
        <v>36</v>
      </c>
      <c r="J743" s="148" t="str">
        <f>IF(AND(B743="",C743=""),"",ROUND(M743*N743,2))</f>
        <v/>
      </c>
      <c r="K743" s="151" t="str">
        <f>IF(AND(B743="",C743=""),"",ROUND(J743*F743,2))</f>
        <v/>
      </c>
      <c r="L743" s="123" t="str">
        <f>IF(AND(B743="",C743=""),"",1)</f>
        <v/>
      </c>
      <c r="M743" s="154"/>
      <c r="N743" s="124" t="str">
        <f>IF(AND(B743="",C743=""),"",1)</f>
        <v/>
      </c>
      <c r="O743" s="125" t="str">
        <f>IF(AND(B743="",C743=""),"",IF(J743&gt;=20000,0.05,IF(J743&gt;=10000,0.1,IF(J743&gt;=5000,0.2,IF(J743&gt;=1000,0.3,IF(J743&gt;=0,0.4,{0}))))))</f>
        <v/>
      </c>
      <c r="P743" s="157" t="str">
        <f>IF(AND(B743="",C743=""),"",ROUND(H743*O743,2))</f>
        <v/>
      </c>
      <c r="Q743" s="126" t="str">
        <f>IF(AND(B743="",C743=""),"","元件")</f>
        <v/>
      </c>
      <c r="R743" s="127" t="s">
        <v>36</v>
      </c>
      <c r="S743" s="127" t="s">
        <v>36</v>
      </c>
      <c r="T743" s="127" t="s">
        <v>36</v>
      </c>
      <c r="U743" s="127" t="s">
        <v>36</v>
      </c>
      <c r="V743" s="128"/>
      <c r="W743" s="128"/>
      <c r="X743" s="129" t="s">
        <v>36</v>
      </c>
    </row>
    <row r="744" spans="1:24" s="4" customFormat="1" ht="18" customHeight="1" x14ac:dyDescent="0.15">
      <c r="A744" s="32">
        <f>ROW()-ROW(A$729)</f>
        <v>15</v>
      </c>
      <c r="B744" s="54" t="s">
        <v>36</v>
      </c>
      <c r="C744" s="54" t="s">
        <v>36</v>
      </c>
      <c r="D744" s="54" t="s">
        <v>36</v>
      </c>
      <c r="E744" s="55"/>
      <c r="F744" s="55" t="str">
        <f>IF(AND(B744="",C744=""),"",1)</f>
        <v/>
      </c>
      <c r="G744" s="96" t="str">
        <f>IF(AND(B744="",C744=""),"",ROUND(M744*L744*N744,2))</f>
        <v/>
      </c>
      <c r="H744" s="96" t="str">
        <f>IF(AND(B744="",C744=""),"",ROUND(F744*G744,2))</f>
        <v/>
      </c>
      <c r="I744" s="56" t="s">
        <v>36</v>
      </c>
      <c r="J744" s="148" t="str">
        <f>IF(AND(B744="",C744=""),"",ROUND(M744*N744,2))</f>
        <v/>
      </c>
      <c r="K744" s="151" t="str">
        <f>IF(AND(B744="",C744=""),"",ROUND(J744*F744,2))</f>
        <v/>
      </c>
      <c r="L744" s="123" t="str">
        <f>IF(AND(B744="",C744=""),"",1)</f>
        <v/>
      </c>
      <c r="M744" s="154"/>
      <c r="N744" s="124" t="str">
        <f>IF(AND(B744="",C744=""),"",1)</f>
        <v/>
      </c>
      <c r="O744" s="125" t="str">
        <f>IF(AND(B744="",C744=""),"",IF(J744&gt;=20000,0.05,IF(J744&gt;=10000,0.1,IF(J744&gt;=5000,0.2,IF(J744&gt;=1000,0.3,IF(J744&gt;=0,0.4,{0}))))))</f>
        <v/>
      </c>
      <c r="P744" s="157" t="str">
        <f>IF(AND(B744="",C744=""),"",ROUND(H744*O744,2))</f>
        <v/>
      </c>
      <c r="Q744" s="126" t="str">
        <f>IF(AND(B744="",C744=""),"","元件")</f>
        <v/>
      </c>
      <c r="R744" s="127" t="s">
        <v>36</v>
      </c>
      <c r="S744" s="127" t="s">
        <v>36</v>
      </c>
      <c r="T744" s="127" t="s">
        <v>36</v>
      </c>
      <c r="U744" s="127" t="s">
        <v>36</v>
      </c>
      <c r="V744" s="128"/>
      <c r="W744" s="128"/>
      <c r="X744" s="129" t="s">
        <v>36</v>
      </c>
    </row>
    <row r="745" spans="1:24" s="4" customFormat="1" ht="18" customHeight="1" x14ac:dyDescent="0.15">
      <c r="A745" s="32">
        <f>ROW()-ROW(A$729)</f>
        <v>16</v>
      </c>
      <c r="B745" s="54" t="s">
        <v>36</v>
      </c>
      <c r="C745" s="54" t="s">
        <v>36</v>
      </c>
      <c r="D745" s="54" t="s">
        <v>36</v>
      </c>
      <c r="E745" s="55"/>
      <c r="F745" s="55" t="str">
        <f>IF(AND(B745="",C745=""),"",1)</f>
        <v/>
      </c>
      <c r="G745" s="96" t="str">
        <f>IF(AND(B745="",C745=""),"",ROUND(M745*L745*N745,2))</f>
        <v/>
      </c>
      <c r="H745" s="96" t="str">
        <f>IF(AND(B745="",C745=""),"",ROUND(F745*G745,2))</f>
        <v/>
      </c>
      <c r="I745" s="56" t="s">
        <v>36</v>
      </c>
      <c r="J745" s="148" t="str">
        <f>IF(AND(B745="",C745=""),"",ROUND(M745*N745,2))</f>
        <v/>
      </c>
      <c r="K745" s="151" t="str">
        <f>IF(AND(B745="",C745=""),"",ROUND(J745*F745,2))</f>
        <v/>
      </c>
      <c r="L745" s="123" t="str">
        <f>IF(AND(B745="",C745=""),"",1)</f>
        <v/>
      </c>
      <c r="M745" s="154"/>
      <c r="N745" s="124" t="str">
        <f>IF(AND(B745="",C745=""),"",1)</f>
        <v/>
      </c>
      <c r="O745" s="125" t="str">
        <f>IF(AND(B745="",C745=""),"",IF(J745&gt;=20000,0.05,IF(J745&gt;=10000,0.1,IF(J745&gt;=5000,0.2,IF(J745&gt;=1000,0.3,IF(J745&gt;=0,0.4,{0}))))))</f>
        <v/>
      </c>
      <c r="P745" s="157" t="str">
        <f>IF(AND(B745="",C745=""),"",ROUND(H745*O745,2))</f>
        <v/>
      </c>
      <c r="Q745" s="126" t="str">
        <f>IF(AND(B745="",C745=""),"","元件")</f>
        <v/>
      </c>
      <c r="R745" s="127" t="s">
        <v>36</v>
      </c>
      <c r="S745" s="127" t="s">
        <v>36</v>
      </c>
      <c r="T745" s="127" t="s">
        <v>36</v>
      </c>
      <c r="U745" s="127" t="s">
        <v>36</v>
      </c>
      <c r="V745" s="128"/>
      <c r="W745" s="128"/>
      <c r="X745" s="129" t="s">
        <v>36</v>
      </c>
    </row>
    <row r="746" spans="1:24" s="4" customFormat="1" ht="18" customHeight="1" x14ac:dyDescent="0.15">
      <c r="A746" s="32">
        <f>ROW()-ROW(A$729)</f>
        <v>17</v>
      </c>
      <c r="B746" s="54" t="s">
        <v>36</v>
      </c>
      <c r="C746" s="54" t="s">
        <v>36</v>
      </c>
      <c r="D746" s="54" t="s">
        <v>36</v>
      </c>
      <c r="E746" s="55"/>
      <c r="F746" s="55" t="str">
        <f>IF(AND(B746="",C746=""),"",1)</f>
        <v/>
      </c>
      <c r="G746" s="96" t="str">
        <f>IF(AND(B746="",C746=""),"",ROUND(M746*L746*N746,2))</f>
        <v/>
      </c>
      <c r="H746" s="96" t="str">
        <f>IF(AND(B746="",C746=""),"",ROUND(F746*G746,2))</f>
        <v/>
      </c>
      <c r="I746" s="56" t="s">
        <v>36</v>
      </c>
      <c r="J746" s="148" t="str">
        <f>IF(AND(B746="",C746=""),"",ROUND(M746*N746,2))</f>
        <v/>
      </c>
      <c r="K746" s="151" t="str">
        <f>IF(AND(B746="",C746=""),"",ROUND(J746*F746,2))</f>
        <v/>
      </c>
      <c r="L746" s="123" t="str">
        <f>IF(AND(B746="",C746=""),"",1)</f>
        <v/>
      </c>
      <c r="M746" s="154"/>
      <c r="N746" s="124" t="str">
        <f>IF(AND(B746="",C746=""),"",1)</f>
        <v/>
      </c>
      <c r="O746" s="125" t="str">
        <f>IF(AND(B746="",C746=""),"",IF(J746&gt;=20000,0.05,IF(J746&gt;=10000,0.1,IF(J746&gt;=5000,0.2,IF(J746&gt;=1000,0.3,IF(J746&gt;=0,0.4,{0}))))))</f>
        <v/>
      </c>
      <c r="P746" s="157" t="str">
        <f>IF(AND(B746="",C746=""),"",ROUND(H746*O746,2))</f>
        <v/>
      </c>
      <c r="Q746" s="126" t="str">
        <f>IF(AND(B746="",C746=""),"","元件")</f>
        <v/>
      </c>
      <c r="R746" s="127" t="s">
        <v>36</v>
      </c>
      <c r="S746" s="127" t="s">
        <v>36</v>
      </c>
      <c r="T746" s="127" t="s">
        <v>36</v>
      </c>
      <c r="U746" s="127" t="s">
        <v>36</v>
      </c>
      <c r="V746" s="128"/>
      <c r="W746" s="128"/>
      <c r="X746" s="129" t="s">
        <v>36</v>
      </c>
    </row>
    <row r="747" spans="1:24" s="4" customFormat="1" ht="18" customHeight="1" x14ac:dyDescent="0.15">
      <c r="A747" s="32">
        <f>ROW()-ROW(A$729)</f>
        <v>18</v>
      </c>
      <c r="B747" s="54" t="s">
        <v>36</v>
      </c>
      <c r="C747" s="54" t="s">
        <v>36</v>
      </c>
      <c r="D747" s="54" t="s">
        <v>36</v>
      </c>
      <c r="E747" s="55"/>
      <c r="F747" s="55" t="str">
        <f>IF(AND(B747="",C747=""),"",1)</f>
        <v/>
      </c>
      <c r="G747" s="96" t="str">
        <f>IF(AND(B747="",C747=""),"",ROUND(M747*L747*N747,2))</f>
        <v/>
      </c>
      <c r="H747" s="96" t="str">
        <f>IF(AND(B747="",C747=""),"",ROUND(F747*G747,2))</f>
        <v/>
      </c>
      <c r="I747" s="56" t="s">
        <v>36</v>
      </c>
      <c r="J747" s="148" t="str">
        <f>IF(AND(B747="",C747=""),"",ROUND(M747*N747,2))</f>
        <v/>
      </c>
      <c r="K747" s="151" t="str">
        <f>IF(AND(B747="",C747=""),"",ROUND(J747*F747,2))</f>
        <v/>
      </c>
      <c r="L747" s="123" t="str">
        <f>IF(AND(B747="",C747=""),"",1)</f>
        <v/>
      </c>
      <c r="M747" s="154"/>
      <c r="N747" s="124" t="str">
        <f>IF(AND(B747="",C747=""),"",1)</f>
        <v/>
      </c>
      <c r="O747" s="125" t="str">
        <f>IF(AND(B747="",C747=""),"",IF(J747&gt;=20000,0.05,IF(J747&gt;=10000,0.1,IF(J747&gt;=5000,0.2,IF(J747&gt;=1000,0.3,IF(J747&gt;=0,0.4,{0}))))))</f>
        <v/>
      </c>
      <c r="P747" s="157" t="str">
        <f>IF(AND(B747="",C747=""),"",ROUND(H747*O747,2))</f>
        <v/>
      </c>
      <c r="Q747" s="126" t="str">
        <f>IF(AND(B747="",C747=""),"","元件")</f>
        <v/>
      </c>
      <c r="R747" s="127" t="s">
        <v>36</v>
      </c>
      <c r="S747" s="127" t="s">
        <v>36</v>
      </c>
      <c r="T747" s="127" t="s">
        <v>36</v>
      </c>
      <c r="U747" s="127" t="s">
        <v>36</v>
      </c>
      <c r="V747" s="128"/>
      <c r="W747" s="128"/>
      <c r="X747" s="129" t="s">
        <v>36</v>
      </c>
    </row>
    <row r="748" spans="1:24" s="4" customFormat="1" ht="18" customHeight="1" x14ac:dyDescent="0.15">
      <c r="A748" s="32">
        <f>ROW()-ROW(A$729)</f>
        <v>19</v>
      </c>
      <c r="B748" s="54" t="s">
        <v>36</v>
      </c>
      <c r="C748" s="54" t="s">
        <v>36</v>
      </c>
      <c r="D748" s="54" t="s">
        <v>36</v>
      </c>
      <c r="E748" s="55"/>
      <c r="F748" s="55" t="str">
        <f>IF(AND(B748="",C748=""),"",1)</f>
        <v/>
      </c>
      <c r="G748" s="96" t="str">
        <f>IF(AND(B748="",C748=""),"",ROUND(M748*L748*N748,2))</f>
        <v/>
      </c>
      <c r="H748" s="96" t="str">
        <f>IF(AND(B748="",C748=""),"",ROUND(F748*G748,2))</f>
        <v/>
      </c>
      <c r="I748" s="56" t="s">
        <v>36</v>
      </c>
      <c r="J748" s="148" t="str">
        <f>IF(AND(B748="",C748=""),"",ROUND(M748*N748,2))</f>
        <v/>
      </c>
      <c r="K748" s="151" t="str">
        <f>IF(AND(B748="",C748=""),"",ROUND(J748*F748,2))</f>
        <v/>
      </c>
      <c r="L748" s="123" t="str">
        <f>IF(AND(B748="",C748=""),"",1)</f>
        <v/>
      </c>
      <c r="M748" s="154"/>
      <c r="N748" s="124" t="str">
        <f>IF(AND(B748="",C748=""),"",1)</f>
        <v/>
      </c>
      <c r="O748" s="125" t="str">
        <f>IF(AND(B748="",C748=""),"",IF(J748&gt;=20000,0.05,IF(J748&gt;=10000,0.1,IF(J748&gt;=5000,0.2,IF(J748&gt;=1000,0.3,IF(J748&gt;=0,0.4,{0}))))))</f>
        <v/>
      </c>
      <c r="P748" s="157" t="str">
        <f>IF(AND(B748="",C748=""),"",ROUND(H748*O748,2))</f>
        <v/>
      </c>
      <c r="Q748" s="126" t="str">
        <f>IF(AND(B748="",C748=""),"","元件")</f>
        <v/>
      </c>
      <c r="R748" s="127" t="s">
        <v>36</v>
      </c>
      <c r="S748" s="127" t="s">
        <v>36</v>
      </c>
      <c r="T748" s="127" t="s">
        <v>36</v>
      </c>
      <c r="U748" s="127" t="s">
        <v>36</v>
      </c>
      <c r="V748" s="128"/>
      <c r="W748" s="128"/>
      <c r="X748" s="129" t="s">
        <v>36</v>
      </c>
    </row>
    <row r="749" spans="1:24" s="4" customFormat="1" ht="18" customHeight="1" x14ac:dyDescent="0.15">
      <c r="A749" s="32">
        <f>ROW()-ROW(A$729)</f>
        <v>20</v>
      </c>
      <c r="B749" s="54" t="s">
        <v>36</v>
      </c>
      <c r="C749" s="54" t="s">
        <v>36</v>
      </c>
      <c r="D749" s="54" t="s">
        <v>36</v>
      </c>
      <c r="E749" s="55"/>
      <c r="F749" s="55" t="str">
        <f>IF(AND(B749="",C749=""),"",1)</f>
        <v/>
      </c>
      <c r="G749" s="96" t="str">
        <f>IF(AND(B749="",C749=""),"",ROUND(M749*L749*N749,2))</f>
        <v/>
      </c>
      <c r="H749" s="96" t="str">
        <f>IF(AND(B749="",C749=""),"",ROUND(F749*G749,2))</f>
        <v/>
      </c>
      <c r="I749" s="56" t="s">
        <v>36</v>
      </c>
      <c r="J749" s="148" t="str">
        <f>IF(AND(B749="",C749=""),"",ROUND(M749*N749,2))</f>
        <v/>
      </c>
      <c r="K749" s="151" t="str">
        <f>IF(AND(B749="",C749=""),"",ROUND(J749*F749,2))</f>
        <v/>
      </c>
      <c r="L749" s="123" t="str">
        <f>IF(AND(B749="",C749=""),"",1)</f>
        <v/>
      </c>
      <c r="M749" s="154"/>
      <c r="N749" s="124" t="str">
        <f>IF(AND(B749="",C749=""),"",1)</f>
        <v/>
      </c>
      <c r="O749" s="125" t="str">
        <f>IF(AND(B749="",C749=""),"",IF(J749&gt;=20000,0.05,IF(J749&gt;=10000,0.1,IF(J749&gt;=5000,0.2,IF(J749&gt;=1000,0.3,IF(J749&gt;=0,0.4,{0}))))))</f>
        <v/>
      </c>
      <c r="P749" s="157" t="str">
        <f>IF(AND(B749="",C749=""),"",ROUND(H749*O749,2))</f>
        <v/>
      </c>
      <c r="Q749" s="126" t="str">
        <f>IF(AND(B749="",C749=""),"","元件")</f>
        <v/>
      </c>
      <c r="R749" s="127" t="s">
        <v>36</v>
      </c>
      <c r="S749" s="127" t="s">
        <v>36</v>
      </c>
      <c r="T749" s="127" t="s">
        <v>36</v>
      </c>
      <c r="U749" s="127" t="s">
        <v>36</v>
      </c>
      <c r="V749" s="128"/>
      <c r="W749" s="128"/>
      <c r="X749" s="129" t="s">
        <v>36</v>
      </c>
    </row>
    <row r="750" spans="1:24" s="4" customFormat="1" ht="18" customHeight="1" x14ac:dyDescent="0.15">
      <c r="A750" s="32">
        <f t="shared" ref="A750:A754" si="25">ROW()-ROW(A$729)</f>
        <v>21</v>
      </c>
      <c r="B750" s="131" t="s">
        <v>30</v>
      </c>
      <c r="C750" s="132"/>
      <c r="D750" s="89"/>
      <c r="E750" s="64"/>
      <c r="F750" s="64"/>
      <c r="G750" s="97"/>
      <c r="H750" s="97">
        <f>ROUND(SUM(H729:INDEX(H:H,ROW()-1)),2)</f>
        <v>1614.34</v>
      </c>
      <c r="I750" s="56" t="s">
        <v>36</v>
      </c>
      <c r="J750" s="148"/>
      <c r="K750" s="151">
        <f>ROUND(SUM(K729:INDEX(K:K,ROW()-1)),2)</f>
        <v>1403.75</v>
      </c>
      <c r="L750" s="123"/>
      <c r="M750" s="154"/>
      <c r="N750" s="124"/>
      <c r="O750" s="125"/>
      <c r="P750" s="157"/>
      <c r="Q750" s="126"/>
      <c r="R750" s="127" t="s">
        <v>36</v>
      </c>
      <c r="S750" s="127" t="s">
        <v>36</v>
      </c>
      <c r="T750" s="127" t="s">
        <v>36</v>
      </c>
      <c r="U750" s="127" t="s">
        <v>36</v>
      </c>
      <c r="V750" s="128">
        <f>ROUND(SUMPRODUCT(F729:INDEX(F:F,ROW()-1),V729:INDEX(V:V,ROW()-1)),2)</f>
        <v>204</v>
      </c>
      <c r="W750" s="128">
        <f>ROUND(SUMPRODUCT(F729:INDEX(F:F,ROW()-1),W729:INDEX(W:W,ROW()-1)),2)</f>
        <v>134</v>
      </c>
      <c r="X750" s="129" t="s">
        <v>36</v>
      </c>
    </row>
    <row r="751" spans="1:24" s="4" customFormat="1" ht="18" customHeight="1" x14ac:dyDescent="0.15">
      <c r="A751" s="32">
        <f t="shared" si="25"/>
        <v>22</v>
      </c>
      <c r="B751" s="131" t="s">
        <v>150</v>
      </c>
      <c r="C751" s="132"/>
      <c r="D751" s="89"/>
      <c r="E751" s="64"/>
      <c r="F751" s="64"/>
      <c r="G751" s="97"/>
      <c r="H751" s="97">
        <f>V750</f>
        <v>204</v>
      </c>
      <c r="I751" s="56" t="s">
        <v>36</v>
      </c>
      <c r="J751" s="148"/>
      <c r="K751" s="151">
        <f>H751*0.9</f>
        <v>183.6</v>
      </c>
      <c r="L751" s="123"/>
      <c r="M751" s="154"/>
      <c r="N751" s="124"/>
      <c r="O751" s="125"/>
      <c r="P751" s="157"/>
      <c r="Q751" s="126" t="s">
        <v>66</v>
      </c>
      <c r="R751" s="127" t="s">
        <v>36</v>
      </c>
      <c r="S751" s="127" t="s">
        <v>36</v>
      </c>
      <c r="T751" s="127" t="s">
        <v>36</v>
      </c>
      <c r="U751" s="127" t="s">
        <v>36</v>
      </c>
      <c r="V751" s="128"/>
      <c r="W751" s="128"/>
      <c r="X751" s="129" t="s">
        <v>36</v>
      </c>
    </row>
    <row r="752" spans="1:24" s="4" customFormat="1" ht="18" customHeight="1" x14ac:dyDescent="0.15">
      <c r="A752" s="32">
        <f t="shared" si="25"/>
        <v>23</v>
      </c>
      <c r="B752" s="131" t="s">
        <v>63</v>
      </c>
      <c r="C752" s="132"/>
      <c r="D752" s="89"/>
      <c r="E752" s="64"/>
      <c r="F752" s="64"/>
      <c r="G752" s="97"/>
      <c r="H752" s="97">
        <f>W750</f>
        <v>134</v>
      </c>
      <c r="I752" s="56" t="s">
        <v>36</v>
      </c>
      <c r="J752" s="148"/>
      <c r="K752" s="151">
        <f>H752*0.9</f>
        <v>120.60000000000001</v>
      </c>
      <c r="L752" s="123"/>
      <c r="M752" s="154"/>
      <c r="N752" s="124"/>
      <c r="O752" s="125"/>
      <c r="P752" s="157"/>
      <c r="Q752" s="126" t="s">
        <v>63</v>
      </c>
      <c r="R752" s="127" t="s">
        <v>36</v>
      </c>
      <c r="S752" s="127" t="s">
        <v>36</v>
      </c>
      <c r="T752" s="127" t="s">
        <v>36</v>
      </c>
      <c r="U752" s="127" t="s">
        <v>36</v>
      </c>
      <c r="V752" s="128"/>
      <c r="W752" s="128"/>
      <c r="X752" s="129" t="s">
        <v>36</v>
      </c>
    </row>
    <row r="753" spans="1:28" s="4" customFormat="1" ht="18" customHeight="1" x14ac:dyDescent="0.15">
      <c r="A753" s="32">
        <f t="shared" si="25"/>
        <v>24</v>
      </c>
      <c r="B753" s="131" t="s">
        <v>151</v>
      </c>
      <c r="C753" s="132"/>
      <c r="D753" s="89"/>
      <c r="E753" s="64"/>
      <c r="F753" s="64"/>
      <c r="G753" s="97"/>
      <c r="H753" s="97">
        <f>ROUND(H750*0.2,2)</f>
        <v>322.87</v>
      </c>
      <c r="I753" s="56" t="s">
        <v>36</v>
      </c>
      <c r="J753" s="148"/>
      <c r="K753" s="151">
        <f>H753*0.65</f>
        <v>209.8655</v>
      </c>
      <c r="L753" s="123"/>
      <c r="M753" s="154"/>
      <c r="N753" s="124"/>
      <c r="O753" s="125"/>
      <c r="P753" s="157"/>
      <c r="Q753" s="126" t="s">
        <v>66</v>
      </c>
      <c r="R753" s="127" t="s">
        <v>36</v>
      </c>
      <c r="S753" s="127" t="s">
        <v>36</v>
      </c>
      <c r="T753" s="127" t="s">
        <v>36</v>
      </c>
      <c r="U753" s="127" t="s">
        <v>36</v>
      </c>
      <c r="V753" s="128"/>
      <c r="W753" s="128"/>
      <c r="X753" s="129" t="s">
        <v>36</v>
      </c>
    </row>
    <row r="754" spans="1:28" s="4" customFormat="1" ht="18" customHeight="1" x14ac:dyDescent="0.15">
      <c r="A754" s="32">
        <f t="shared" si="25"/>
        <v>25</v>
      </c>
      <c r="B754" s="89" t="s">
        <v>64</v>
      </c>
      <c r="C754" s="132"/>
      <c r="D754" s="89"/>
      <c r="E754" s="64"/>
      <c r="F754" s="64"/>
      <c r="G754" s="97"/>
      <c r="H754" s="97">
        <f>ROUND(SUM(H750:H753),2)</f>
        <v>2275.21</v>
      </c>
      <c r="I754" s="133"/>
      <c r="J754" s="148"/>
      <c r="K754" s="151">
        <f>ROUND(SUM(K750:K753),2)</f>
        <v>1917.82</v>
      </c>
      <c r="L754" s="134"/>
      <c r="M754" s="154"/>
      <c r="N754" s="135"/>
      <c r="O754" s="136"/>
      <c r="P754" s="157"/>
      <c r="Q754" s="126"/>
      <c r="R754" s="127" t="s">
        <v>36</v>
      </c>
      <c r="S754" s="127" t="s">
        <v>36</v>
      </c>
      <c r="T754" s="127" t="s">
        <v>36</v>
      </c>
      <c r="U754" s="127" t="s">
        <v>36</v>
      </c>
      <c r="V754" s="128"/>
      <c r="W754" s="128"/>
      <c r="X754" s="129" t="s">
        <v>36</v>
      </c>
    </row>
    <row r="755" spans="1:28" s="4" customFormat="1" ht="18" customHeight="1" x14ac:dyDescent="0.15">
      <c r="A755" s="137" t="s">
        <v>65</v>
      </c>
      <c r="B755" s="138"/>
      <c r="C755" s="139"/>
      <c r="D755" s="140"/>
      <c r="E755" s="140" t="s">
        <v>37</v>
      </c>
      <c r="F755" s="140">
        <v>1</v>
      </c>
      <c r="G755" s="146">
        <f>ROUND(H754,2)</f>
        <v>2275.21</v>
      </c>
      <c r="H755" s="146">
        <f>ROUND(F755*G755,2)</f>
        <v>2275.21</v>
      </c>
      <c r="I755" s="141"/>
      <c r="J755" s="149"/>
      <c r="K755" s="152">
        <f>ROUND(K754*F755,2)</f>
        <v>1917.82</v>
      </c>
      <c r="L755" s="142"/>
      <c r="M755" s="155"/>
      <c r="N755" s="143"/>
      <c r="O755" s="144"/>
      <c r="P755" s="158"/>
      <c r="Q755" s="126"/>
      <c r="R755" s="127" t="s">
        <v>36</v>
      </c>
      <c r="S755" s="127" t="s">
        <v>36</v>
      </c>
      <c r="T755" s="127" t="s">
        <v>36</v>
      </c>
      <c r="U755" s="127" t="s">
        <v>36</v>
      </c>
      <c r="V755" s="128"/>
      <c r="W755" s="128"/>
      <c r="X755" s="129" t="s">
        <v>36</v>
      </c>
    </row>
    <row r="756" spans="1:28" s="114" customFormat="1" ht="18" customHeight="1" x14ac:dyDescent="0.15">
      <c r="A756" s="90"/>
      <c r="B756" s="112" t="s">
        <v>36</v>
      </c>
      <c r="C756" s="112" t="s">
        <v>36</v>
      </c>
      <c r="D756" s="112" t="s">
        <v>36</v>
      </c>
      <c r="Q756" s="5"/>
      <c r="R756" s="5"/>
      <c r="S756" s="5"/>
      <c r="T756" s="5"/>
      <c r="U756" s="5"/>
      <c r="X756" s="112" t="s">
        <v>36</v>
      </c>
    </row>
    <row r="757" spans="1:28" s="114" customFormat="1" ht="18" customHeight="1" x14ac:dyDescent="0.15">
      <c r="A757" s="90"/>
      <c r="B757" s="112" t="s">
        <v>36</v>
      </c>
      <c r="C757" s="112" t="s">
        <v>36</v>
      </c>
      <c r="D757" s="112" t="s">
        <v>36</v>
      </c>
      <c r="Q757" s="5"/>
      <c r="R757" s="5"/>
      <c r="S757" s="5"/>
      <c r="T757" s="5"/>
      <c r="U757" s="5"/>
      <c r="X757" s="112" t="s">
        <v>36</v>
      </c>
    </row>
    <row r="758" spans="1:28" s="4" customFormat="1" ht="18" customHeight="1" x14ac:dyDescent="0.15">
      <c r="A758" s="92" t="str">
        <f>CONCATENATE("报价人：",项目信息!$B$8)</f>
        <v>报价人：张三</v>
      </c>
      <c r="B758" s="92"/>
      <c r="C758" s="114"/>
      <c r="D758" s="114"/>
      <c r="E758" s="114"/>
      <c r="F758" s="114"/>
      <c r="G758" s="114"/>
      <c r="H758" s="145" t="str">
        <f>项目信息!$B$9</f>
        <v>2023.08.02</v>
      </c>
      <c r="Q758" s="5"/>
      <c r="R758" s="5"/>
      <c r="S758" s="5"/>
      <c r="T758" s="5"/>
      <c r="U758" s="5"/>
      <c r="X758" s="121" t="s">
        <v>36</v>
      </c>
    </row>
    <row r="759" spans="1:28" ht="18" customHeight="1" x14ac:dyDescent="0.15">
      <c r="A759" s="191" t="str">
        <f>T(项目信息!$B$22)</f>
        <v>XX高压开关厂有限公司</v>
      </c>
      <c r="B759" s="191"/>
      <c r="C759" s="191"/>
      <c r="D759" s="191"/>
      <c r="E759" s="191"/>
      <c r="F759" s="191"/>
      <c r="G759" s="191"/>
      <c r="H759" s="191"/>
      <c r="I759" s="191"/>
      <c r="Q759" s="1"/>
      <c r="R759" s="1"/>
      <c r="S759" s="1"/>
      <c r="T759" s="1"/>
      <c r="U759" s="1"/>
    </row>
    <row r="760" spans="1:28" ht="18" customHeight="1" x14ac:dyDescent="0.15">
      <c r="A760" s="192" t="str">
        <f>T(项目信息!$B$23)</f>
        <v>XX HIGH VOLTAGE SWITCHGEAR CO.,LTD.</v>
      </c>
      <c r="B760" s="192"/>
      <c r="C760" s="192"/>
      <c r="D760" s="192"/>
      <c r="E760" s="192"/>
      <c r="F760" s="192"/>
      <c r="G760" s="192"/>
      <c r="H760" s="192"/>
      <c r="I760" s="192"/>
      <c r="Q760" s="1"/>
      <c r="R760" s="1"/>
      <c r="S760" s="1"/>
      <c r="T760" s="1"/>
      <c r="U760" s="1"/>
    </row>
    <row r="761" spans="1:28" ht="18" customHeight="1" x14ac:dyDescent="0.15">
      <c r="A761" s="190" t="s">
        <v>38</v>
      </c>
      <c r="B761" s="190"/>
      <c r="C761" s="190"/>
      <c r="D761" s="190"/>
      <c r="E761" s="190"/>
      <c r="F761" s="190"/>
      <c r="G761" s="190"/>
      <c r="H761" s="190"/>
      <c r="I761" s="190"/>
      <c r="Q761" s="1"/>
      <c r="R761" s="1"/>
      <c r="S761" s="1"/>
      <c r="T761" s="1"/>
      <c r="U761" s="1"/>
    </row>
    <row r="762" spans="1:28" s="114" customFormat="1" ht="18" customHeight="1" x14ac:dyDescent="0.15">
      <c r="A762" s="106" t="s">
        <v>39</v>
      </c>
      <c r="B762" s="107" t="s">
        <v>99</v>
      </c>
      <c r="C762" s="108" t="s">
        <v>40</v>
      </c>
      <c r="D762" s="189" t="s">
        <v>36</v>
      </c>
      <c r="E762" s="189"/>
      <c r="F762" s="109" t="s">
        <v>41</v>
      </c>
      <c r="G762" s="189" t="s">
        <v>68</v>
      </c>
      <c r="H762" s="189"/>
      <c r="I762" s="110" t="s">
        <v>36</v>
      </c>
      <c r="J762" s="111" t="s">
        <v>42</v>
      </c>
      <c r="K762" s="112" t="s">
        <v>74</v>
      </c>
      <c r="L762" s="111" t="s">
        <v>43</v>
      </c>
      <c r="M762" s="112" t="s">
        <v>70</v>
      </c>
      <c r="N762" s="113" t="s">
        <v>36</v>
      </c>
      <c r="Q762" s="5"/>
      <c r="R762" s="5"/>
      <c r="S762" s="5"/>
      <c r="T762" s="5"/>
      <c r="U762" s="5"/>
    </row>
    <row r="763" spans="1:28" s="4" customFormat="1" ht="20.100000000000001" customHeight="1" x14ac:dyDescent="0.15">
      <c r="A763" s="7" t="s">
        <v>22</v>
      </c>
      <c r="B763" s="8" t="s">
        <v>44</v>
      </c>
      <c r="C763" s="8" t="s">
        <v>45</v>
      </c>
      <c r="D763" s="115" t="s">
        <v>35</v>
      </c>
      <c r="E763" s="46" t="s">
        <v>46</v>
      </c>
      <c r="F763" s="46" t="s">
        <v>47</v>
      </c>
      <c r="G763" s="47" t="s">
        <v>48</v>
      </c>
      <c r="H763" s="9" t="s">
        <v>25</v>
      </c>
      <c r="I763" s="116" t="s">
        <v>49</v>
      </c>
      <c r="J763" s="117" t="s">
        <v>50</v>
      </c>
      <c r="K763" s="117" t="s">
        <v>51</v>
      </c>
      <c r="L763" s="118" t="s">
        <v>52</v>
      </c>
      <c r="M763" s="117" t="s">
        <v>53</v>
      </c>
      <c r="N763" s="118" t="s">
        <v>54</v>
      </c>
      <c r="O763" s="119" t="s">
        <v>55</v>
      </c>
      <c r="P763" s="117" t="s">
        <v>56</v>
      </c>
      <c r="Q763" s="120" t="s">
        <v>57</v>
      </c>
      <c r="R763" s="120" t="s">
        <v>58</v>
      </c>
      <c r="S763" s="120" t="s">
        <v>59</v>
      </c>
      <c r="T763" s="120" t="s">
        <v>60</v>
      </c>
      <c r="U763" s="120" t="s">
        <v>61</v>
      </c>
      <c r="V763" s="120" t="s">
        <v>62</v>
      </c>
      <c r="W763" s="120" t="s">
        <v>63</v>
      </c>
      <c r="X763" s="121" t="s">
        <v>36</v>
      </c>
      <c r="Y763" s="4" t="s">
        <v>280</v>
      </c>
    </row>
    <row r="764" spans="1:28" s="4" customFormat="1" ht="18" customHeight="1" x14ac:dyDescent="0.15">
      <c r="A764" s="50">
        <f>ROW()-ROW(A$763)</f>
        <v>1</v>
      </c>
      <c r="B764" s="51" t="s">
        <v>125</v>
      </c>
      <c r="C764" s="51" t="s">
        <v>154</v>
      </c>
      <c r="D764" s="51" t="s">
        <v>127</v>
      </c>
      <c r="E764" s="52" t="s">
        <v>128</v>
      </c>
      <c r="F764" s="52">
        <v>1</v>
      </c>
      <c r="G764" s="95">
        <f>IF(AND(B764="",C764=""),"",ROUND(M764*L764*N764,2))</f>
        <v>53.94</v>
      </c>
      <c r="H764" s="95">
        <f>IF(AND(B764="",C764=""),"",ROUND(F764*G764,2))</f>
        <v>53.94</v>
      </c>
      <c r="I764" s="122" t="s">
        <v>36</v>
      </c>
      <c r="J764" s="147">
        <f>IF(AND(B764="",C764=""),"",ROUND(M764*N764,2))</f>
        <v>46.9</v>
      </c>
      <c r="K764" s="150">
        <f>IF(AND(B764="",C764=""),"",ROUND(J764*F764,2))</f>
        <v>46.9</v>
      </c>
      <c r="L764" s="123">
        <v>1.1499999999999999</v>
      </c>
      <c r="M764" s="153">
        <v>134</v>
      </c>
      <c r="N764" s="124">
        <v>0.35</v>
      </c>
      <c r="O764" s="125">
        <f>IF(AND(B764="",C764=""),"",IF(J764&gt;=20000,0.05,IF(J764&gt;=10000,0.1,IF(J764&gt;=5000,0.2,IF(J764&gt;=1000,0.3,IF(J764&gt;=0,0.4,{0}))))))</f>
        <v>0.4</v>
      </c>
      <c r="P764" s="156">
        <f>IF(AND(B764="",C764=""),"",ROUND(H764*O764,2))</f>
        <v>21.58</v>
      </c>
      <c r="Q764" s="126" t="s">
        <v>129</v>
      </c>
      <c r="R764" s="127" t="s">
        <v>36</v>
      </c>
      <c r="S764" s="127" t="s">
        <v>36</v>
      </c>
      <c r="T764" s="127" t="s">
        <v>130</v>
      </c>
      <c r="U764" s="127" t="s">
        <v>155</v>
      </c>
      <c r="V764" s="128">
        <v>22.5</v>
      </c>
      <c r="W764" s="128">
        <v>14</v>
      </c>
      <c r="X764" s="129" t="s">
        <v>156</v>
      </c>
    </row>
    <row r="765" spans="1:28" s="4" customFormat="1" ht="18" customHeight="1" x14ac:dyDescent="0.15">
      <c r="A765" s="32">
        <f>ROW()-ROW(A$763)</f>
        <v>2</v>
      </c>
      <c r="B765" s="63" t="s">
        <v>137</v>
      </c>
      <c r="C765" s="54" t="s">
        <v>138</v>
      </c>
      <c r="D765" s="63" t="s">
        <v>127</v>
      </c>
      <c r="E765" s="64" t="s">
        <v>128</v>
      </c>
      <c r="F765" s="55">
        <v>2</v>
      </c>
      <c r="G765" s="96">
        <f>IF(AND(B765="",C765=""),"",ROUND(M765*L765*N765,2))</f>
        <v>19.47</v>
      </c>
      <c r="H765" s="96">
        <f>IF(AND(B765="",C765=""),"",ROUND(F765*G765,2))</f>
        <v>38.94</v>
      </c>
      <c r="I765" s="56" t="s">
        <v>36</v>
      </c>
      <c r="J765" s="148">
        <f>IF(AND(B765="",C765=""),"",ROUND(M765*N765,2))</f>
        <v>16.93</v>
      </c>
      <c r="K765" s="151">
        <f>IF(AND(B765="",C765=""),"",ROUND(J765*F765,2))</f>
        <v>33.86</v>
      </c>
      <c r="L765" s="123">
        <v>1.1499999999999999</v>
      </c>
      <c r="M765" s="154">
        <v>48.37</v>
      </c>
      <c r="N765" s="124">
        <v>0.35</v>
      </c>
      <c r="O765" s="125">
        <f>IF(AND(B765="",C765=""),"",IF(J765&gt;=20000,0.05,IF(J765&gt;=10000,0.1,IF(J765&gt;=5000,0.2,IF(J765&gt;=1000,0.3,IF(J765&gt;=0,0.4,{0}))))))</f>
        <v>0.4</v>
      </c>
      <c r="P765" s="157">
        <f>IF(AND(B765="",C765=""),"",ROUND(H765*O765,2))</f>
        <v>15.58</v>
      </c>
      <c r="Q765" s="126" t="s">
        <v>129</v>
      </c>
      <c r="R765" s="127" t="s">
        <v>36</v>
      </c>
      <c r="S765" s="127" t="s">
        <v>36</v>
      </c>
      <c r="T765" s="127" t="s">
        <v>130</v>
      </c>
      <c r="U765" s="127" t="s">
        <v>139</v>
      </c>
      <c r="V765" s="128">
        <v>9.9</v>
      </c>
      <c r="W765" s="128">
        <v>6</v>
      </c>
      <c r="X765" s="129" t="s">
        <v>140</v>
      </c>
    </row>
    <row r="766" spans="1:28" s="4" customFormat="1" ht="18" customHeight="1" x14ac:dyDescent="0.15">
      <c r="A766" s="32">
        <f>ROW()-ROW(A$763)</f>
        <v>3</v>
      </c>
      <c r="B766" s="54" t="s">
        <v>141</v>
      </c>
      <c r="C766" s="54" t="s">
        <v>142</v>
      </c>
      <c r="D766" s="54" t="s">
        <v>127</v>
      </c>
      <c r="E766" s="55" t="s">
        <v>128</v>
      </c>
      <c r="F766" s="55">
        <v>2</v>
      </c>
      <c r="G766" s="96">
        <f>IF(AND(B766="",C766=""),"",ROUND(M766*L766*N766,2))</f>
        <v>23.66</v>
      </c>
      <c r="H766" s="96">
        <f>IF(AND(B766="",C766=""),"",ROUND(F766*G766,2))</f>
        <v>47.32</v>
      </c>
      <c r="I766" s="56" t="s">
        <v>36</v>
      </c>
      <c r="J766" s="148">
        <f>IF(AND(B766="",C766=""),"",ROUND(M766*N766,2))</f>
        <v>20.57</v>
      </c>
      <c r="K766" s="151">
        <f>IF(AND(B766="",C766=""),"",ROUND(J766*F766,2))</f>
        <v>41.14</v>
      </c>
      <c r="L766" s="123">
        <v>1.1499999999999999</v>
      </c>
      <c r="M766" s="154">
        <v>58.78</v>
      </c>
      <c r="N766" s="124">
        <v>0.35</v>
      </c>
      <c r="O766" s="125">
        <f>IF(AND(B766="",C766=""),"",IF(J766&gt;=20000,0.05,IF(J766&gt;=10000,0.1,IF(J766&gt;=5000,0.2,IF(J766&gt;=1000,0.3,IF(J766&gt;=0,0.4,{0}))))))</f>
        <v>0.4</v>
      </c>
      <c r="P766" s="157">
        <f>IF(AND(B766="",C766=""),"",ROUND(H766*O766,2))</f>
        <v>18.93</v>
      </c>
      <c r="Q766" s="126" t="s">
        <v>129</v>
      </c>
      <c r="R766" s="127" t="s">
        <v>36</v>
      </c>
      <c r="S766" s="127" t="s">
        <v>36</v>
      </c>
      <c r="T766" s="127" t="s">
        <v>130</v>
      </c>
      <c r="U766" s="127" t="s">
        <v>143</v>
      </c>
      <c r="V766" s="128">
        <v>13.2</v>
      </c>
      <c r="W766" s="128">
        <v>9</v>
      </c>
      <c r="X766" s="129" t="s">
        <v>144</v>
      </c>
    </row>
    <row r="767" spans="1:28" s="4" customFormat="1" ht="18" customHeight="1" x14ac:dyDescent="0.15">
      <c r="A767" s="32">
        <f>ROW()-ROW(A$763)</f>
        <v>4</v>
      </c>
      <c r="B767" s="63" t="s">
        <v>184</v>
      </c>
      <c r="C767" s="54" t="s">
        <v>271</v>
      </c>
      <c r="D767" s="63" t="s">
        <v>127</v>
      </c>
      <c r="E767" s="64" t="s">
        <v>128</v>
      </c>
      <c r="F767" s="55">
        <v>2</v>
      </c>
      <c r="G767" s="97">
        <f>IF(AND(B767="",C767=""),"",ROUND(M767*L767*N767,2))</f>
        <v>22.7</v>
      </c>
      <c r="H767" s="96">
        <f>IF(AND(B767="",C767=""),"",ROUND(F767*G767,2))</f>
        <v>45.4</v>
      </c>
      <c r="I767" s="56" t="s">
        <v>36</v>
      </c>
      <c r="J767" s="148">
        <f>IF(AND(B767="",C767=""),"",ROUND(M767*N767,2))</f>
        <v>19.739999999999998</v>
      </c>
      <c r="K767" s="151">
        <f>IF(AND(B767="",C767=""),"",ROUND(J767*F767,2))</f>
        <v>39.479999999999997</v>
      </c>
      <c r="L767" s="123">
        <v>1.1499999999999999</v>
      </c>
      <c r="M767" s="154">
        <v>56.39</v>
      </c>
      <c r="N767" s="124">
        <v>0.35</v>
      </c>
      <c r="O767" s="125">
        <f>IF(AND(B767="",C767=""),"",IF(J767&gt;=20000,0.05,IF(J767&gt;=10000,0.1,IF(J767&gt;=5000,0.2,IF(J767&gt;=1000,0.3,IF(J767&gt;=0,0.4,{0}))))))</f>
        <v>0.4</v>
      </c>
      <c r="P767" s="157">
        <f>IF(AND(B767="",C767=""),"",ROUND(H767*O767,2))</f>
        <v>18.16</v>
      </c>
      <c r="Q767" s="126" t="s">
        <v>129</v>
      </c>
      <c r="R767" s="127" t="s">
        <v>36</v>
      </c>
      <c r="S767" s="127" t="s">
        <v>36</v>
      </c>
      <c r="T767" s="127" t="s">
        <v>130</v>
      </c>
      <c r="U767" s="127" t="s">
        <v>272</v>
      </c>
      <c r="V767" s="128">
        <v>13.2</v>
      </c>
      <c r="W767" s="128">
        <v>9</v>
      </c>
      <c r="X767" s="129" t="s">
        <v>281</v>
      </c>
    </row>
    <row r="768" spans="1:28" s="4" customFormat="1" ht="18" customHeight="1" x14ac:dyDescent="0.15">
      <c r="A768" s="32">
        <f>ROW()-ROW(A$763)</f>
        <v>5</v>
      </c>
      <c r="B768" s="63" t="s">
        <v>148</v>
      </c>
      <c r="C768" s="63" t="s">
        <v>74</v>
      </c>
      <c r="D768" s="63" t="s">
        <v>36</v>
      </c>
      <c r="E768" s="64" t="s">
        <v>37</v>
      </c>
      <c r="F768" s="64">
        <v>1</v>
      </c>
      <c r="G768" s="97">
        <f>IF(AND(B768="",C768=""),"",ROUND(M768*L768*N768,2))</f>
        <v>784.55</v>
      </c>
      <c r="H768" s="96">
        <f>IF(AND(B768="",C768=""),"",ROUND(F768*G768,2))</f>
        <v>784.55</v>
      </c>
      <c r="I768" s="56" t="s">
        <v>36</v>
      </c>
      <c r="J768" s="148">
        <f>IF(AND(B768="",C768=""),"",ROUND(M768*N768,2))</f>
        <v>682.22</v>
      </c>
      <c r="K768" s="151">
        <f>IF(AND(B768="",C768=""),"",ROUND(J768*F768,2))</f>
        <v>682.22</v>
      </c>
      <c r="L768" s="123">
        <v>1.1499999999999999</v>
      </c>
      <c r="M768" s="154">
        <v>682.22</v>
      </c>
      <c r="N768" s="124">
        <v>1</v>
      </c>
      <c r="O768" s="125">
        <f>IF(AND(B768="",C768=""),"",IF(G768&gt;=20000,0.05,IF(G768&gt;=10000,0.1,IF(G768&gt;=5000,0.2,IF(G768&gt;=1000,0.3,IF(G768&gt;=0,0.4,{0}))))))</f>
        <v>0.4</v>
      </c>
      <c r="P768" s="157">
        <f>IF(AND(B768="",C768=""),"",ROUND(H768*O768,2))</f>
        <v>313.82</v>
      </c>
      <c r="Q768" s="126" t="s">
        <v>148</v>
      </c>
      <c r="R768" s="127" t="s">
        <v>36</v>
      </c>
      <c r="S768" s="127" t="s">
        <v>36</v>
      </c>
      <c r="T768" s="127" t="s">
        <v>130</v>
      </c>
      <c r="U768" s="127" t="s">
        <v>36</v>
      </c>
      <c r="V768" s="128"/>
      <c r="W768" s="128"/>
      <c r="X768" s="129" t="s">
        <v>279</v>
      </c>
      <c r="AB768" s="4" t="s">
        <v>149</v>
      </c>
    </row>
    <row r="769" spans="1:24" s="4" customFormat="1" ht="18" customHeight="1" x14ac:dyDescent="0.15">
      <c r="A769" s="32">
        <f>ROW()-ROW(A$763)</f>
        <v>6</v>
      </c>
      <c r="B769" s="63" t="s">
        <v>145</v>
      </c>
      <c r="C769" s="63" t="s">
        <v>277</v>
      </c>
      <c r="D769" s="63" t="s">
        <v>147</v>
      </c>
      <c r="E769" s="64" t="s">
        <v>37</v>
      </c>
      <c r="F769" s="64">
        <v>2</v>
      </c>
      <c r="G769" s="97">
        <f>IF(AND(B769="",C769=""),"",ROUND(M769*L769*N769,2))</f>
        <v>115</v>
      </c>
      <c r="H769" s="96">
        <f>IF(AND(B769="",C769=""),"",ROUND(F769*G769,2))</f>
        <v>230</v>
      </c>
      <c r="I769" s="56" t="s">
        <v>36</v>
      </c>
      <c r="J769" s="148">
        <f>IF(AND(B769="",C769=""),"",ROUND(M769*N769,2))</f>
        <v>100</v>
      </c>
      <c r="K769" s="151">
        <f>IF(AND(B769="",C769=""),"",ROUND(J769*F769,2))</f>
        <v>200</v>
      </c>
      <c r="L769" s="123">
        <v>1.1499999999999999</v>
      </c>
      <c r="M769" s="154">
        <v>100</v>
      </c>
      <c r="N769" s="124">
        <v>1</v>
      </c>
      <c r="O769" s="125">
        <f>IF(AND(B769="",C769=""),"",IF(G769&gt;=20000,0.05,IF(G769&gt;=10000,0.1,IF(G769&gt;=5000,0.2,IF(G769&gt;=1000,0.3,IF(G769&gt;=0,0.4,{0}))))))</f>
        <v>0.4</v>
      </c>
      <c r="P769" s="157">
        <f>IF(AND(B769="",C769=""),"",ROUND(H769*O769,2))</f>
        <v>92</v>
      </c>
      <c r="Q769" s="126" t="s">
        <v>129</v>
      </c>
      <c r="R769" s="127" t="s">
        <v>36</v>
      </c>
      <c r="S769" s="127" t="s">
        <v>36</v>
      </c>
      <c r="T769" s="127" t="s">
        <v>130</v>
      </c>
      <c r="U769" s="127" t="s">
        <v>36</v>
      </c>
      <c r="V769" s="128"/>
      <c r="W769" s="128"/>
      <c r="X769" s="129" t="s">
        <v>36</v>
      </c>
    </row>
    <row r="770" spans="1:24" s="4" customFormat="1" ht="18" customHeight="1" x14ac:dyDescent="0.15">
      <c r="A770" s="32">
        <f>ROW()-ROW(A$763)</f>
        <v>7</v>
      </c>
      <c r="B770" s="63" t="s">
        <v>36</v>
      </c>
      <c r="C770" s="63" t="s">
        <v>36</v>
      </c>
      <c r="D770" s="63" t="s">
        <v>36</v>
      </c>
      <c r="E770" s="64"/>
      <c r="F770" s="64" t="str">
        <f>IF(AND(B770="",C770=""),"",1)</f>
        <v/>
      </c>
      <c r="G770" s="97" t="str">
        <f>IF(AND(B770="",C770=""),"",ROUND(M770*L770*N770,2))</f>
        <v/>
      </c>
      <c r="H770" s="97" t="str">
        <f>IF(AND(B770="",C770=""),"",ROUND(F770*G770,2))</f>
        <v/>
      </c>
      <c r="I770" s="130" t="s">
        <v>36</v>
      </c>
      <c r="J770" s="148" t="str">
        <f>IF(AND(B770="",C770=""),"",ROUND(M770*N770,2))</f>
        <v/>
      </c>
      <c r="K770" s="151" t="str">
        <f>IF(AND(B770="",C770=""),"",ROUND(J770*F770,2))</f>
        <v/>
      </c>
      <c r="L770" s="123" t="str">
        <f>IF(AND(B770="",C770=""),"",1)</f>
        <v/>
      </c>
      <c r="M770" s="154"/>
      <c r="N770" s="124" t="str">
        <f>IF(AND(B770="",C770=""),"",1)</f>
        <v/>
      </c>
      <c r="O770" s="125" t="str">
        <f>IF(AND(B770="",C770=""),"",IF(J770&gt;=20000,0.05,IF(J770&gt;=10000,0.1,IF(J770&gt;=5000,0.2,IF(J770&gt;=1000,0.3,IF(J770&gt;=0,0.4,{0}))))))</f>
        <v/>
      </c>
      <c r="P770" s="157" t="str">
        <f>IF(AND(B770="",C770=""),"",ROUND(H770*O770,2))</f>
        <v/>
      </c>
      <c r="Q770" s="126" t="str">
        <f>IF(AND(B770="",C770=""),"","元件")</f>
        <v/>
      </c>
      <c r="R770" s="127" t="s">
        <v>36</v>
      </c>
      <c r="S770" s="127" t="s">
        <v>36</v>
      </c>
      <c r="T770" s="127" t="s">
        <v>36</v>
      </c>
      <c r="U770" s="127" t="s">
        <v>36</v>
      </c>
      <c r="V770" s="128"/>
      <c r="W770" s="128"/>
      <c r="X770" s="129" t="s">
        <v>36</v>
      </c>
    </row>
    <row r="771" spans="1:24" s="4" customFormat="1" ht="18" customHeight="1" x14ac:dyDescent="0.15">
      <c r="A771" s="32">
        <f>ROW()-ROW(A$763)</f>
        <v>8</v>
      </c>
      <c r="B771" s="63" t="s">
        <v>36</v>
      </c>
      <c r="C771" s="63" t="s">
        <v>36</v>
      </c>
      <c r="D771" s="63" t="s">
        <v>36</v>
      </c>
      <c r="E771" s="64"/>
      <c r="F771" s="64" t="str">
        <f>IF(AND(B771="",C771=""),"",1)</f>
        <v/>
      </c>
      <c r="G771" s="97" t="str">
        <f>IF(AND(B771="",C771=""),"",ROUND(M771*L771*N771,2))</f>
        <v/>
      </c>
      <c r="H771" s="97" t="str">
        <f>IF(AND(B771="",C771=""),"",ROUND(F771*G771,2))</f>
        <v/>
      </c>
      <c r="I771" s="130" t="s">
        <v>36</v>
      </c>
      <c r="J771" s="148" t="str">
        <f>IF(AND(B771="",C771=""),"",ROUND(M771*N771,2))</f>
        <v/>
      </c>
      <c r="K771" s="151" t="str">
        <f>IF(AND(B771="",C771=""),"",ROUND(J771*F771,2))</f>
        <v/>
      </c>
      <c r="L771" s="123" t="str">
        <f>IF(AND(B771="",C771=""),"",1)</f>
        <v/>
      </c>
      <c r="M771" s="154"/>
      <c r="N771" s="124" t="str">
        <f>IF(AND(B771="",C771=""),"",1)</f>
        <v/>
      </c>
      <c r="O771" s="125" t="str">
        <f>IF(AND(B771="",C771=""),"",IF(J771&gt;=20000,0.05,IF(J771&gt;=10000,0.1,IF(J771&gt;=5000,0.2,IF(J771&gt;=1000,0.3,IF(J771&gt;=0,0.4,{0}))))))</f>
        <v/>
      </c>
      <c r="P771" s="157" t="str">
        <f>IF(AND(B771="",C771=""),"",ROUND(H771*O771,2))</f>
        <v/>
      </c>
      <c r="Q771" s="126" t="str">
        <f>IF(AND(B771="",C771=""),"","元件")</f>
        <v/>
      </c>
      <c r="R771" s="127" t="s">
        <v>36</v>
      </c>
      <c r="S771" s="127" t="s">
        <v>36</v>
      </c>
      <c r="T771" s="127" t="s">
        <v>36</v>
      </c>
      <c r="U771" s="127" t="s">
        <v>36</v>
      </c>
      <c r="V771" s="128"/>
      <c r="W771" s="128"/>
      <c r="X771" s="129" t="s">
        <v>36</v>
      </c>
    </row>
    <row r="772" spans="1:24" s="4" customFormat="1" ht="18" customHeight="1" x14ac:dyDescent="0.15">
      <c r="A772" s="32">
        <f>ROW()-ROW(A$763)</f>
        <v>9</v>
      </c>
      <c r="B772" s="63" t="s">
        <v>36</v>
      </c>
      <c r="C772" s="54" t="s">
        <v>36</v>
      </c>
      <c r="D772" s="63" t="s">
        <v>36</v>
      </c>
      <c r="E772" s="64"/>
      <c r="F772" s="64" t="str">
        <f>IF(AND(B772="",C772=""),"",1)</f>
        <v/>
      </c>
      <c r="G772" s="97" t="str">
        <f>IF(AND(B772="",C772=""),"",ROUND(M772*L772*N772,2))</f>
        <v/>
      </c>
      <c r="H772" s="97" t="str">
        <f>IF(AND(B772="",C772=""),"",ROUND(F772*G772,2))</f>
        <v/>
      </c>
      <c r="I772" s="130" t="s">
        <v>36</v>
      </c>
      <c r="J772" s="148" t="str">
        <f>IF(AND(B772="",C772=""),"",ROUND(M772*N772,2))</f>
        <v/>
      </c>
      <c r="K772" s="151" t="str">
        <f>IF(AND(B772="",C772=""),"",ROUND(J772*F772,2))</f>
        <v/>
      </c>
      <c r="L772" s="123" t="str">
        <f>IF(AND(B772="",C772=""),"",1)</f>
        <v/>
      </c>
      <c r="M772" s="154"/>
      <c r="N772" s="124" t="str">
        <f>IF(AND(B772="",C772=""),"",1)</f>
        <v/>
      </c>
      <c r="O772" s="125" t="str">
        <f>IF(AND(B772="",C772=""),"",IF(J772&gt;=20000,0.05,IF(J772&gt;=10000,0.1,IF(J772&gt;=5000,0.2,IF(J772&gt;=1000,0.3,IF(J772&gt;=0,0.4,{0}))))))</f>
        <v/>
      </c>
      <c r="P772" s="157" t="str">
        <f>IF(AND(B772="",C772=""),"",ROUND(H772*O772,2))</f>
        <v/>
      </c>
      <c r="Q772" s="126" t="str">
        <f>IF(AND(B772="",C772=""),"","元件")</f>
        <v/>
      </c>
      <c r="R772" s="127" t="s">
        <v>36</v>
      </c>
      <c r="S772" s="127" t="s">
        <v>36</v>
      </c>
      <c r="T772" s="127" t="s">
        <v>36</v>
      </c>
      <c r="U772" s="127" t="s">
        <v>36</v>
      </c>
      <c r="V772" s="128"/>
      <c r="W772" s="128"/>
      <c r="X772" s="129" t="s">
        <v>36</v>
      </c>
    </row>
    <row r="773" spans="1:24" s="4" customFormat="1" ht="18" customHeight="1" x14ac:dyDescent="0.15">
      <c r="A773" s="32">
        <f>ROW()-ROW(A$763)</f>
        <v>10</v>
      </c>
      <c r="B773" s="63" t="s">
        <v>36</v>
      </c>
      <c r="C773" s="63" t="s">
        <v>36</v>
      </c>
      <c r="D773" s="63" t="s">
        <v>36</v>
      </c>
      <c r="E773" s="64"/>
      <c r="F773" s="64" t="str">
        <f>IF(AND(B773="",C773=""),"",1)</f>
        <v/>
      </c>
      <c r="G773" s="97" t="str">
        <f>IF(AND(B773="",C773=""),"",ROUND(M773*L773*N773,2))</f>
        <v/>
      </c>
      <c r="H773" s="97" t="str">
        <f>IF(AND(B773="",C773=""),"",ROUND(F773*G773,2))</f>
        <v/>
      </c>
      <c r="I773" s="130" t="s">
        <v>36</v>
      </c>
      <c r="J773" s="148" t="str">
        <f>IF(AND(B773="",C773=""),"",ROUND(M773*N773,2))</f>
        <v/>
      </c>
      <c r="K773" s="151" t="str">
        <f>IF(AND(B773="",C773=""),"",ROUND(J773*F773,2))</f>
        <v/>
      </c>
      <c r="L773" s="123" t="str">
        <f>IF(AND(B773="",C773=""),"",1)</f>
        <v/>
      </c>
      <c r="M773" s="154"/>
      <c r="N773" s="124" t="str">
        <f>IF(AND(B773="",C773=""),"",1)</f>
        <v/>
      </c>
      <c r="O773" s="125" t="str">
        <f>IF(AND(B773="",C773=""),"",IF(J773&gt;=20000,0.05,IF(J773&gt;=10000,0.1,IF(J773&gt;=5000,0.2,IF(J773&gt;=1000,0.3,IF(J773&gt;=0,0.4,{0}))))))</f>
        <v/>
      </c>
      <c r="P773" s="157" t="str">
        <f>IF(AND(B773="",C773=""),"",ROUND(H773*O773,2))</f>
        <v/>
      </c>
      <c r="Q773" s="126" t="str">
        <f>IF(AND(B773="",C773=""),"","元件")</f>
        <v/>
      </c>
      <c r="R773" s="127" t="s">
        <v>36</v>
      </c>
      <c r="S773" s="127" t="s">
        <v>36</v>
      </c>
      <c r="T773" s="127" t="s">
        <v>36</v>
      </c>
      <c r="U773" s="127" t="s">
        <v>36</v>
      </c>
      <c r="V773" s="128"/>
      <c r="W773" s="128"/>
      <c r="X773" s="129" t="s">
        <v>36</v>
      </c>
    </row>
    <row r="774" spans="1:24" s="4" customFormat="1" ht="18" customHeight="1" x14ac:dyDescent="0.15">
      <c r="A774" s="32">
        <f>ROW()-ROW(A$763)</f>
        <v>11</v>
      </c>
      <c r="B774" s="63" t="s">
        <v>36</v>
      </c>
      <c r="C774" s="63" t="s">
        <v>36</v>
      </c>
      <c r="D774" s="63" t="s">
        <v>36</v>
      </c>
      <c r="E774" s="64"/>
      <c r="F774" s="64" t="str">
        <f>IF(AND(B774="",C774=""),"",1)</f>
        <v/>
      </c>
      <c r="G774" s="97" t="str">
        <f>IF(AND(B774="",C774=""),"",ROUND(M774*L774*N774,2))</f>
        <v/>
      </c>
      <c r="H774" s="97" t="str">
        <f>IF(AND(B774="",C774=""),"",ROUND(F774*G774,2))</f>
        <v/>
      </c>
      <c r="I774" s="130" t="s">
        <v>36</v>
      </c>
      <c r="J774" s="148" t="str">
        <f>IF(AND(B774="",C774=""),"",ROUND(M774*N774,2))</f>
        <v/>
      </c>
      <c r="K774" s="151" t="str">
        <f>IF(AND(B774="",C774=""),"",ROUND(J774*F774,2))</f>
        <v/>
      </c>
      <c r="L774" s="123" t="str">
        <f>IF(AND(B774="",C774=""),"",1)</f>
        <v/>
      </c>
      <c r="M774" s="154"/>
      <c r="N774" s="124" t="str">
        <f>IF(AND(B774="",C774=""),"",1)</f>
        <v/>
      </c>
      <c r="O774" s="125" t="str">
        <f>IF(AND(B774="",C774=""),"",IF(J774&gt;=20000,0.05,IF(J774&gt;=10000,0.1,IF(J774&gt;=5000,0.2,IF(J774&gt;=1000,0.3,IF(J774&gt;=0,0.4,{0}))))))</f>
        <v/>
      </c>
      <c r="P774" s="157" t="str">
        <f>IF(AND(B774="",C774=""),"",ROUND(H774*O774,2))</f>
        <v/>
      </c>
      <c r="Q774" s="126" t="str">
        <f>IF(AND(B774="",C774=""),"","元件")</f>
        <v/>
      </c>
      <c r="R774" s="127" t="s">
        <v>36</v>
      </c>
      <c r="S774" s="127" t="s">
        <v>36</v>
      </c>
      <c r="T774" s="127" t="s">
        <v>36</v>
      </c>
      <c r="U774" s="127" t="s">
        <v>36</v>
      </c>
      <c r="V774" s="128"/>
      <c r="W774" s="128"/>
      <c r="X774" s="129" t="s">
        <v>36</v>
      </c>
    </row>
    <row r="775" spans="1:24" s="4" customFormat="1" ht="18" customHeight="1" x14ac:dyDescent="0.15">
      <c r="A775" s="32">
        <f>ROW()-ROW(A$763)</f>
        <v>12</v>
      </c>
      <c r="B775" s="54" t="s">
        <v>36</v>
      </c>
      <c r="C775" s="54" t="s">
        <v>36</v>
      </c>
      <c r="D775" s="54" t="s">
        <v>36</v>
      </c>
      <c r="E775" s="55"/>
      <c r="F775" s="55" t="str">
        <f>IF(AND(B775="",C775=""),"",1)</f>
        <v/>
      </c>
      <c r="G775" s="96" t="str">
        <f>IF(AND(B775="",C775=""),"",ROUND(M775*L775*N775,2))</f>
        <v/>
      </c>
      <c r="H775" s="97" t="str">
        <f>IF(AND(B775="",C775=""),"",ROUND(F775*G775,2))</f>
        <v/>
      </c>
      <c r="I775" s="130" t="s">
        <v>36</v>
      </c>
      <c r="J775" s="148" t="str">
        <f>IF(AND(B775="",C775=""),"",ROUND(M775*N775,2))</f>
        <v/>
      </c>
      <c r="K775" s="151" t="str">
        <f>IF(AND(B775="",C775=""),"",ROUND(J775*F775,2))</f>
        <v/>
      </c>
      <c r="L775" s="123" t="str">
        <f>IF(AND(B775="",C775=""),"",1)</f>
        <v/>
      </c>
      <c r="M775" s="154"/>
      <c r="N775" s="124" t="str">
        <f>IF(AND(B775="",C775=""),"",1)</f>
        <v/>
      </c>
      <c r="O775" s="125" t="str">
        <f>IF(AND(B775="",C775=""),"",IF(J775&gt;=20000,0.05,IF(J775&gt;=10000,0.1,IF(J775&gt;=5000,0.2,IF(J775&gt;=1000,0.3,IF(J775&gt;=0,0.4,{0}))))))</f>
        <v/>
      </c>
      <c r="P775" s="157" t="str">
        <f>IF(AND(B775="",C775=""),"",ROUND(H775*O775,2))</f>
        <v/>
      </c>
      <c r="Q775" s="126" t="str">
        <f>IF(AND(B775="",C775=""),"","元件")</f>
        <v/>
      </c>
      <c r="R775" s="127" t="s">
        <v>36</v>
      </c>
      <c r="S775" s="127" t="s">
        <v>36</v>
      </c>
      <c r="T775" s="127" t="s">
        <v>36</v>
      </c>
      <c r="U775" s="127" t="s">
        <v>36</v>
      </c>
      <c r="V775" s="128"/>
      <c r="W775" s="128"/>
      <c r="X775" s="129" t="s">
        <v>36</v>
      </c>
    </row>
    <row r="776" spans="1:24" s="4" customFormat="1" ht="18" customHeight="1" x14ac:dyDescent="0.15">
      <c r="A776" s="32">
        <f>ROW()-ROW(A$763)</f>
        <v>13</v>
      </c>
      <c r="B776" s="54" t="s">
        <v>36</v>
      </c>
      <c r="C776" s="54" t="s">
        <v>36</v>
      </c>
      <c r="D776" s="54" t="s">
        <v>36</v>
      </c>
      <c r="E776" s="55"/>
      <c r="F776" s="55" t="str">
        <f>IF(AND(B776="",C776=""),"",1)</f>
        <v/>
      </c>
      <c r="G776" s="96" t="str">
        <f>IF(AND(B776="",C776=""),"",ROUND(M776*L776*N776,2))</f>
        <v/>
      </c>
      <c r="H776" s="97" t="str">
        <f>IF(AND(B776="",C776=""),"",ROUND(F776*G776,2))</f>
        <v/>
      </c>
      <c r="I776" s="130" t="s">
        <v>36</v>
      </c>
      <c r="J776" s="148" t="str">
        <f>IF(AND(B776="",C776=""),"",ROUND(M776*N776,2))</f>
        <v/>
      </c>
      <c r="K776" s="151" t="str">
        <f>IF(AND(B776="",C776=""),"",ROUND(J776*F776,2))</f>
        <v/>
      </c>
      <c r="L776" s="123" t="str">
        <f>IF(AND(B776="",C776=""),"",1)</f>
        <v/>
      </c>
      <c r="M776" s="154"/>
      <c r="N776" s="124" t="str">
        <f>IF(AND(B776="",C776=""),"",1)</f>
        <v/>
      </c>
      <c r="O776" s="125" t="str">
        <f>IF(AND(B776="",C776=""),"",IF(J776&gt;=20000,0.05,IF(J776&gt;=10000,0.1,IF(J776&gt;=5000,0.2,IF(J776&gt;=1000,0.3,IF(J776&gt;=0,0.4,{0}))))))</f>
        <v/>
      </c>
      <c r="P776" s="157" t="str">
        <f>IF(AND(B776="",C776=""),"",ROUND(H776*O776,2))</f>
        <v/>
      </c>
      <c r="Q776" s="126" t="str">
        <f>IF(AND(B776="",C776=""),"","元件")</f>
        <v/>
      </c>
      <c r="R776" s="127" t="s">
        <v>36</v>
      </c>
      <c r="S776" s="127" t="s">
        <v>36</v>
      </c>
      <c r="T776" s="127" t="s">
        <v>36</v>
      </c>
      <c r="U776" s="127" t="s">
        <v>36</v>
      </c>
      <c r="V776" s="128"/>
      <c r="W776" s="128"/>
      <c r="X776" s="129" t="s">
        <v>36</v>
      </c>
    </row>
    <row r="777" spans="1:24" s="4" customFormat="1" ht="18" customHeight="1" x14ac:dyDescent="0.15">
      <c r="A777" s="32">
        <f>ROW()-ROW(A$763)</f>
        <v>14</v>
      </c>
      <c r="B777" s="54" t="s">
        <v>36</v>
      </c>
      <c r="C777" s="54" t="s">
        <v>36</v>
      </c>
      <c r="D777" s="54" t="s">
        <v>36</v>
      </c>
      <c r="E777" s="55"/>
      <c r="F777" s="55" t="str">
        <f>IF(AND(B777="",C777=""),"",1)</f>
        <v/>
      </c>
      <c r="G777" s="96" t="str">
        <f>IF(AND(B777="",C777=""),"",ROUND(M777*L777*N777,2))</f>
        <v/>
      </c>
      <c r="H777" s="96" t="str">
        <f>IF(AND(B777="",C777=""),"",ROUND(F777*G777,2))</f>
        <v/>
      </c>
      <c r="I777" s="56" t="s">
        <v>36</v>
      </c>
      <c r="J777" s="148" t="str">
        <f>IF(AND(B777="",C777=""),"",ROUND(M777*N777,2))</f>
        <v/>
      </c>
      <c r="K777" s="151" t="str">
        <f>IF(AND(B777="",C777=""),"",ROUND(J777*F777,2))</f>
        <v/>
      </c>
      <c r="L777" s="123" t="str">
        <f>IF(AND(B777="",C777=""),"",1)</f>
        <v/>
      </c>
      <c r="M777" s="154"/>
      <c r="N777" s="124" t="str">
        <f>IF(AND(B777="",C777=""),"",1)</f>
        <v/>
      </c>
      <c r="O777" s="125" t="str">
        <f>IF(AND(B777="",C777=""),"",IF(J777&gt;=20000,0.05,IF(J777&gt;=10000,0.1,IF(J777&gt;=5000,0.2,IF(J777&gt;=1000,0.3,IF(J777&gt;=0,0.4,{0}))))))</f>
        <v/>
      </c>
      <c r="P777" s="157" t="str">
        <f>IF(AND(B777="",C777=""),"",ROUND(H777*O777,2))</f>
        <v/>
      </c>
      <c r="Q777" s="126" t="str">
        <f>IF(AND(B777="",C777=""),"","元件")</f>
        <v/>
      </c>
      <c r="R777" s="127" t="s">
        <v>36</v>
      </c>
      <c r="S777" s="127" t="s">
        <v>36</v>
      </c>
      <c r="T777" s="127" t="s">
        <v>36</v>
      </c>
      <c r="U777" s="127" t="s">
        <v>36</v>
      </c>
      <c r="V777" s="128"/>
      <c r="W777" s="128"/>
      <c r="X777" s="129" t="s">
        <v>36</v>
      </c>
    </row>
    <row r="778" spans="1:24" s="4" customFormat="1" ht="18" customHeight="1" x14ac:dyDescent="0.15">
      <c r="A778" s="32">
        <f>ROW()-ROW(A$763)</f>
        <v>15</v>
      </c>
      <c r="B778" s="54" t="s">
        <v>36</v>
      </c>
      <c r="C778" s="54" t="s">
        <v>36</v>
      </c>
      <c r="D778" s="54" t="s">
        <v>36</v>
      </c>
      <c r="E778" s="55"/>
      <c r="F778" s="55" t="str">
        <f>IF(AND(B778="",C778=""),"",1)</f>
        <v/>
      </c>
      <c r="G778" s="96" t="str">
        <f>IF(AND(B778="",C778=""),"",ROUND(M778*L778*N778,2))</f>
        <v/>
      </c>
      <c r="H778" s="96" t="str">
        <f>IF(AND(B778="",C778=""),"",ROUND(F778*G778,2))</f>
        <v/>
      </c>
      <c r="I778" s="56" t="s">
        <v>36</v>
      </c>
      <c r="J778" s="148" t="str">
        <f>IF(AND(B778="",C778=""),"",ROUND(M778*N778,2))</f>
        <v/>
      </c>
      <c r="K778" s="151" t="str">
        <f>IF(AND(B778="",C778=""),"",ROUND(J778*F778,2))</f>
        <v/>
      </c>
      <c r="L778" s="123" t="str">
        <f>IF(AND(B778="",C778=""),"",1)</f>
        <v/>
      </c>
      <c r="M778" s="154"/>
      <c r="N778" s="124" t="str">
        <f>IF(AND(B778="",C778=""),"",1)</f>
        <v/>
      </c>
      <c r="O778" s="125" t="str">
        <f>IF(AND(B778="",C778=""),"",IF(J778&gt;=20000,0.05,IF(J778&gt;=10000,0.1,IF(J778&gt;=5000,0.2,IF(J778&gt;=1000,0.3,IF(J778&gt;=0,0.4,{0}))))))</f>
        <v/>
      </c>
      <c r="P778" s="157" t="str">
        <f>IF(AND(B778="",C778=""),"",ROUND(H778*O778,2))</f>
        <v/>
      </c>
      <c r="Q778" s="126" t="str">
        <f>IF(AND(B778="",C778=""),"","元件")</f>
        <v/>
      </c>
      <c r="R778" s="127" t="s">
        <v>36</v>
      </c>
      <c r="S778" s="127" t="s">
        <v>36</v>
      </c>
      <c r="T778" s="127" t="s">
        <v>36</v>
      </c>
      <c r="U778" s="127" t="s">
        <v>36</v>
      </c>
      <c r="V778" s="128"/>
      <c r="W778" s="128"/>
      <c r="X778" s="129" t="s">
        <v>36</v>
      </c>
    </row>
    <row r="779" spans="1:24" s="4" customFormat="1" ht="18" customHeight="1" x14ac:dyDescent="0.15">
      <c r="A779" s="32">
        <f>ROW()-ROW(A$763)</f>
        <v>16</v>
      </c>
      <c r="B779" s="54" t="s">
        <v>36</v>
      </c>
      <c r="C779" s="54" t="s">
        <v>36</v>
      </c>
      <c r="D779" s="54" t="s">
        <v>36</v>
      </c>
      <c r="E779" s="55"/>
      <c r="F779" s="55" t="str">
        <f>IF(AND(B779="",C779=""),"",1)</f>
        <v/>
      </c>
      <c r="G779" s="96" t="str">
        <f>IF(AND(B779="",C779=""),"",ROUND(M779*L779*N779,2))</f>
        <v/>
      </c>
      <c r="H779" s="96" t="str">
        <f>IF(AND(B779="",C779=""),"",ROUND(F779*G779,2))</f>
        <v/>
      </c>
      <c r="I779" s="56" t="s">
        <v>36</v>
      </c>
      <c r="J779" s="148" t="str">
        <f>IF(AND(B779="",C779=""),"",ROUND(M779*N779,2))</f>
        <v/>
      </c>
      <c r="K779" s="151" t="str">
        <f>IF(AND(B779="",C779=""),"",ROUND(J779*F779,2))</f>
        <v/>
      </c>
      <c r="L779" s="123" t="str">
        <f>IF(AND(B779="",C779=""),"",1)</f>
        <v/>
      </c>
      <c r="M779" s="154"/>
      <c r="N779" s="124" t="str">
        <f>IF(AND(B779="",C779=""),"",1)</f>
        <v/>
      </c>
      <c r="O779" s="125" t="str">
        <f>IF(AND(B779="",C779=""),"",IF(J779&gt;=20000,0.05,IF(J779&gt;=10000,0.1,IF(J779&gt;=5000,0.2,IF(J779&gt;=1000,0.3,IF(J779&gt;=0,0.4,{0}))))))</f>
        <v/>
      </c>
      <c r="P779" s="157" t="str">
        <f>IF(AND(B779="",C779=""),"",ROUND(H779*O779,2))</f>
        <v/>
      </c>
      <c r="Q779" s="126" t="str">
        <f>IF(AND(B779="",C779=""),"","元件")</f>
        <v/>
      </c>
      <c r="R779" s="127" t="s">
        <v>36</v>
      </c>
      <c r="S779" s="127" t="s">
        <v>36</v>
      </c>
      <c r="T779" s="127" t="s">
        <v>36</v>
      </c>
      <c r="U779" s="127" t="s">
        <v>36</v>
      </c>
      <c r="V779" s="128"/>
      <c r="W779" s="128"/>
      <c r="X779" s="129" t="s">
        <v>36</v>
      </c>
    </row>
    <row r="780" spans="1:24" s="4" customFormat="1" ht="18" customHeight="1" x14ac:dyDescent="0.15">
      <c r="A780" s="32">
        <f>ROW()-ROW(A$763)</f>
        <v>17</v>
      </c>
      <c r="B780" s="54" t="s">
        <v>36</v>
      </c>
      <c r="C780" s="54" t="s">
        <v>36</v>
      </c>
      <c r="D780" s="54" t="s">
        <v>36</v>
      </c>
      <c r="E780" s="55"/>
      <c r="F780" s="55" t="str">
        <f>IF(AND(B780="",C780=""),"",1)</f>
        <v/>
      </c>
      <c r="G780" s="96" t="str">
        <f>IF(AND(B780="",C780=""),"",ROUND(M780*L780*N780,2))</f>
        <v/>
      </c>
      <c r="H780" s="96" t="str">
        <f>IF(AND(B780="",C780=""),"",ROUND(F780*G780,2))</f>
        <v/>
      </c>
      <c r="I780" s="56" t="s">
        <v>36</v>
      </c>
      <c r="J780" s="148" t="str">
        <f>IF(AND(B780="",C780=""),"",ROUND(M780*N780,2))</f>
        <v/>
      </c>
      <c r="K780" s="151" t="str">
        <f>IF(AND(B780="",C780=""),"",ROUND(J780*F780,2))</f>
        <v/>
      </c>
      <c r="L780" s="123" t="str">
        <f>IF(AND(B780="",C780=""),"",1)</f>
        <v/>
      </c>
      <c r="M780" s="154"/>
      <c r="N780" s="124" t="str">
        <f>IF(AND(B780="",C780=""),"",1)</f>
        <v/>
      </c>
      <c r="O780" s="125" t="str">
        <f>IF(AND(B780="",C780=""),"",IF(J780&gt;=20000,0.05,IF(J780&gt;=10000,0.1,IF(J780&gt;=5000,0.2,IF(J780&gt;=1000,0.3,IF(J780&gt;=0,0.4,{0}))))))</f>
        <v/>
      </c>
      <c r="P780" s="157" t="str">
        <f>IF(AND(B780="",C780=""),"",ROUND(H780*O780,2))</f>
        <v/>
      </c>
      <c r="Q780" s="126" t="str">
        <f>IF(AND(B780="",C780=""),"","元件")</f>
        <v/>
      </c>
      <c r="R780" s="127" t="s">
        <v>36</v>
      </c>
      <c r="S780" s="127" t="s">
        <v>36</v>
      </c>
      <c r="T780" s="127" t="s">
        <v>36</v>
      </c>
      <c r="U780" s="127" t="s">
        <v>36</v>
      </c>
      <c r="V780" s="128"/>
      <c r="W780" s="128"/>
      <c r="X780" s="129" t="s">
        <v>36</v>
      </c>
    </row>
    <row r="781" spans="1:24" s="4" customFormat="1" ht="18" customHeight="1" x14ac:dyDescent="0.15">
      <c r="A781" s="32">
        <f>ROW()-ROW(A$763)</f>
        <v>18</v>
      </c>
      <c r="B781" s="54" t="s">
        <v>36</v>
      </c>
      <c r="C781" s="54" t="s">
        <v>36</v>
      </c>
      <c r="D781" s="54" t="s">
        <v>36</v>
      </c>
      <c r="E781" s="55"/>
      <c r="F781" s="55" t="str">
        <f>IF(AND(B781="",C781=""),"",1)</f>
        <v/>
      </c>
      <c r="G781" s="96" t="str">
        <f>IF(AND(B781="",C781=""),"",ROUND(M781*L781*N781,2))</f>
        <v/>
      </c>
      <c r="H781" s="96" t="str">
        <f>IF(AND(B781="",C781=""),"",ROUND(F781*G781,2))</f>
        <v/>
      </c>
      <c r="I781" s="56" t="s">
        <v>36</v>
      </c>
      <c r="J781" s="148" t="str">
        <f>IF(AND(B781="",C781=""),"",ROUND(M781*N781,2))</f>
        <v/>
      </c>
      <c r="K781" s="151" t="str">
        <f>IF(AND(B781="",C781=""),"",ROUND(J781*F781,2))</f>
        <v/>
      </c>
      <c r="L781" s="123" t="str">
        <f>IF(AND(B781="",C781=""),"",1)</f>
        <v/>
      </c>
      <c r="M781" s="154"/>
      <c r="N781" s="124" t="str">
        <f>IF(AND(B781="",C781=""),"",1)</f>
        <v/>
      </c>
      <c r="O781" s="125" t="str">
        <f>IF(AND(B781="",C781=""),"",IF(J781&gt;=20000,0.05,IF(J781&gt;=10000,0.1,IF(J781&gt;=5000,0.2,IF(J781&gt;=1000,0.3,IF(J781&gt;=0,0.4,{0}))))))</f>
        <v/>
      </c>
      <c r="P781" s="157" t="str">
        <f>IF(AND(B781="",C781=""),"",ROUND(H781*O781,2))</f>
        <v/>
      </c>
      <c r="Q781" s="126" t="str">
        <f>IF(AND(B781="",C781=""),"","元件")</f>
        <v/>
      </c>
      <c r="R781" s="127" t="s">
        <v>36</v>
      </c>
      <c r="S781" s="127" t="s">
        <v>36</v>
      </c>
      <c r="T781" s="127" t="s">
        <v>36</v>
      </c>
      <c r="U781" s="127" t="s">
        <v>36</v>
      </c>
      <c r="V781" s="128"/>
      <c r="W781" s="128"/>
      <c r="X781" s="129" t="s">
        <v>36</v>
      </c>
    </row>
    <row r="782" spans="1:24" s="4" customFormat="1" ht="18" customHeight="1" x14ac:dyDescent="0.15">
      <c r="A782" s="32">
        <f>ROW()-ROW(A$763)</f>
        <v>19</v>
      </c>
      <c r="B782" s="54" t="s">
        <v>36</v>
      </c>
      <c r="C782" s="54" t="s">
        <v>36</v>
      </c>
      <c r="D782" s="54" t="s">
        <v>36</v>
      </c>
      <c r="E782" s="55"/>
      <c r="F782" s="55" t="str">
        <f>IF(AND(B782="",C782=""),"",1)</f>
        <v/>
      </c>
      <c r="G782" s="96" t="str">
        <f>IF(AND(B782="",C782=""),"",ROUND(M782*L782*N782,2))</f>
        <v/>
      </c>
      <c r="H782" s="96" t="str">
        <f>IF(AND(B782="",C782=""),"",ROUND(F782*G782,2))</f>
        <v/>
      </c>
      <c r="I782" s="56" t="s">
        <v>36</v>
      </c>
      <c r="J782" s="148" t="str">
        <f>IF(AND(B782="",C782=""),"",ROUND(M782*N782,2))</f>
        <v/>
      </c>
      <c r="K782" s="151" t="str">
        <f>IF(AND(B782="",C782=""),"",ROUND(J782*F782,2))</f>
        <v/>
      </c>
      <c r="L782" s="123" t="str">
        <f>IF(AND(B782="",C782=""),"",1)</f>
        <v/>
      </c>
      <c r="M782" s="154"/>
      <c r="N782" s="124" t="str">
        <f>IF(AND(B782="",C782=""),"",1)</f>
        <v/>
      </c>
      <c r="O782" s="125" t="str">
        <f>IF(AND(B782="",C782=""),"",IF(J782&gt;=20000,0.05,IF(J782&gt;=10000,0.1,IF(J782&gt;=5000,0.2,IF(J782&gt;=1000,0.3,IF(J782&gt;=0,0.4,{0}))))))</f>
        <v/>
      </c>
      <c r="P782" s="157" t="str">
        <f>IF(AND(B782="",C782=""),"",ROUND(H782*O782,2))</f>
        <v/>
      </c>
      <c r="Q782" s="126" t="str">
        <f>IF(AND(B782="",C782=""),"","元件")</f>
        <v/>
      </c>
      <c r="R782" s="127" t="s">
        <v>36</v>
      </c>
      <c r="S782" s="127" t="s">
        <v>36</v>
      </c>
      <c r="T782" s="127" t="s">
        <v>36</v>
      </c>
      <c r="U782" s="127" t="s">
        <v>36</v>
      </c>
      <c r="V782" s="128"/>
      <c r="W782" s="128"/>
      <c r="X782" s="129" t="s">
        <v>36</v>
      </c>
    </row>
    <row r="783" spans="1:24" s="4" customFormat="1" ht="18" customHeight="1" x14ac:dyDescent="0.15">
      <c r="A783" s="32">
        <f>ROW()-ROW(A$763)</f>
        <v>20</v>
      </c>
      <c r="B783" s="54" t="s">
        <v>36</v>
      </c>
      <c r="C783" s="54" t="s">
        <v>36</v>
      </c>
      <c r="D783" s="54" t="s">
        <v>36</v>
      </c>
      <c r="E783" s="55"/>
      <c r="F783" s="55" t="str">
        <f>IF(AND(B783="",C783=""),"",1)</f>
        <v/>
      </c>
      <c r="G783" s="96" t="str">
        <f>IF(AND(B783="",C783=""),"",ROUND(M783*L783*N783,2))</f>
        <v/>
      </c>
      <c r="H783" s="96" t="str">
        <f>IF(AND(B783="",C783=""),"",ROUND(F783*G783,2))</f>
        <v/>
      </c>
      <c r="I783" s="56" t="s">
        <v>36</v>
      </c>
      <c r="J783" s="148" t="str">
        <f>IF(AND(B783="",C783=""),"",ROUND(M783*N783,2))</f>
        <v/>
      </c>
      <c r="K783" s="151" t="str">
        <f>IF(AND(B783="",C783=""),"",ROUND(J783*F783,2))</f>
        <v/>
      </c>
      <c r="L783" s="123" t="str">
        <f>IF(AND(B783="",C783=""),"",1)</f>
        <v/>
      </c>
      <c r="M783" s="154"/>
      <c r="N783" s="124" t="str">
        <f>IF(AND(B783="",C783=""),"",1)</f>
        <v/>
      </c>
      <c r="O783" s="125" t="str">
        <f>IF(AND(B783="",C783=""),"",IF(J783&gt;=20000,0.05,IF(J783&gt;=10000,0.1,IF(J783&gt;=5000,0.2,IF(J783&gt;=1000,0.3,IF(J783&gt;=0,0.4,{0}))))))</f>
        <v/>
      </c>
      <c r="P783" s="157" t="str">
        <f>IF(AND(B783="",C783=""),"",ROUND(H783*O783,2))</f>
        <v/>
      </c>
      <c r="Q783" s="126" t="str">
        <f>IF(AND(B783="",C783=""),"","元件")</f>
        <v/>
      </c>
      <c r="R783" s="127" t="s">
        <v>36</v>
      </c>
      <c r="S783" s="127" t="s">
        <v>36</v>
      </c>
      <c r="T783" s="127" t="s">
        <v>36</v>
      </c>
      <c r="U783" s="127" t="s">
        <v>36</v>
      </c>
      <c r="V783" s="128"/>
      <c r="W783" s="128"/>
      <c r="X783" s="129" t="s">
        <v>36</v>
      </c>
    </row>
    <row r="784" spans="1:24" s="4" customFormat="1" ht="18" customHeight="1" x14ac:dyDescent="0.15">
      <c r="A784" s="32">
        <f t="shared" ref="A784:A788" si="26">ROW()-ROW(A$763)</f>
        <v>21</v>
      </c>
      <c r="B784" s="131" t="s">
        <v>30</v>
      </c>
      <c r="C784" s="132"/>
      <c r="D784" s="89"/>
      <c r="E784" s="64"/>
      <c r="F784" s="64"/>
      <c r="G784" s="97"/>
      <c r="H784" s="97">
        <f>ROUND(SUM(H763:INDEX(H:H,ROW()-1)),2)</f>
        <v>1200.1500000000001</v>
      </c>
      <c r="I784" s="56" t="s">
        <v>36</v>
      </c>
      <c r="J784" s="148"/>
      <c r="K784" s="151">
        <f>ROUND(SUM(K763:INDEX(K:K,ROW()-1)),2)</f>
        <v>1043.5999999999999</v>
      </c>
      <c r="L784" s="123"/>
      <c r="M784" s="154"/>
      <c r="N784" s="124"/>
      <c r="O784" s="125"/>
      <c r="P784" s="157"/>
      <c r="Q784" s="126"/>
      <c r="R784" s="127" t="s">
        <v>36</v>
      </c>
      <c r="S784" s="127" t="s">
        <v>36</v>
      </c>
      <c r="T784" s="127" t="s">
        <v>36</v>
      </c>
      <c r="U784" s="127" t="s">
        <v>36</v>
      </c>
      <c r="V784" s="128">
        <f>ROUND(SUMPRODUCT(F763:INDEX(F:F,ROW()-1),V763:INDEX(V:V,ROW()-1)),2)</f>
        <v>95.1</v>
      </c>
      <c r="W784" s="128">
        <f>ROUND(SUMPRODUCT(F763:INDEX(F:F,ROW()-1),W763:INDEX(W:W,ROW()-1)),2)</f>
        <v>62</v>
      </c>
      <c r="X784" s="129" t="s">
        <v>36</v>
      </c>
    </row>
    <row r="785" spans="1:28" s="4" customFormat="1" ht="18" customHeight="1" x14ac:dyDescent="0.15">
      <c r="A785" s="32">
        <f t="shared" si="26"/>
        <v>22</v>
      </c>
      <c r="B785" s="131" t="s">
        <v>150</v>
      </c>
      <c r="C785" s="132"/>
      <c r="D785" s="89"/>
      <c r="E785" s="64"/>
      <c r="F785" s="64"/>
      <c r="G785" s="97"/>
      <c r="H785" s="97">
        <f>V784</f>
        <v>95.1</v>
      </c>
      <c r="I785" s="56" t="s">
        <v>36</v>
      </c>
      <c r="J785" s="148"/>
      <c r="K785" s="151">
        <f>H785*0.9</f>
        <v>85.59</v>
      </c>
      <c r="L785" s="123"/>
      <c r="M785" s="154"/>
      <c r="N785" s="124"/>
      <c r="O785" s="125"/>
      <c r="P785" s="157"/>
      <c r="Q785" s="126" t="s">
        <v>66</v>
      </c>
      <c r="R785" s="127" t="s">
        <v>36</v>
      </c>
      <c r="S785" s="127" t="s">
        <v>36</v>
      </c>
      <c r="T785" s="127" t="s">
        <v>36</v>
      </c>
      <c r="U785" s="127" t="s">
        <v>36</v>
      </c>
      <c r="V785" s="128"/>
      <c r="W785" s="128"/>
      <c r="X785" s="129" t="s">
        <v>36</v>
      </c>
    </row>
    <row r="786" spans="1:28" s="4" customFormat="1" ht="18" customHeight="1" x14ac:dyDescent="0.15">
      <c r="A786" s="32">
        <f t="shared" si="26"/>
        <v>23</v>
      </c>
      <c r="B786" s="131" t="s">
        <v>63</v>
      </c>
      <c r="C786" s="132"/>
      <c r="D786" s="89"/>
      <c r="E786" s="64"/>
      <c r="F786" s="64"/>
      <c r="G786" s="97"/>
      <c r="H786" s="97">
        <f>W784</f>
        <v>62</v>
      </c>
      <c r="I786" s="56" t="s">
        <v>36</v>
      </c>
      <c r="J786" s="148"/>
      <c r="K786" s="151">
        <f>H786*0.9</f>
        <v>55.800000000000004</v>
      </c>
      <c r="L786" s="123"/>
      <c r="M786" s="154"/>
      <c r="N786" s="124"/>
      <c r="O786" s="125"/>
      <c r="P786" s="157"/>
      <c r="Q786" s="126" t="s">
        <v>63</v>
      </c>
      <c r="R786" s="127" t="s">
        <v>36</v>
      </c>
      <c r="S786" s="127" t="s">
        <v>36</v>
      </c>
      <c r="T786" s="127" t="s">
        <v>36</v>
      </c>
      <c r="U786" s="127" t="s">
        <v>36</v>
      </c>
      <c r="V786" s="128"/>
      <c r="W786" s="128"/>
      <c r="X786" s="129" t="s">
        <v>36</v>
      </c>
    </row>
    <row r="787" spans="1:28" s="4" customFormat="1" ht="18" customHeight="1" x14ac:dyDescent="0.15">
      <c r="A787" s="32">
        <f t="shared" si="26"/>
        <v>24</v>
      </c>
      <c r="B787" s="131" t="s">
        <v>151</v>
      </c>
      <c r="C787" s="132"/>
      <c r="D787" s="89"/>
      <c r="E787" s="64"/>
      <c r="F787" s="64"/>
      <c r="G787" s="97"/>
      <c r="H787" s="97">
        <f>ROUND(H784*0.2,2)</f>
        <v>240.03</v>
      </c>
      <c r="I787" s="56" t="s">
        <v>36</v>
      </c>
      <c r="J787" s="148"/>
      <c r="K787" s="151">
        <f>H787*0.65</f>
        <v>156.01949999999999</v>
      </c>
      <c r="L787" s="123"/>
      <c r="M787" s="154"/>
      <c r="N787" s="124"/>
      <c r="O787" s="125"/>
      <c r="P787" s="157"/>
      <c r="Q787" s="126" t="s">
        <v>66</v>
      </c>
      <c r="R787" s="127" t="s">
        <v>36</v>
      </c>
      <c r="S787" s="127" t="s">
        <v>36</v>
      </c>
      <c r="T787" s="127" t="s">
        <v>36</v>
      </c>
      <c r="U787" s="127" t="s">
        <v>36</v>
      </c>
      <c r="V787" s="128"/>
      <c r="W787" s="128"/>
      <c r="X787" s="129" t="s">
        <v>36</v>
      </c>
    </row>
    <row r="788" spans="1:28" s="4" customFormat="1" ht="18" customHeight="1" x14ac:dyDescent="0.15">
      <c r="A788" s="32">
        <f t="shared" si="26"/>
        <v>25</v>
      </c>
      <c r="B788" s="89" t="s">
        <v>64</v>
      </c>
      <c r="C788" s="132"/>
      <c r="D788" s="89"/>
      <c r="E788" s="64"/>
      <c r="F788" s="64"/>
      <c r="G788" s="97"/>
      <c r="H788" s="97">
        <f>ROUND(SUM(H784:H787),2)</f>
        <v>1597.28</v>
      </c>
      <c r="I788" s="133"/>
      <c r="J788" s="148"/>
      <c r="K788" s="151">
        <f>ROUND(SUM(K784:K787),2)</f>
        <v>1341.01</v>
      </c>
      <c r="L788" s="134"/>
      <c r="M788" s="154"/>
      <c r="N788" s="135"/>
      <c r="O788" s="136"/>
      <c r="P788" s="157"/>
      <c r="Q788" s="126"/>
      <c r="R788" s="127" t="s">
        <v>36</v>
      </c>
      <c r="S788" s="127" t="s">
        <v>36</v>
      </c>
      <c r="T788" s="127" t="s">
        <v>36</v>
      </c>
      <c r="U788" s="127" t="s">
        <v>36</v>
      </c>
      <c r="V788" s="128"/>
      <c r="W788" s="128"/>
      <c r="X788" s="129" t="s">
        <v>36</v>
      </c>
    </row>
    <row r="789" spans="1:28" s="4" customFormat="1" ht="18" customHeight="1" x14ac:dyDescent="0.15">
      <c r="A789" s="137" t="s">
        <v>65</v>
      </c>
      <c r="B789" s="138"/>
      <c r="C789" s="139"/>
      <c r="D789" s="140"/>
      <c r="E789" s="140" t="s">
        <v>37</v>
      </c>
      <c r="F789" s="140">
        <v>1</v>
      </c>
      <c r="G789" s="146">
        <f>ROUND(H788,2)</f>
        <v>1597.28</v>
      </c>
      <c r="H789" s="146">
        <f>ROUND(F789*G789,2)</f>
        <v>1597.28</v>
      </c>
      <c r="I789" s="141"/>
      <c r="J789" s="149"/>
      <c r="K789" s="152">
        <f>ROUND(K788*F789,2)</f>
        <v>1341.01</v>
      </c>
      <c r="L789" s="142"/>
      <c r="M789" s="155"/>
      <c r="N789" s="143"/>
      <c r="O789" s="144"/>
      <c r="P789" s="158"/>
      <c r="Q789" s="126"/>
      <c r="R789" s="127" t="s">
        <v>36</v>
      </c>
      <c r="S789" s="127" t="s">
        <v>36</v>
      </c>
      <c r="T789" s="127" t="s">
        <v>36</v>
      </c>
      <c r="U789" s="127" t="s">
        <v>36</v>
      </c>
      <c r="V789" s="128"/>
      <c r="W789" s="128"/>
      <c r="X789" s="129" t="s">
        <v>36</v>
      </c>
    </row>
    <row r="790" spans="1:28" s="114" customFormat="1" ht="18" customHeight="1" x14ac:dyDescent="0.15">
      <c r="A790" s="90"/>
      <c r="B790" s="112" t="s">
        <v>36</v>
      </c>
      <c r="C790" s="112" t="s">
        <v>36</v>
      </c>
      <c r="D790" s="112" t="s">
        <v>36</v>
      </c>
      <c r="Q790" s="5"/>
      <c r="R790" s="5"/>
      <c r="S790" s="5"/>
      <c r="T790" s="5"/>
      <c r="U790" s="5"/>
      <c r="X790" s="112" t="s">
        <v>36</v>
      </c>
    </row>
    <row r="791" spans="1:28" s="114" customFormat="1" ht="18" customHeight="1" x14ac:dyDescent="0.15">
      <c r="A791" s="90"/>
      <c r="B791" s="112" t="s">
        <v>36</v>
      </c>
      <c r="C791" s="112" t="s">
        <v>36</v>
      </c>
      <c r="D791" s="112" t="s">
        <v>36</v>
      </c>
      <c r="Q791" s="5"/>
      <c r="R791" s="5"/>
      <c r="S791" s="5"/>
      <c r="T791" s="5"/>
      <c r="U791" s="5"/>
      <c r="X791" s="112" t="s">
        <v>36</v>
      </c>
    </row>
    <row r="792" spans="1:28" s="4" customFormat="1" ht="18" customHeight="1" x14ac:dyDescent="0.15">
      <c r="A792" s="92" t="str">
        <f>CONCATENATE("报价人：",项目信息!$B$8)</f>
        <v>报价人：张三</v>
      </c>
      <c r="B792" s="92"/>
      <c r="C792" s="114"/>
      <c r="D792" s="114"/>
      <c r="E792" s="114"/>
      <c r="F792" s="114"/>
      <c r="G792" s="114"/>
      <c r="H792" s="145" t="str">
        <f>项目信息!$B$9</f>
        <v>2023.08.02</v>
      </c>
      <c r="Q792" s="5"/>
      <c r="R792" s="5"/>
      <c r="S792" s="5"/>
      <c r="T792" s="5"/>
      <c r="U792" s="5"/>
      <c r="X792" s="121" t="s">
        <v>36</v>
      </c>
    </row>
    <row r="793" spans="1:28" ht="18" customHeight="1" x14ac:dyDescent="0.15">
      <c r="A793" s="191" t="str">
        <f>T(项目信息!$B$22)</f>
        <v>XX高压开关厂有限公司</v>
      </c>
      <c r="B793" s="191"/>
      <c r="C793" s="191"/>
      <c r="D793" s="191"/>
      <c r="E793" s="191"/>
      <c r="F793" s="191"/>
      <c r="G793" s="191"/>
      <c r="H793" s="191"/>
      <c r="I793" s="191"/>
      <c r="Q793" s="1"/>
      <c r="R793" s="1"/>
      <c r="S793" s="1"/>
      <c r="T793" s="1"/>
      <c r="U793" s="1"/>
    </row>
    <row r="794" spans="1:28" ht="18" customHeight="1" x14ac:dyDescent="0.15">
      <c r="A794" s="192" t="str">
        <f>T(项目信息!$B$23)</f>
        <v>XX HIGH VOLTAGE SWITCHGEAR CO.,LTD.</v>
      </c>
      <c r="B794" s="192"/>
      <c r="C794" s="192"/>
      <c r="D794" s="192"/>
      <c r="E794" s="192"/>
      <c r="F794" s="192"/>
      <c r="G794" s="192"/>
      <c r="H794" s="192"/>
      <c r="I794" s="192"/>
      <c r="Q794" s="1"/>
      <c r="R794" s="1"/>
      <c r="S794" s="1"/>
      <c r="T794" s="1"/>
      <c r="U794" s="1"/>
    </row>
    <row r="795" spans="1:28" ht="18" customHeight="1" x14ac:dyDescent="0.15">
      <c r="A795" s="190" t="s">
        <v>38</v>
      </c>
      <c r="B795" s="190"/>
      <c r="C795" s="190"/>
      <c r="D795" s="190"/>
      <c r="E795" s="190"/>
      <c r="F795" s="190"/>
      <c r="G795" s="190"/>
      <c r="H795" s="190"/>
      <c r="I795" s="190"/>
      <c r="Q795" s="1"/>
      <c r="R795" s="1"/>
      <c r="S795" s="1"/>
      <c r="T795" s="1"/>
      <c r="U795" s="1"/>
    </row>
    <row r="796" spans="1:28" s="114" customFormat="1" ht="18" customHeight="1" x14ac:dyDescent="0.15">
      <c r="A796" s="106" t="s">
        <v>39</v>
      </c>
      <c r="B796" s="107" t="s">
        <v>100</v>
      </c>
      <c r="C796" s="108" t="s">
        <v>40</v>
      </c>
      <c r="D796" s="189" t="s">
        <v>36</v>
      </c>
      <c r="E796" s="189"/>
      <c r="F796" s="109" t="s">
        <v>41</v>
      </c>
      <c r="G796" s="189" t="s">
        <v>68</v>
      </c>
      <c r="H796" s="189"/>
      <c r="I796" s="110" t="s">
        <v>36</v>
      </c>
      <c r="J796" s="111" t="s">
        <v>42</v>
      </c>
      <c r="K796" s="112" t="s">
        <v>101</v>
      </c>
      <c r="L796" s="111" t="s">
        <v>43</v>
      </c>
      <c r="M796" s="112" t="s">
        <v>70</v>
      </c>
      <c r="N796" s="113" t="s">
        <v>36</v>
      </c>
      <c r="Q796" s="5"/>
      <c r="R796" s="5"/>
      <c r="S796" s="5"/>
      <c r="T796" s="5"/>
      <c r="U796" s="5"/>
    </row>
    <row r="797" spans="1:28" s="4" customFormat="1" ht="20.100000000000001" customHeight="1" x14ac:dyDescent="0.15">
      <c r="A797" s="7" t="s">
        <v>22</v>
      </c>
      <c r="B797" s="8" t="s">
        <v>44</v>
      </c>
      <c r="C797" s="8" t="s">
        <v>45</v>
      </c>
      <c r="D797" s="115" t="s">
        <v>35</v>
      </c>
      <c r="E797" s="46" t="s">
        <v>46</v>
      </c>
      <c r="F797" s="46" t="s">
        <v>47</v>
      </c>
      <c r="G797" s="47" t="s">
        <v>48</v>
      </c>
      <c r="H797" s="9" t="s">
        <v>25</v>
      </c>
      <c r="I797" s="116" t="s">
        <v>49</v>
      </c>
      <c r="J797" s="117" t="s">
        <v>50</v>
      </c>
      <c r="K797" s="117" t="s">
        <v>51</v>
      </c>
      <c r="L797" s="118" t="s">
        <v>52</v>
      </c>
      <c r="M797" s="117" t="s">
        <v>53</v>
      </c>
      <c r="N797" s="118" t="s">
        <v>54</v>
      </c>
      <c r="O797" s="119" t="s">
        <v>55</v>
      </c>
      <c r="P797" s="117" t="s">
        <v>56</v>
      </c>
      <c r="Q797" s="120" t="s">
        <v>57</v>
      </c>
      <c r="R797" s="120" t="s">
        <v>58</v>
      </c>
      <c r="S797" s="120" t="s">
        <v>59</v>
      </c>
      <c r="T797" s="120" t="s">
        <v>60</v>
      </c>
      <c r="U797" s="120" t="s">
        <v>61</v>
      </c>
      <c r="V797" s="120" t="s">
        <v>62</v>
      </c>
      <c r="W797" s="120" t="s">
        <v>63</v>
      </c>
      <c r="X797" s="121" t="s">
        <v>36</v>
      </c>
      <c r="Y797" s="4" t="s">
        <v>282</v>
      </c>
    </row>
    <row r="798" spans="1:28" s="4" customFormat="1" ht="18" customHeight="1" x14ac:dyDescent="0.15">
      <c r="A798" s="50">
        <f>ROW()-ROW(A$797)</f>
        <v>1</v>
      </c>
      <c r="B798" s="51" t="s">
        <v>125</v>
      </c>
      <c r="C798" s="51" t="s">
        <v>154</v>
      </c>
      <c r="D798" s="51" t="s">
        <v>127</v>
      </c>
      <c r="E798" s="52" t="s">
        <v>128</v>
      </c>
      <c r="F798" s="52">
        <v>1</v>
      </c>
      <c r="G798" s="95">
        <f>IF(AND(B798="",C798=""),"",ROUND(M798*L798*N798,2))</f>
        <v>53.94</v>
      </c>
      <c r="H798" s="95">
        <f>IF(AND(B798="",C798=""),"",ROUND(F798*G798,2))</f>
        <v>53.94</v>
      </c>
      <c r="I798" s="122" t="s">
        <v>36</v>
      </c>
      <c r="J798" s="147">
        <f>IF(AND(B798="",C798=""),"",ROUND(M798*N798,2))</f>
        <v>46.9</v>
      </c>
      <c r="K798" s="150">
        <f>IF(AND(B798="",C798=""),"",ROUND(J798*F798,2))</f>
        <v>46.9</v>
      </c>
      <c r="L798" s="123">
        <v>1.1499999999999999</v>
      </c>
      <c r="M798" s="153">
        <v>134</v>
      </c>
      <c r="N798" s="124">
        <v>0.35</v>
      </c>
      <c r="O798" s="125">
        <f>IF(AND(B798="",C798=""),"",IF(J798&gt;=20000,0.05,IF(J798&gt;=10000,0.1,IF(J798&gt;=5000,0.2,IF(J798&gt;=1000,0.3,IF(J798&gt;=0,0.4,{0}))))))</f>
        <v>0.4</v>
      </c>
      <c r="P798" s="156">
        <f>IF(AND(B798="",C798=""),"",ROUND(H798*O798,2))</f>
        <v>21.58</v>
      </c>
      <c r="Q798" s="126" t="s">
        <v>129</v>
      </c>
      <c r="R798" s="127" t="s">
        <v>36</v>
      </c>
      <c r="S798" s="127" t="s">
        <v>36</v>
      </c>
      <c r="T798" s="127" t="s">
        <v>130</v>
      </c>
      <c r="U798" s="127" t="s">
        <v>155</v>
      </c>
      <c r="V798" s="128">
        <v>22.5</v>
      </c>
      <c r="W798" s="128">
        <v>14</v>
      </c>
      <c r="X798" s="129" t="s">
        <v>156</v>
      </c>
    </row>
    <row r="799" spans="1:28" s="4" customFormat="1" ht="18" customHeight="1" x14ac:dyDescent="0.15">
      <c r="A799" s="32">
        <f>ROW()-ROW(A$797)</f>
        <v>2</v>
      </c>
      <c r="B799" s="63" t="s">
        <v>157</v>
      </c>
      <c r="C799" s="54" t="s">
        <v>252</v>
      </c>
      <c r="D799" s="63" t="s">
        <v>127</v>
      </c>
      <c r="E799" s="64" t="s">
        <v>128</v>
      </c>
      <c r="F799" s="55">
        <v>1</v>
      </c>
      <c r="G799" s="97">
        <f>IF(AND(B799="",C799=""),"",ROUND(M799*L799*N799,2))</f>
        <v>58.42</v>
      </c>
      <c r="H799" s="96">
        <f>IF(AND(B799="",C799=""),"",ROUND(F799*G799,2))</f>
        <v>58.42</v>
      </c>
      <c r="I799" s="56" t="s">
        <v>36</v>
      </c>
      <c r="J799" s="148">
        <f>IF(AND(B799="",C799=""),"",ROUND(M799*N799,2))</f>
        <v>50.8</v>
      </c>
      <c r="K799" s="151">
        <f>IF(AND(B799="",C799=""),"",ROUND(J799*F799,2))</f>
        <v>50.8</v>
      </c>
      <c r="L799" s="123">
        <v>1.1499999999999999</v>
      </c>
      <c r="M799" s="154">
        <v>145.13999999999999</v>
      </c>
      <c r="N799" s="124">
        <v>0.35</v>
      </c>
      <c r="O799" s="125">
        <f>IF(AND(B799="",C799=""),"",IF(J799&gt;=20000,0.05,IF(J799&gt;=10000,0.1,IF(J799&gt;=5000,0.2,IF(J799&gt;=1000,0.3,IF(J799&gt;=0,0.4,{0}))))))</f>
        <v>0.4</v>
      </c>
      <c r="P799" s="157">
        <f>IF(AND(B799="",C799=""),"",ROUND(H799*O799,2))</f>
        <v>23.37</v>
      </c>
      <c r="Q799" s="126" t="s">
        <v>129</v>
      </c>
      <c r="R799" s="127" t="s">
        <v>36</v>
      </c>
      <c r="S799" s="127" t="s">
        <v>36</v>
      </c>
      <c r="T799" s="127" t="s">
        <v>130</v>
      </c>
      <c r="U799" s="127" t="s">
        <v>253</v>
      </c>
      <c r="V799" s="128">
        <v>13.2</v>
      </c>
      <c r="W799" s="128">
        <v>8</v>
      </c>
      <c r="X799" s="129" t="s">
        <v>254</v>
      </c>
    </row>
    <row r="800" spans="1:28" s="4" customFormat="1" ht="18" customHeight="1" x14ac:dyDescent="0.15">
      <c r="A800" s="32">
        <f>ROW()-ROW(A$797)</f>
        <v>3</v>
      </c>
      <c r="B800" s="63" t="s">
        <v>148</v>
      </c>
      <c r="C800" s="63" t="s">
        <v>101</v>
      </c>
      <c r="D800" s="63" t="s">
        <v>36</v>
      </c>
      <c r="E800" s="64"/>
      <c r="F800" s="64">
        <v>1</v>
      </c>
      <c r="G800" s="97">
        <f>IF(AND(B800="",C800=""),"",ROUND(M800*L800*N800,2))</f>
        <v>438.4</v>
      </c>
      <c r="H800" s="96">
        <f>IF(AND(B800="",C800=""),"",ROUND(F800*G800,2))</f>
        <v>438.4</v>
      </c>
      <c r="I800" s="56" t="s">
        <v>36</v>
      </c>
      <c r="J800" s="148">
        <f>IF(AND(B800="",C800=""),"",ROUND(M800*N800,2))</f>
        <v>381.22</v>
      </c>
      <c r="K800" s="151">
        <f>IF(AND(B800="",C800=""),"",ROUND(J800*F800,2))</f>
        <v>381.22</v>
      </c>
      <c r="L800" s="123">
        <v>1.1499999999999999</v>
      </c>
      <c r="M800" s="154">
        <v>381.22</v>
      </c>
      <c r="N800" s="124">
        <v>1</v>
      </c>
      <c r="O800" s="125">
        <f>IF(AND(B800="",C800=""),"",IF(G800&gt;=20000,0.05,IF(G800&gt;=10000,0.1,IF(G800&gt;=5000,0.2,IF(G800&gt;=1000,0.3,IF(G800&gt;=0,0.4,{0}))))))</f>
        <v>0.4</v>
      </c>
      <c r="P800" s="157">
        <f>IF(AND(B800="",C800=""),"",ROUND(H800*O800,2))</f>
        <v>175.36</v>
      </c>
      <c r="Q800" s="126" t="s">
        <v>148</v>
      </c>
      <c r="R800" s="127" t="s">
        <v>36</v>
      </c>
      <c r="S800" s="127" t="s">
        <v>36</v>
      </c>
      <c r="T800" s="127" t="s">
        <v>130</v>
      </c>
      <c r="U800" s="127" t="s">
        <v>36</v>
      </c>
      <c r="V800" s="128"/>
      <c r="W800" s="128"/>
      <c r="X800" s="129" t="s">
        <v>283</v>
      </c>
      <c r="AB800" s="4" t="s">
        <v>149</v>
      </c>
    </row>
    <row r="801" spans="1:24" s="4" customFormat="1" ht="18" customHeight="1" x14ac:dyDescent="0.15">
      <c r="A801" s="32">
        <f>ROW()-ROW(A$797)</f>
        <v>4</v>
      </c>
      <c r="B801" s="63" t="s">
        <v>36</v>
      </c>
      <c r="C801" s="63" t="s">
        <v>36</v>
      </c>
      <c r="D801" s="63" t="s">
        <v>36</v>
      </c>
      <c r="E801" s="64"/>
      <c r="F801" s="64" t="str">
        <f>IF(AND(B801="",C801=""),"",1)</f>
        <v/>
      </c>
      <c r="G801" s="97" t="str">
        <f>IF(AND(B801="",C801=""),"",ROUND(M801*L801*N801,2))</f>
        <v/>
      </c>
      <c r="H801" s="96" t="str">
        <f>IF(AND(B801="",C801=""),"",ROUND(F801*G801,2))</f>
        <v/>
      </c>
      <c r="I801" s="56" t="s">
        <v>36</v>
      </c>
      <c r="J801" s="148" t="str">
        <f>IF(AND(B801="",C801=""),"",ROUND(M801*N801,2))</f>
        <v/>
      </c>
      <c r="K801" s="151" t="str">
        <f>IF(AND(B801="",C801=""),"",ROUND(J801*F801,2))</f>
        <v/>
      </c>
      <c r="L801" s="123" t="str">
        <f>IF(AND(B801="",C801=""),"",1)</f>
        <v/>
      </c>
      <c r="M801" s="154"/>
      <c r="N801" s="124" t="str">
        <f>IF(AND(B801="",C801=""),"",1)</f>
        <v/>
      </c>
      <c r="O801" s="125" t="str">
        <f>IF(AND(B801="",C801=""),"",IF(J801&gt;=20000,0.05,IF(J801&gt;=10000,0.1,IF(J801&gt;=5000,0.2,IF(J801&gt;=1000,0.3,IF(J801&gt;=0,0.4,{0}))))))</f>
        <v/>
      </c>
      <c r="P801" s="157" t="str">
        <f>IF(AND(B801="",C801=""),"",ROUND(H801*O801,2))</f>
        <v/>
      </c>
      <c r="Q801" s="126" t="str">
        <f>IF(AND(B801="",C801=""),"","元件")</f>
        <v/>
      </c>
      <c r="R801" s="127" t="s">
        <v>36</v>
      </c>
      <c r="S801" s="127" t="s">
        <v>36</v>
      </c>
      <c r="T801" s="127" t="s">
        <v>36</v>
      </c>
      <c r="U801" s="127" t="s">
        <v>36</v>
      </c>
      <c r="V801" s="128"/>
      <c r="W801" s="128"/>
      <c r="X801" s="129" t="s">
        <v>36</v>
      </c>
    </row>
    <row r="802" spans="1:24" s="4" customFormat="1" ht="18" customHeight="1" x14ac:dyDescent="0.15">
      <c r="A802" s="32">
        <f>ROW()-ROW(A$797)</f>
        <v>5</v>
      </c>
      <c r="B802" s="63" t="s">
        <v>36</v>
      </c>
      <c r="C802" s="63" t="s">
        <v>36</v>
      </c>
      <c r="D802" s="63" t="s">
        <v>36</v>
      </c>
      <c r="E802" s="64"/>
      <c r="F802" s="64" t="str">
        <f>IF(AND(B802="",C802=""),"",1)</f>
        <v/>
      </c>
      <c r="G802" s="97" t="str">
        <f>IF(AND(B802="",C802=""),"",ROUND(M802*L802*N802,2))</f>
        <v/>
      </c>
      <c r="H802" s="96" t="str">
        <f>IF(AND(B802="",C802=""),"",ROUND(F802*G802,2))</f>
        <v/>
      </c>
      <c r="I802" s="56" t="s">
        <v>36</v>
      </c>
      <c r="J802" s="148" t="str">
        <f>IF(AND(B802="",C802=""),"",ROUND(M802*N802,2))</f>
        <v/>
      </c>
      <c r="K802" s="151" t="str">
        <f>IF(AND(B802="",C802=""),"",ROUND(J802*F802,2))</f>
        <v/>
      </c>
      <c r="L802" s="123" t="str">
        <f>IF(AND(B802="",C802=""),"",1)</f>
        <v/>
      </c>
      <c r="M802" s="154"/>
      <c r="N802" s="124" t="str">
        <f>IF(AND(B802="",C802=""),"",1)</f>
        <v/>
      </c>
      <c r="O802" s="125" t="str">
        <f>IF(AND(B802="",C802=""),"",IF(J802&gt;=20000,0.05,IF(J802&gt;=10000,0.1,IF(J802&gt;=5000,0.2,IF(J802&gt;=1000,0.3,IF(J802&gt;=0,0.4,{0}))))))</f>
        <v/>
      </c>
      <c r="P802" s="157" t="str">
        <f>IF(AND(B802="",C802=""),"",ROUND(H802*O802,2))</f>
        <v/>
      </c>
      <c r="Q802" s="126" t="str">
        <f>IF(AND(B802="",C802=""),"","元件")</f>
        <v/>
      </c>
      <c r="R802" s="127" t="s">
        <v>36</v>
      </c>
      <c r="S802" s="127" t="s">
        <v>36</v>
      </c>
      <c r="T802" s="127" t="s">
        <v>36</v>
      </c>
      <c r="U802" s="127" t="s">
        <v>36</v>
      </c>
      <c r="V802" s="128"/>
      <c r="W802" s="128"/>
      <c r="X802" s="129" t="s">
        <v>36</v>
      </c>
    </row>
    <row r="803" spans="1:24" s="4" customFormat="1" ht="18" customHeight="1" x14ac:dyDescent="0.15">
      <c r="A803" s="32">
        <f>ROW()-ROW(A$797)</f>
        <v>6</v>
      </c>
      <c r="B803" s="63" t="s">
        <v>36</v>
      </c>
      <c r="C803" s="63" t="s">
        <v>36</v>
      </c>
      <c r="D803" s="63" t="s">
        <v>36</v>
      </c>
      <c r="E803" s="64"/>
      <c r="F803" s="64" t="str">
        <f>IF(AND(B803="",C803=""),"",1)</f>
        <v/>
      </c>
      <c r="G803" s="97" t="str">
        <f>IF(AND(B803="",C803=""),"",ROUND(M803*L803*N803,2))</f>
        <v/>
      </c>
      <c r="H803" s="97" t="str">
        <f>IF(AND(B803="",C803=""),"",ROUND(F803*G803,2))</f>
        <v/>
      </c>
      <c r="I803" s="130" t="s">
        <v>36</v>
      </c>
      <c r="J803" s="148" t="str">
        <f>IF(AND(B803="",C803=""),"",ROUND(M803*N803,2))</f>
        <v/>
      </c>
      <c r="K803" s="151" t="str">
        <f>IF(AND(B803="",C803=""),"",ROUND(J803*F803,2))</f>
        <v/>
      </c>
      <c r="L803" s="123" t="str">
        <f>IF(AND(B803="",C803=""),"",1)</f>
        <v/>
      </c>
      <c r="M803" s="154"/>
      <c r="N803" s="124" t="str">
        <f>IF(AND(B803="",C803=""),"",1)</f>
        <v/>
      </c>
      <c r="O803" s="125" t="str">
        <f>IF(AND(B803="",C803=""),"",IF(J803&gt;=20000,0.05,IF(J803&gt;=10000,0.1,IF(J803&gt;=5000,0.2,IF(J803&gt;=1000,0.3,IF(J803&gt;=0,0.4,{0}))))))</f>
        <v/>
      </c>
      <c r="P803" s="157" t="str">
        <f>IF(AND(B803="",C803=""),"",ROUND(H803*O803,2))</f>
        <v/>
      </c>
      <c r="Q803" s="126" t="str">
        <f>IF(AND(B803="",C803=""),"","元件")</f>
        <v/>
      </c>
      <c r="R803" s="127" t="s">
        <v>36</v>
      </c>
      <c r="S803" s="127" t="s">
        <v>36</v>
      </c>
      <c r="T803" s="127" t="s">
        <v>36</v>
      </c>
      <c r="U803" s="127" t="s">
        <v>36</v>
      </c>
      <c r="V803" s="128"/>
      <c r="W803" s="128"/>
      <c r="X803" s="129" t="s">
        <v>36</v>
      </c>
    </row>
    <row r="804" spans="1:24" s="4" customFormat="1" ht="18" customHeight="1" x14ac:dyDescent="0.15">
      <c r="A804" s="32">
        <f>ROW()-ROW(A$797)</f>
        <v>7</v>
      </c>
      <c r="B804" s="63" t="s">
        <v>36</v>
      </c>
      <c r="C804" s="63" t="s">
        <v>36</v>
      </c>
      <c r="D804" s="63" t="s">
        <v>36</v>
      </c>
      <c r="E804" s="64"/>
      <c r="F804" s="64" t="str">
        <f>IF(AND(B804="",C804=""),"",1)</f>
        <v/>
      </c>
      <c r="G804" s="97" t="str">
        <f>IF(AND(B804="",C804=""),"",ROUND(M804*L804*N804,2))</f>
        <v/>
      </c>
      <c r="H804" s="97" t="str">
        <f>IF(AND(B804="",C804=""),"",ROUND(F804*G804,2))</f>
        <v/>
      </c>
      <c r="I804" s="130" t="s">
        <v>36</v>
      </c>
      <c r="J804" s="148" t="str">
        <f>IF(AND(B804="",C804=""),"",ROUND(M804*N804,2))</f>
        <v/>
      </c>
      <c r="K804" s="151" t="str">
        <f>IF(AND(B804="",C804=""),"",ROUND(J804*F804,2))</f>
        <v/>
      </c>
      <c r="L804" s="123" t="str">
        <f>IF(AND(B804="",C804=""),"",1)</f>
        <v/>
      </c>
      <c r="M804" s="154"/>
      <c r="N804" s="124" t="str">
        <f>IF(AND(B804="",C804=""),"",1)</f>
        <v/>
      </c>
      <c r="O804" s="125" t="str">
        <f>IF(AND(B804="",C804=""),"",IF(J804&gt;=20000,0.05,IF(J804&gt;=10000,0.1,IF(J804&gt;=5000,0.2,IF(J804&gt;=1000,0.3,IF(J804&gt;=0,0.4,{0}))))))</f>
        <v/>
      </c>
      <c r="P804" s="157" t="str">
        <f>IF(AND(B804="",C804=""),"",ROUND(H804*O804,2))</f>
        <v/>
      </c>
      <c r="Q804" s="126" t="str">
        <f>IF(AND(B804="",C804=""),"","元件")</f>
        <v/>
      </c>
      <c r="R804" s="127" t="s">
        <v>36</v>
      </c>
      <c r="S804" s="127" t="s">
        <v>36</v>
      </c>
      <c r="T804" s="127" t="s">
        <v>36</v>
      </c>
      <c r="U804" s="127" t="s">
        <v>36</v>
      </c>
      <c r="V804" s="128"/>
      <c r="W804" s="128"/>
      <c r="X804" s="129" t="s">
        <v>36</v>
      </c>
    </row>
    <row r="805" spans="1:24" s="4" customFormat="1" ht="18" customHeight="1" x14ac:dyDescent="0.15">
      <c r="A805" s="32">
        <f>ROW()-ROW(A$797)</f>
        <v>8</v>
      </c>
      <c r="B805" s="63" t="s">
        <v>36</v>
      </c>
      <c r="C805" s="54" t="s">
        <v>36</v>
      </c>
      <c r="D805" s="63" t="s">
        <v>36</v>
      </c>
      <c r="E805" s="64"/>
      <c r="F805" s="64" t="str">
        <f>IF(AND(B805="",C805=""),"",1)</f>
        <v/>
      </c>
      <c r="G805" s="97" t="str">
        <f>IF(AND(B805="",C805=""),"",ROUND(M805*L805*N805,2))</f>
        <v/>
      </c>
      <c r="H805" s="97" t="str">
        <f>IF(AND(B805="",C805=""),"",ROUND(F805*G805,2))</f>
        <v/>
      </c>
      <c r="I805" s="130" t="s">
        <v>36</v>
      </c>
      <c r="J805" s="148" t="str">
        <f>IF(AND(B805="",C805=""),"",ROUND(M805*N805,2))</f>
        <v/>
      </c>
      <c r="K805" s="151" t="str">
        <f>IF(AND(B805="",C805=""),"",ROUND(J805*F805,2))</f>
        <v/>
      </c>
      <c r="L805" s="123" t="str">
        <f>IF(AND(B805="",C805=""),"",1)</f>
        <v/>
      </c>
      <c r="M805" s="154"/>
      <c r="N805" s="124" t="str">
        <f>IF(AND(B805="",C805=""),"",1)</f>
        <v/>
      </c>
      <c r="O805" s="125" t="str">
        <f>IF(AND(B805="",C805=""),"",IF(J805&gt;=20000,0.05,IF(J805&gt;=10000,0.1,IF(J805&gt;=5000,0.2,IF(J805&gt;=1000,0.3,IF(J805&gt;=0,0.4,{0}))))))</f>
        <v/>
      </c>
      <c r="P805" s="157" t="str">
        <f>IF(AND(B805="",C805=""),"",ROUND(H805*O805,2))</f>
        <v/>
      </c>
      <c r="Q805" s="126" t="str">
        <f>IF(AND(B805="",C805=""),"","元件")</f>
        <v/>
      </c>
      <c r="R805" s="127" t="s">
        <v>36</v>
      </c>
      <c r="S805" s="127" t="s">
        <v>36</v>
      </c>
      <c r="T805" s="127" t="s">
        <v>36</v>
      </c>
      <c r="U805" s="127" t="s">
        <v>36</v>
      </c>
      <c r="V805" s="128"/>
      <c r="W805" s="128"/>
      <c r="X805" s="129" t="s">
        <v>36</v>
      </c>
    </row>
    <row r="806" spans="1:24" s="4" customFormat="1" ht="18" customHeight="1" x14ac:dyDescent="0.15">
      <c r="A806" s="32">
        <f>ROW()-ROW(A$797)</f>
        <v>9</v>
      </c>
      <c r="B806" s="63" t="s">
        <v>36</v>
      </c>
      <c r="C806" s="63" t="s">
        <v>36</v>
      </c>
      <c r="D806" s="63" t="s">
        <v>36</v>
      </c>
      <c r="E806" s="64"/>
      <c r="F806" s="64" t="str">
        <f>IF(AND(B806="",C806=""),"",1)</f>
        <v/>
      </c>
      <c r="G806" s="97" t="str">
        <f>IF(AND(B806="",C806=""),"",ROUND(M806*L806*N806,2))</f>
        <v/>
      </c>
      <c r="H806" s="97" t="str">
        <f>IF(AND(B806="",C806=""),"",ROUND(F806*G806,2))</f>
        <v/>
      </c>
      <c r="I806" s="130" t="s">
        <v>36</v>
      </c>
      <c r="J806" s="148" t="str">
        <f>IF(AND(B806="",C806=""),"",ROUND(M806*N806,2))</f>
        <v/>
      </c>
      <c r="K806" s="151" t="str">
        <f>IF(AND(B806="",C806=""),"",ROUND(J806*F806,2))</f>
        <v/>
      </c>
      <c r="L806" s="123" t="str">
        <f>IF(AND(B806="",C806=""),"",1)</f>
        <v/>
      </c>
      <c r="M806" s="154"/>
      <c r="N806" s="124" t="str">
        <f>IF(AND(B806="",C806=""),"",1)</f>
        <v/>
      </c>
      <c r="O806" s="125" t="str">
        <f>IF(AND(B806="",C806=""),"",IF(J806&gt;=20000,0.05,IF(J806&gt;=10000,0.1,IF(J806&gt;=5000,0.2,IF(J806&gt;=1000,0.3,IF(J806&gt;=0,0.4,{0}))))))</f>
        <v/>
      </c>
      <c r="P806" s="157" t="str">
        <f>IF(AND(B806="",C806=""),"",ROUND(H806*O806,2))</f>
        <v/>
      </c>
      <c r="Q806" s="126" t="str">
        <f>IF(AND(B806="",C806=""),"","元件")</f>
        <v/>
      </c>
      <c r="R806" s="127" t="s">
        <v>36</v>
      </c>
      <c r="S806" s="127" t="s">
        <v>36</v>
      </c>
      <c r="T806" s="127" t="s">
        <v>36</v>
      </c>
      <c r="U806" s="127" t="s">
        <v>36</v>
      </c>
      <c r="V806" s="128"/>
      <c r="W806" s="128"/>
      <c r="X806" s="129" t="s">
        <v>36</v>
      </c>
    </row>
    <row r="807" spans="1:24" s="4" customFormat="1" ht="18" customHeight="1" x14ac:dyDescent="0.15">
      <c r="A807" s="32">
        <f>ROW()-ROW(A$797)</f>
        <v>10</v>
      </c>
      <c r="B807" s="63" t="s">
        <v>36</v>
      </c>
      <c r="C807" s="63" t="s">
        <v>36</v>
      </c>
      <c r="D807" s="63" t="s">
        <v>36</v>
      </c>
      <c r="E807" s="64"/>
      <c r="F807" s="64" t="str">
        <f>IF(AND(B807="",C807=""),"",1)</f>
        <v/>
      </c>
      <c r="G807" s="97" t="str">
        <f>IF(AND(B807="",C807=""),"",ROUND(M807*L807*N807,2))</f>
        <v/>
      </c>
      <c r="H807" s="97" t="str">
        <f>IF(AND(B807="",C807=""),"",ROUND(F807*G807,2))</f>
        <v/>
      </c>
      <c r="I807" s="130" t="s">
        <v>36</v>
      </c>
      <c r="J807" s="148" t="str">
        <f>IF(AND(B807="",C807=""),"",ROUND(M807*N807,2))</f>
        <v/>
      </c>
      <c r="K807" s="151" t="str">
        <f>IF(AND(B807="",C807=""),"",ROUND(J807*F807,2))</f>
        <v/>
      </c>
      <c r="L807" s="123" t="str">
        <f>IF(AND(B807="",C807=""),"",1)</f>
        <v/>
      </c>
      <c r="M807" s="154"/>
      <c r="N807" s="124" t="str">
        <f>IF(AND(B807="",C807=""),"",1)</f>
        <v/>
      </c>
      <c r="O807" s="125" t="str">
        <f>IF(AND(B807="",C807=""),"",IF(J807&gt;=20000,0.05,IF(J807&gt;=10000,0.1,IF(J807&gt;=5000,0.2,IF(J807&gt;=1000,0.3,IF(J807&gt;=0,0.4,{0}))))))</f>
        <v/>
      </c>
      <c r="P807" s="157" t="str">
        <f>IF(AND(B807="",C807=""),"",ROUND(H807*O807,2))</f>
        <v/>
      </c>
      <c r="Q807" s="126" t="str">
        <f>IF(AND(B807="",C807=""),"","元件")</f>
        <v/>
      </c>
      <c r="R807" s="127" t="s">
        <v>36</v>
      </c>
      <c r="S807" s="127" t="s">
        <v>36</v>
      </c>
      <c r="T807" s="127" t="s">
        <v>36</v>
      </c>
      <c r="U807" s="127" t="s">
        <v>36</v>
      </c>
      <c r="V807" s="128"/>
      <c r="W807" s="128"/>
      <c r="X807" s="129" t="s">
        <v>36</v>
      </c>
    </row>
    <row r="808" spans="1:24" s="4" customFormat="1" ht="18" customHeight="1" x14ac:dyDescent="0.15">
      <c r="A808" s="32">
        <f>ROW()-ROW(A$797)</f>
        <v>11</v>
      </c>
      <c r="B808" s="54" t="s">
        <v>36</v>
      </c>
      <c r="C808" s="54" t="s">
        <v>36</v>
      </c>
      <c r="D808" s="54" t="s">
        <v>36</v>
      </c>
      <c r="E808" s="55"/>
      <c r="F808" s="55" t="str">
        <f>IF(AND(B808="",C808=""),"",1)</f>
        <v/>
      </c>
      <c r="G808" s="96" t="str">
        <f>IF(AND(B808="",C808=""),"",ROUND(M808*L808*N808,2))</f>
        <v/>
      </c>
      <c r="H808" s="97" t="str">
        <f>IF(AND(B808="",C808=""),"",ROUND(F808*G808,2))</f>
        <v/>
      </c>
      <c r="I808" s="130" t="s">
        <v>36</v>
      </c>
      <c r="J808" s="148" t="str">
        <f>IF(AND(B808="",C808=""),"",ROUND(M808*N808,2))</f>
        <v/>
      </c>
      <c r="K808" s="151" t="str">
        <f>IF(AND(B808="",C808=""),"",ROUND(J808*F808,2))</f>
        <v/>
      </c>
      <c r="L808" s="123" t="str">
        <f>IF(AND(B808="",C808=""),"",1)</f>
        <v/>
      </c>
      <c r="M808" s="154"/>
      <c r="N808" s="124" t="str">
        <f>IF(AND(B808="",C808=""),"",1)</f>
        <v/>
      </c>
      <c r="O808" s="125" t="str">
        <f>IF(AND(B808="",C808=""),"",IF(J808&gt;=20000,0.05,IF(J808&gt;=10000,0.1,IF(J808&gt;=5000,0.2,IF(J808&gt;=1000,0.3,IF(J808&gt;=0,0.4,{0}))))))</f>
        <v/>
      </c>
      <c r="P808" s="157" t="str">
        <f>IF(AND(B808="",C808=""),"",ROUND(H808*O808,2))</f>
        <v/>
      </c>
      <c r="Q808" s="126" t="str">
        <f>IF(AND(B808="",C808=""),"","元件")</f>
        <v/>
      </c>
      <c r="R808" s="127" t="s">
        <v>36</v>
      </c>
      <c r="S808" s="127" t="s">
        <v>36</v>
      </c>
      <c r="T808" s="127" t="s">
        <v>36</v>
      </c>
      <c r="U808" s="127" t="s">
        <v>36</v>
      </c>
      <c r="V808" s="128"/>
      <c r="W808" s="128"/>
      <c r="X808" s="129" t="s">
        <v>36</v>
      </c>
    </row>
    <row r="809" spans="1:24" s="4" customFormat="1" ht="18" customHeight="1" x14ac:dyDescent="0.15">
      <c r="A809" s="32">
        <f>ROW()-ROW(A$797)</f>
        <v>12</v>
      </c>
      <c r="B809" s="54" t="s">
        <v>36</v>
      </c>
      <c r="C809" s="54" t="s">
        <v>36</v>
      </c>
      <c r="D809" s="54" t="s">
        <v>36</v>
      </c>
      <c r="E809" s="55"/>
      <c r="F809" s="55" t="str">
        <f>IF(AND(B809="",C809=""),"",1)</f>
        <v/>
      </c>
      <c r="G809" s="96" t="str">
        <f>IF(AND(B809="",C809=""),"",ROUND(M809*L809*N809,2))</f>
        <v/>
      </c>
      <c r="H809" s="97" t="str">
        <f>IF(AND(B809="",C809=""),"",ROUND(F809*G809,2))</f>
        <v/>
      </c>
      <c r="I809" s="130" t="s">
        <v>36</v>
      </c>
      <c r="J809" s="148" t="str">
        <f>IF(AND(B809="",C809=""),"",ROUND(M809*N809,2))</f>
        <v/>
      </c>
      <c r="K809" s="151" t="str">
        <f>IF(AND(B809="",C809=""),"",ROUND(J809*F809,2))</f>
        <v/>
      </c>
      <c r="L809" s="123" t="str">
        <f>IF(AND(B809="",C809=""),"",1)</f>
        <v/>
      </c>
      <c r="M809" s="154"/>
      <c r="N809" s="124" t="str">
        <f>IF(AND(B809="",C809=""),"",1)</f>
        <v/>
      </c>
      <c r="O809" s="125" t="str">
        <f>IF(AND(B809="",C809=""),"",IF(J809&gt;=20000,0.05,IF(J809&gt;=10000,0.1,IF(J809&gt;=5000,0.2,IF(J809&gt;=1000,0.3,IF(J809&gt;=0,0.4,{0}))))))</f>
        <v/>
      </c>
      <c r="P809" s="157" t="str">
        <f>IF(AND(B809="",C809=""),"",ROUND(H809*O809,2))</f>
        <v/>
      </c>
      <c r="Q809" s="126" t="str">
        <f>IF(AND(B809="",C809=""),"","元件")</f>
        <v/>
      </c>
      <c r="R809" s="127" t="s">
        <v>36</v>
      </c>
      <c r="S809" s="127" t="s">
        <v>36</v>
      </c>
      <c r="T809" s="127" t="s">
        <v>36</v>
      </c>
      <c r="U809" s="127" t="s">
        <v>36</v>
      </c>
      <c r="V809" s="128"/>
      <c r="W809" s="128"/>
      <c r="X809" s="129" t="s">
        <v>36</v>
      </c>
    </row>
    <row r="810" spans="1:24" s="4" customFormat="1" ht="18" customHeight="1" x14ac:dyDescent="0.15">
      <c r="A810" s="32">
        <f>ROW()-ROW(A$797)</f>
        <v>13</v>
      </c>
      <c r="B810" s="54" t="s">
        <v>36</v>
      </c>
      <c r="C810" s="54" t="s">
        <v>36</v>
      </c>
      <c r="D810" s="54" t="s">
        <v>36</v>
      </c>
      <c r="E810" s="55"/>
      <c r="F810" s="55" t="str">
        <f>IF(AND(B810="",C810=""),"",1)</f>
        <v/>
      </c>
      <c r="G810" s="96" t="str">
        <f>IF(AND(B810="",C810=""),"",ROUND(M810*L810*N810,2))</f>
        <v/>
      </c>
      <c r="H810" s="96" t="str">
        <f>IF(AND(B810="",C810=""),"",ROUND(F810*G810,2))</f>
        <v/>
      </c>
      <c r="I810" s="56" t="s">
        <v>36</v>
      </c>
      <c r="J810" s="148" t="str">
        <f>IF(AND(B810="",C810=""),"",ROUND(M810*N810,2))</f>
        <v/>
      </c>
      <c r="K810" s="151" t="str">
        <f>IF(AND(B810="",C810=""),"",ROUND(J810*F810,2))</f>
        <v/>
      </c>
      <c r="L810" s="123" t="str">
        <f>IF(AND(B810="",C810=""),"",1)</f>
        <v/>
      </c>
      <c r="M810" s="154"/>
      <c r="N810" s="124" t="str">
        <f>IF(AND(B810="",C810=""),"",1)</f>
        <v/>
      </c>
      <c r="O810" s="125" t="str">
        <f>IF(AND(B810="",C810=""),"",IF(J810&gt;=20000,0.05,IF(J810&gt;=10000,0.1,IF(J810&gt;=5000,0.2,IF(J810&gt;=1000,0.3,IF(J810&gt;=0,0.4,{0}))))))</f>
        <v/>
      </c>
      <c r="P810" s="157" t="str">
        <f>IF(AND(B810="",C810=""),"",ROUND(H810*O810,2))</f>
        <v/>
      </c>
      <c r="Q810" s="126" t="str">
        <f>IF(AND(B810="",C810=""),"","元件")</f>
        <v/>
      </c>
      <c r="R810" s="127" t="s">
        <v>36</v>
      </c>
      <c r="S810" s="127" t="s">
        <v>36</v>
      </c>
      <c r="T810" s="127" t="s">
        <v>36</v>
      </c>
      <c r="U810" s="127" t="s">
        <v>36</v>
      </c>
      <c r="V810" s="128"/>
      <c r="W810" s="128"/>
      <c r="X810" s="129" t="s">
        <v>36</v>
      </c>
    </row>
    <row r="811" spans="1:24" s="4" customFormat="1" ht="18" customHeight="1" x14ac:dyDescent="0.15">
      <c r="A811" s="32">
        <f>ROW()-ROW(A$797)</f>
        <v>14</v>
      </c>
      <c r="B811" s="54" t="s">
        <v>36</v>
      </c>
      <c r="C811" s="54" t="s">
        <v>36</v>
      </c>
      <c r="D811" s="54" t="s">
        <v>36</v>
      </c>
      <c r="E811" s="55"/>
      <c r="F811" s="55" t="str">
        <f>IF(AND(B811="",C811=""),"",1)</f>
        <v/>
      </c>
      <c r="G811" s="96" t="str">
        <f>IF(AND(B811="",C811=""),"",ROUND(M811*L811*N811,2))</f>
        <v/>
      </c>
      <c r="H811" s="96" t="str">
        <f>IF(AND(B811="",C811=""),"",ROUND(F811*G811,2))</f>
        <v/>
      </c>
      <c r="I811" s="56" t="s">
        <v>36</v>
      </c>
      <c r="J811" s="148" t="str">
        <f>IF(AND(B811="",C811=""),"",ROUND(M811*N811,2))</f>
        <v/>
      </c>
      <c r="K811" s="151" t="str">
        <f>IF(AND(B811="",C811=""),"",ROUND(J811*F811,2))</f>
        <v/>
      </c>
      <c r="L811" s="123" t="str">
        <f>IF(AND(B811="",C811=""),"",1)</f>
        <v/>
      </c>
      <c r="M811" s="154"/>
      <c r="N811" s="124" t="str">
        <f>IF(AND(B811="",C811=""),"",1)</f>
        <v/>
      </c>
      <c r="O811" s="125" t="str">
        <f>IF(AND(B811="",C811=""),"",IF(J811&gt;=20000,0.05,IF(J811&gt;=10000,0.1,IF(J811&gt;=5000,0.2,IF(J811&gt;=1000,0.3,IF(J811&gt;=0,0.4,{0}))))))</f>
        <v/>
      </c>
      <c r="P811" s="157" t="str">
        <f>IF(AND(B811="",C811=""),"",ROUND(H811*O811,2))</f>
        <v/>
      </c>
      <c r="Q811" s="126" t="str">
        <f>IF(AND(B811="",C811=""),"","元件")</f>
        <v/>
      </c>
      <c r="R811" s="127" t="s">
        <v>36</v>
      </c>
      <c r="S811" s="127" t="s">
        <v>36</v>
      </c>
      <c r="T811" s="127" t="s">
        <v>36</v>
      </c>
      <c r="U811" s="127" t="s">
        <v>36</v>
      </c>
      <c r="V811" s="128"/>
      <c r="W811" s="128"/>
      <c r="X811" s="129" t="s">
        <v>36</v>
      </c>
    </row>
    <row r="812" spans="1:24" s="4" customFormat="1" ht="18" customHeight="1" x14ac:dyDescent="0.15">
      <c r="A812" s="32">
        <f>ROW()-ROW(A$797)</f>
        <v>15</v>
      </c>
      <c r="B812" s="54" t="s">
        <v>36</v>
      </c>
      <c r="C812" s="54" t="s">
        <v>36</v>
      </c>
      <c r="D812" s="54" t="s">
        <v>36</v>
      </c>
      <c r="E812" s="55"/>
      <c r="F812" s="55" t="str">
        <f>IF(AND(B812="",C812=""),"",1)</f>
        <v/>
      </c>
      <c r="G812" s="96" t="str">
        <f>IF(AND(B812="",C812=""),"",ROUND(M812*L812*N812,2))</f>
        <v/>
      </c>
      <c r="H812" s="96" t="str">
        <f>IF(AND(B812="",C812=""),"",ROUND(F812*G812,2))</f>
        <v/>
      </c>
      <c r="I812" s="56" t="s">
        <v>36</v>
      </c>
      <c r="J812" s="148" t="str">
        <f>IF(AND(B812="",C812=""),"",ROUND(M812*N812,2))</f>
        <v/>
      </c>
      <c r="K812" s="151" t="str">
        <f>IF(AND(B812="",C812=""),"",ROUND(J812*F812,2))</f>
        <v/>
      </c>
      <c r="L812" s="123" t="str">
        <f>IF(AND(B812="",C812=""),"",1)</f>
        <v/>
      </c>
      <c r="M812" s="154"/>
      <c r="N812" s="124" t="str">
        <f>IF(AND(B812="",C812=""),"",1)</f>
        <v/>
      </c>
      <c r="O812" s="125" t="str">
        <f>IF(AND(B812="",C812=""),"",IF(J812&gt;=20000,0.05,IF(J812&gt;=10000,0.1,IF(J812&gt;=5000,0.2,IF(J812&gt;=1000,0.3,IF(J812&gt;=0,0.4,{0}))))))</f>
        <v/>
      </c>
      <c r="P812" s="157" t="str">
        <f>IF(AND(B812="",C812=""),"",ROUND(H812*O812,2))</f>
        <v/>
      </c>
      <c r="Q812" s="126" t="str">
        <f>IF(AND(B812="",C812=""),"","元件")</f>
        <v/>
      </c>
      <c r="R812" s="127" t="s">
        <v>36</v>
      </c>
      <c r="S812" s="127" t="s">
        <v>36</v>
      </c>
      <c r="T812" s="127" t="s">
        <v>36</v>
      </c>
      <c r="U812" s="127" t="s">
        <v>36</v>
      </c>
      <c r="V812" s="128"/>
      <c r="W812" s="128"/>
      <c r="X812" s="129" t="s">
        <v>36</v>
      </c>
    </row>
    <row r="813" spans="1:24" s="4" customFormat="1" ht="18" customHeight="1" x14ac:dyDescent="0.15">
      <c r="A813" s="32">
        <f>ROW()-ROW(A$797)</f>
        <v>16</v>
      </c>
      <c r="B813" s="54" t="s">
        <v>36</v>
      </c>
      <c r="C813" s="54" t="s">
        <v>36</v>
      </c>
      <c r="D813" s="54" t="s">
        <v>36</v>
      </c>
      <c r="E813" s="55"/>
      <c r="F813" s="55" t="str">
        <f>IF(AND(B813="",C813=""),"",1)</f>
        <v/>
      </c>
      <c r="G813" s="96" t="str">
        <f>IF(AND(B813="",C813=""),"",ROUND(M813*L813*N813,2))</f>
        <v/>
      </c>
      <c r="H813" s="96" t="str">
        <f>IF(AND(B813="",C813=""),"",ROUND(F813*G813,2))</f>
        <v/>
      </c>
      <c r="I813" s="56" t="s">
        <v>36</v>
      </c>
      <c r="J813" s="148" t="str">
        <f>IF(AND(B813="",C813=""),"",ROUND(M813*N813,2))</f>
        <v/>
      </c>
      <c r="K813" s="151" t="str">
        <f>IF(AND(B813="",C813=""),"",ROUND(J813*F813,2))</f>
        <v/>
      </c>
      <c r="L813" s="123" t="str">
        <f>IF(AND(B813="",C813=""),"",1)</f>
        <v/>
      </c>
      <c r="M813" s="154"/>
      <c r="N813" s="124" t="str">
        <f>IF(AND(B813="",C813=""),"",1)</f>
        <v/>
      </c>
      <c r="O813" s="125" t="str">
        <f>IF(AND(B813="",C813=""),"",IF(J813&gt;=20000,0.05,IF(J813&gt;=10000,0.1,IF(J813&gt;=5000,0.2,IF(J813&gt;=1000,0.3,IF(J813&gt;=0,0.4,{0}))))))</f>
        <v/>
      </c>
      <c r="P813" s="157" t="str">
        <f>IF(AND(B813="",C813=""),"",ROUND(H813*O813,2))</f>
        <v/>
      </c>
      <c r="Q813" s="126" t="str">
        <f>IF(AND(B813="",C813=""),"","元件")</f>
        <v/>
      </c>
      <c r="R813" s="127" t="s">
        <v>36</v>
      </c>
      <c r="S813" s="127" t="s">
        <v>36</v>
      </c>
      <c r="T813" s="127" t="s">
        <v>36</v>
      </c>
      <c r="U813" s="127" t="s">
        <v>36</v>
      </c>
      <c r="V813" s="128"/>
      <c r="W813" s="128"/>
      <c r="X813" s="129" t="s">
        <v>36</v>
      </c>
    </row>
    <row r="814" spans="1:24" s="4" customFormat="1" ht="18" customHeight="1" x14ac:dyDescent="0.15">
      <c r="A814" s="32">
        <f>ROW()-ROW(A$797)</f>
        <v>17</v>
      </c>
      <c r="B814" s="54" t="s">
        <v>36</v>
      </c>
      <c r="C814" s="54" t="s">
        <v>36</v>
      </c>
      <c r="D814" s="54" t="s">
        <v>36</v>
      </c>
      <c r="E814" s="55"/>
      <c r="F814" s="55" t="str">
        <f>IF(AND(B814="",C814=""),"",1)</f>
        <v/>
      </c>
      <c r="G814" s="96" t="str">
        <f>IF(AND(B814="",C814=""),"",ROUND(M814*L814*N814,2))</f>
        <v/>
      </c>
      <c r="H814" s="96" t="str">
        <f>IF(AND(B814="",C814=""),"",ROUND(F814*G814,2))</f>
        <v/>
      </c>
      <c r="I814" s="56" t="s">
        <v>36</v>
      </c>
      <c r="J814" s="148" t="str">
        <f>IF(AND(B814="",C814=""),"",ROUND(M814*N814,2))</f>
        <v/>
      </c>
      <c r="K814" s="151" t="str">
        <f>IF(AND(B814="",C814=""),"",ROUND(J814*F814,2))</f>
        <v/>
      </c>
      <c r="L814" s="123" t="str">
        <f>IF(AND(B814="",C814=""),"",1)</f>
        <v/>
      </c>
      <c r="M814" s="154"/>
      <c r="N814" s="124" t="str">
        <f>IF(AND(B814="",C814=""),"",1)</f>
        <v/>
      </c>
      <c r="O814" s="125" t="str">
        <f>IF(AND(B814="",C814=""),"",IF(J814&gt;=20000,0.05,IF(J814&gt;=10000,0.1,IF(J814&gt;=5000,0.2,IF(J814&gt;=1000,0.3,IF(J814&gt;=0,0.4,{0}))))))</f>
        <v/>
      </c>
      <c r="P814" s="157" t="str">
        <f>IF(AND(B814="",C814=""),"",ROUND(H814*O814,2))</f>
        <v/>
      </c>
      <c r="Q814" s="126" t="str">
        <f>IF(AND(B814="",C814=""),"","元件")</f>
        <v/>
      </c>
      <c r="R814" s="127" t="s">
        <v>36</v>
      </c>
      <c r="S814" s="127" t="s">
        <v>36</v>
      </c>
      <c r="T814" s="127" t="s">
        <v>36</v>
      </c>
      <c r="U814" s="127" t="s">
        <v>36</v>
      </c>
      <c r="V814" s="128"/>
      <c r="W814" s="128"/>
      <c r="X814" s="129" t="s">
        <v>36</v>
      </c>
    </row>
    <row r="815" spans="1:24" s="4" customFormat="1" ht="18" customHeight="1" x14ac:dyDescent="0.15">
      <c r="A815" s="32">
        <f>ROW()-ROW(A$797)</f>
        <v>18</v>
      </c>
      <c r="B815" s="54" t="s">
        <v>36</v>
      </c>
      <c r="C815" s="54" t="s">
        <v>36</v>
      </c>
      <c r="D815" s="54" t="s">
        <v>36</v>
      </c>
      <c r="E815" s="55"/>
      <c r="F815" s="55" t="str">
        <f>IF(AND(B815="",C815=""),"",1)</f>
        <v/>
      </c>
      <c r="G815" s="96" t="str">
        <f>IF(AND(B815="",C815=""),"",ROUND(M815*L815*N815,2))</f>
        <v/>
      </c>
      <c r="H815" s="96" t="str">
        <f>IF(AND(B815="",C815=""),"",ROUND(F815*G815,2))</f>
        <v/>
      </c>
      <c r="I815" s="56" t="s">
        <v>36</v>
      </c>
      <c r="J815" s="148" t="str">
        <f>IF(AND(B815="",C815=""),"",ROUND(M815*N815,2))</f>
        <v/>
      </c>
      <c r="K815" s="151" t="str">
        <f>IF(AND(B815="",C815=""),"",ROUND(J815*F815,2))</f>
        <v/>
      </c>
      <c r="L815" s="123" t="str">
        <f>IF(AND(B815="",C815=""),"",1)</f>
        <v/>
      </c>
      <c r="M815" s="154"/>
      <c r="N815" s="124" t="str">
        <f>IF(AND(B815="",C815=""),"",1)</f>
        <v/>
      </c>
      <c r="O815" s="125" t="str">
        <f>IF(AND(B815="",C815=""),"",IF(J815&gt;=20000,0.05,IF(J815&gt;=10000,0.1,IF(J815&gt;=5000,0.2,IF(J815&gt;=1000,0.3,IF(J815&gt;=0,0.4,{0}))))))</f>
        <v/>
      </c>
      <c r="P815" s="157" t="str">
        <f>IF(AND(B815="",C815=""),"",ROUND(H815*O815,2))</f>
        <v/>
      </c>
      <c r="Q815" s="126" t="str">
        <f>IF(AND(B815="",C815=""),"","元件")</f>
        <v/>
      </c>
      <c r="R815" s="127" t="s">
        <v>36</v>
      </c>
      <c r="S815" s="127" t="s">
        <v>36</v>
      </c>
      <c r="T815" s="127" t="s">
        <v>36</v>
      </c>
      <c r="U815" s="127" t="s">
        <v>36</v>
      </c>
      <c r="V815" s="128"/>
      <c r="W815" s="128"/>
      <c r="X815" s="129" t="s">
        <v>36</v>
      </c>
    </row>
    <row r="816" spans="1:24" s="4" customFormat="1" ht="18" customHeight="1" x14ac:dyDescent="0.15">
      <c r="A816" s="32">
        <f>ROW()-ROW(A$797)</f>
        <v>19</v>
      </c>
      <c r="B816" s="54" t="s">
        <v>36</v>
      </c>
      <c r="C816" s="54" t="s">
        <v>36</v>
      </c>
      <c r="D816" s="54" t="s">
        <v>36</v>
      </c>
      <c r="E816" s="55"/>
      <c r="F816" s="55" t="str">
        <f>IF(AND(B816="",C816=""),"",1)</f>
        <v/>
      </c>
      <c r="G816" s="96" t="str">
        <f>IF(AND(B816="",C816=""),"",ROUND(M816*L816*N816,2))</f>
        <v/>
      </c>
      <c r="H816" s="96" t="str">
        <f>IF(AND(B816="",C816=""),"",ROUND(F816*G816,2))</f>
        <v/>
      </c>
      <c r="I816" s="56" t="s">
        <v>36</v>
      </c>
      <c r="J816" s="148" t="str">
        <f>IF(AND(B816="",C816=""),"",ROUND(M816*N816,2))</f>
        <v/>
      </c>
      <c r="K816" s="151" t="str">
        <f>IF(AND(B816="",C816=""),"",ROUND(J816*F816,2))</f>
        <v/>
      </c>
      <c r="L816" s="123" t="str">
        <f>IF(AND(B816="",C816=""),"",1)</f>
        <v/>
      </c>
      <c r="M816" s="154"/>
      <c r="N816" s="124" t="str">
        <f>IF(AND(B816="",C816=""),"",1)</f>
        <v/>
      </c>
      <c r="O816" s="125" t="str">
        <f>IF(AND(B816="",C816=""),"",IF(J816&gt;=20000,0.05,IF(J816&gt;=10000,0.1,IF(J816&gt;=5000,0.2,IF(J816&gt;=1000,0.3,IF(J816&gt;=0,0.4,{0}))))))</f>
        <v/>
      </c>
      <c r="P816" s="157" t="str">
        <f>IF(AND(B816="",C816=""),"",ROUND(H816*O816,2))</f>
        <v/>
      </c>
      <c r="Q816" s="126" t="str">
        <f>IF(AND(B816="",C816=""),"","元件")</f>
        <v/>
      </c>
      <c r="R816" s="127" t="s">
        <v>36</v>
      </c>
      <c r="S816" s="127" t="s">
        <v>36</v>
      </c>
      <c r="T816" s="127" t="s">
        <v>36</v>
      </c>
      <c r="U816" s="127" t="s">
        <v>36</v>
      </c>
      <c r="V816" s="128"/>
      <c r="W816" s="128"/>
      <c r="X816" s="129" t="s">
        <v>36</v>
      </c>
    </row>
    <row r="817" spans="1:25" s="4" customFormat="1" ht="18" customHeight="1" x14ac:dyDescent="0.15">
      <c r="A817" s="32">
        <f t="shared" ref="A817:A821" si="27">ROW()-ROW(A$797)</f>
        <v>20</v>
      </c>
      <c r="B817" s="131" t="s">
        <v>30</v>
      </c>
      <c r="C817" s="132"/>
      <c r="D817" s="89"/>
      <c r="E817" s="64"/>
      <c r="F817" s="64"/>
      <c r="G817" s="97"/>
      <c r="H817" s="97">
        <f>ROUND(SUM(H797:INDEX(H:H,ROW()-1)),2)</f>
        <v>550.76</v>
      </c>
      <c r="I817" s="56" t="s">
        <v>36</v>
      </c>
      <c r="J817" s="148"/>
      <c r="K817" s="151">
        <f>ROUND(SUM(K797:INDEX(K:K,ROW()-1)),2)</f>
        <v>478.92</v>
      </c>
      <c r="L817" s="123"/>
      <c r="M817" s="154"/>
      <c r="N817" s="124"/>
      <c r="O817" s="125"/>
      <c r="P817" s="157"/>
      <c r="Q817" s="126"/>
      <c r="R817" s="127" t="s">
        <v>36</v>
      </c>
      <c r="S817" s="127" t="s">
        <v>36</v>
      </c>
      <c r="T817" s="127" t="s">
        <v>36</v>
      </c>
      <c r="U817" s="127" t="s">
        <v>36</v>
      </c>
      <c r="V817" s="128">
        <f>ROUND(SUMPRODUCT(F797:INDEX(F:F,ROW()-1),V797:INDEX(V:V,ROW()-1)),2)</f>
        <v>35.700000000000003</v>
      </c>
      <c r="W817" s="128">
        <f>ROUND(SUMPRODUCT(F797:INDEX(F:F,ROW()-1),W797:INDEX(W:W,ROW()-1)),2)</f>
        <v>22</v>
      </c>
      <c r="X817" s="129" t="s">
        <v>36</v>
      </c>
    </row>
    <row r="818" spans="1:25" s="4" customFormat="1" ht="18" customHeight="1" x14ac:dyDescent="0.15">
      <c r="A818" s="32">
        <f t="shared" si="27"/>
        <v>21</v>
      </c>
      <c r="B818" s="131" t="s">
        <v>150</v>
      </c>
      <c r="C818" s="132"/>
      <c r="D818" s="89"/>
      <c r="E818" s="64"/>
      <c r="F818" s="64"/>
      <c r="G818" s="97"/>
      <c r="H818" s="97">
        <f>V817</f>
        <v>35.700000000000003</v>
      </c>
      <c r="I818" s="56" t="s">
        <v>36</v>
      </c>
      <c r="J818" s="148"/>
      <c r="K818" s="151">
        <f>H818*0.9</f>
        <v>32.130000000000003</v>
      </c>
      <c r="L818" s="123"/>
      <c r="M818" s="154"/>
      <c r="N818" s="124"/>
      <c r="O818" s="125"/>
      <c r="P818" s="157"/>
      <c r="Q818" s="126" t="s">
        <v>66</v>
      </c>
      <c r="R818" s="127" t="s">
        <v>36</v>
      </c>
      <c r="S818" s="127" t="s">
        <v>36</v>
      </c>
      <c r="T818" s="127" t="s">
        <v>36</v>
      </c>
      <c r="U818" s="127" t="s">
        <v>36</v>
      </c>
      <c r="V818" s="128"/>
      <c r="W818" s="128"/>
      <c r="X818" s="129" t="s">
        <v>36</v>
      </c>
    </row>
    <row r="819" spans="1:25" s="4" customFormat="1" ht="18" customHeight="1" x14ac:dyDescent="0.15">
      <c r="A819" s="32">
        <f t="shared" si="27"/>
        <v>22</v>
      </c>
      <c r="B819" s="131" t="s">
        <v>63</v>
      </c>
      <c r="C819" s="132"/>
      <c r="D819" s="89"/>
      <c r="E819" s="64"/>
      <c r="F819" s="64"/>
      <c r="G819" s="97"/>
      <c r="H819" s="97">
        <f>W817</f>
        <v>22</v>
      </c>
      <c r="I819" s="56" t="s">
        <v>36</v>
      </c>
      <c r="J819" s="148"/>
      <c r="K819" s="151">
        <f>H819*0.9</f>
        <v>19.8</v>
      </c>
      <c r="L819" s="123"/>
      <c r="M819" s="154"/>
      <c r="N819" s="124"/>
      <c r="O819" s="125"/>
      <c r="P819" s="157"/>
      <c r="Q819" s="126" t="s">
        <v>63</v>
      </c>
      <c r="R819" s="127" t="s">
        <v>36</v>
      </c>
      <c r="S819" s="127" t="s">
        <v>36</v>
      </c>
      <c r="T819" s="127" t="s">
        <v>36</v>
      </c>
      <c r="U819" s="127" t="s">
        <v>36</v>
      </c>
      <c r="V819" s="128"/>
      <c r="W819" s="128"/>
      <c r="X819" s="129" t="s">
        <v>36</v>
      </c>
    </row>
    <row r="820" spans="1:25" s="4" customFormat="1" ht="18" customHeight="1" x14ac:dyDescent="0.15">
      <c r="A820" s="32">
        <f t="shared" si="27"/>
        <v>23</v>
      </c>
      <c r="B820" s="131" t="s">
        <v>151</v>
      </c>
      <c r="C820" s="132"/>
      <c r="D820" s="89"/>
      <c r="E820" s="64"/>
      <c r="F820" s="64"/>
      <c r="G820" s="97"/>
      <c r="H820" s="97">
        <f>ROUND(H817*0.2,2)</f>
        <v>110.15</v>
      </c>
      <c r="I820" s="56" t="s">
        <v>36</v>
      </c>
      <c r="J820" s="148"/>
      <c r="K820" s="151">
        <f>H820*0.65</f>
        <v>71.597500000000011</v>
      </c>
      <c r="L820" s="123"/>
      <c r="M820" s="154"/>
      <c r="N820" s="124"/>
      <c r="O820" s="125"/>
      <c r="P820" s="157"/>
      <c r="Q820" s="126" t="s">
        <v>66</v>
      </c>
      <c r="R820" s="127" t="s">
        <v>36</v>
      </c>
      <c r="S820" s="127" t="s">
        <v>36</v>
      </c>
      <c r="T820" s="127" t="s">
        <v>36</v>
      </c>
      <c r="U820" s="127" t="s">
        <v>36</v>
      </c>
      <c r="V820" s="128"/>
      <c r="W820" s="128"/>
      <c r="X820" s="129" t="s">
        <v>36</v>
      </c>
    </row>
    <row r="821" spans="1:25" s="4" customFormat="1" ht="18" customHeight="1" x14ac:dyDescent="0.15">
      <c r="A821" s="32">
        <f t="shared" si="27"/>
        <v>24</v>
      </c>
      <c r="B821" s="89" t="s">
        <v>64</v>
      </c>
      <c r="C821" s="132"/>
      <c r="D821" s="89"/>
      <c r="E821" s="64"/>
      <c r="F821" s="64"/>
      <c r="G821" s="97"/>
      <c r="H821" s="97">
        <f>ROUND(SUM(H817:H820),2)</f>
        <v>718.61</v>
      </c>
      <c r="I821" s="133"/>
      <c r="J821" s="148"/>
      <c r="K821" s="151">
        <f>ROUND(SUM(K817:K820),2)</f>
        <v>602.45000000000005</v>
      </c>
      <c r="L821" s="134"/>
      <c r="M821" s="154"/>
      <c r="N821" s="135"/>
      <c r="O821" s="136"/>
      <c r="P821" s="157"/>
      <c r="Q821" s="126"/>
      <c r="R821" s="127" t="s">
        <v>36</v>
      </c>
      <c r="S821" s="127" t="s">
        <v>36</v>
      </c>
      <c r="T821" s="127" t="s">
        <v>36</v>
      </c>
      <c r="U821" s="127" t="s">
        <v>36</v>
      </c>
      <c r="V821" s="128"/>
      <c r="W821" s="128"/>
      <c r="X821" s="129" t="s">
        <v>36</v>
      </c>
    </row>
    <row r="822" spans="1:25" s="4" customFormat="1" ht="18" customHeight="1" x14ac:dyDescent="0.15">
      <c r="A822" s="137" t="s">
        <v>65</v>
      </c>
      <c r="B822" s="138"/>
      <c r="C822" s="139"/>
      <c r="D822" s="140"/>
      <c r="E822" s="140" t="s">
        <v>37</v>
      </c>
      <c r="F822" s="140">
        <v>1</v>
      </c>
      <c r="G822" s="146">
        <f>ROUND(H821,2)</f>
        <v>718.61</v>
      </c>
      <c r="H822" s="146">
        <f>ROUND(F822*G822,2)</f>
        <v>718.61</v>
      </c>
      <c r="I822" s="141"/>
      <c r="J822" s="149"/>
      <c r="K822" s="152">
        <f>ROUND(K821*F822,2)</f>
        <v>602.45000000000005</v>
      </c>
      <c r="L822" s="142"/>
      <c r="M822" s="155"/>
      <c r="N822" s="143"/>
      <c r="O822" s="144"/>
      <c r="P822" s="158"/>
      <c r="Q822" s="126"/>
      <c r="R822" s="127" t="s">
        <v>36</v>
      </c>
      <c r="S822" s="127" t="s">
        <v>36</v>
      </c>
      <c r="T822" s="127" t="s">
        <v>36</v>
      </c>
      <c r="U822" s="127" t="s">
        <v>36</v>
      </c>
      <c r="V822" s="128"/>
      <c r="W822" s="128"/>
      <c r="X822" s="129" t="s">
        <v>36</v>
      </c>
    </row>
    <row r="823" spans="1:25" s="114" customFormat="1" ht="18" customHeight="1" x14ac:dyDescent="0.15">
      <c r="A823" s="90"/>
      <c r="B823" s="112" t="s">
        <v>36</v>
      </c>
      <c r="C823" s="112" t="s">
        <v>36</v>
      </c>
      <c r="D823" s="112" t="s">
        <v>36</v>
      </c>
      <c r="Q823" s="5"/>
      <c r="R823" s="5"/>
      <c r="S823" s="5"/>
      <c r="T823" s="5"/>
      <c r="U823" s="5"/>
      <c r="X823" s="112" t="s">
        <v>36</v>
      </c>
    </row>
    <row r="824" spans="1:25" s="114" customFormat="1" ht="18" customHeight="1" x14ac:dyDescent="0.15">
      <c r="A824" s="90"/>
      <c r="B824" s="112" t="s">
        <v>36</v>
      </c>
      <c r="C824" s="112" t="s">
        <v>36</v>
      </c>
      <c r="D824" s="112" t="s">
        <v>36</v>
      </c>
      <c r="Q824" s="5"/>
      <c r="R824" s="5"/>
      <c r="S824" s="5"/>
      <c r="T824" s="5"/>
      <c r="U824" s="5"/>
      <c r="X824" s="112" t="s">
        <v>36</v>
      </c>
    </row>
    <row r="825" spans="1:25" s="4" customFormat="1" ht="18" customHeight="1" x14ac:dyDescent="0.15">
      <c r="A825" s="92" t="str">
        <f>CONCATENATE("报价人：",项目信息!$B$8)</f>
        <v>报价人：张三</v>
      </c>
      <c r="B825" s="92"/>
      <c r="C825" s="114"/>
      <c r="D825" s="114"/>
      <c r="E825" s="114"/>
      <c r="F825" s="114"/>
      <c r="G825" s="114"/>
      <c r="H825" s="145" t="str">
        <f>项目信息!$B$9</f>
        <v>2023.08.02</v>
      </c>
      <c r="Q825" s="5"/>
      <c r="R825" s="5"/>
      <c r="S825" s="5"/>
      <c r="T825" s="5"/>
      <c r="U825" s="5"/>
      <c r="X825" s="121" t="s">
        <v>36</v>
      </c>
    </row>
    <row r="826" spans="1:25" ht="18" customHeight="1" x14ac:dyDescent="0.15">
      <c r="A826" s="191" t="str">
        <f>T(项目信息!$B$22)</f>
        <v>XX高压开关厂有限公司</v>
      </c>
      <c r="B826" s="191"/>
      <c r="C826" s="191"/>
      <c r="D826" s="191"/>
      <c r="E826" s="191"/>
      <c r="F826" s="191"/>
      <c r="G826" s="191"/>
      <c r="H826" s="191"/>
      <c r="I826" s="191"/>
      <c r="Q826" s="1"/>
      <c r="R826" s="1"/>
      <c r="S826" s="1"/>
      <c r="T826" s="1"/>
      <c r="U826" s="1"/>
    </row>
    <row r="827" spans="1:25" ht="18" customHeight="1" x14ac:dyDescent="0.15">
      <c r="A827" s="192" t="str">
        <f>T(项目信息!$B$23)</f>
        <v>XX HIGH VOLTAGE SWITCHGEAR CO.,LTD.</v>
      </c>
      <c r="B827" s="192"/>
      <c r="C827" s="192"/>
      <c r="D827" s="192"/>
      <c r="E827" s="192"/>
      <c r="F827" s="192"/>
      <c r="G827" s="192"/>
      <c r="H827" s="192"/>
      <c r="I827" s="192"/>
      <c r="Q827" s="1"/>
      <c r="R827" s="1"/>
      <c r="S827" s="1"/>
      <c r="T827" s="1"/>
      <c r="U827" s="1"/>
    </row>
    <row r="828" spans="1:25" ht="18" customHeight="1" x14ac:dyDescent="0.15">
      <c r="A828" s="190" t="s">
        <v>38</v>
      </c>
      <c r="B828" s="190"/>
      <c r="C828" s="190"/>
      <c r="D828" s="190"/>
      <c r="E828" s="190"/>
      <c r="F828" s="190"/>
      <c r="G828" s="190"/>
      <c r="H828" s="190"/>
      <c r="I828" s="190"/>
      <c r="Q828" s="1"/>
      <c r="R828" s="1"/>
      <c r="S828" s="1"/>
      <c r="T828" s="1"/>
      <c r="U828" s="1"/>
    </row>
    <row r="829" spans="1:25" s="114" customFormat="1" ht="18" customHeight="1" x14ac:dyDescent="0.15">
      <c r="A829" s="106" t="s">
        <v>39</v>
      </c>
      <c r="B829" s="107" t="s">
        <v>102</v>
      </c>
      <c r="C829" s="108" t="s">
        <v>40</v>
      </c>
      <c r="D829" s="189" t="s">
        <v>36</v>
      </c>
      <c r="E829" s="189"/>
      <c r="F829" s="109" t="s">
        <v>41</v>
      </c>
      <c r="G829" s="189" t="s">
        <v>68</v>
      </c>
      <c r="H829" s="189"/>
      <c r="I829" s="110" t="s">
        <v>36</v>
      </c>
      <c r="J829" s="111" t="s">
        <v>42</v>
      </c>
      <c r="K829" s="112" t="s">
        <v>103</v>
      </c>
      <c r="L829" s="111" t="s">
        <v>43</v>
      </c>
      <c r="M829" s="112" t="s">
        <v>70</v>
      </c>
      <c r="N829" s="113" t="s">
        <v>36</v>
      </c>
      <c r="Q829" s="5"/>
      <c r="R829" s="5"/>
      <c r="S829" s="5"/>
      <c r="T829" s="5"/>
      <c r="U829" s="5"/>
    </row>
    <row r="830" spans="1:25" s="4" customFormat="1" ht="20.100000000000001" customHeight="1" x14ac:dyDescent="0.15">
      <c r="A830" s="7" t="s">
        <v>22</v>
      </c>
      <c r="B830" s="8" t="s">
        <v>44</v>
      </c>
      <c r="C830" s="8" t="s">
        <v>45</v>
      </c>
      <c r="D830" s="115" t="s">
        <v>35</v>
      </c>
      <c r="E830" s="46" t="s">
        <v>46</v>
      </c>
      <c r="F830" s="46" t="s">
        <v>47</v>
      </c>
      <c r="G830" s="47" t="s">
        <v>48</v>
      </c>
      <c r="H830" s="9" t="s">
        <v>25</v>
      </c>
      <c r="I830" s="116" t="s">
        <v>49</v>
      </c>
      <c r="J830" s="117" t="s">
        <v>50</v>
      </c>
      <c r="K830" s="117" t="s">
        <v>51</v>
      </c>
      <c r="L830" s="118" t="s">
        <v>52</v>
      </c>
      <c r="M830" s="117" t="s">
        <v>53</v>
      </c>
      <c r="N830" s="118" t="s">
        <v>54</v>
      </c>
      <c r="O830" s="119" t="s">
        <v>55</v>
      </c>
      <c r="P830" s="117" t="s">
        <v>56</v>
      </c>
      <c r="Q830" s="120" t="s">
        <v>57</v>
      </c>
      <c r="R830" s="120" t="s">
        <v>58</v>
      </c>
      <c r="S830" s="120" t="s">
        <v>59</v>
      </c>
      <c r="T830" s="120" t="s">
        <v>60</v>
      </c>
      <c r="U830" s="120" t="s">
        <v>61</v>
      </c>
      <c r="V830" s="120" t="s">
        <v>62</v>
      </c>
      <c r="W830" s="120" t="s">
        <v>63</v>
      </c>
      <c r="X830" s="121" t="s">
        <v>36</v>
      </c>
      <c r="Y830" s="4" t="s">
        <v>284</v>
      </c>
    </row>
    <row r="831" spans="1:25" s="4" customFormat="1" ht="18" customHeight="1" x14ac:dyDescent="0.15">
      <c r="A831" s="50">
        <f>ROW()-ROW(A$830)</f>
        <v>1</v>
      </c>
      <c r="B831" s="51" t="s">
        <v>125</v>
      </c>
      <c r="C831" s="51" t="s">
        <v>285</v>
      </c>
      <c r="D831" s="51" t="s">
        <v>127</v>
      </c>
      <c r="E831" s="52" t="s">
        <v>128</v>
      </c>
      <c r="F831" s="52">
        <v>1</v>
      </c>
      <c r="G831" s="95">
        <f>IF(AND(B831="",C831=""),"",ROUND(M831*L831*N831,2))</f>
        <v>119.54</v>
      </c>
      <c r="H831" s="95">
        <f>IF(AND(B831="",C831=""),"",ROUND(F831*G831,2))</f>
        <v>119.54</v>
      </c>
      <c r="I831" s="122" t="s">
        <v>36</v>
      </c>
      <c r="J831" s="147">
        <f>IF(AND(B831="",C831=""),"",ROUND(M831*N831,2))</f>
        <v>103.95</v>
      </c>
      <c r="K831" s="150">
        <f>IF(AND(B831="",C831=""),"",ROUND(J831*F831,2))</f>
        <v>103.95</v>
      </c>
      <c r="L831" s="123">
        <v>1.1499999999999999</v>
      </c>
      <c r="M831" s="153">
        <v>297</v>
      </c>
      <c r="N831" s="124">
        <v>0.35</v>
      </c>
      <c r="O831" s="125">
        <f>IF(AND(B831="",C831=""),"",IF(J831&gt;=20000,0.05,IF(J831&gt;=10000,0.1,IF(J831&gt;=5000,0.2,IF(J831&gt;=1000,0.3,IF(J831&gt;=0,0.4,{0}))))))</f>
        <v>0.4</v>
      </c>
      <c r="P831" s="156">
        <f>IF(AND(B831="",C831=""),"",ROUND(H831*O831,2))</f>
        <v>47.82</v>
      </c>
      <c r="Q831" s="126" t="s">
        <v>129</v>
      </c>
      <c r="R831" s="127" t="s">
        <v>36</v>
      </c>
      <c r="S831" s="127" t="s">
        <v>36</v>
      </c>
      <c r="T831" s="127" t="s">
        <v>130</v>
      </c>
      <c r="U831" s="127" t="s">
        <v>286</v>
      </c>
      <c r="V831" s="128">
        <v>33</v>
      </c>
      <c r="W831" s="128">
        <v>20</v>
      </c>
      <c r="X831" s="129" t="s">
        <v>287</v>
      </c>
    </row>
    <row r="832" spans="1:25" s="4" customFormat="1" ht="18" customHeight="1" x14ac:dyDescent="0.15">
      <c r="A832" s="32">
        <f>ROW()-ROW(A$830)</f>
        <v>2</v>
      </c>
      <c r="B832" s="63" t="s">
        <v>198</v>
      </c>
      <c r="C832" s="54" t="s">
        <v>249</v>
      </c>
      <c r="D832" s="63" t="s">
        <v>127</v>
      </c>
      <c r="E832" s="64" t="s">
        <v>128</v>
      </c>
      <c r="F832" s="55">
        <v>1</v>
      </c>
      <c r="G832" s="97">
        <f>IF(AND(B832="",C832=""),"",ROUND(M832*L832*N832,2))</f>
        <v>108.68</v>
      </c>
      <c r="H832" s="96">
        <f>IF(AND(B832="",C832=""),"",ROUND(F832*G832,2))</f>
        <v>108.68</v>
      </c>
      <c r="I832" s="56" t="s">
        <v>36</v>
      </c>
      <c r="J832" s="148">
        <f>IF(AND(B832="",C832=""),"",ROUND(M832*N832,2))</f>
        <v>94.5</v>
      </c>
      <c r="K832" s="151">
        <f>IF(AND(B832="",C832=""),"",ROUND(J832*F832,2))</f>
        <v>94.5</v>
      </c>
      <c r="L832" s="123">
        <v>1.1499999999999999</v>
      </c>
      <c r="M832" s="154">
        <v>270</v>
      </c>
      <c r="N832" s="124">
        <v>0.35</v>
      </c>
      <c r="O832" s="125">
        <f>IF(AND(B832="",C832=""),"",IF(J832&gt;=20000,0.05,IF(J832&gt;=10000,0.1,IF(J832&gt;=5000,0.2,IF(J832&gt;=1000,0.3,IF(J832&gt;=0,0.4,{0}))))))</f>
        <v>0.4</v>
      </c>
      <c r="P832" s="157">
        <f>IF(AND(B832="",C832=""),"",ROUND(H832*O832,2))</f>
        <v>43.47</v>
      </c>
      <c r="Q832" s="126" t="s">
        <v>129</v>
      </c>
      <c r="R832" s="127" t="s">
        <v>36</v>
      </c>
      <c r="S832" s="127" t="s">
        <v>36</v>
      </c>
      <c r="T832" s="127" t="s">
        <v>130</v>
      </c>
      <c r="U832" s="127" t="s">
        <v>250</v>
      </c>
      <c r="V832" s="128">
        <v>27.5</v>
      </c>
      <c r="W832" s="128">
        <v>16</v>
      </c>
      <c r="X832" s="129" t="s">
        <v>288</v>
      </c>
    </row>
    <row r="833" spans="1:28" s="4" customFormat="1" ht="18" customHeight="1" x14ac:dyDescent="0.15">
      <c r="A833" s="32">
        <f>ROW()-ROW(A$830)</f>
        <v>3</v>
      </c>
      <c r="B833" s="63" t="s">
        <v>148</v>
      </c>
      <c r="C833" s="63" t="s">
        <v>103</v>
      </c>
      <c r="D833" s="63" t="s">
        <v>36</v>
      </c>
      <c r="E833" s="64"/>
      <c r="F833" s="64">
        <v>1</v>
      </c>
      <c r="G833" s="97">
        <f>IF(AND(B833="",C833=""),"",ROUND(M833*L833*N833,2))</f>
        <v>496.04</v>
      </c>
      <c r="H833" s="96">
        <f>IF(AND(B833="",C833=""),"",ROUND(F833*G833,2))</f>
        <v>496.04</v>
      </c>
      <c r="I833" s="56" t="s">
        <v>36</v>
      </c>
      <c r="J833" s="148">
        <f>IF(AND(B833="",C833=""),"",ROUND(M833*N833,2))</f>
        <v>431.34</v>
      </c>
      <c r="K833" s="151">
        <f>IF(AND(B833="",C833=""),"",ROUND(J833*F833,2))</f>
        <v>431.34</v>
      </c>
      <c r="L833" s="123">
        <v>1.1499999999999999</v>
      </c>
      <c r="M833" s="154">
        <v>431.34</v>
      </c>
      <c r="N833" s="124">
        <v>1</v>
      </c>
      <c r="O833" s="125">
        <f>IF(AND(B833="",C833=""),"",IF(G833&gt;=20000,0.05,IF(G833&gt;=10000,0.1,IF(G833&gt;=5000,0.2,IF(G833&gt;=1000,0.3,IF(G833&gt;=0,0.4,{0}))))))</f>
        <v>0.4</v>
      </c>
      <c r="P833" s="157">
        <f>IF(AND(B833="",C833=""),"",ROUND(H833*O833,2))</f>
        <v>198.42</v>
      </c>
      <c r="Q833" s="126" t="s">
        <v>148</v>
      </c>
      <c r="R833" s="127" t="s">
        <v>36</v>
      </c>
      <c r="S833" s="127" t="s">
        <v>36</v>
      </c>
      <c r="T833" s="127" t="s">
        <v>130</v>
      </c>
      <c r="U833" s="127" t="s">
        <v>36</v>
      </c>
      <c r="V833" s="128"/>
      <c r="W833" s="128"/>
      <c r="X833" s="129" t="s">
        <v>283</v>
      </c>
      <c r="AB833" s="4" t="s">
        <v>149</v>
      </c>
    </row>
    <row r="834" spans="1:28" s="4" customFormat="1" ht="18" customHeight="1" x14ac:dyDescent="0.15">
      <c r="A834" s="32">
        <f>ROW()-ROW(A$830)</f>
        <v>4</v>
      </c>
      <c r="B834" s="63" t="s">
        <v>36</v>
      </c>
      <c r="C834" s="63" t="s">
        <v>36</v>
      </c>
      <c r="D834" s="63" t="s">
        <v>36</v>
      </c>
      <c r="E834" s="64"/>
      <c r="F834" s="64" t="str">
        <f>IF(AND(B834="",C834=""),"",1)</f>
        <v/>
      </c>
      <c r="G834" s="97" t="str">
        <f>IF(AND(B834="",C834=""),"",ROUND(M834*L834*N834,2))</f>
        <v/>
      </c>
      <c r="H834" s="96" t="str">
        <f>IF(AND(B834="",C834=""),"",ROUND(F834*G834,2))</f>
        <v/>
      </c>
      <c r="I834" s="56" t="s">
        <v>36</v>
      </c>
      <c r="J834" s="148" t="str">
        <f>IF(AND(B834="",C834=""),"",ROUND(M834*N834,2))</f>
        <v/>
      </c>
      <c r="K834" s="151" t="str">
        <f>IF(AND(B834="",C834=""),"",ROUND(J834*F834,2))</f>
        <v/>
      </c>
      <c r="L834" s="123" t="str">
        <f>IF(AND(B834="",C834=""),"",1)</f>
        <v/>
      </c>
      <c r="M834" s="154"/>
      <c r="N834" s="124" t="str">
        <f>IF(AND(B834="",C834=""),"",1)</f>
        <v/>
      </c>
      <c r="O834" s="125" t="str">
        <f>IF(AND(B834="",C834=""),"",IF(J834&gt;=20000,0.05,IF(J834&gt;=10000,0.1,IF(J834&gt;=5000,0.2,IF(J834&gt;=1000,0.3,IF(J834&gt;=0,0.4,{0}))))))</f>
        <v/>
      </c>
      <c r="P834" s="157" t="str">
        <f>IF(AND(B834="",C834=""),"",ROUND(H834*O834,2))</f>
        <v/>
      </c>
      <c r="Q834" s="126" t="str">
        <f>IF(AND(B834="",C834=""),"","元件")</f>
        <v/>
      </c>
      <c r="R834" s="127" t="s">
        <v>36</v>
      </c>
      <c r="S834" s="127" t="s">
        <v>36</v>
      </c>
      <c r="T834" s="127" t="s">
        <v>36</v>
      </c>
      <c r="U834" s="127" t="s">
        <v>36</v>
      </c>
      <c r="V834" s="128"/>
      <c r="W834" s="128"/>
      <c r="X834" s="129" t="s">
        <v>36</v>
      </c>
    </row>
    <row r="835" spans="1:28" s="4" customFormat="1" ht="18" customHeight="1" x14ac:dyDescent="0.15">
      <c r="A835" s="32">
        <f>ROW()-ROW(A$830)</f>
        <v>5</v>
      </c>
      <c r="B835" s="63" t="s">
        <v>36</v>
      </c>
      <c r="C835" s="63" t="s">
        <v>36</v>
      </c>
      <c r="D835" s="63" t="s">
        <v>36</v>
      </c>
      <c r="E835" s="64"/>
      <c r="F835" s="64" t="str">
        <f>IF(AND(B835="",C835=""),"",1)</f>
        <v/>
      </c>
      <c r="G835" s="97" t="str">
        <f>IF(AND(B835="",C835=""),"",ROUND(M835*L835*N835,2))</f>
        <v/>
      </c>
      <c r="H835" s="96" t="str">
        <f>IF(AND(B835="",C835=""),"",ROUND(F835*G835,2))</f>
        <v/>
      </c>
      <c r="I835" s="56" t="s">
        <v>36</v>
      </c>
      <c r="J835" s="148" t="str">
        <f>IF(AND(B835="",C835=""),"",ROUND(M835*N835,2))</f>
        <v/>
      </c>
      <c r="K835" s="151" t="str">
        <f>IF(AND(B835="",C835=""),"",ROUND(J835*F835,2))</f>
        <v/>
      </c>
      <c r="L835" s="123" t="str">
        <f>IF(AND(B835="",C835=""),"",1)</f>
        <v/>
      </c>
      <c r="M835" s="154"/>
      <c r="N835" s="124" t="str">
        <f>IF(AND(B835="",C835=""),"",1)</f>
        <v/>
      </c>
      <c r="O835" s="125" t="str">
        <f>IF(AND(B835="",C835=""),"",IF(J835&gt;=20000,0.05,IF(J835&gt;=10000,0.1,IF(J835&gt;=5000,0.2,IF(J835&gt;=1000,0.3,IF(J835&gt;=0,0.4,{0}))))))</f>
        <v/>
      </c>
      <c r="P835" s="157" t="str">
        <f>IF(AND(B835="",C835=""),"",ROUND(H835*O835,2))</f>
        <v/>
      </c>
      <c r="Q835" s="126" t="str">
        <f>IF(AND(B835="",C835=""),"","元件")</f>
        <v/>
      </c>
      <c r="R835" s="127" t="s">
        <v>36</v>
      </c>
      <c r="S835" s="127" t="s">
        <v>36</v>
      </c>
      <c r="T835" s="127" t="s">
        <v>36</v>
      </c>
      <c r="U835" s="127" t="s">
        <v>36</v>
      </c>
      <c r="V835" s="128"/>
      <c r="W835" s="128"/>
      <c r="X835" s="129" t="s">
        <v>36</v>
      </c>
    </row>
    <row r="836" spans="1:28" s="4" customFormat="1" ht="18" customHeight="1" x14ac:dyDescent="0.15">
      <c r="A836" s="32">
        <f>ROW()-ROW(A$830)</f>
        <v>6</v>
      </c>
      <c r="B836" s="63" t="s">
        <v>36</v>
      </c>
      <c r="C836" s="63" t="s">
        <v>36</v>
      </c>
      <c r="D836" s="63" t="s">
        <v>36</v>
      </c>
      <c r="E836" s="64"/>
      <c r="F836" s="64" t="str">
        <f>IF(AND(B836="",C836=""),"",1)</f>
        <v/>
      </c>
      <c r="G836" s="97" t="str">
        <f>IF(AND(B836="",C836=""),"",ROUND(M836*L836*N836,2))</f>
        <v/>
      </c>
      <c r="H836" s="97" t="str">
        <f>IF(AND(B836="",C836=""),"",ROUND(F836*G836,2))</f>
        <v/>
      </c>
      <c r="I836" s="130" t="s">
        <v>36</v>
      </c>
      <c r="J836" s="148" t="str">
        <f>IF(AND(B836="",C836=""),"",ROUND(M836*N836,2))</f>
        <v/>
      </c>
      <c r="K836" s="151" t="str">
        <f>IF(AND(B836="",C836=""),"",ROUND(J836*F836,2))</f>
        <v/>
      </c>
      <c r="L836" s="123" t="str">
        <f>IF(AND(B836="",C836=""),"",1)</f>
        <v/>
      </c>
      <c r="M836" s="154"/>
      <c r="N836" s="124" t="str">
        <f>IF(AND(B836="",C836=""),"",1)</f>
        <v/>
      </c>
      <c r="O836" s="125" t="str">
        <f>IF(AND(B836="",C836=""),"",IF(J836&gt;=20000,0.05,IF(J836&gt;=10000,0.1,IF(J836&gt;=5000,0.2,IF(J836&gt;=1000,0.3,IF(J836&gt;=0,0.4,{0}))))))</f>
        <v/>
      </c>
      <c r="P836" s="157" t="str">
        <f>IF(AND(B836="",C836=""),"",ROUND(H836*O836,2))</f>
        <v/>
      </c>
      <c r="Q836" s="126" t="str">
        <f>IF(AND(B836="",C836=""),"","元件")</f>
        <v/>
      </c>
      <c r="R836" s="127" t="s">
        <v>36</v>
      </c>
      <c r="S836" s="127" t="s">
        <v>36</v>
      </c>
      <c r="T836" s="127" t="s">
        <v>36</v>
      </c>
      <c r="U836" s="127" t="s">
        <v>36</v>
      </c>
      <c r="V836" s="128"/>
      <c r="W836" s="128"/>
      <c r="X836" s="129" t="s">
        <v>36</v>
      </c>
    </row>
    <row r="837" spans="1:28" s="4" customFormat="1" ht="18" customHeight="1" x14ac:dyDescent="0.15">
      <c r="A837" s="32">
        <f>ROW()-ROW(A$830)</f>
        <v>7</v>
      </c>
      <c r="B837" s="63" t="s">
        <v>36</v>
      </c>
      <c r="C837" s="63" t="s">
        <v>36</v>
      </c>
      <c r="D837" s="63" t="s">
        <v>36</v>
      </c>
      <c r="E837" s="64"/>
      <c r="F837" s="64" t="str">
        <f>IF(AND(B837="",C837=""),"",1)</f>
        <v/>
      </c>
      <c r="G837" s="97" t="str">
        <f>IF(AND(B837="",C837=""),"",ROUND(M837*L837*N837,2))</f>
        <v/>
      </c>
      <c r="H837" s="97" t="str">
        <f>IF(AND(B837="",C837=""),"",ROUND(F837*G837,2))</f>
        <v/>
      </c>
      <c r="I837" s="130" t="s">
        <v>36</v>
      </c>
      <c r="J837" s="148" t="str">
        <f>IF(AND(B837="",C837=""),"",ROUND(M837*N837,2))</f>
        <v/>
      </c>
      <c r="K837" s="151" t="str">
        <f>IF(AND(B837="",C837=""),"",ROUND(J837*F837,2))</f>
        <v/>
      </c>
      <c r="L837" s="123" t="str">
        <f>IF(AND(B837="",C837=""),"",1)</f>
        <v/>
      </c>
      <c r="M837" s="154"/>
      <c r="N837" s="124" t="str">
        <f>IF(AND(B837="",C837=""),"",1)</f>
        <v/>
      </c>
      <c r="O837" s="125" t="str">
        <f>IF(AND(B837="",C837=""),"",IF(J837&gt;=20000,0.05,IF(J837&gt;=10000,0.1,IF(J837&gt;=5000,0.2,IF(J837&gt;=1000,0.3,IF(J837&gt;=0,0.4,{0}))))))</f>
        <v/>
      </c>
      <c r="P837" s="157" t="str">
        <f>IF(AND(B837="",C837=""),"",ROUND(H837*O837,2))</f>
        <v/>
      </c>
      <c r="Q837" s="126" t="str">
        <f>IF(AND(B837="",C837=""),"","元件")</f>
        <v/>
      </c>
      <c r="R837" s="127" t="s">
        <v>36</v>
      </c>
      <c r="S837" s="127" t="s">
        <v>36</v>
      </c>
      <c r="T837" s="127" t="s">
        <v>36</v>
      </c>
      <c r="U837" s="127" t="s">
        <v>36</v>
      </c>
      <c r="V837" s="128"/>
      <c r="W837" s="128"/>
      <c r="X837" s="129" t="s">
        <v>36</v>
      </c>
    </row>
    <row r="838" spans="1:28" s="4" customFormat="1" ht="18" customHeight="1" x14ac:dyDescent="0.15">
      <c r="A838" s="32">
        <f>ROW()-ROW(A$830)</f>
        <v>8</v>
      </c>
      <c r="B838" s="63" t="s">
        <v>36</v>
      </c>
      <c r="C838" s="54" t="s">
        <v>36</v>
      </c>
      <c r="D838" s="63" t="s">
        <v>36</v>
      </c>
      <c r="E838" s="64"/>
      <c r="F838" s="64" t="str">
        <f>IF(AND(B838="",C838=""),"",1)</f>
        <v/>
      </c>
      <c r="G838" s="97" t="str">
        <f>IF(AND(B838="",C838=""),"",ROUND(M838*L838*N838,2))</f>
        <v/>
      </c>
      <c r="H838" s="97" t="str">
        <f>IF(AND(B838="",C838=""),"",ROUND(F838*G838,2))</f>
        <v/>
      </c>
      <c r="I838" s="130" t="s">
        <v>36</v>
      </c>
      <c r="J838" s="148" t="str">
        <f>IF(AND(B838="",C838=""),"",ROUND(M838*N838,2))</f>
        <v/>
      </c>
      <c r="K838" s="151" t="str">
        <f>IF(AND(B838="",C838=""),"",ROUND(J838*F838,2))</f>
        <v/>
      </c>
      <c r="L838" s="123" t="str">
        <f>IF(AND(B838="",C838=""),"",1)</f>
        <v/>
      </c>
      <c r="M838" s="154"/>
      <c r="N838" s="124" t="str">
        <f>IF(AND(B838="",C838=""),"",1)</f>
        <v/>
      </c>
      <c r="O838" s="125" t="str">
        <f>IF(AND(B838="",C838=""),"",IF(J838&gt;=20000,0.05,IF(J838&gt;=10000,0.1,IF(J838&gt;=5000,0.2,IF(J838&gt;=1000,0.3,IF(J838&gt;=0,0.4,{0}))))))</f>
        <v/>
      </c>
      <c r="P838" s="157" t="str">
        <f>IF(AND(B838="",C838=""),"",ROUND(H838*O838,2))</f>
        <v/>
      </c>
      <c r="Q838" s="126" t="str">
        <f>IF(AND(B838="",C838=""),"","元件")</f>
        <v/>
      </c>
      <c r="R838" s="127" t="s">
        <v>36</v>
      </c>
      <c r="S838" s="127" t="s">
        <v>36</v>
      </c>
      <c r="T838" s="127" t="s">
        <v>36</v>
      </c>
      <c r="U838" s="127" t="s">
        <v>36</v>
      </c>
      <c r="V838" s="128"/>
      <c r="W838" s="128"/>
      <c r="X838" s="129" t="s">
        <v>36</v>
      </c>
    </row>
    <row r="839" spans="1:28" s="4" customFormat="1" ht="18" customHeight="1" x14ac:dyDescent="0.15">
      <c r="A839" s="32">
        <f>ROW()-ROW(A$830)</f>
        <v>9</v>
      </c>
      <c r="B839" s="63" t="s">
        <v>36</v>
      </c>
      <c r="C839" s="63" t="s">
        <v>36</v>
      </c>
      <c r="D839" s="63" t="s">
        <v>36</v>
      </c>
      <c r="E839" s="64"/>
      <c r="F839" s="64" t="str">
        <f>IF(AND(B839="",C839=""),"",1)</f>
        <v/>
      </c>
      <c r="G839" s="97" t="str">
        <f>IF(AND(B839="",C839=""),"",ROUND(M839*L839*N839,2))</f>
        <v/>
      </c>
      <c r="H839" s="97" t="str">
        <f>IF(AND(B839="",C839=""),"",ROUND(F839*G839,2))</f>
        <v/>
      </c>
      <c r="I839" s="130" t="s">
        <v>36</v>
      </c>
      <c r="J839" s="148" t="str">
        <f>IF(AND(B839="",C839=""),"",ROUND(M839*N839,2))</f>
        <v/>
      </c>
      <c r="K839" s="151" t="str">
        <f>IF(AND(B839="",C839=""),"",ROUND(J839*F839,2))</f>
        <v/>
      </c>
      <c r="L839" s="123" t="str">
        <f>IF(AND(B839="",C839=""),"",1)</f>
        <v/>
      </c>
      <c r="M839" s="154"/>
      <c r="N839" s="124" t="str">
        <f>IF(AND(B839="",C839=""),"",1)</f>
        <v/>
      </c>
      <c r="O839" s="125" t="str">
        <f>IF(AND(B839="",C839=""),"",IF(J839&gt;=20000,0.05,IF(J839&gt;=10000,0.1,IF(J839&gt;=5000,0.2,IF(J839&gt;=1000,0.3,IF(J839&gt;=0,0.4,{0}))))))</f>
        <v/>
      </c>
      <c r="P839" s="157" t="str">
        <f>IF(AND(B839="",C839=""),"",ROUND(H839*O839,2))</f>
        <v/>
      </c>
      <c r="Q839" s="126" t="str">
        <f>IF(AND(B839="",C839=""),"","元件")</f>
        <v/>
      </c>
      <c r="R839" s="127" t="s">
        <v>36</v>
      </c>
      <c r="S839" s="127" t="s">
        <v>36</v>
      </c>
      <c r="T839" s="127" t="s">
        <v>36</v>
      </c>
      <c r="U839" s="127" t="s">
        <v>36</v>
      </c>
      <c r="V839" s="128"/>
      <c r="W839" s="128"/>
      <c r="X839" s="129" t="s">
        <v>36</v>
      </c>
    </row>
    <row r="840" spans="1:28" s="4" customFormat="1" ht="18" customHeight="1" x14ac:dyDescent="0.15">
      <c r="A840" s="32">
        <f>ROW()-ROW(A$830)</f>
        <v>10</v>
      </c>
      <c r="B840" s="63" t="s">
        <v>36</v>
      </c>
      <c r="C840" s="63" t="s">
        <v>36</v>
      </c>
      <c r="D840" s="63" t="s">
        <v>36</v>
      </c>
      <c r="E840" s="64"/>
      <c r="F840" s="64" t="str">
        <f>IF(AND(B840="",C840=""),"",1)</f>
        <v/>
      </c>
      <c r="G840" s="97" t="str">
        <f>IF(AND(B840="",C840=""),"",ROUND(M840*L840*N840,2))</f>
        <v/>
      </c>
      <c r="H840" s="97" t="str">
        <f>IF(AND(B840="",C840=""),"",ROUND(F840*G840,2))</f>
        <v/>
      </c>
      <c r="I840" s="130" t="s">
        <v>36</v>
      </c>
      <c r="J840" s="148" t="str">
        <f>IF(AND(B840="",C840=""),"",ROUND(M840*N840,2))</f>
        <v/>
      </c>
      <c r="K840" s="151" t="str">
        <f>IF(AND(B840="",C840=""),"",ROUND(J840*F840,2))</f>
        <v/>
      </c>
      <c r="L840" s="123" t="str">
        <f>IF(AND(B840="",C840=""),"",1)</f>
        <v/>
      </c>
      <c r="M840" s="154"/>
      <c r="N840" s="124" t="str">
        <f>IF(AND(B840="",C840=""),"",1)</f>
        <v/>
      </c>
      <c r="O840" s="125" t="str">
        <f>IF(AND(B840="",C840=""),"",IF(J840&gt;=20000,0.05,IF(J840&gt;=10000,0.1,IF(J840&gt;=5000,0.2,IF(J840&gt;=1000,0.3,IF(J840&gt;=0,0.4,{0}))))))</f>
        <v/>
      </c>
      <c r="P840" s="157" t="str">
        <f>IF(AND(B840="",C840=""),"",ROUND(H840*O840,2))</f>
        <v/>
      </c>
      <c r="Q840" s="126" t="str">
        <f>IF(AND(B840="",C840=""),"","元件")</f>
        <v/>
      </c>
      <c r="R840" s="127" t="s">
        <v>36</v>
      </c>
      <c r="S840" s="127" t="s">
        <v>36</v>
      </c>
      <c r="T840" s="127" t="s">
        <v>36</v>
      </c>
      <c r="U840" s="127" t="s">
        <v>36</v>
      </c>
      <c r="V840" s="128"/>
      <c r="W840" s="128"/>
      <c r="X840" s="129" t="s">
        <v>36</v>
      </c>
    </row>
    <row r="841" spans="1:28" s="4" customFormat="1" ht="18" customHeight="1" x14ac:dyDescent="0.15">
      <c r="A841" s="32">
        <f>ROW()-ROW(A$830)</f>
        <v>11</v>
      </c>
      <c r="B841" s="54" t="s">
        <v>36</v>
      </c>
      <c r="C841" s="54" t="s">
        <v>36</v>
      </c>
      <c r="D841" s="54" t="s">
        <v>36</v>
      </c>
      <c r="E841" s="55"/>
      <c r="F841" s="55" t="str">
        <f>IF(AND(B841="",C841=""),"",1)</f>
        <v/>
      </c>
      <c r="G841" s="96" t="str">
        <f>IF(AND(B841="",C841=""),"",ROUND(M841*L841*N841,2))</f>
        <v/>
      </c>
      <c r="H841" s="97" t="str">
        <f>IF(AND(B841="",C841=""),"",ROUND(F841*G841,2))</f>
        <v/>
      </c>
      <c r="I841" s="130" t="s">
        <v>36</v>
      </c>
      <c r="J841" s="148" t="str">
        <f>IF(AND(B841="",C841=""),"",ROUND(M841*N841,2))</f>
        <v/>
      </c>
      <c r="K841" s="151" t="str">
        <f>IF(AND(B841="",C841=""),"",ROUND(J841*F841,2))</f>
        <v/>
      </c>
      <c r="L841" s="123" t="str">
        <f>IF(AND(B841="",C841=""),"",1)</f>
        <v/>
      </c>
      <c r="M841" s="154"/>
      <c r="N841" s="124" t="str">
        <f>IF(AND(B841="",C841=""),"",1)</f>
        <v/>
      </c>
      <c r="O841" s="125" t="str">
        <f>IF(AND(B841="",C841=""),"",IF(J841&gt;=20000,0.05,IF(J841&gt;=10000,0.1,IF(J841&gt;=5000,0.2,IF(J841&gt;=1000,0.3,IF(J841&gt;=0,0.4,{0}))))))</f>
        <v/>
      </c>
      <c r="P841" s="157" t="str">
        <f>IF(AND(B841="",C841=""),"",ROUND(H841*O841,2))</f>
        <v/>
      </c>
      <c r="Q841" s="126" t="str">
        <f>IF(AND(B841="",C841=""),"","元件")</f>
        <v/>
      </c>
      <c r="R841" s="127" t="s">
        <v>36</v>
      </c>
      <c r="S841" s="127" t="s">
        <v>36</v>
      </c>
      <c r="T841" s="127" t="s">
        <v>36</v>
      </c>
      <c r="U841" s="127" t="s">
        <v>36</v>
      </c>
      <c r="V841" s="128"/>
      <c r="W841" s="128"/>
      <c r="X841" s="129" t="s">
        <v>36</v>
      </c>
    </row>
    <row r="842" spans="1:28" s="4" customFormat="1" ht="18" customHeight="1" x14ac:dyDescent="0.15">
      <c r="A842" s="32">
        <f>ROW()-ROW(A$830)</f>
        <v>12</v>
      </c>
      <c r="B842" s="54" t="s">
        <v>36</v>
      </c>
      <c r="C842" s="54" t="s">
        <v>36</v>
      </c>
      <c r="D842" s="54" t="s">
        <v>36</v>
      </c>
      <c r="E842" s="55"/>
      <c r="F842" s="55" t="str">
        <f>IF(AND(B842="",C842=""),"",1)</f>
        <v/>
      </c>
      <c r="G842" s="96" t="str">
        <f>IF(AND(B842="",C842=""),"",ROUND(M842*L842*N842,2))</f>
        <v/>
      </c>
      <c r="H842" s="97" t="str">
        <f>IF(AND(B842="",C842=""),"",ROUND(F842*G842,2))</f>
        <v/>
      </c>
      <c r="I842" s="130" t="s">
        <v>36</v>
      </c>
      <c r="J842" s="148" t="str">
        <f>IF(AND(B842="",C842=""),"",ROUND(M842*N842,2))</f>
        <v/>
      </c>
      <c r="K842" s="151" t="str">
        <f>IF(AND(B842="",C842=""),"",ROUND(J842*F842,2))</f>
        <v/>
      </c>
      <c r="L842" s="123" t="str">
        <f>IF(AND(B842="",C842=""),"",1)</f>
        <v/>
      </c>
      <c r="M842" s="154"/>
      <c r="N842" s="124" t="str">
        <f>IF(AND(B842="",C842=""),"",1)</f>
        <v/>
      </c>
      <c r="O842" s="125" t="str">
        <f>IF(AND(B842="",C842=""),"",IF(J842&gt;=20000,0.05,IF(J842&gt;=10000,0.1,IF(J842&gt;=5000,0.2,IF(J842&gt;=1000,0.3,IF(J842&gt;=0,0.4,{0}))))))</f>
        <v/>
      </c>
      <c r="P842" s="157" t="str">
        <f>IF(AND(B842="",C842=""),"",ROUND(H842*O842,2))</f>
        <v/>
      </c>
      <c r="Q842" s="126" t="str">
        <f>IF(AND(B842="",C842=""),"","元件")</f>
        <v/>
      </c>
      <c r="R842" s="127" t="s">
        <v>36</v>
      </c>
      <c r="S842" s="127" t="s">
        <v>36</v>
      </c>
      <c r="T842" s="127" t="s">
        <v>36</v>
      </c>
      <c r="U842" s="127" t="s">
        <v>36</v>
      </c>
      <c r="V842" s="128"/>
      <c r="W842" s="128"/>
      <c r="X842" s="129" t="s">
        <v>36</v>
      </c>
    </row>
    <row r="843" spans="1:28" s="4" customFormat="1" ht="18" customHeight="1" x14ac:dyDescent="0.15">
      <c r="A843" s="32">
        <f>ROW()-ROW(A$830)</f>
        <v>13</v>
      </c>
      <c r="B843" s="54" t="s">
        <v>36</v>
      </c>
      <c r="C843" s="54" t="s">
        <v>36</v>
      </c>
      <c r="D843" s="54" t="s">
        <v>36</v>
      </c>
      <c r="E843" s="55"/>
      <c r="F843" s="55" t="str">
        <f>IF(AND(B843="",C843=""),"",1)</f>
        <v/>
      </c>
      <c r="G843" s="96" t="str">
        <f>IF(AND(B843="",C843=""),"",ROUND(M843*L843*N843,2))</f>
        <v/>
      </c>
      <c r="H843" s="96" t="str">
        <f>IF(AND(B843="",C843=""),"",ROUND(F843*G843,2))</f>
        <v/>
      </c>
      <c r="I843" s="56" t="s">
        <v>36</v>
      </c>
      <c r="J843" s="148" t="str">
        <f>IF(AND(B843="",C843=""),"",ROUND(M843*N843,2))</f>
        <v/>
      </c>
      <c r="K843" s="151" t="str">
        <f>IF(AND(B843="",C843=""),"",ROUND(J843*F843,2))</f>
        <v/>
      </c>
      <c r="L843" s="123" t="str">
        <f>IF(AND(B843="",C843=""),"",1)</f>
        <v/>
      </c>
      <c r="M843" s="154"/>
      <c r="N843" s="124" t="str">
        <f>IF(AND(B843="",C843=""),"",1)</f>
        <v/>
      </c>
      <c r="O843" s="125" t="str">
        <f>IF(AND(B843="",C843=""),"",IF(J843&gt;=20000,0.05,IF(J843&gt;=10000,0.1,IF(J843&gt;=5000,0.2,IF(J843&gt;=1000,0.3,IF(J843&gt;=0,0.4,{0}))))))</f>
        <v/>
      </c>
      <c r="P843" s="157" t="str">
        <f>IF(AND(B843="",C843=""),"",ROUND(H843*O843,2))</f>
        <v/>
      </c>
      <c r="Q843" s="126" t="str">
        <f>IF(AND(B843="",C843=""),"","元件")</f>
        <v/>
      </c>
      <c r="R843" s="127" t="s">
        <v>36</v>
      </c>
      <c r="S843" s="127" t="s">
        <v>36</v>
      </c>
      <c r="T843" s="127" t="s">
        <v>36</v>
      </c>
      <c r="U843" s="127" t="s">
        <v>36</v>
      </c>
      <c r="V843" s="128"/>
      <c r="W843" s="128"/>
      <c r="X843" s="129" t="s">
        <v>36</v>
      </c>
    </row>
    <row r="844" spans="1:28" s="4" customFormat="1" ht="18" customHeight="1" x14ac:dyDescent="0.15">
      <c r="A844" s="32">
        <f>ROW()-ROW(A$830)</f>
        <v>14</v>
      </c>
      <c r="B844" s="54" t="s">
        <v>36</v>
      </c>
      <c r="C844" s="54" t="s">
        <v>36</v>
      </c>
      <c r="D844" s="54" t="s">
        <v>36</v>
      </c>
      <c r="E844" s="55"/>
      <c r="F844" s="55" t="str">
        <f>IF(AND(B844="",C844=""),"",1)</f>
        <v/>
      </c>
      <c r="G844" s="96" t="str">
        <f>IF(AND(B844="",C844=""),"",ROUND(M844*L844*N844,2))</f>
        <v/>
      </c>
      <c r="H844" s="96" t="str">
        <f>IF(AND(B844="",C844=""),"",ROUND(F844*G844,2))</f>
        <v/>
      </c>
      <c r="I844" s="56" t="s">
        <v>36</v>
      </c>
      <c r="J844" s="148" t="str">
        <f>IF(AND(B844="",C844=""),"",ROUND(M844*N844,2))</f>
        <v/>
      </c>
      <c r="K844" s="151" t="str">
        <f>IF(AND(B844="",C844=""),"",ROUND(J844*F844,2))</f>
        <v/>
      </c>
      <c r="L844" s="123" t="str">
        <f>IF(AND(B844="",C844=""),"",1)</f>
        <v/>
      </c>
      <c r="M844" s="154"/>
      <c r="N844" s="124" t="str">
        <f>IF(AND(B844="",C844=""),"",1)</f>
        <v/>
      </c>
      <c r="O844" s="125" t="str">
        <f>IF(AND(B844="",C844=""),"",IF(J844&gt;=20000,0.05,IF(J844&gt;=10000,0.1,IF(J844&gt;=5000,0.2,IF(J844&gt;=1000,0.3,IF(J844&gt;=0,0.4,{0}))))))</f>
        <v/>
      </c>
      <c r="P844" s="157" t="str">
        <f>IF(AND(B844="",C844=""),"",ROUND(H844*O844,2))</f>
        <v/>
      </c>
      <c r="Q844" s="126" t="str">
        <f>IF(AND(B844="",C844=""),"","元件")</f>
        <v/>
      </c>
      <c r="R844" s="127" t="s">
        <v>36</v>
      </c>
      <c r="S844" s="127" t="s">
        <v>36</v>
      </c>
      <c r="T844" s="127" t="s">
        <v>36</v>
      </c>
      <c r="U844" s="127" t="s">
        <v>36</v>
      </c>
      <c r="V844" s="128"/>
      <c r="W844" s="128"/>
      <c r="X844" s="129" t="s">
        <v>36</v>
      </c>
    </row>
    <row r="845" spans="1:28" s="4" customFormat="1" ht="18" customHeight="1" x14ac:dyDescent="0.15">
      <c r="A845" s="32">
        <f>ROW()-ROW(A$830)</f>
        <v>15</v>
      </c>
      <c r="B845" s="54" t="s">
        <v>36</v>
      </c>
      <c r="C845" s="54" t="s">
        <v>36</v>
      </c>
      <c r="D845" s="54" t="s">
        <v>36</v>
      </c>
      <c r="E845" s="55"/>
      <c r="F845" s="55" t="str">
        <f>IF(AND(B845="",C845=""),"",1)</f>
        <v/>
      </c>
      <c r="G845" s="96" t="str">
        <f>IF(AND(B845="",C845=""),"",ROUND(M845*L845*N845,2))</f>
        <v/>
      </c>
      <c r="H845" s="96" t="str">
        <f>IF(AND(B845="",C845=""),"",ROUND(F845*G845,2))</f>
        <v/>
      </c>
      <c r="I845" s="56" t="s">
        <v>36</v>
      </c>
      <c r="J845" s="148" t="str">
        <f>IF(AND(B845="",C845=""),"",ROUND(M845*N845,2))</f>
        <v/>
      </c>
      <c r="K845" s="151" t="str">
        <f>IF(AND(B845="",C845=""),"",ROUND(J845*F845,2))</f>
        <v/>
      </c>
      <c r="L845" s="123" t="str">
        <f>IF(AND(B845="",C845=""),"",1)</f>
        <v/>
      </c>
      <c r="M845" s="154"/>
      <c r="N845" s="124" t="str">
        <f>IF(AND(B845="",C845=""),"",1)</f>
        <v/>
      </c>
      <c r="O845" s="125" t="str">
        <f>IF(AND(B845="",C845=""),"",IF(J845&gt;=20000,0.05,IF(J845&gt;=10000,0.1,IF(J845&gt;=5000,0.2,IF(J845&gt;=1000,0.3,IF(J845&gt;=0,0.4,{0}))))))</f>
        <v/>
      </c>
      <c r="P845" s="157" t="str">
        <f>IF(AND(B845="",C845=""),"",ROUND(H845*O845,2))</f>
        <v/>
      </c>
      <c r="Q845" s="126" t="str">
        <f>IF(AND(B845="",C845=""),"","元件")</f>
        <v/>
      </c>
      <c r="R845" s="127" t="s">
        <v>36</v>
      </c>
      <c r="S845" s="127" t="s">
        <v>36</v>
      </c>
      <c r="T845" s="127" t="s">
        <v>36</v>
      </c>
      <c r="U845" s="127" t="s">
        <v>36</v>
      </c>
      <c r="V845" s="128"/>
      <c r="W845" s="128"/>
      <c r="X845" s="129" t="s">
        <v>36</v>
      </c>
    </row>
    <row r="846" spans="1:28" s="4" customFormat="1" ht="18" customHeight="1" x14ac:dyDescent="0.15">
      <c r="A846" s="32">
        <f>ROW()-ROW(A$830)</f>
        <v>16</v>
      </c>
      <c r="B846" s="54" t="s">
        <v>36</v>
      </c>
      <c r="C846" s="54" t="s">
        <v>36</v>
      </c>
      <c r="D846" s="54" t="s">
        <v>36</v>
      </c>
      <c r="E846" s="55"/>
      <c r="F846" s="55" t="str">
        <f>IF(AND(B846="",C846=""),"",1)</f>
        <v/>
      </c>
      <c r="G846" s="96" t="str">
        <f>IF(AND(B846="",C846=""),"",ROUND(M846*L846*N846,2))</f>
        <v/>
      </c>
      <c r="H846" s="96" t="str">
        <f>IF(AND(B846="",C846=""),"",ROUND(F846*G846,2))</f>
        <v/>
      </c>
      <c r="I846" s="56" t="s">
        <v>36</v>
      </c>
      <c r="J846" s="148" t="str">
        <f>IF(AND(B846="",C846=""),"",ROUND(M846*N846,2))</f>
        <v/>
      </c>
      <c r="K846" s="151" t="str">
        <f>IF(AND(B846="",C846=""),"",ROUND(J846*F846,2))</f>
        <v/>
      </c>
      <c r="L846" s="123" t="str">
        <f>IF(AND(B846="",C846=""),"",1)</f>
        <v/>
      </c>
      <c r="M846" s="154"/>
      <c r="N846" s="124" t="str">
        <f>IF(AND(B846="",C846=""),"",1)</f>
        <v/>
      </c>
      <c r="O846" s="125" t="str">
        <f>IF(AND(B846="",C846=""),"",IF(J846&gt;=20000,0.05,IF(J846&gt;=10000,0.1,IF(J846&gt;=5000,0.2,IF(J846&gt;=1000,0.3,IF(J846&gt;=0,0.4,{0}))))))</f>
        <v/>
      </c>
      <c r="P846" s="157" t="str">
        <f>IF(AND(B846="",C846=""),"",ROUND(H846*O846,2))</f>
        <v/>
      </c>
      <c r="Q846" s="126" t="str">
        <f>IF(AND(B846="",C846=""),"","元件")</f>
        <v/>
      </c>
      <c r="R846" s="127" t="s">
        <v>36</v>
      </c>
      <c r="S846" s="127" t="s">
        <v>36</v>
      </c>
      <c r="T846" s="127" t="s">
        <v>36</v>
      </c>
      <c r="U846" s="127" t="s">
        <v>36</v>
      </c>
      <c r="V846" s="128"/>
      <c r="W846" s="128"/>
      <c r="X846" s="129" t="s">
        <v>36</v>
      </c>
    </row>
    <row r="847" spans="1:28" s="4" customFormat="1" ht="18" customHeight="1" x14ac:dyDescent="0.15">
      <c r="A847" s="32">
        <f>ROW()-ROW(A$830)</f>
        <v>17</v>
      </c>
      <c r="B847" s="54" t="s">
        <v>36</v>
      </c>
      <c r="C847" s="54" t="s">
        <v>36</v>
      </c>
      <c r="D847" s="54" t="s">
        <v>36</v>
      </c>
      <c r="E847" s="55"/>
      <c r="F847" s="55" t="str">
        <f>IF(AND(B847="",C847=""),"",1)</f>
        <v/>
      </c>
      <c r="G847" s="96" t="str">
        <f>IF(AND(B847="",C847=""),"",ROUND(M847*L847*N847,2))</f>
        <v/>
      </c>
      <c r="H847" s="96" t="str">
        <f>IF(AND(B847="",C847=""),"",ROUND(F847*G847,2))</f>
        <v/>
      </c>
      <c r="I847" s="56" t="s">
        <v>36</v>
      </c>
      <c r="J847" s="148" t="str">
        <f>IF(AND(B847="",C847=""),"",ROUND(M847*N847,2))</f>
        <v/>
      </c>
      <c r="K847" s="151" t="str">
        <f>IF(AND(B847="",C847=""),"",ROUND(J847*F847,2))</f>
        <v/>
      </c>
      <c r="L847" s="123" t="str">
        <f>IF(AND(B847="",C847=""),"",1)</f>
        <v/>
      </c>
      <c r="M847" s="154"/>
      <c r="N847" s="124" t="str">
        <f>IF(AND(B847="",C847=""),"",1)</f>
        <v/>
      </c>
      <c r="O847" s="125" t="str">
        <f>IF(AND(B847="",C847=""),"",IF(J847&gt;=20000,0.05,IF(J847&gt;=10000,0.1,IF(J847&gt;=5000,0.2,IF(J847&gt;=1000,0.3,IF(J847&gt;=0,0.4,{0}))))))</f>
        <v/>
      </c>
      <c r="P847" s="157" t="str">
        <f>IF(AND(B847="",C847=""),"",ROUND(H847*O847,2))</f>
        <v/>
      </c>
      <c r="Q847" s="126" t="str">
        <f>IF(AND(B847="",C847=""),"","元件")</f>
        <v/>
      </c>
      <c r="R847" s="127" t="s">
        <v>36</v>
      </c>
      <c r="S847" s="127" t="s">
        <v>36</v>
      </c>
      <c r="T847" s="127" t="s">
        <v>36</v>
      </c>
      <c r="U847" s="127" t="s">
        <v>36</v>
      </c>
      <c r="V847" s="128"/>
      <c r="W847" s="128"/>
      <c r="X847" s="129" t="s">
        <v>36</v>
      </c>
    </row>
    <row r="848" spans="1:28" s="4" customFormat="1" ht="18" customHeight="1" x14ac:dyDescent="0.15">
      <c r="A848" s="32">
        <f>ROW()-ROW(A$830)</f>
        <v>18</v>
      </c>
      <c r="B848" s="54" t="s">
        <v>36</v>
      </c>
      <c r="C848" s="54" t="s">
        <v>36</v>
      </c>
      <c r="D848" s="54" t="s">
        <v>36</v>
      </c>
      <c r="E848" s="55"/>
      <c r="F848" s="55" t="str">
        <f>IF(AND(B848="",C848=""),"",1)</f>
        <v/>
      </c>
      <c r="G848" s="96" t="str">
        <f>IF(AND(B848="",C848=""),"",ROUND(M848*L848*N848,2))</f>
        <v/>
      </c>
      <c r="H848" s="96" t="str">
        <f>IF(AND(B848="",C848=""),"",ROUND(F848*G848,2))</f>
        <v/>
      </c>
      <c r="I848" s="56" t="s">
        <v>36</v>
      </c>
      <c r="J848" s="148" t="str">
        <f>IF(AND(B848="",C848=""),"",ROUND(M848*N848,2))</f>
        <v/>
      </c>
      <c r="K848" s="151" t="str">
        <f>IF(AND(B848="",C848=""),"",ROUND(J848*F848,2))</f>
        <v/>
      </c>
      <c r="L848" s="123" t="str">
        <f>IF(AND(B848="",C848=""),"",1)</f>
        <v/>
      </c>
      <c r="M848" s="154"/>
      <c r="N848" s="124" t="str">
        <f>IF(AND(B848="",C848=""),"",1)</f>
        <v/>
      </c>
      <c r="O848" s="125" t="str">
        <f>IF(AND(B848="",C848=""),"",IF(J848&gt;=20000,0.05,IF(J848&gt;=10000,0.1,IF(J848&gt;=5000,0.2,IF(J848&gt;=1000,0.3,IF(J848&gt;=0,0.4,{0}))))))</f>
        <v/>
      </c>
      <c r="P848" s="157" t="str">
        <f>IF(AND(B848="",C848=""),"",ROUND(H848*O848,2))</f>
        <v/>
      </c>
      <c r="Q848" s="126" t="str">
        <f>IF(AND(B848="",C848=""),"","元件")</f>
        <v/>
      </c>
      <c r="R848" s="127" t="s">
        <v>36</v>
      </c>
      <c r="S848" s="127" t="s">
        <v>36</v>
      </c>
      <c r="T848" s="127" t="s">
        <v>36</v>
      </c>
      <c r="U848" s="127" t="s">
        <v>36</v>
      </c>
      <c r="V848" s="128"/>
      <c r="W848" s="128"/>
      <c r="X848" s="129" t="s">
        <v>36</v>
      </c>
    </row>
    <row r="849" spans="1:25" s="4" customFormat="1" ht="18" customHeight="1" x14ac:dyDescent="0.15">
      <c r="A849" s="32">
        <f>ROW()-ROW(A$830)</f>
        <v>19</v>
      </c>
      <c r="B849" s="54" t="s">
        <v>36</v>
      </c>
      <c r="C849" s="54" t="s">
        <v>36</v>
      </c>
      <c r="D849" s="54" t="s">
        <v>36</v>
      </c>
      <c r="E849" s="55"/>
      <c r="F849" s="55" t="str">
        <f>IF(AND(B849="",C849=""),"",1)</f>
        <v/>
      </c>
      <c r="G849" s="96" t="str">
        <f>IF(AND(B849="",C849=""),"",ROUND(M849*L849*N849,2))</f>
        <v/>
      </c>
      <c r="H849" s="96" t="str">
        <f>IF(AND(B849="",C849=""),"",ROUND(F849*G849,2))</f>
        <v/>
      </c>
      <c r="I849" s="56" t="s">
        <v>36</v>
      </c>
      <c r="J849" s="148" t="str">
        <f>IF(AND(B849="",C849=""),"",ROUND(M849*N849,2))</f>
        <v/>
      </c>
      <c r="K849" s="151" t="str">
        <f>IF(AND(B849="",C849=""),"",ROUND(J849*F849,2))</f>
        <v/>
      </c>
      <c r="L849" s="123" t="str">
        <f>IF(AND(B849="",C849=""),"",1)</f>
        <v/>
      </c>
      <c r="M849" s="154"/>
      <c r="N849" s="124" t="str">
        <f>IF(AND(B849="",C849=""),"",1)</f>
        <v/>
      </c>
      <c r="O849" s="125" t="str">
        <f>IF(AND(B849="",C849=""),"",IF(J849&gt;=20000,0.05,IF(J849&gt;=10000,0.1,IF(J849&gt;=5000,0.2,IF(J849&gt;=1000,0.3,IF(J849&gt;=0,0.4,{0}))))))</f>
        <v/>
      </c>
      <c r="P849" s="157" t="str">
        <f>IF(AND(B849="",C849=""),"",ROUND(H849*O849,2))</f>
        <v/>
      </c>
      <c r="Q849" s="126" t="str">
        <f>IF(AND(B849="",C849=""),"","元件")</f>
        <v/>
      </c>
      <c r="R849" s="127" t="s">
        <v>36</v>
      </c>
      <c r="S849" s="127" t="s">
        <v>36</v>
      </c>
      <c r="T849" s="127" t="s">
        <v>36</v>
      </c>
      <c r="U849" s="127" t="s">
        <v>36</v>
      </c>
      <c r="V849" s="128"/>
      <c r="W849" s="128"/>
      <c r="X849" s="129" t="s">
        <v>36</v>
      </c>
    </row>
    <row r="850" spans="1:25" s="4" customFormat="1" ht="18" customHeight="1" x14ac:dyDescent="0.15">
      <c r="A850" s="32">
        <f t="shared" ref="A850:A854" si="28">ROW()-ROW(A$830)</f>
        <v>20</v>
      </c>
      <c r="B850" s="131" t="s">
        <v>30</v>
      </c>
      <c r="C850" s="132"/>
      <c r="D850" s="89"/>
      <c r="E850" s="64"/>
      <c r="F850" s="64"/>
      <c r="G850" s="97"/>
      <c r="H850" s="97">
        <f>ROUND(SUM(H830:INDEX(H:H,ROW()-1)),2)</f>
        <v>724.26</v>
      </c>
      <c r="I850" s="56" t="s">
        <v>36</v>
      </c>
      <c r="J850" s="148"/>
      <c r="K850" s="151">
        <f>ROUND(SUM(K830:INDEX(K:K,ROW()-1)),2)</f>
        <v>629.79</v>
      </c>
      <c r="L850" s="123"/>
      <c r="M850" s="154"/>
      <c r="N850" s="124"/>
      <c r="O850" s="125"/>
      <c r="P850" s="157"/>
      <c r="Q850" s="126"/>
      <c r="R850" s="127" t="s">
        <v>36</v>
      </c>
      <c r="S850" s="127" t="s">
        <v>36</v>
      </c>
      <c r="T850" s="127" t="s">
        <v>36</v>
      </c>
      <c r="U850" s="127" t="s">
        <v>36</v>
      </c>
      <c r="V850" s="128">
        <f>ROUND(SUMPRODUCT(F830:INDEX(F:F,ROW()-1),V830:INDEX(V:V,ROW()-1)),2)</f>
        <v>60.5</v>
      </c>
      <c r="W850" s="128">
        <f>ROUND(SUMPRODUCT(F830:INDEX(F:F,ROW()-1),W830:INDEX(W:W,ROW()-1)),2)</f>
        <v>36</v>
      </c>
      <c r="X850" s="129" t="s">
        <v>36</v>
      </c>
    </row>
    <row r="851" spans="1:25" s="4" customFormat="1" ht="18" customHeight="1" x14ac:dyDescent="0.15">
      <c r="A851" s="32">
        <f t="shared" si="28"/>
        <v>21</v>
      </c>
      <c r="B851" s="131" t="s">
        <v>150</v>
      </c>
      <c r="C851" s="132"/>
      <c r="D851" s="89"/>
      <c r="E851" s="64"/>
      <c r="F851" s="64"/>
      <c r="G851" s="97"/>
      <c r="H851" s="97">
        <f>V850</f>
        <v>60.5</v>
      </c>
      <c r="I851" s="56" t="s">
        <v>36</v>
      </c>
      <c r="J851" s="148"/>
      <c r="K851" s="151">
        <f>H851*0.9</f>
        <v>54.45</v>
      </c>
      <c r="L851" s="123"/>
      <c r="M851" s="154"/>
      <c r="N851" s="124"/>
      <c r="O851" s="125"/>
      <c r="P851" s="157"/>
      <c r="Q851" s="126" t="s">
        <v>66</v>
      </c>
      <c r="R851" s="127" t="s">
        <v>36</v>
      </c>
      <c r="S851" s="127" t="s">
        <v>36</v>
      </c>
      <c r="T851" s="127" t="s">
        <v>36</v>
      </c>
      <c r="U851" s="127" t="s">
        <v>36</v>
      </c>
      <c r="V851" s="128"/>
      <c r="W851" s="128"/>
      <c r="X851" s="129" t="s">
        <v>36</v>
      </c>
    </row>
    <row r="852" spans="1:25" s="4" customFormat="1" ht="18" customHeight="1" x14ac:dyDescent="0.15">
      <c r="A852" s="32">
        <f t="shared" si="28"/>
        <v>22</v>
      </c>
      <c r="B852" s="131" t="s">
        <v>63</v>
      </c>
      <c r="C852" s="132"/>
      <c r="D852" s="89"/>
      <c r="E852" s="64"/>
      <c r="F852" s="64"/>
      <c r="G852" s="97"/>
      <c r="H852" s="97">
        <f>W850</f>
        <v>36</v>
      </c>
      <c r="I852" s="56" t="s">
        <v>36</v>
      </c>
      <c r="J852" s="148"/>
      <c r="K852" s="151">
        <f>H852*0.9</f>
        <v>32.4</v>
      </c>
      <c r="L852" s="123"/>
      <c r="M852" s="154"/>
      <c r="N852" s="124"/>
      <c r="O852" s="125"/>
      <c r="P852" s="157"/>
      <c r="Q852" s="126" t="s">
        <v>63</v>
      </c>
      <c r="R852" s="127" t="s">
        <v>36</v>
      </c>
      <c r="S852" s="127" t="s">
        <v>36</v>
      </c>
      <c r="T852" s="127" t="s">
        <v>36</v>
      </c>
      <c r="U852" s="127" t="s">
        <v>36</v>
      </c>
      <c r="V852" s="128"/>
      <c r="W852" s="128"/>
      <c r="X852" s="129" t="s">
        <v>36</v>
      </c>
    </row>
    <row r="853" spans="1:25" s="4" customFormat="1" ht="18" customHeight="1" x14ac:dyDescent="0.15">
      <c r="A853" s="32">
        <f t="shared" si="28"/>
        <v>23</v>
      </c>
      <c r="B853" s="131" t="s">
        <v>151</v>
      </c>
      <c r="C853" s="132"/>
      <c r="D853" s="89"/>
      <c r="E853" s="64"/>
      <c r="F853" s="64"/>
      <c r="G853" s="97"/>
      <c r="H853" s="97">
        <f>ROUND(H850*0.2,2)</f>
        <v>144.85</v>
      </c>
      <c r="I853" s="56" t="s">
        <v>36</v>
      </c>
      <c r="J853" s="148"/>
      <c r="K853" s="151">
        <f>H853*0.65</f>
        <v>94.152500000000003</v>
      </c>
      <c r="L853" s="123"/>
      <c r="M853" s="154"/>
      <c r="N853" s="124"/>
      <c r="O853" s="125"/>
      <c r="P853" s="157"/>
      <c r="Q853" s="126" t="s">
        <v>66</v>
      </c>
      <c r="R853" s="127" t="s">
        <v>36</v>
      </c>
      <c r="S853" s="127" t="s">
        <v>36</v>
      </c>
      <c r="T853" s="127" t="s">
        <v>36</v>
      </c>
      <c r="U853" s="127" t="s">
        <v>36</v>
      </c>
      <c r="V853" s="128"/>
      <c r="W853" s="128"/>
      <c r="X853" s="129" t="s">
        <v>36</v>
      </c>
    </row>
    <row r="854" spans="1:25" s="4" customFormat="1" ht="18" customHeight="1" x14ac:dyDescent="0.15">
      <c r="A854" s="32">
        <f t="shared" si="28"/>
        <v>24</v>
      </c>
      <c r="B854" s="89" t="s">
        <v>64</v>
      </c>
      <c r="C854" s="132"/>
      <c r="D854" s="89"/>
      <c r="E854" s="64"/>
      <c r="F854" s="64"/>
      <c r="G854" s="97"/>
      <c r="H854" s="97">
        <f>ROUND(SUM(H850:H853),2)</f>
        <v>965.61</v>
      </c>
      <c r="I854" s="133"/>
      <c r="J854" s="148"/>
      <c r="K854" s="151">
        <f>ROUND(SUM(K850:K853),2)</f>
        <v>810.79</v>
      </c>
      <c r="L854" s="134"/>
      <c r="M854" s="154"/>
      <c r="N854" s="135"/>
      <c r="O854" s="136"/>
      <c r="P854" s="157"/>
      <c r="Q854" s="126"/>
      <c r="R854" s="127" t="s">
        <v>36</v>
      </c>
      <c r="S854" s="127" t="s">
        <v>36</v>
      </c>
      <c r="T854" s="127" t="s">
        <v>36</v>
      </c>
      <c r="U854" s="127" t="s">
        <v>36</v>
      </c>
      <c r="V854" s="128"/>
      <c r="W854" s="128"/>
      <c r="X854" s="129" t="s">
        <v>36</v>
      </c>
    </row>
    <row r="855" spans="1:25" s="4" customFormat="1" ht="18" customHeight="1" x14ac:dyDescent="0.15">
      <c r="A855" s="137" t="s">
        <v>65</v>
      </c>
      <c r="B855" s="138"/>
      <c r="C855" s="139"/>
      <c r="D855" s="140"/>
      <c r="E855" s="140" t="s">
        <v>37</v>
      </c>
      <c r="F855" s="140">
        <v>1</v>
      </c>
      <c r="G855" s="146">
        <f>ROUND(H854,2)</f>
        <v>965.61</v>
      </c>
      <c r="H855" s="146">
        <f>ROUND(F855*G855,2)</f>
        <v>965.61</v>
      </c>
      <c r="I855" s="141"/>
      <c r="J855" s="149"/>
      <c r="K855" s="152">
        <f>ROUND(K854*F855,2)</f>
        <v>810.79</v>
      </c>
      <c r="L855" s="142"/>
      <c r="M855" s="155"/>
      <c r="N855" s="143"/>
      <c r="O855" s="144"/>
      <c r="P855" s="158"/>
      <c r="Q855" s="126"/>
      <c r="R855" s="127" t="s">
        <v>36</v>
      </c>
      <c r="S855" s="127" t="s">
        <v>36</v>
      </c>
      <c r="T855" s="127" t="s">
        <v>36</v>
      </c>
      <c r="U855" s="127" t="s">
        <v>36</v>
      </c>
      <c r="V855" s="128"/>
      <c r="W855" s="128"/>
      <c r="X855" s="129" t="s">
        <v>36</v>
      </c>
    </row>
    <row r="856" spans="1:25" s="114" customFormat="1" ht="18" customHeight="1" x14ac:dyDescent="0.15">
      <c r="A856" s="90"/>
      <c r="B856" s="112" t="s">
        <v>36</v>
      </c>
      <c r="C856" s="112" t="s">
        <v>36</v>
      </c>
      <c r="D856" s="112" t="s">
        <v>36</v>
      </c>
      <c r="Q856" s="5"/>
      <c r="R856" s="5"/>
      <c r="S856" s="5"/>
      <c r="T856" s="5"/>
      <c r="U856" s="5"/>
      <c r="X856" s="112" t="s">
        <v>36</v>
      </c>
    </row>
    <row r="857" spans="1:25" s="114" customFormat="1" ht="18" customHeight="1" x14ac:dyDescent="0.15">
      <c r="A857" s="90"/>
      <c r="B857" s="112" t="s">
        <v>36</v>
      </c>
      <c r="C857" s="112" t="s">
        <v>36</v>
      </c>
      <c r="D857" s="112" t="s">
        <v>36</v>
      </c>
      <c r="Q857" s="5"/>
      <c r="R857" s="5"/>
      <c r="S857" s="5"/>
      <c r="T857" s="5"/>
      <c r="U857" s="5"/>
      <c r="X857" s="112" t="s">
        <v>36</v>
      </c>
    </row>
    <row r="858" spans="1:25" s="4" customFormat="1" ht="18" customHeight="1" x14ac:dyDescent="0.15">
      <c r="A858" s="92" t="str">
        <f>CONCATENATE("报价人：",项目信息!$B$8)</f>
        <v>报价人：张三</v>
      </c>
      <c r="B858" s="92"/>
      <c r="C858" s="114"/>
      <c r="D858" s="114"/>
      <c r="E858" s="114"/>
      <c r="F858" s="114"/>
      <c r="G858" s="114"/>
      <c r="H858" s="145" t="str">
        <f>项目信息!$B$9</f>
        <v>2023.08.02</v>
      </c>
      <c r="Q858" s="5"/>
      <c r="R858" s="5"/>
      <c r="S858" s="5"/>
      <c r="T858" s="5"/>
      <c r="U858" s="5"/>
      <c r="X858" s="121" t="s">
        <v>36</v>
      </c>
    </row>
    <row r="859" spans="1:25" ht="18" customHeight="1" x14ac:dyDescent="0.15">
      <c r="A859" s="191" t="str">
        <f>T(项目信息!$B$22)</f>
        <v>XX高压开关厂有限公司</v>
      </c>
      <c r="B859" s="191"/>
      <c r="C859" s="191"/>
      <c r="D859" s="191"/>
      <c r="E859" s="191"/>
      <c r="F859" s="191"/>
      <c r="G859" s="191"/>
      <c r="H859" s="191"/>
      <c r="I859" s="191"/>
      <c r="Q859" s="1"/>
      <c r="R859" s="1"/>
      <c r="S859" s="1"/>
      <c r="T859" s="1"/>
      <c r="U859" s="1"/>
    </row>
    <row r="860" spans="1:25" ht="18" customHeight="1" x14ac:dyDescent="0.15">
      <c r="A860" s="192" t="str">
        <f>T(项目信息!$B$23)</f>
        <v>XX HIGH VOLTAGE SWITCHGEAR CO.,LTD.</v>
      </c>
      <c r="B860" s="192"/>
      <c r="C860" s="192"/>
      <c r="D860" s="192"/>
      <c r="E860" s="192"/>
      <c r="F860" s="192"/>
      <c r="G860" s="192"/>
      <c r="H860" s="192"/>
      <c r="I860" s="192"/>
      <c r="Q860" s="1"/>
      <c r="R860" s="1"/>
      <c r="S860" s="1"/>
      <c r="T860" s="1"/>
      <c r="U860" s="1"/>
    </row>
    <row r="861" spans="1:25" ht="18" customHeight="1" x14ac:dyDescent="0.15">
      <c r="A861" s="190" t="s">
        <v>38</v>
      </c>
      <c r="B861" s="190"/>
      <c r="C861" s="190"/>
      <c r="D861" s="190"/>
      <c r="E861" s="190"/>
      <c r="F861" s="190"/>
      <c r="G861" s="190"/>
      <c r="H861" s="190"/>
      <c r="I861" s="190"/>
      <c r="Q861" s="1"/>
      <c r="R861" s="1"/>
      <c r="S861" s="1"/>
      <c r="T861" s="1"/>
      <c r="U861" s="1"/>
    </row>
    <row r="862" spans="1:25" s="114" customFormat="1" ht="18" customHeight="1" x14ac:dyDescent="0.15">
      <c r="A862" s="106" t="s">
        <v>39</v>
      </c>
      <c r="B862" s="107" t="s">
        <v>104</v>
      </c>
      <c r="C862" s="108" t="s">
        <v>40</v>
      </c>
      <c r="D862" s="189" t="s">
        <v>36</v>
      </c>
      <c r="E862" s="189"/>
      <c r="F862" s="109" t="s">
        <v>41</v>
      </c>
      <c r="G862" s="189" t="s">
        <v>68</v>
      </c>
      <c r="H862" s="189"/>
      <c r="I862" s="110" t="s">
        <v>36</v>
      </c>
      <c r="J862" s="111" t="s">
        <v>42</v>
      </c>
      <c r="K862" s="112" t="s">
        <v>74</v>
      </c>
      <c r="L862" s="111" t="s">
        <v>43</v>
      </c>
      <c r="M862" s="112" t="s">
        <v>70</v>
      </c>
      <c r="N862" s="113" t="s">
        <v>36</v>
      </c>
      <c r="Q862" s="5"/>
      <c r="R862" s="5"/>
      <c r="S862" s="5"/>
      <c r="T862" s="5"/>
      <c r="U862" s="5"/>
    </row>
    <row r="863" spans="1:25" s="4" customFormat="1" ht="20.100000000000001" customHeight="1" x14ac:dyDescent="0.15">
      <c r="A863" s="7" t="s">
        <v>22</v>
      </c>
      <c r="B863" s="8" t="s">
        <v>44</v>
      </c>
      <c r="C863" s="8" t="s">
        <v>45</v>
      </c>
      <c r="D863" s="115" t="s">
        <v>35</v>
      </c>
      <c r="E863" s="46" t="s">
        <v>46</v>
      </c>
      <c r="F863" s="46" t="s">
        <v>47</v>
      </c>
      <c r="G863" s="47" t="s">
        <v>48</v>
      </c>
      <c r="H863" s="9" t="s">
        <v>25</v>
      </c>
      <c r="I863" s="116" t="s">
        <v>49</v>
      </c>
      <c r="J863" s="117" t="s">
        <v>50</v>
      </c>
      <c r="K863" s="117" t="s">
        <v>51</v>
      </c>
      <c r="L863" s="118" t="s">
        <v>52</v>
      </c>
      <c r="M863" s="117" t="s">
        <v>53</v>
      </c>
      <c r="N863" s="118" t="s">
        <v>54</v>
      </c>
      <c r="O863" s="119" t="s">
        <v>55</v>
      </c>
      <c r="P863" s="117" t="s">
        <v>56</v>
      </c>
      <c r="Q863" s="120" t="s">
        <v>57</v>
      </c>
      <c r="R863" s="120" t="s">
        <v>58</v>
      </c>
      <c r="S863" s="120" t="s">
        <v>59</v>
      </c>
      <c r="T863" s="120" t="s">
        <v>60</v>
      </c>
      <c r="U863" s="120" t="s">
        <v>61</v>
      </c>
      <c r="V863" s="120" t="s">
        <v>62</v>
      </c>
      <c r="W863" s="120" t="s">
        <v>63</v>
      </c>
      <c r="X863" s="121" t="s">
        <v>36</v>
      </c>
      <c r="Y863" s="4" t="s">
        <v>289</v>
      </c>
    </row>
    <row r="864" spans="1:25" s="4" customFormat="1" ht="18" customHeight="1" x14ac:dyDescent="0.15">
      <c r="A864" s="50">
        <f>ROW()-ROW(A$863)</f>
        <v>1</v>
      </c>
      <c r="B864" s="51" t="s">
        <v>125</v>
      </c>
      <c r="C864" s="51" t="s">
        <v>290</v>
      </c>
      <c r="D864" s="51" t="s">
        <v>127</v>
      </c>
      <c r="E864" s="52" t="s">
        <v>128</v>
      </c>
      <c r="F864" s="52">
        <v>1</v>
      </c>
      <c r="G864" s="95">
        <f>IF(AND(B864="",C864=""),"",ROUND(M864*L864*N864,2))</f>
        <v>53.94</v>
      </c>
      <c r="H864" s="95">
        <f>IF(AND(B864="",C864=""),"",ROUND(F864*G864,2))</f>
        <v>53.94</v>
      </c>
      <c r="I864" s="122" t="s">
        <v>36</v>
      </c>
      <c r="J864" s="147">
        <f>IF(AND(B864="",C864=""),"",ROUND(M864*N864,2))</f>
        <v>46.9</v>
      </c>
      <c r="K864" s="150">
        <f>IF(AND(B864="",C864=""),"",ROUND(J864*F864,2))</f>
        <v>46.9</v>
      </c>
      <c r="L864" s="123">
        <v>1.1499999999999999</v>
      </c>
      <c r="M864" s="153">
        <v>134</v>
      </c>
      <c r="N864" s="124">
        <v>0.35</v>
      </c>
      <c r="O864" s="125">
        <f>IF(AND(B864="",C864=""),"",IF(J864&gt;=20000,0.05,IF(J864&gt;=10000,0.1,IF(J864&gt;=5000,0.2,IF(J864&gt;=1000,0.3,IF(J864&gt;=0,0.4,{0}))))))</f>
        <v>0.4</v>
      </c>
      <c r="P864" s="156">
        <f>IF(AND(B864="",C864=""),"",ROUND(H864*O864,2))</f>
        <v>21.58</v>
      </c>
      <c r="Q864" s="126" t="s">
        <v>129</v>
      </c>
      <c r="R864" s="127" t="s">
        <v>36</v>
      </c>
      <c r="S864" s="127" t="s">
        <v>36</v>
      </c>
      <c r="T864" s="127" t="s">
        <v>130</v>
      </c>
      <c r="U864" s="127" t="s">
        <v>291</v>
      </c>
      <c r="V864" s="128">
        <v>27.5</v>
      </c>
      <c r="W864" s="128">
        <v>17</v>
      </c>
      <c r="X864" s="129" t="s">
        <v>292</v>
      </c>
    </row>
    <row r="865" spans="1:28" s="4" customFormat="1" ht="18" customHeight="1" x14ac:dyDescent="0.15">
      <c r="A865" s="32">
        <f>ROW()-ROW(A$863)</f>
        <v>2</v>
      </c>
      <c r="B865" s="54" t="s">
        <v>198</v>
      </c>
      <c r="C865" s="54" t="s">
        <v>199</v>
      </c>
      <c r="D865" s="54" t="s">
        <v>127</v>
      </c>
      <c r="E865" s="55" t="s">
        <v>128</v>
      </c>
      <c r="F865" s="55">
        <v>3</v>
      </c>
      <c r="G865" s="96">
        <f>IF(AND(B865="",C865=""),"",ROUND(M865*L865*N865,2))</f>
        <v>86.54</v>
      </c>
      <c r="H865" s="96">
        <f>IF(AND(B865="",C865=""),"",ROUND(F865*G865,2))</f>
        <v>259.62</v>
      </c>
      <c r="I865" s="56" t="s">
        <v>36</v>
      </c>
      <c r="J865" s="148">
        <f>IF(AND(B865="",C865=""),"",ROUND(M865*N865,2))</f>
        <v>75.25</v>
      </c>
      <c r="K865" s="151">
        <f>IF(AND(B865="",C865=""),"",ROUND(J865*F865,2))</f>
        <v>225.75</v>
      </c>
      <c r="L865" s="123">
        <v>1.1499999999999999</v>
      </c>
      <c r="M865" s="154">
        <v>215</v>
      </c>
      <c r="N865" s="124">
        <v>0.35</v>
      </c>
      <c r="O865" s="125">
        <f>IF(AND(B865="",C865=""),"",IF(J865&gt;=20000,0.05,IF(J865&gt;=10000,0.1,IF(J865&gt;=5000,0.2,IF(J865&gt;=1000,0.3,IF(J865&gt;=0,0.4,{0}))))))</f>
        <v>0.4</v>
      </c>
      <c r="P865" s="157">
        <f>IF(AND(B865="",C865=""),"",ROUND(H865*O865,2))</f>
        <v>103.85</v>
      </c>
      <c r="Q865" s="126" t="s">
        <v>129</v>
      </c>
      <c r="R865" s="127" t="s">
        <v>36</v>
      </c>
      <c r="S865" s="127" t="s">
        <v>36</v>
      </c>
      <c r="T865" s="127" t="s">
        <v>130</v>
      </c>
      <c r="U865" s="127" t="s">
        <v>200</v>
      </c>
      <c r="V865" s="128">
        <v>22</v>
      </c>
      <c r="W865" s="128">
        <v>13</v>
      </c>
      <c r="X865" s="129" t="s">
        <v>201</v>
      </c>
    </row>
    <row r="866" spans="1:28" s="4" customFormat="1" ht="18" customHeight="1" x14ac:dyDescent="0.15">
      <c r="A866" s="32">
        <f>ROW()-ROW(A$863)</f>
        <v>3</v>
      </c>
      <c r="B866" s="63" t="s">
        <v>198</v>
      </c>
      <c r="C866" s="54" t="s">
        <v>229</v>
      </c>
      <c r="D866" s="63" t="s">
        <v>127</v>
      </c>
      <c r="E866" s="64" t="s">
        <v>128</v>
      </c>
      <c r="F866" s="55">
        <v>1</v>
      </c>
      <c r="G866" s="97">
        <f>IF(AND(B866="",C866=""),"",ROUND(M866*L866*N866,2))</f>
        <v>108.68</v>
      </c>
      <c r="H866" s="96">
        <f>IF(AND(B866="",C866=""),"",ROUND(F866*G866,2))</f>
        <v>108.68</v>
      </c>
      <c r="I866" s="56" t="s">
        <v>36</v>
      </c>
      <c r="J866" s="148">
        <f>IF(AND(B866="",C866=""),"",ROUND(M866*N866,2))</f>
        <v>94.5</v>
      </c>
      <c r="K866" s="151">
        <f>IF(AND(B866="",C866=""),"",ROUND(J866*F866,2))</f>
        <v>94.5</v>
      </c>
      <c r="L866" s="123">
        <v>1.1499999999999999</v>
      </c>
      <c r="M866" s="154">
        <v>270</v>
      </c>
      <c r="N866" s="124">
        <v>0.35</v>
      </c>
      <c r="O866" s="125">
        <f>IF(AND(B866="",C866=""),"",IF(J866&gt;=20000,0.05,IF(J866&gt;=10000,0.1,IF(J866&gt;=5000,0.2,IF(J866&gt;=1000,0.3,IF(J866&gt;=0,0.4,{0}))))))</f>
        <v>0.4</v>
      </c>
      <c r="P866" s="157">
        <f>IF(AND(B866="",C866=""),"",ROUND(H866*O866,2))</f>
        <v>43.47</v>
      </c>
      <c r="Q866" s="126" t="s">
        <v>129</v>
      </c>
      <c r="R866" s="127" t="s">
        <v>36</v>
      </c>
      <c r="S866" s="127" t="s">
        <v>36</v>
      </c>
      <c r="T866" s="127" t="s">
        <v>130</v>
      </c>
      <c r="U866" s="127" t="s">
        <v>230</v>
      </c>
      <c r="V866" s="128">
        <v>22</v>
      </c>
      <c r="W866" s="128">
        <v>13</v>
      </c>
      <c r="X866" s="129" t="s">
        <v>231</v>
      </c>
    </row>
    <row r="867" spans="1:28" s="4" customFormat="1" ht="18" customHeight="1" x14ac:dyDescent="0.15">
      <c r="A867" s="32">
        <f>ROW()-ROW(A$863)</f>
        <v>4</v>
      </c>
      <c r="B867" s="63" t="s">
        <v>173</v>
      </c>
      <c r="C867" s="63" t="s">
        <v>174</v>
      </c>
      <c r="D867" s="63" t="s">
        <v>127</v>
      </c>
      <c r="E867" s="64" t="s">
        <v>128</v>
      </c>
      <c r="F867" s="64">
        <v>1</v>
      </c>
      <c r="G867" s="97">
        <f>IF(AND(B867="",C867=""),"",ROUND(M867*L867*N867,2))</f>
        <v>333.23</v>
      </c>
      <c r="H867" s="96">
        <f>IF(AND(B867="",C867=""),"",ROUND(F867*G867,2))</f>
        <v>333.23</v>
      </c>
      <c r="I867" s="56" t="s">
        <v>36</v>
      </c>
      <c r="J867" s="148">
        <f>IF(AND(B867="",C867=""),"",ROUND(M867*N867,2))</f>
        <v>289.77</v>
      </c>
      <c r="K867" s="151">
        <f>IF(AND(B867="",C867=""),"",ROUND(J867*F867,2))</f>
        <v>289.77</v>
      </c>
      <c r="L867" s="123">
        <v>1.1499999999999999</v>
      </c>
      <c r="M867" s="154">
        <v>827.9</v>
      </c>
      <c r="N867" s="124">
        <v>0.35</v>
      </c>
      <c r="O867" s="125">
        <f>IF(AND(B867="",C867=""),"",IF(J867&gt;=20000,0.05,IF(J867&gt;=10000,0.1,IF(J867&gt;=5000,0.2,IF(J867&gt;=1000,0.3,IF(J867&gt;=0,0.4,{0}))))))</f>
        <v>0.4</v>
      </c>
      <c r="P867" s="157">
        <f>IF(AND(B867="",C867=""),"",ROUND(H867*O867,2))</f>
        <v>133.29</v>
      </c>
      <c r="Q867" s="126" t="s">
        <v>129</v>
      </c>
      <c r="R867" s="127" t="s">
        <v>36</v>
      </c>
      <c r="S867" s="127" t="s">
        <v>36</v>
      </c>
      <c r="T867" s="127" t="s">
        <v>130</v>
      </c>
      <c r="U867" s="127" t="s">
        <v>175</v>
      </c>
      <c r="V867" s="128">
        <v>8</v>
      </c>
      <c r="W867" s="128">
        <v>8</v>
      </c>
      <c r="X867" s="129" t="s">
        <v>176</v>
      </c>
    </row>
    <row r="868" spans="1:28" s="4" customFormat="1" ht="18" customHeight="1" x14ac:dyDescent="0.15">
      <c r="A868" s="32">
        <f>ROW()-ROW(A$863)</f>
        <v>5</v>
      </c>
      <c r="B868" s="63" t="s">
        <v>148</v>
      </c>
      <c r="C868" s="63" t="s">
        <v>74</v>
      </c>
      <c r="D868" s="63" t="s">
        <v>36</v>
      </c>
      <c r="E868" s="64" t="s">
        <v>37</v>
      </c>
      <c r="F868" s="64">
        <v>1</v>
      </c>
      <c r="G868" s="97">
        <f>IF(AND(B868="",C868=""),"",ROUND(M868*L868*N868,2))</f>
        <v>784.55</v>
      </c>
      <c r="H868" s="97">
        <f>IF(AND(B868="",C868=""),"",ROUND(F868*G868,2))</f>
        <v>784.55</v>
      </c>
      <c r="I868" s="130" t="s">
        <v>36</v>
      </c>
      <c r="J868" s="148">
        <f>IF(AND(B868="",C868=""),"",ROUND(M868*N868,2))</f>
        <v>682.22</v>
      </c>
      <c r="K868" s="151">
        <f>IF(AND(B868="",C868=""),"",ROUND(J868*F868,2))</f>
        <v>682.22</v>
      </c>
      <c r="L868" s="123">
        <v>1.1499999999999999</v>
      </c>
      <c r="M868" s="154">
        <v>682.22</v>
      </c>
      <c r="N868" s="124">
        <v>1</v>
      </c>
      <c r="O868" s="125">
        <f>IF(AND(B868="",C868=""),"",IF(G868&gt;=20000,0.05,IF(G868&gt;=10000,0.1,IF(G868&gt;=5000,0.2,IF(G868&gt;=1000,0.3,IF(G868&gt;=0,0.4,{0}))))))</f>
        <v>0.4</v>
      </c>
      <c r="P868" s="157">
        <f>IF(AND(B868="",C868=""),"",ROUND(H868*O868,2))</f>
        <v>313.82</v>
      </c>
      <c r="Q868" s="126" t="s">
        <v>148</v>
      </c>
      <c r="R868" s="127" t="s">
        <v>36</v>
      </c>
      <c r="S868" s="127" t="s">
        <v>36</v>
      </c>
      <c r="T868" s="127" t="s">
        <v>130</v>
      </c>
      <c r="U868" s="127" t="s">
        <v>36</v>
      </c>
      <c r="V868" s="128"/>
      <c r="W868" s="128"/>
      <c r="X868" s="129" t="s">
        <v>206</v>
      </c>
      <c r="AB868" s="4" t="s">
        <v>149</v>
      </c>
    </row>
    <row r="869" spans="1:28" s="4" customFormat="1" ht="18" customHeight="1" x14ac:dyDescent="0.15">
      <c r="A869" s="32">
        <f>ROW()-ROW(A$863)</f>
        <v>6</v>
      </c>
      <c r="B869" s="63" t="s">
        <v>202</v>
      </c>
      <c r="C869" s="63" t="s">
        <v>203</v>
      </c>
      <c r="D869" s="63" t="s">
        <v>36</v>
      </c>
      <c r="E869" s="64" t="s">
        <v>204</v>
      </c>
      <c r="F869" s="64">
        <v>6</v>
      </c>
      <c r="G869" s="97">
        <f>IF(AND(B869="",C869=""),"",ROUND(M869*L869*N869,2))</f>
        <v>46</v>
      </c>
      <c r="H869" s="97">
        <f>IF(AND(B869="",C869=""),"",ROUND(F869*G869,2))</f>
        <v>276</v>
      </c>
      <c r="I869" s="130" t="s">
        <v>36</v>
      </c>
      <c r="J869" s="148">
        <f>IF(AND(B869="",C869=""),"",ROUND(M869*N869,2))</f>
        <v>40</v>
      </c>
      <c r="K869" s="151">
        <f>IF(AND(B869="",C869=""),"",ROUND(J869*F869,2))</f>
        <v>240</v>
      </c>
      <c r="L869" s="123">
        <v>1.1499999999999999</v>
      </c>
      <c r="M869" s="154">
        <v>40</v>
      </c>
      <c r="N869" s="124">
        <v>1</v>
      </c>
      <c r="O869" s="125">
        <f>IF(AND(B869="",C869=""),"",IF(G869&gt;=20000,0.05,IF(G869&gt;=10000,0.1,IF(G869&gt;=5000,0.2,IF(G869&gt;=1000,0.3,IF(G869&gt;=0,0.4,{0}))))))</f>
        <v>0.4</v>
      </c>
      <c r="P869" s="157">
        <f>IF(AND(B869="",C869=""),"",ROUND(H869*O869,2))</f>
        <v>110.4</v>
      </c>
      <c r="Q869" s="126" t="s">
        <v>205</v>
      </c>
      <c r="R869" s="127" t="s">
        <v>36</v>
      </c>
      <c r="S869" s="127" t="s">
        <v>36</v>
      </c>
      <c r="T869" s="127" t="s">
        <v>130</v>
      </c>
      <c r="U869" s="127" t="s">
        <v>36</v>
      </c>
      <c r="V869" s="128"/>
      <c r="W869" s="128"/>
      <c r="X869" s="129" t="s">
        <v>36</v>
      </c>
    </row>
    <row r="870" spans="1:28" s="4" customFormat="1" ht="18" customHeight="1" x14ac:dyDescent="0.15">
      <c r="A870" s="32">
        <f>ROW()-ROW(A$863)</f>
        <v>7</v>
      </c>
      <c r="B870" s="63" t="s">
        <v>36</v>
      </c>
      <c r="C870" s="54" t="s">
        <v>36</v>
      </c>
      <c r="D870" s="63" t="s">
        <v>36</v>
      </c>
      <c r="E870" s="64"/>
      <c r="F870" s="64" t="str">
        <f>IF(AND(B870="",C870=""),"",1)</f>
        <v/>
      </c>
      <c r="G870" s="97" t="str">
        <f>IF(AND(B870="",C870=""),"",ROUND(M870*L870*N870,2))</f>
        <v/>
      </c>
      <c r="H870" s="97" t="str">
        <f>IF(AND(B870="",C870=""),"",ROUND(F870*G870,2))</f>
        <v/>
      </c>
      <c r="I870" s="130" t="s">
        <v>36</v>
      </c>
      <c r="J870" s="148" t="str">
        <f>IF(AND(B870="",C870=""),"",ROUND(M870*N870,2))</f>
        <v/>
      </c>
      <c r="K870" s="151" t="str">
        <f>IF(AND(B870="",C870=""),"",ROUND(J870*F870,2))</f>
        <v/>
      </c>
      <c r="L870" s="123" t="str">
        <f>IF(AND(B870="",C870=""),"",1)</f>
        <v/>
      </c>
      <c r="M870" s="154"/>
      <c r="N870" s="124" t="str">
        <f>IF(AND(B870="",C870=""),"",1)</f>
        <v/>
      </c>
      <c r="O870" s="125" t="str">
        <f>IF(AND(B870="",C870=""),"",IF(J870&gt;=20000,0.05,IF(J870&gt;=10000,0.1,IF(J870&gt;=5000,0.2,IF(J870&gt;=1000,0.3,IF(J870&gt;=0,0.4,{0}))))))</f>
        <v/>
      </c>
      <c r="P870" s="157" t="str">
        <f>IF(AND(B870="",C870=""),"",ROUND(H870*O870,2))</f>
        <v/>
      </c>
      <c r="Q870" s="126" t="str">
        <f>IF(AND(B870="",C870=""),"","元件")</f>
        <v/>
      </c>
      <c r="R870" s="127" t="s">
        <v>36</v>
      </c>
      <c r="S870" s="127" t="s">
        <v>36</v>
      </c>
      <c r="T870" s="127" t="s">
        <v>36</v>
      </c>
      <c r="U870" s="127" t="s">
        <v>36</v>
      </c>
      <c r="V870" s="128"/>
      <c r="W870" s="128"/>
      <c r="X870" s="129" t="s">
        <v>36</v>
      </c>
    </row>
    <row r="871" spans="1:28" s="4" customFormat="1" ht="18" customHeight="1" x14ac:dyDescent="0.15">
      <c r="A871" s="32">
        <f>ROW()-ROW(A$863)</f>
        <v>8</v>
      </c>
      <c r="B871" s="63" t="s">
        <v>36</v>
      </c>
      <c r="C871" s="63" t="s">
        <v>36</v>
      </c>
      <c r="D871" s="63" t="s">
        <v>36</v>
      </c>
      <c r="E871" s="64"/>
      <c r="F871" s="64" t="str">
        <f>IF(AND(B871="",C871=""),"",1)</f>
        <v/>
      </c>
      <c r="G871" s="97" t="str">
        <f>IF(AND(B871="",C871=""),"",ROUND(M871*L871*N871,2))</f>
        <v/>
      </c>
      <c r="H871" s="97" t="str">
        <f>IF(AND(B871="",C871=""),"",ROUND(F871*G871,2))</f>
        <v/>
      </c>
      <c r="I871" s="130" t="s">
        <v>36</v>
      </c>
      <c r="J871" s="148" t="str">
        <f>IF(AND(B871="",C871=""),"",ROUND(M871*N871,2))</f>
        <v/>
      </c>
      <c r="K871" s="151" t="str">
        <f>IF(AND(B871="",C871=""),"",ROUND(J871*F871,2))</f>
        <v/>
      </c>
      <c r="L871" s="123" t="str">
        <f>IF(AND(B871="",C871=""),"",1)</f>
        <v/>
      </c>
      <c r="M871" s="154"/>
      <c r="N871" s="124" t="str">
        <f>IF(AND(B871="",C871=""),"",1)</f>
        <v/>
      </c>
      <c r="O871" s="125" t="str">
        <f>IF(AND(B871="",C871=""),"",IF(J871&gt;=20000,0.05,IF(J871&gt;=10000,0.1,IF(J871&gt;=5000,0.2,IF(J871&gt;=1000,0.3,IF(J871&gt;=0,0.4,{0}))))))</f>
        <v/>
      </c>
      <c r="P871" s="157" t="str">
        <f>IF(AND(B871="",C871=""),"",ROUND(H871*O871,2))</f>
        <v/>
      </c>
      <c r="Q871" s="126" t="str">
        <f>IF(AND(B871="",C871=""),"","元件")</f>
        <v/>
      </c>
      <c r="R871" s="127" t="s">
        <v>36</v>
      </c>
      <c r="S871" s="127" t="s">
        <v>36</v>
      </c>
      <c r="T871" s="127" t="s">
        <v>36</v>
      </c>
      <c r="U871" s="127" t="s">
        <v>36</v>
      </c>
      <c r="V871" s="128"/>
      <c r="W871" s="128"/>
      <c r="X871" s="129" t="s">
        <v>36</v>
      </c>
    </row>
    <row r="872" spans="1:28" s="4" customFormat="1" ht="18" customHeight="1" x14ac:dyDescent="0.15">
      <c r="A872" s="32">
        <f>ROW()-ROW(A$863)</f>
        <v>9</v>
      </c>
      <c r="B872" s="63" t="s">
        <v>36</v>
      </c>
      <c r="C872" s="63" t="s">
        <v>36</v>
      </c>
      <c r="D872" s="63" t="s">
        <v>36</v>
      </c>
      <c r="E872" s="64"/>
      <c r="F872" s="64" t="str">
        <f>IF(AND(B872="",C872=""),"",1)</f>
        <v/>
      </c>
      <c r="G872" s="97" t="str">
        <f>IF(AND(B872="",C872=""),"",ROUND(M872*L872*N872,2))</f>
        <v/>
      </c>
      <c r="H872" s="97" t="str">
        <f>IF(AND(B872="",C872=""),"",ROUND(F872*G872,2))</f>
        <v/>
      </c>
      <c r="I872" s="130" t="s">
        <v>36</v>
      </c>
      <c r="J872" s="148" t="str">
        <f>IF(AND(B872="",C872=""),"",ROUND(M872*N872,2))</f>
        <v/>
      </c>
      <c r="K872" s="151" t="str">
        <f>IF(AND(B872="",C872=""),"",ROUND(J872*F872,2))</f>
        <v/>
      </c>
      <c r="L872" s="123" t="str">
        <f>IF(AND(B872="",C872=""),"",1)</f>
        <v/>
      </c>
      <c r="M872" s="154"/>
      <c r="N872" s="124" t="str">
        <f>IF(AND(B872="",C872=""),"",1)</f>
        <v/>
      </c>
      <c r="O872" s="125" t="str">
        <f>IF(AND(B872="",C872=""),"",IF(J872&gt;=20000,0.05,IF(J872&gt;=10000,0.1,IF(J872&gt;=5000,0.2,IF(J872&gt;=1000,0.3,IF(J872&gt;=0,0.4,{0}))))))</f>
        <v/>
      </c>
      <c r="P872" s="157" t="str">
        <f>IF(AND(B872="",C872=""),"",ROUND(H872*O872,2))</f>
        <v/>
      </c>
      <c r="Q872" s="126" t="str">
        <f>IF(AND(B872="",C872=""),"","元件")</f>
        <v/>
      </c>
      <c r="R872" s="127" t="s">
        <v>36</v>
      </c>
      <c r="S872" s="127" t="s">
        <v>36</v>
      </c>
      <c r="T872" s="127" t="s">
        <v>36</v>
      </c>
      <c r="U872" s="127" t="s">
        <v>36</v>
      </c>
      <c r="V872" s="128"/>
      <c r="W872" s="128"/>
      <c r="X872" s="129" t="s">
        <v>36</v>
      </c>
    </row>
    <row r="873" spans="1:28" s="4" customFormat="1" ht="18" customHeight="1" x14ac:dyDescent="0.15">
      <c r="A873" s="32">
        <f>ROW()-ROW(A$863)</f>
        <v>10</v>
      </c>
      <c r="B873" s="54" t="s">
        <v>36</v>
      </c>
      <c r="C873" s="54" t="s">
        <v>36</v>
      </c>
      <c r="D873" s="54" t="s">
        <v>36</v>
      </c>
      <c r="E873" s="55"/>
      <c r="F873" s="55" t="str">
        <f>IF(AND(B873="",C873=""),"",1)</f>
        <v/>
      </c>
      <c r="G873" s="96" t="str">
        <f>IF(AND(B873="",C873=""),"",ROUND(M873*L873*N873,2))</f>
        <v/>
      </c>
      <c r="H873" s="97" t="str">
        <f>IF(AND(B873="",C873=""),"",ROUND(F873*G873,2))</f>
        <v/>
      </c>
      <c r="I873" s="130" t="s">
        <v>36</v>
      </c>
      <c r="J873" s="148" t="str">
        <f>IF(AND(B873="",C873=""),"",ROUND(M873*N873,2))</f>
        <v/>
      </c>
      <c r="K873" s="151" t="str">
        <f>IF(AND(B873="",C873=""),"",ROUND(J873*F873,2))</f>
        <v/>
      </c>
      <c r="L873" s="123" t="str">
        <f>IF(AND(B873="",C873=""),"",1)</f>
        <v/>
      </c>
      <c r="M873" s="154"/>
      <c r="N873" s="124" t="str">
        <f>IF(AND(B873="",C873=""),"",1)</f>
        <v/>
      </c>
      <c r="O873" s="125" t="str">
        <f>IF(AND(B873="",C873=""),"",IF(J873&gt;=20000,0.05,IF(J873&gt;=10000,0.1,IF(J873&gt;=5000,0.2,IF(J873&gt;=1000,0.3,IF(J873&gt;=0,0.4,{0}))))))</f>
        <v/>
      </c>
      <c r="P873" s="157" t="str">
        <f>IF(AND(B873="",C873=""),"",ROUND(H873*O873,2))</f>
        <v/>
      </c>
      <c r="Q873" s="126" t="str">
        <f>IF(AND(B873="",C873=""),"","元件")</f>
        <v/>
      </c>
      <c r="R873" s="127" t="s">
        <v>36</v>
      </c>
      <c r="S873" s="127" t="s">
        <v>36</v>
      </c>
      <c r="T873" s="127" t="s">
        <v>36</v>
      </c>
      <c r="U873" s="127" t="s">
        <v>36</v>
      </c>
      <c r="V873" s="128"/>
      <c r="W873" s="128"/>
      <c r="X873" s="129" t="s">
        <v>36</v>
      </c>
    </row>
    <row r="874" spans="1:28" s="4" customFormat="1" ht="18" customHeight="1" x14ac:dyDescent="0.15">
      <c r="A874" s="32">
        <f>ROW()-ROW(A$863)</f>
        <v>11</v>
      </c>
      <c r="B874" s="54" t="s">
        <v>36</v>
      </c>
      <c r="C874" s="54" t="s">
        <v>36</v>
      </c>
      <c r="D874" s="54" t="s">
        <v>36</v>
      </c>
      <c r="E874" s="55"/>
      <c r="F874" s="55" t="str">
        <f>IF(AND(B874="",C874=""),"",1)</f>
        <v/>
      </c>
      <c r="G874" s="96" t="str">
        <f>IF(AND(B874="",C874=""),"",ROUND(M874*L874*N874,2))</f>
        <v/>
      </c>
      <c r="H874" s="97" t="str">
        <f>IF(AND(B874="",C874=""),"",ROUND(F874*G874,2))</f>
        <v/>
      </c>
      <c r="I874" s="130" t="s">
        <v>36</v>
      </c>
      <c r="J874" s="148" t="str">
        <f>IF(AND(B874="",C874=""),"",ROUND(M874*N874,2))</f>
        <v/>
      </c>
      <c r="K874" s="151" t="str">
        <f>IF(AND(B874="",C874=""),"",ROUND(J874*F874,2))</f>
        <v/>
      </c>
      <c r="L874" s="123" t="str">
        <f>IF(AND(B874="",C874=""),"",1)</f>
        <v/>
      </c>
      <c r="M874" s="154"/>
      <c r="N874" s="124" t="str">
        <f>IF(AND(B874="",C874=""),"",1)</f>
        <v/>
      </c>
      <c r="O874" s="125" t="str">
        <f>IF(AND(B874="",C874=""),"",IF(J874&gt;=20000,0.05,IF(J874&gt;=10000,0.1,IF(J874&gt;=5000,0.2,IF(J874&gt;=1000,0.3,IF(J874&gt;=0,0.4,{0}))))))</f>
        <v/>
      </c>
      <c r="P874" s="157" t="str">
        <f>IF(AND(B874="",C874=""),"",ROUND(H874*O874,2))</f>
        <v/>
      </c>
      <c r="Q874" s="126" t="str">
        <f>IF(AND(B874="",C874=""),"","元件")</f>
        <v/>
      </c>
      <c r="R874" s="127" t="s">
        <v>36</v>
      </c>
      <c r="S874" s="127" t="s">
        <v>36</v>
      </c>
      <c r="T874" s="127" t="s">
        <v>36</v>
      </c>
      <c r="U874" s="127" t="s">
        <v>36</v>
      </c>
      <c r="V874" s="128"/>
      <c r="W874" s="128"/>
      <c r="X874" s="129" t="s">
        <v>36</v>
      </c>
    </row>
    <row r="875" spans="1:28" s="4" customFormat="1" ht="18" customHeight="1" x14ac:dyDescent="0.15">
      <c r="A875" s="32">
        <f>ROW()-ROW(A$863)</f>
        <v>12</v>
      </c>
      <c r="B875" s="54" t="s">
        <v>36</v>
      </c>
      <c r="C875" s="54" t="s">
        <v>36</v>
      </c>
      <c r="D875" s="54" t="s">
        <v>36</v>
      </c>
      <c r="E875" s="55"/>
      <c r="F875" s="55" t="str">
        <f>IF(AND(B875="",C875=""),"",1)</f>
        <v/>
      </c>
      <c r="G875" s="96" t="str">
        <f>IF(AND(B875="",C875=""),"",ROUND(M875*L875*N875,2))</f>
        <v/>
      </c>
      <c r="H875" s="96" t="str">
        <f>IF(AND(B875="",C875=""),"",ROUND(F875*G875,2))</f>
        <v/>
      </c>
      <c r="I875" s="56" t="s">
        <v>36</v>
      </c>
      <c r="J875" s="148" t="str">
        <f>IF(AND(B875="",C875=""),"",ROUND(M875*N875,2))</f>
        <v/>
      </c>
      <c r="K875" s="151" t="str">
        <f>IF(AND(B875="",C875=""),"",ROUND(J875*F875,2))</f>
        <v/>
      </c>
      <c r="L875" s="123" t="str">
        <f>IF(AND(B875="",C875=""),"",1)</f>
        <v/>
      </c>
      <c r="M875" s="154"/>
      <c r="N875" s="124" t="str">
        <f>IF(AND(B875="",C875=""),"",1)</f>
        <v/>
      </c>
      <c r="O875" s="125" t="str">
        <f>IF(AND(B875="",C875=""),"",IF(J875&gt;=20000,0.05,IF(J875&gt;=10000,0.1,IF(J875&gt;=5000,0.2,IF(J875&gt;=1000,0.3,IF(J875&gt;=0,0.4,{0}))))))</f>
        <v/>
      </c>
      <c r="P875" s="157" t="str">
        <f>IF(AND(B875="",C875=""),"",ROUND(H875*O875,2))</f>
        <v/>
      </c>
      <c r="Q875" s="126" t="str">
        <f>IF(AND(B875="",C875=""),"","元件")</f>
        <v/>
      </c>
      <c r="R875" s="127" t="s">
        <v>36</v>
      </c>
      <c r="S875" s="127" t="s">
        <v>36</v>
      </c>
      <c r="T875" s="127" t="s">
        <v>36</v>
      </c>
      <c r="U875" s="127" t="s">
        <v>36</v>
      </c>
      <c r="V875" s="128"/>
      <c r="W875" s="128"/>
      <c r="X875" s="129" t="s">
        <v>36</v>
      </c>
    </row>
    <row r="876" spans="1:28" s="4" customFormat="1" ht="18" customHeight="1" x14ac:dyDescent="0.15">
      <c r="A876" s="32">
        <f>ROW()-ROW(A$863)</f>
        <v>13</v>
      </c>
      <c r="B876" s="54" t="s">
        <v>36</v>
      </c>
      <c r="C876" s="54" t="s">
        <v>36</v>
      </c>
      <c r="D876" s="54" t="s">
        <v>36</v>
      </c>
      <c r="E876" s="55"/>
      <c r="F876" s="55" t="str">
        <f>IF(AND(B876="",C876=""),"",1)</f>
        <v/>
      </c>
      <c r="G876" s="96" t="str">
        <f>IF(AND(B876="",C876=""),"",ROUND(M876*L876*N876,2))</f>
        <v/>
      </c>
      <c r="H876" s="96" t="str">
        <f>IF(AND(B876="",C876=""),"",ROUND(F876*G876,2))</f>
        <v/>
      </c>
      <c r="I876" s="56" t="s">
        <v>36</v>
      </c>
      <c r="J876" s="148" t="str">
        <f>IF(AND(B876="",C876=""),"",ROUND(M876*N876,2))</f>
        <v/>
      </c>
      <c r="K876" s="151" t="str">
        <f>IF(AND(B876="",C876=""),"",ROUND(J876*F876,2))</f>
        <v/>
      </c>
      <c r="L876" s="123" t="str">
        <f>IF(AND(B876="",C876=""),"",1)</f>
        <v/>
      </c>
      <c r="M876" s="154"/>
      <c r="N876" s="124" t="str">
        <f>IF(AND(B876="",C876=""),"",1)</f>
        <v/>
      </c>
      <c r="O876" s="125" t="str">
        <f>IF(AND(B876="",C876=""),"",IF(J876&gt;=20000,0.05,IF(J876&gt;=10000,0.1,IF(J876&gt;=5000,0.2,IF(J876&gt;=1000,0.3,IF(J876&gt;=0,0.4,{0}))))))</f>
        <v/>
      </c>
      <c r="P876" s="157" t="str">
        <f>IF(AND(B876="",C876=""),"",ROUND(H876*O876,2))</f>
        <v/>
      </c>
      <c r="Q876" s="126" t="str">
        <f>IF(AND(B876="",C876=""),"","元件")</f>
        <v/>
      </c>
      <c r="R876" s="127" t="s">
        <v>36</v>
      </c>
      <c r="S876" s="127" t="s">
        <v>36</v>
      </c>
      <c r="T876" s="127" t="s">
        <v>36</v>
      </c>
      <c r="U876" s="127" t="s">
        <v>36</v>
      </c>
      <c r="V876" s="128"/>
      <c r="W876" s="128"/>
      <c r="X876" s="129" t="s">
        <v>36</v>
      </c>
    </row>
    <row r="877" spans="1:28" s="4" customFormat="1" ht="18" customHeight="1" x14ac:dyDescent="0.15">
      <c r="A877" s="32">
        <f>ROW()-ROW(A$863)</f>
        <v>14</v>
      </c>
      <c r="B877" s="54" t="s">
        <v>36</v>
      </c>
      <c r="C877" s="54" t="s">
        <v>36</v>
      </c>
      <c r="D877" s="54" t="s">
        <v>36</v>
      </c>
      <c r="E877" s="55"/>
      <c r="F877" s="55" t="str">
        <f>IF(AND(B877="",C877=""),"",1)</f>
        <v/>
      </c>
      <c r="G877" s="96" t="str">
        <f>IF(AND(B877="",C877=""),"",ROUND(M877*L877*N877,2))</f>
        <v/>
      </c>
      <c r="H877" s="96" t="str">
        <f>IF(AND(B877="",C877=""),"",ROUND(F877*G877,2))</f>
        <v/>
      </c>
      <c r="I877" s="56" t="s">
        <v>36</v>
      </c>
      <c r="J877" s="148" t="str">
        <f>IF(AND(B877="",C877=""),"",ROUND(M877*N877,2))</f>
        <v/>
      </c>
      <c r="K877" s="151" t="str">
        <f>IF(AND(B877="",C877=""),"",ROUND(J877*F877,2))</f>
        <v/>
      </c>
      <c r="L877" s="123" t="str">
        <f>IF(AND(B877="",C877=""),"",1)</f>
        <v/>
      </c>
      <c r="M877" s="154"/>
      <c r="N877" s="124" t="str">
        <f>IF(AND(B877="",C877=""),"",1)</f>
        <v/>
      </c>
      <c r="O877" s="125" t="str">
        <f>IF(AND(B877="",C877=""),"",IF(J877&gt;=20000,0.05,IF(J877&gt;=10000,0.1,IF(J877&gt;=5000,0.2,IF(J877&gt;=1000,0.3,IF(J877&gt;=0,0.4,{0}))))))</f>
        <v/>
      </c>
      <c r="P877" s="157" t="str">
        <f>IF(AND(B877="",C877=""),"",ROUND(H877*O877,2))</f>
        <v/>
      </c>
      <c r="Q877" s="126" t="str">
        <f>IF(AND(B877="",C877=""),"","元件")</f>
        <v/>
      </c>
      <c r="R877" s="127" t="s">
        <v>36</v>
      </c>
      <c r="S877" s="127" t="s">
        <v>36</v>
      </c>
      <c r="T877" s="127" t="s">
        <v>36</v>
      </c>
      <c r="U877" s="127" t="s">
        <v>36</v>
      </c>
      <c r="V877" s="128"/>
      <c r="W877" s="128"/>
      <c r="X877" s="129" t="s">
        <v>36</v>
      </c>
    </row>
    <row r="878" spans="1:28" s="4" customFormat="1" ht="18" customHeight="1" x14ac:dyDescent="0.15">
      <c r="A878" s="32">
        <f>ROW()-ROW(A$863)</f>
        <v>15</v>
      </c>
      <c r="B878" s="54" t="s">
        <v>36</v>
      </c>
      <c r="C878" s="54" t="s">
        <v>36</v>
      </c>
      <c r="D878" s="54" t="s">
        <v>36</v>
      </c>
      <c r="E878" s="55"/>
      <c r="F878" s="55" t="str">
        <f>IF(AND(B878="",C878=""),"",1)</f>
        <v/>
      </c>
      <c r="G878" s="96" t="str">
        <f>IF(AND(B878="",C878=""),"",ROUND(M878*L878*N878,2))</f>
        <v/>
      </c>
      <c r="H878" s="96" t="str">
        <f>IF(AND(B878="",C878=""),"",ROUND(F878*G878,2))</f>
        <v/>
      </c>
      <c r="I878" s="56" t="s">
        <v>36</v>
      </c>
      <c r="J878" s="148" t="str">
        <f>IF(AND(B878="",C878=""),"",ROUND(M878*N878,2))</f>
        <v/>
      </c>
      <c r="K878" s="151" t="str">
        <f>IF(AND(B878="",C878=""),"",ROUND(J878*F878,2))</f>
        <v/>
      </c>
      <c r="L878" s="123" t="str">
        <f>IF(AND(B878="",C878=""),"",1)</f>
        <v/>
      </c>
      <c r="M878" s="154"/>
      <c r="N878" s="124" t="str">
        <f>IF(AND(B878="",C878=""),"",1)</f>
        <v/>
      </c>
      <c r="O878" s="125" t="str">
        <f>IF(AND(B878="",C878=""),"",IF(J878&gt;=20000,0.05,IF(J878&gt;=10000,0.1,IF(J878&gt;=5000,0.2,IF(J878&gt;=1000,0.3,IF(J878&gt;=0,0.4,{0}))))))</f>
        <v/>
      </c>
      <c r="P878" s="157" t="str">
        <f>IF(AND(B878="",C878=""),"",ROUND(H878*O878,2))</f>
        <v/>
      </c>
      <c r="Q878" s="126" t="str">
        <f>IF(AND(B878="",C878=""),"","元件")</f>
        <v/>
      </c>
      <c r="R878" s="127" t="s">
        <v>36</v>
      </c>
      <c r="S878" s="127" t="s">
        <v>36</v>
      </c>
      <c r="T878" s="127" t="s">
        <v>36</v>
      </c>
      <c r="U878" s="127" t="s">
        <v>36</v>
      </c>
      <c r="V878" s="128"/>
      <c r="W878" s="128"/>
      <c r="X878" s="129" t="s">
        <v>36</v>
      </c>
    </row>
    <row r="879" spans="1:28" s="4" customFormat="1" ht="18" customHeight="1" x14ac:dyDescent="0.15">
      <c r="A879" s="32">
        <f>ROW()-ROW(A$863)</f>
        <v>16</v>
      </c>
      <c r="B879" s="54" t="s">
        <v>36</v>
      </c>
      <c r="C879" s="54" t="s">
        <v>36</v>
      </c>
      <c r="D879" s="54" t="s">
        <v>36</v>
      </c>
      <c r="E879" s="55"/>
      <c r="F879" s="55" t="str">
        <f>IF(AND(B879="",C879=""),"",1)</f>
        <v/>
      </c>
      <c r="G879" s="96" t="str">
        <f>IF(AND(B879="",C879=""),"",ROUND(M879*L879*N879,2))</f>
        <v/>
      </c>
      <c r="H879" s="96" t="str">
        <f>IF(AND(B879="",C879=""),"",ROUND(F879*G879,2))</f>
        <v/>
      </c>
      <c r="I879" s="56" t="s">
        <v>36</v>
      </c>
      <c r="J879" s="148" t="str">
        <f>IF(AND(B879="",C879=""),"",ROUND(M879*N879,2))</f>
        <v/>
      </c>
      <c r="K879" s="151" t="str">
        <f>IF(AND(B879="",C879=""),"",ROUND(J879*F879,2))</f>
        <v/>
      </c>
      <c r="L879" s="123" t="str">
        <f>IF(AND(B879="",C879=""),"",1)</f>
        <v/>
      </c>
      <c r="M879" s="154"/>
      <c r="N879" s="124" t="str">
        <f>IF(AND(B879="",C879=""),"",1)</f>
        <v/>
      </c>
      <c r="O879" s="125" t="str">
        <f>IF(AND(B879="",C879=""),"",IF(J879&gt;=20000,0.05,IF(J879&gt;=10000,0.1,IF(J879&gt;=5000,0.2,IF(J879&gt;=1000,0.3,IF(J879&gt;=0,0.4,{0}))))))</f>
        <v/>
      </c>
      <c r="P879" s="157" t="str">
        <f>IF(AND(B879="",C879=""),"",ROUND(H879*O879,2))</f>
        <v/>
      </c>
      <c r="Q879" s="126" t="str">
        <f>IF(AND(B879="",C879=""),"","元件")</f>
        <v/>
      </c>
      <c r="R879" s="127" t="s">
        <v>36</v>
      </c>
      <c r="S879" s="127" t="s">
        <v>36</v>
      </c>
      <c r="T879" s="127" t="s">
        <v>36</v>
      </c>
      <c r="U879" s="127" t="s">
        <v>36</v>
      </c>
      <c r="V879" s="128"/>
      <c r="W879" s="128"/>
      <c r="X879" s="129" t="s">
        <v>36</v>
      </c>
    </row>
    <row r="880" spans="1:28" s="4" customFormat="1" ht="18" customHeight="1" x14ac:dyDescent="0.15">
      <c r="A880" s="32">
        <f>ROW()-ROW(A$863)</f>
        <v>17</v>
      </c>
      <c r="B880" s="54" t="s">
        <v>36</v>
      </c>
      <c r="C880" s="54" t="s">
        <v>36</v>
      </c>
      <c r="D880" s="54" t="s">
        <v>36</v>
      </c>
      <c r="E880" s="55"/>
      <c r="F880" s="55" t="str">
        <f>IF(AND(B880="",C880=""),"",1)</f>
        <v/>
      </c>
      <c r="G880" s="96" t="str">
        <f>IF(AND(B880="",C880=""),"",ROUND(M880*L880*N880,2))</f>
        <v/>
      </c>
      <c r="H880" s="96" t="str">
        <f>IF(AND(B880="",C880=""),"",ROUND(F880*G880,2))</f>
        <v/>
      </c>
      <c r="I880" s="56" t="s">
        <v>36</v>
      </c>
      <c r="J880" s="148" t="str">
        <f>IF(AND(B880="",C880=""),"",ROUND(M880*N880,2))</f>
        <v/>
      </c>
      <c r="K880" s="151" t="str">
        <f>IF(AND(B880="",C880=""),"",ROUND(J880*F880,2))</f>
        <v/>
      </c>
      <c r="L880" s="123" t="str">
        <f>IF(AND(B880="",C880=""),"",1)</f>
        <v/>
      </c>
      <c r="M880" s="154"/>
      <c r="N880" s="124" t="str">
        <f>IF(AND(B880="",C880=""),"",1)</f>
        <v/>
      </c>
      <c r="O880" s="125" t="str">
        <f>IF(AND(B880="",C880=""),"",IF(J880&gt;=20000,0.05,IF(J880&gt;=10000,0.1,IF(J880&gt;=5000,0.2,IF(J880&gt;=1000,0.3,IF(J880&gt;=0,0.4,{0}))))))</f>
        <v/>
      </c>
      <c r="P880" s="157" t="str">
        <f>IF(AND(B880="",C880=""),"",ROUND(H880*O880,2))</f>
        <v/>
      </c>
      <c r="Q880" s="126" t="str">
        <f>IF(AND(B880="",C880=""),"","元件")</f>
        <v/>
      </c>
      <c r="R880" s="127" t="s">
        <v>36</v>
      </c>
      <c r="S880" s="127" t="s">
        <v>36</v>
      </c>
      <c r="T880" s="127" t="s">
        <v>36</v>
      </c>
      <c r="U880" s="127" t="s">
        <v>36</v>
      </c>
      <c r="V880" s="128"/>
      <c r="W880" s="128"/>
      <c r="X880" s="129" t="s">
        <v>36</v>
      </c>
    </row>
    <row r="881" spans="1:25" s="4" customFormat="1" ht="18" customHeight="1" x14ac:dyDescent="0.15">
      <c r="A881" s="32">
        <f>ROW()-ROW(A$863)</f>
        <v>18</v>
      </c>
      <c r="B881" s="54" t="s">
        <v>36</v>
      </c>
      <c r="C881" s="54" t="s">
        <v>36</v>
      </c>
      <c r="D881" s="54" t="s">
        <v>36</v>
      </c>
      <c r="E881" s="55"/>
      <c r="F881" s="55" t="str">
        <f>IF(AND(B881="",C881=""),"",1)</f>
        <v/>
      </c>
      <c r="G881" s="96" t="str">
        <f>IF(AND(B881="",C881=""),"",ROUND(M881*L881*N881,2))</f>
        <v/>
      </c>
      <c r="H881" s="96" t="str">
        <f>IF(AND(B881="",C881=""),"",ROUND(F881*G881,2))</f>
        <v/>
      </c>
      <c r="I881" s="56" t="s">
        <v>36</v>
      </c>
      <c r="J881" s="148" t="str">
        <f>IF(AND(B881="",C881=""),"",ROUND(M881*N881,2))</f>
        <v/>
      </c>
      <c r="K881" s="151" t="str">
        <f>IF(AND(B881="",C881=""),"",ROUND(J881*F881,2))</f>
        <v/>
      </c>
      <c r="L881" s="123" t="str">
        <f>IF(AND(B881="",C881=""),"",1)</f>
        <v/>
      </c>
      <c r="M881" s="154"/>
      <c r="N881" s="124" t="str">
        <f>IF(AND(B881="",C881=""),"",1)</f>
        <v/>
      </c>
      <c r="O881" s="125" t="str">
        <f>IF(AND(B881="",C881=""),"",IF(J881&gt;=20000,0.05,IF(J881&gt;=10000,0.1,IF(J881&gt;=5000,0.2,IF(J881&gt;=1000,0.3,IF(J881&gt;=0,0.4,{0}))))))</f>
        <v/>
      </c>
      <c r="P881" s="157" t="str">
        <f>IF(AND(B881="",C881=""),"",ROUND(H881*O881,2))</f>
        <v/>
      </c>
      <c r="Q881" s="126" t="str">
        <f>IF(AND(B881="",C881=""),"","元件")</f>
        <v/>
      </c>
      <c r="R881" s="127" t="s">
        <v>36</v>
      </c>
      <c r="S881" s="127" t="s">
        <v>36</v>
      </c>
      <c r="T881" s="127" t="s">
        <v>36</v>
      </c>
      <c r="U881" s="127" t="s">
        <v>36</v>
      </c>
      <c r="V881" s="128"/>
      <c r="W881" s="128"/>
      <c r="X881" s="129" t="s">
        <v>36</v>
      </c>
    </row>
    <row r="882" spans="1:25" s="4" customFormat="1" ht="18" customHeight="1" x14ac:dyDescent="0.15">
      <c r="A882" s="32">
        <f t="shared" ref="A882:A886" si="29">ROW()-ROW(A$863)</f>
        <v>19</v>
      </c>
      <c r="B882" s="131" t="s">
        <v>30</v>
      </c>
      <c r="C882" s="132"/>
      <c r="D882" s="89"/>
      <c r="E882" s="64"/>
      <c r="F882" s="64"/>
      <c r="G882" s="97"/>
      <c r="H882" s="97">
        <f>ROUND(SUM(H863:INDEX(H:H,ROW()-1)),2)</f>
        <v>1816.02</v>
      </c>
      <c r="I882" s="56" t="s">
        <v>36</v>
      </c>
      <c r="J882" s="148"/>
      <c r="K882" s="151">
        <f>ROUND(SUM(K863:INDEX(K:K,ROW()-1)),2)</f>
        <v>1579.14</v>
      </c>
      <c r="L882" s="123"/>
      <c r="M882" s="154"/>
      <c r="N882" s="124"/>
      <c r="O882" s="125"/>
      <c r="P882" s="157"/>
      <c r="Q882" s="126"/>
      <c r="R882" s="127" t="s">
        <v>36</v>
      </c>
      <c r="S882" s="127" t="s">
        <v>36</v>
      </c>
      <c r="T882" s="127" t="s">
        <v>36</v>
      </c>
      <c r="U882" s="127" t="s">
        <v>36</v>
      </c>
      <c r="V882" s="128">
        <f>ROUND(SUMPRODUCT(F863:INDEX(F:F,ROW()-1),V863:INDEX(V:V,ROW()-1)),2)</f>
        <v>123.5</v>
      </c>
      <c r="W882" s="128">
        <f>ROUND(SUMPRODUCT(F863:INDEX(F:F,ROW()-1),W863:INDEX(W:W,ROW()-1)),2)</f>
        <v>77</v>
      </c>
      <c r="X882" s="129" t="s">
        <v>36</v>
      </c>
    </row>
    <row r="883" spans="1:25" s="4" customFormat="1" ht="18" customHeight="1" x14ac:dyDescent="0.15">
      <c r="A883" s="32">
        <f t="shared" si="29"/>
        <v>20</v>
      </c>
      <c r="B883" s="131" t="s">
        <v>150</v>
      </c>
      <c r="C883" s="132"/>
      <c r="D883" s="89"/>
      <c r="E883" s="64"/>
      <c r="F883" s="64"/>
      <c r="G883" s="97"/>
      <c r="H883" s="97">
        <f>V882</f>
        <v>123.5</v>
      </c>
      <c r="I883" s="56" t="s">
        <v>36</v>
      </c>
      <c r="J883" s="148"/>
      <c r="K883" s="151">
        <f>H883*0.9</f>
        <v>111.15</v>
      </c>
      <c r="L883" s="123"/>
      <c r="M883" s="154"/>
      <c r="N883" s="124"/>
      <c r="O883" s="125"/>
      <c r="P883" s="157"/>
      <c r="Q883" s="126" t="s">
        <v>66</v>
      </c>
      <c r="R883" s="127" t="s">
        <v>36</v>
      </c>
      <c r="S883" s="127" t="s">
        <v>36</v>
      </c>
      <c r="T883" s="127" t="s">
        <v>36</v>
      </c>
      <c r="U883" s="127" t="s">
        <v>36</v>
      </c>
      <c r="V883" s="128"/>
      <c r="W883" s="128"/>
      <c r="X883" s="129" t="s">
        <v>36</v>
      </c>
    </row>
    <row r="884" spans="1:25" s="4" customFormat="1" ht="18" customHeight="1" x14ac:dyDescent="0.15">
      <c r="A884" s="32">
        <f t="shared" si="29"/>
        <v>21</v>
      </c>
      <c r="B884" s="131" t="s">
        <v>63</v>
      </c>
      <c r="C884" s="132"/>
      <c r="D884" s="89"/>
      <c r="E884" s="64"/>
      <c r="F884" s="64"/>
      <c r="G884" s="97"/>
      <c r="H884" s="97">
        <f>W882</f>
        <v>77</v>
      </c>
      <c r="I884" s="56" t="s">
        <v>36</v>
      </c>
      <c r="J884" s="148"/>
      <c r="K884" s="151">
        <f>H884*0.9</f>
        <v>69.3</v>
      </c>
      <c r="L884" s="123"/>
      <c r="M884" s="154"/>
      <c r="N884" s="124"/>
      <c r="O884" s="125"/>
      <c r="P884" s="157"/>
      <c r="Q884" s="126" t="s">
        <v>63</v>
      </c>
      <c r="R884" s="127" t="s">
        <v>36</v>
      </c>
      <c r="S884" s="127" t="s">
        <v>36</v>
      </c>
      <c r="T884" s="127" t="s">
        <v>36</v>
      </c>
      <c r="U884" s="127" t="s">
        <v>36</v>
      </c>
      <c r="V884" s="128"/>
      <c r="W884" s="128"/>
      <c r="X884" s="129" t="s">
        <v>36</v>
      </c>
    </row>
    <row r="885" spans="1:25" s="4" customFormat="1" ht="18" customHeight="1" x14ac:dyDescent="0.15">
      <c r="A885" s="32">
        <f t="shared" si="29"/>
        <v>22</v>
      </c>
      <c r="B885" s="131" t="s">
        <v>151</v>
      </c>
      <c r="C885" s="132"/>
      <c r="D885" s="89"/>
      <c r="E885" s="64"/>
      <c r="F885" s="64"/>
      <c r="G885" s="97"/>
      <c r="H885" s="97">
        <f>ROUND(H882*0.2,2)</f>
        <v>363.2</v>
      </c>
      <c r="I885" s="56" t="s">
        <v>36</v>
      </c>
      <c r="J885" s="148"/>
      <c r="K885" s="151">
        <f>H885*0.65</f>
        <v>236.08</v>
      </c>
      <c r="L885" s="123"/>
      <c r="M885" s="154"/>
      <c r="N885" s="124"/>
      <c r="O885" s="125"/>
      <c r="P885" s="157"/>
      <c r="Q885" s="126" t="s">
        <v>66</v>
      </c>
      <c r="R885" s="127" t="s">
        <v>36</v>
      </c>
      <c r="S885" s="127" t="s">
        <v>36</v>
      </c>
      <c r="T885" s="127" t="s">
        <v>36</v>
      </c>
      <c r="U885" s="127" t="s">
        <v>36</v>
      </c>
      <c r="V885" s="128"/>
      <c r="W885" s="128"/>
      <c r="X885" s="129" t="s">
        <v>36</v>
      </c>
    </row>
    <row r="886" spans="1:25" s="4" customFormat="1" ht="18" customHeight="1" x14ac:dyDescent="0.15">
      <c r="A886" s="32">
        <f t="shared" si="29"/>
        <v>23</v>
      </c>
      <c r="B886" s="89" t="s">
        <v>64</v>
      </c>
      <c r="C886" s="132"/>
      <c r="D886" s="89"/>
      <c r="E886" s="64"/>
      <c r="F886" s="64"/>
      <c r="G886" s="97"/>
      <c r="H886" s="97">
        <f>ROUND(SUM(H882:H885),2)</f>
        <v>2379.7199999999998</v>
      </c>
      <c r="I886" s="133"/>
      <c r="J886" s="148"/>
      <c r="K886" s="151">
        <f>ROUND(SUM(K882:K885),2)</f>
        <v>1995.67</v>
      </c>
      <c r="L886" s="134"/>
      <c r="M886" s="154"/>
      <c r="N886" s="135"/>
      <c r="O886" s="136"/>
      <c r="P886" s="157"/>
      <c r="Q886" s="126"/>
      <c r="R886" s="127" t="s">
        <v>36</v>
      </c>
      <c r="S886" s="127" t="s">
        <v>36</v>
      </c>
      <c r="T886" s="127" t="s">
        <v>36</v>
      </c>
      <c r="U886" s="127" t="s">
        <v>36</v>
      </c>
      <c r="V886" s="128"/>
      <c r="W886" s="128"/>
      <c r="X886" s="129" t="s">
        <v>36</v>
      </c>
    </row>
    <row r="887" spans="1:25" s="4" customFormat="1" ht="18" customHeight="1" x14ac:dyDescent="0.15">
      <c r="A887" s="137" t="s">
        <v>65</v>
      </c>
      <c r="B887" s="138"/>
      <c r="C887" s="139"/>
      <c r="D887" s="140"/>
      <c r="E887" s="140" t="s">
        <v>37</v>
      </c>
      <c r="F887" s="140">
        <v>1</v>
      </c>
      <c r="G887" s="146">
        <f>ROUND(H886,2)</f>
        <v>2379.7199999999998</v>
      </c>
      <c r="H887" s="146">
        <f>ROUND(F887*G887,2)</f>
        <v>2379.7199999999998</v>
      </c>
      <c r="I887" s="141"/>
      <c r="J887" s="149"/>
      <c r="K887" s="152">
        <f>ROUND(K886*F887,2)</f>
        <v>1995.67</v>
      </c>
      <c r="L887" s="142"/>
      <c r="M887" s="155"/>
      <c r="N887" s="143"/>
      <c r="O887" s="144"/>
      <c r="P887" s="158"/>
      <c r="Q887" s="126"/>
      <c r="R887" s="127" t="s">
        <v>36</v>
      </c>
      <c r="S887" s="127" t="s">
        <v>36</v>
      </c>
      <c r="T887" s="127" t="s">
        <v>36</v>
      </c>
      <c r="U887" s="127" t="s">
        <v>36</v>
      </c>
      <c r="V887" s="128"/>
      <c r="W887" s="128"/>
      <c r="X887" s="129" t="s">
        <v>36</v>
      </c>
    </row>
    <row r="888" spans="1:25" s="114" customFormat="1" ht="18" customHeight="1" x14ac:dyDescent="0.15">
      <c r="A888" s="90"/>
      <c r="B888" s="112" t="s">
        <v>36</v>
      </c>
      <c r="C888" s="112" t="s">
        <v>36</v>
      </c>
      <c r="D888" s="112" t="s">
        <v>36</v>
      </c>
      <c r="Q888" s="5"/>
      <c r="R888" s="5"/>
      <c r="S888" s="5"/>
      <c r="T888" s="5"/>
      <c r="U888" s="5"/>
      <c r="X888" s="112" t="s">
        <v>36</v>
      </c>
    </row>
    <row r="889" spans="1:25" s="114" customFormat="1" ht="18" customHeight="1" x14ac:dyDescent="0.15">
      <c r="A889" s="90"/>
      <c r="B889" s="112" t="s">
        <v>36</v>
      </c>
      <c r="C889" s="112" t="s">
        <v>36</v>
      </c>
      <c r="D889" s="112" t="s">
        <v>36</v>
      </c>
      <c r="Q889" s="5"/>
      <c r="R889" s="5"/>
      <c r="S889" s="5"/>
      <c r="T889" s="5"/>
      <c r="U889" s="5"/>
      <c r="X889" s="112" t="s">
        <v>36</v>
      </c>
    </row>
    <row r="890" spans="1:25" s="4" customFormat="1" ht="18" customHeight="1" x14ac:dyDescent="0.15">
      <c r="A890" s="92" t="str">
        <f>CONCATENATE("报价人：",项目信息!$B$8)</f>
        <v>报价人：张三</v>
      </c>
      <c r="B890" s="92"/>
      <c r="C890" s="114"/>
      <c r="D890" s="114"/>
      <c r="E890" s="114"/>
      <c r="F890" s="114"/>
      <c r="G890" s="114"/>
      <c r="H890" s="145" t="str">
        <f>项目信息!$B$9</f>
        <v>2023.08.02</v>
      </c>
      <c r="Q890" s="5"/>
      <c r="R890" s="5"/>
      <c r="S890" s="5"/>
      <c r="T890" s="5"/>
      <c r="U890" s="5"/>
      <c r="X890" s="121" t="s">
        <v>36</v>
      </c>
    </row>
    <row r="891" spans="1:25" ht="18" customHeight="1" x14ac:dyDescent="0.15">
      <c r="A891" s="191" t="str">
        <f>T(项目信息!$B$22)</f>
        <v>XX高压开关厂有限公司</v>
      </c>
      <c r="B891" s="191"/>
      <c r="C891" s="191"/>
      <c r="D891" s="191"/>
      <c r="E891" s="191"/>
      <c r="F891" s="191"/>
      <c r="G891" s="191"/>
      <c r="H891" s="191"/>
      <c r="I891" s="191"/>
      <c r="Q891" s="1"/>
      <c r="R891" s="1"/>
      <c r="S891" s="1"/>
      <c r="T891" s="1"/>
      <c r="U891" s="1"/>
    </row>
    <row r="892" spans="1:25" ht="18" customHeight="1" x14ac:dyDescent="0.15">
      <c r="A892" s="192" t="str">
        <f>T(项目信息!$B$23)</f>
        <v>XX HIGH VOLTAGE SWITCHGEAR CO.,LTD.</v>
      </c>
      <c r="B892" s="192"/>
      <c r="C892" s="192"/>
      <c r="D892" s="192"/>
      <c r="E892" s="192"/>
      <c r="F892" s="192"/>
      <c r="G892" s="192"/>
      <c r="H892" s="192"/>
      <c r="I892" s="192"/>
      <c r="Q892" s="1"/>
      <c r="R892" s="1"/>
      <c r="S892" s="1"/>
      <c r="T892" s="1"/>
      <c r="U892" s="1"/>
    </row>
    <row r="893" spans="1:25" ht="18" customHeight="1" x14ac:dyDescent="0.15">
      <c r="A893" s="190" t="s">
        <v>38</v>
      </c>
      <c r="B893" s="190"/>
      <c r="C893" s="190"/>
      <c r="D893" s="190"/>
      <c r="E893" s="190"/>
      <c r="F893" s="190"/>
      <c r="G893" s="190"/>
      <c r="H893" s="190"/>
      <c r="I893" s="190"/>
      <c r="Q893" s="1"/>
      <c r="R893" s="1"/>
      <c r="S893" s="1"/>
      <c r="T893" s="1"/>
      <c r="U893" s="1"/>
    </row>
    <row r="894" spans="1:25" s="114" customFormat="1" ht="18" customHeight="1" x14ac:dyDescent="0.15">
      <c r="A894" s="106" t="s">
        <v>39</v>
      </c>
      <c r="B894" s="107" t="s">
        <v>105</v>
      </c>
      <c r="C894" s="108" t="s">
        <v>40</v>
      </c>
      <c r="D894" s="189" t="s">
        <v>36</v>
      </c>
      <c r="E894" s="189"/>
      <c r="F894" s="109" t="s">
        <v>41</v>
      </c>
      <c r="G894" s="189" t="s">
        <v>68</v>
      </c>
      <c r="H894" s="189"/>
      <c r="I894" s="110" t="s">
        <v>36</v>
      </c>
      <c r="J894" s="111" t="s">
        <v>42</v>
      </c>
      <c r="K894" s="112" t="s">
        <v>106</v>
      </c>
      <c r="L894" s="111" t="s">
        <v>43</v>
      </c>
      <c r="M894" s="112" t="s">
        <v>70</v>
      </c>
      <c r="N894" s="113" t="s">
        <v>36</v>
      </c>
      <c r="Q894" s="5"/>
      <c r="R894" s="5"/>
      <c r="S894" s="5"/>
      <c r="T894" s="5"/>
      <c r="U894" s="5"/>
    </row>
    <row r="895" spans="1:25" s="4" customFormat="1" ht="20.100000000000001" customHeight="1" x14ac:dyDescent="0.15">
      <c r="A895" s="7" t="s">
        <v>22</v>
      </c>
      <c r="B895" s="8" t="s">
        <v>44</v>
      </c>
      <c r="C895" s="8" t="s">
        <v>45</v>
      </c>
      <c r="D895" s="115" t="s">
        <v>35</v>
      </c>
      <c r="E895" s="46" t="s">
        <v>46</v>
      </c>
      <c r="F895" s="46" t="s">
        <v>47</v>
      </c>
      <c r="G895" s="47" t="s">
        <v>48</v>
      </c>
      <c r="H895" s="9" t="s">
        <v>25</v>
      </c>
      <c r="I895" s="116" t="s">
        <v>49</v>
      </c>
      <c r="J895" s="117" t="s">
        <v>50</v>
      </c>
      <c r="K895" s="117" t="s">
        <v>51</v>
      </c>
      <c r="L895" s="118" t="s">
        <v>52</v>
      </c>
      <c r="M895" s="117" t="s">
        <v>53</v>
      </c>
      <c r="N895" s="118" t="s">
        <v>54</v>
      </c>
      <c r="O895" s="119" t="s">
        <v>55</v>
      </c>
      <c r="P895" s="117" t="s">
        <v>56</v>
      </c>
      <c r="Q895" s="120" t="s">
        <v>57</v>
      </c>
      <c r="R895" s="120" t="s">
        <v>58</v>
      </c>
      <c r="S895" s="120" t="s">
        <v>59</v>
      </c>
      <c r="T895" s="120" t="s">
        <v>60</v>
      </c>
      <c r="U895" s="120" t="s">
        <v>61</v>
      </c>
      <c r="V895" s="120" t="s">
        <v>62</v>
      </c>
      <c r="W895" s="120" t="s">
        <v>63</v>
      </c>
      <c r="X895" s="121" t="s">
        <v>36</v>
      </c>
      <c r="Y895" s="4" t="s">
        <v>293</v>
      </c>
    </row>
    <row r="896" spans="1:25" s="4" customFormat="1" ht="18" customHeight="1" x14ac:dyDescent="0.15">
      <c r="A896" s="50">
        <f>ROW()-ROW(A$895)</f>
        <v>1</v>
      </c>
      <c r="B896" s="51" t="s">
        <v>125</v>
      </c>
      <c r="C896" s="51" t="s">
        <v>290</v>
      </c>
      <c r="D896" s="51" t="s">
        <v>127</v>
      </c>
      <c r="E896" s="52" t="s">
        <v>128</v>
      </c>
      <c r="F896" s="52">
        <v>2</v>
      </c>
      <c r="G896" s="95">
        <f>IF(AND(B896="",C896=""),"",ROUND(M896*L896*N896,2))</f>
        <v>53.94</v>
      </c>
      <c r="H896" s="95">
        <f>IF(AND(B896="",C896=""),"",ROUND(F896*G896,2))</f>
        <v>107.88</v>
      </c>
      <c r="I896" s="122" t="s">
        <v>36</v>
      </c>
      <c r="J896" s="147">
        <f>IF(AND(B896="",C896=""),"",ROUND(M896*N896,2))</f>
        <v>46.9</v>
      </c>
      <c r="K896" s="150">
        <f>IF(AND(B896="",C896=""),"",ROUND(J896*F896,2))</f>
        <v>93.8</v>
      </c>
      <c r="L896" s="123">
        <v>1.1499999999999999</v>
      </c>
      <c r="M896" s="153">
        <v>134</v>
      </c>
      <c r="N896" s="124">
        <v>0.35</v>
      </c>
      <c r="O896" s="125">
        <f>IF(AND(B896="",C896=""),"",IF(J896&gt;=20000,0.05,IF(J896&gt;=10000,0.1,IF(J896&gt;=5000,0.2,IF(J896&gt;=1000,0.3,IF(J896&gt;=0,0.4,{0}))))))</f>
        <v>0.4</v>
      </c>
      <c r="P896" s="156">
        <f>IF(AND(B896="",C896=""),"",ROUND(H896*O896,2))</f>
        <v>43.15</v>
      </c>
      <c r="Q896" s="126" t="s">
        <v>129</v>
      </c>
      <c r="R896" s="127" t="s">
        <v>36</v>
      </c>
      <c r="S896" s="127" t="s">
        <v>36</v>
      </c>
      <c r="T896" s="127" t="s">
        <v>130</v>
      </c>
      <c r="U896" s="127" t="s">
        <v>291</v>
      </c>
      <c r="V896" s="128">
        <v>27.5</v>
      </c>
      <c r="W896" s="128">
        <v>17</v>
      </c>
      <c r="X896" s="129" t="s">
        <v>292</v>
      </c>
    </row>
    <row r="897" spans="1:28" s="4" customFormat="1" ht="18" customHeight="1" x14ac:dyDescent="0.15">
      <c r="A897" s="32">
        <f>ROW()-ROW(A$895)</f>
        <v>2</v>
      </c>
      <c r="B897" s="63" t="s">
        <v>157</v>
      </c>
      <c r="C897" s="54" t="s">
        <v>158</v>
      </c>
      <c r="D897" s="63" t="s">
        <v>127</v>
      </c>
      <c r="E897" s="64" t="s">
        <v>128</v>
      </c>
      <c r="F897" s="55">
        <v>9</v>
      </c>
      <c r="G897" s="96">
        <f>IF(AND(B897="",C897=""),"",ROUND(M897*L897*N897,2))</f>
        <v>24.98</v>
      </c>
      <c r="H897" s="96">
        <f>IF(AND(B897="",C897=""),"",ROUND(F897*G897,2))</f>
        <v>224.82</v>
      </c>
      <c r="I897" s="56" t="s">
        <v>36</v>
      </c>
      <c r="J897" s="148">
        <f>IF(AND(B897="",C897=""),"",ROUND(M897*N897,2))</f>
        <v>21.72</v>
      </c>
      <c r="K897" s="151">
        <f>IF(AND(B897="",C897=""),"",ROUND(J897*F897,2))</f>
        <v>195.48</v>
      </c>
      <c r="L897" s="123">
        <v>1.1499999999999999</v>
      </c>
      <c r="M897" s="154">
        <v>62.06</v>
      </c>
      <c r="N897" s="124">
        <v>0.35</v>
      </c>
      <c r="O897" s="125">
        <f>IF(AND(B897="",C897=""),"",IF(J897&gt;=20000,0.05,IF(J897&gt;=10000,0.1,IF(J897&gt;=5000,0.2,IF(J897&gt;=1000,0.3,IF(J897&gt;=0,0.4,{0}))))))</f>
        <v>0.4</v>
      </c>
      <c r="P897" s="157">
        <f>IF(AND(B897="",C897=""),"",ROUND(H897*O897,2))</f>
        <v>89.93</v>
      </c>
      <c r="Q897" s="126" t="s">
        <v>129</v>
      </c>
      <c r="R897" s="127" t="s">
        <v>36</v>
      </c>
      <c r="S897" s="127" t="s">
        <v>36</v>
      </c>
      <c r="T897" s="127" t="s">
        <v>130</v>
      </c>
      <c r="U897" s="127" t="s">
        <v>159</v>
      </c>
      <c r="V897" s="128">
        <v>6.6</v>
      </c>
      <c r="W897" s="128">
        <v>4</v>
      </c>
      <c r="X897" s="129" t="s">
        <v>160</v>
      </c>
    </row>
    <row r="898" spans="1:28" s="4" customFormat="1" ht="18" customHeight="1" x14ac:dyDescent="0.15">
      <c r="A898" s="32">
        <f>ROW()-ROW(A$895)</f>
        <v>3</v>
      </c>
      <c r="B898" s="63" t="s">
        <v>157</v>
      </c>
      <c r="C898" s="63" t="s">
        <v>255</v>
      </c>
      <c r="D898" s="63" t="s">
        <v>127</v>
      </c>
      <c r="E898" s="64" t="s">
        <v>128</v>
      </c>
      <c r="F898" s="64">
        <v>5</v>
      </c>
      <c r="G898" s="97">
        <f>IF(AND(B898="",C898=""),"",ROUND(M898*L898*N898,2))</f>
        <v>48.33</v>
      </c>
      <c r="H898" s="97">
        <f>IF(AND(B898="",C898=""),"",ROUND(F898*G898,2))</f>
        <v>241.65</v>
      </c>
      <c r="I898" s="130" t="s">
        <v>36</v>
      </c>
      <c r="J898" s="148">
        <f>IF(AND(B898="",C898=""),"",ROUND(M898*N898,2))</f>
        <v>42.02</v>
      </c>
      <c r="K898" s="151">
        <f>IF(AND(B898="",C898=""),"",ROUND(J898*F898,2))</f>
        <v>210.1</v>
      </c>
      <c r="L898" s="123">
        <v>1.1499999999999999</v>
      </c>
      <c r="M898" s="154">
        <v>120.07</v>
      </c>
      <c r="N898" s="124">
        <v>0.35</v>
      </c>
      <c r="O898" s="125">
        <f>IF(AND(B898="",C898=""),"",IF(J898&gt;=20000,0.05,IF(J898&gt;=10000,0.1,IF(J898&gt;=5000,0.2,IF(J898&gt;=1000,0.3,IF(J898&gt;=0,0.4,{0}))))))</f>
        <v>0.4</v>
      </c>
      <c r="P898" s="157">
        <f>IF(AND(B898="",C898=""),"",ROUND(H898*O898,2))</f>
        <v>96.66</v>
      </c>
      <c r="Q898" s="126" t="s">
        <v>129</v>
      </c>
      <c r="R898" s="127" t="s">
        <v>36</v>
      </c>
      <c r="S898" s="127" t="s">
        <v>36</v>
      </c>
      <c r="T898" s="127" t="s">
        <v>130</v>
      </c>
      <c r="U898" s="127" t="s">
        <v>256</v>
      </c>
      <c r="V898" s="128">
        <v>13.2</v>
      </c>
      <c r="W898" s="128">
        <v>8</v>
      </c>
      <c r="X898" s="129" t="s">
        <v>257</v>
      </c>
    </row>
    <row r="899" spans="1:28" s="4" customFormat="1" ht="18" customHeight="1" x14ac:dyDescent="0.15">
      <c r="A899" s="32">
        <f>ROW()-ROW(A$895)</f>
        <v>4</v>
      </c>
      <c r="B899" s="63" t="s">
        <v>133</v>
      </c>
      <c r="C899" s="54" t="s">
        <v>134</v>
      </c>
      <c r="D899" s="63" t="s">
        <v>127</v>
      </c>
      <c r="E899" s="64" t="s">
        <v>128</v>
      </c>
      <c r="F899" s="55">
        <v>1</v>
      </c>
      <c r="G899" s="97">
        <f>IF(AND(B899="",C899=""),"",ROUND(M899*L899*N899,2))</f>
        <v>321.2</v>
      </c>
      <c r="H899" s="96">
        <f>IF(AND(B899="",C899=""),"",ROUND(F899*G899,2))</f>
        <v>321.2</v>
      </c>
      <c r="I899" s="56" t="s">
        <v>36</v>
      </c>
      <c r="J899" s="148">
        <f>IF(AND(B899="",C899=""),"",ROUND(M899*N899,2))</f>
        <v>279.3</v>
      </c>
      <c r="K899" s="151">
        <f>IF(AND(B899="",C899=""),"",ROUND(J899*F899,2))</f>
        <v>279.3</v>
      </c>
      <c r="L899" s="123">
        <v>1.1499999999999999</v>
      </c>
      <c r="M899" s="154">
        <v>798</v>
      </c>
      <c r="N899" s="124">
        <v>0.35</v>
      </c>
      <c r="O899" s="125">
        <f>IF(AND(B899="",C899=""),"",IF(J899&gt;=20000,0.05,IF(J899&gt;=10000,0.1,IF(J899&gt;=5000,0.2,IF(J899&gt;=1000,0.3,IF(J899&gt;=0,0.4,{0}))))))</f>
        <v>0.4</v>
      </c>
      <c r="P899" s="157">
        <f>IF(AND(B899="",C899=""),"",ROUND(H899*O899,2))</f>
        <v>128.47999999999999</v>
      </c>
      <c r="Q899" s="126" t="s">
        <v>129</v>
      </c>
      <c r="R899" s="127" t="s">
        <v>36</v>
      </c>
      <c r="S899" s="127" t="s">
        <v>36</v>
      </c>
      <c r="T899" s="127" t="s">
        <v>130</v>
      </c>
      <c r="U899" s="127" t="s">
        <v>135</v>
      </c>
      <c r="V899" s="128">
        <v>27.5</v>
      </c>
      <c r="W899" s="128">
        <v>16</v>
      </c>
      <c r="X899" s="129" t="s">
        <v>136</v>
      </c>
    </row>
    <row r="900" spans="1:28" s="4" customFormat="1" ht="18" customHeight="1" x14ac:dyDescent="0.15">
      <c r="A900" s="32">
        <f>ROW()-ROW(A$895)</f>
        <v>5</v>
      </c>
      <c r="B900" s="63" t="s">
        <v>137</v>
      </c>
      <c r="C900" s="54" t="s">
        <v>138</v>
      </c>
      <c r="D900" s="63" t="s">
        <v>127</v>
      </c>
      <c r="E900" s="64" t="s">
        <v>128</v>
      </c>
      <c r="F900" s="64">
        <v>4</v>
      </c>
      <c r="G900" s="97">
        <f>IF(AND(B900="",C900=""),"",ROUND(M900*L900*N900,2))</f>
        <v>19.47</v>
      </c>
      <c r="H900" s="97">
        <f>IF(AND(B900="",C900=""),"",ROUND(F900*G900,2))</f>
        <v>77.88</v>
      </c>
      <c r="I900" s="130" t="s">
        <v>36</v>
      </c>
      <c r="J900" s="148">
        <f>IF(AND(B900="",C900=""),"",ROUND(M900*N900,2))</f>
        <v>16.93</v>
      </c>
      <c r="K900" s="151">
        <f>IF(AND(B900="",C900=""),"",ROUND(J900*F900,2))</f>
        <v>67.72</v>
      </c>
      <c r="L900" s="123">
        <v>1.1499999999999999</v>
      </c>
      <c r="M900" s="154">
        <v>48.37</v>
      </c>
      <c r="N900" s="124">
        <v>0.35</v>
      </c>
      <c r="O900" s="125">
        <f>IF(AND(B900="",C900=""),"",IF(J900&gt;=20000,0.05,IF(J900&gt;=10000,0.1,IF(J900&gt;=5000,0.2,IF(J900&gt;=1000,0.3,IF(J900&gt;=0,0.4,{0}))))))</f>
        <v>0.4</v>
      </c>
      <c r="P900" s="157">
        <f>IF(AND(B900="",C900=""),"",ROUND(H900*O900,2))</f>
        <v>31.15</v>
      </c>
      <c r="Q900" s="126" t="s">
        <v>129</v>
      </c>
      <c r="R900" s="127" t="s">
        <v>36</v>
      </c>
      <c r="S900" s="127" t="s">
        <v>36</v>
      </c>
      <c r="T900" s="127" t="s">
        <v>130</v>
      </c>
      <c r="U900" s="127" t="s">
        <v>139</v>
      </c>
      <c r="V900" s="128">
        <v>9.9</v>
      </c>
      <c r="W900" s="128">
        <v>6</v>
      </c>
      <c r="X900" s="129" t="s">
        <v>140</v>
      </c>
    </row>
    <row r="901" spans="1:28" s="4" customFormat="1" ht="18" customHeight="1" x14ac:dyDescent="0.15">
      <c r="A901" s="32">
        <f>ROW()-ROW(A$895)</f>
        <v>6</v>
      </c>
      <c r="B901" s="54" t="s">
        <v>137</v>
      </c>
      <c r="C901" s="54" t="s">
        <v>161</v>
      </c>
      <c r="D901" s="54" t="s">
        <v>127</v>
      </c>
      <c r="E901" s="55" t="s">
        <v>128</v>
      </c>
      <c r="F901" s="55">
        <v>1</v>
      </c>
      <c r="G901" s="96">
        <f>IF(AND(B901="",C901=""),"",ROUND(M901*L901*N901,2))</f>
        <v>5.75</v>
      </c>
      <c r="H901" s="96">
        <f>IF(AND(B901="",C901=""),"",ROUND(F901*G901,2))</f>
        <v>5.75</v>
      </c>
      <c r="I901" s="56" t="s">
        <v>36</v>
      </c>
      <c r="J901" s="148">
        <f>IF(AND(B901="",C901=""),"",ROUND(M901*N901,2))</f>
        <v>5</v>
      </c>
      <c r="K901" s="151">
        <f>IF(AND(B901="",C901=""),"",ROUND(J901*F901,2))</f>
        <v>5</v>
      </c>
      <c r="L901" s="123">
        <v>1.1499999999999999</v>
      </c>
      <c r="M901" s="154">
        <v>14.28</v>
      </c>
      <c r="N901" s="124">
        <v>0.35</v>
      </c>
      <c r="O901" s="125">
        <f>IF(AND(B901="",C901=""),"",IF(J901&gt;=20000,0.05,IF(J901&gt;=10000,0.1,IF(J901&gt;=5000,0.2,IF(J901&gt;=1000,0.3,IF(J901&gt;=0,0.4,{0}))))))</f>
        <v>0.4</v>
      </c>
      <c r="P901" s="157">
        <f>IF(AND(B901="",C901=""),"",ROUND(H901*O901,2))</f>
        <v>2.2999999999999998</v>
      </c>
      <c r="Q901" s="126" t="s">
        <v>129</v>
      </c>
      <c r="R901" s="127" t="s">
        <v>36</v>
      </c>
      <c r="S901" s="127" t="s">
        <v>36</v>
      </c>
      <c r="T901" s="127" t="s">
        <v>130</v>
      </c>
      <c r="U901" s="127" t="s">
        <v>162</v>
      </c>
      <c r="V901" s="128">
        <v>3.3</v>
      </c>
      <c r="W901" s="128">
        <v>2</v>
      </c>
      <c r="X901" s="129" t="s">
        <v>163</v>
      </c>
    </row>
    <row r="902" spans="1:28" s="4" customFormat="1" ht="18" customHeight="1" x14ac:dyDescent="0.15">
      <c r="A902" s="32">
        <f>ROW()-ROW(A$895)</f>
        <v>7</v>
      </c>
      <c r="B902" s="63" t="s">
        <v>137</v>
      </c>
      <c r="C902" s="63" t="s">
        <v>164</v>
      </c>
      <c r="D902" s="63" t="s">
        <v>127</v>
      </c>
      <c r="E902" s="64" t="s">
        <v>128</v>
      </c>
      <c r="F902" s="64">
        <v>2</v>
      </c>
      <c r="G902" s="97">
        <f>IF(AND(B902="",C902=""),"",ROUND(M902*L902*N902,2))</f>
        <v>17.79</v>
      </c>
      <c r="H902" s="97">
        <f>IF(AND(B902="",C902=""),"",ROUND(F902*G902,2))</f>
        <v>35.58</v>
      </c>
      <c r="I902" s="130" t="s">
        <v>36</v>
      </c>
      <c r="J902" s="148">
        <f>IF(AND(B902="",C902=""),"",ROUND(M902*N902,2))</f>
        <v>15.47</v>
      </c>
      <c r="K902" s="151">
        <f>IF(AND(B902="",C902=""),"",ROUND(J902*F902,2))</f>
        <v>30.94</v>
      </c>
      <c r="L902" s="123">
        <v>1.1499999999999999</v>
      </c>
      <c r="M902" s="154">
        <v>44.19</v>
      </c>
      <c r="N902" s="124">
        <v>0.35</v>
      </c>
      <c r="O902" s="125">
        <f>IF(AND(B902="",C902=""),"",IF(J902&gt;=20000,0.05,IF(J902&gt;=10000,0.1,IF(J902&gt;=5000,0.2,IF(J902&gt;=1000,0.3,IF(J902&gt;=0,0.4,{0}))))))</f>
        <v>0.4</v>
      </c>
      <c r="P902" s="157">
        <f>IF(AND(B902="",C902=""),"",ROUND(H902*O902,2))</f>
        <v>14.23</v>
      </c>
      <c r="Q902" s="126" t="s">
        <v>129</v>
      </c>
      <c r="R902" s="127" t="s">
        <v>36</v>
      </c>
      <c r="S902" s="127" t="s">
        <v>36</v>
      </c>
      <c r="T902" s="127" t="s">
        <v>130</v>
      </c>
      <c r="U902" s="127" t="s">
        <v>165</v>
      </c>
      <c r="V902" s="128">
        <v>9.9</v>
      </c>
      <c r="W902" s="128">
        <v>6</v>
      </c>
      <c r="X902" s="129" t="s">
        <v>166</v>
      </c>
    </row>
    <row r="903" spans="1:28" s="4" customFormat="1" ht="18" customHeight="1" x14ac:dyDescent="0.15">
      <c r="A903" s="32">
        <f>ROW()-ROW(A$895)</f>
        <v>8</v>
      </c>
      <c r="B903" s="63" t="s">
        <v>137</v>
      </c>
      <c r="C903" s="63" t="s">
        <v>261</v>
      </c>
      <c r="D903" s="63" t="s">
        <v>127</v>
      </c>
      <c r="E903" s="64" t="s">
        <v>128</v>
      </c>
      <c r="F903" s="64">
        <v>1</v>
      </c>
      <c r="G903" s="97">
        <f>IF(AND(B903="",C903=""),"",ROUND(M903*L903*N903,2))</f>
        <v>5.75</v>
      </c>
      <c r="H903" s="96">
        <f>IF(AND(B903="",C903=""),"",ROUND(F903*G903,2))</f>
        <v>5.75</v>
      </c>
      <c r="I903" s="56" t="s">
        <v>36</v>
      </c>
      <c r="J903" s="148">
        <f>IF(AND(B903="",C903=""),"",ROUND(M903*N903,2))</f>
        <v>5</v>
      </c>
      <c r="K903" s="151">
        <f>IF(AND(B903="",C903=""),"",ROUND(J903*F903,2))</f>
        <v>5</v>
      </c>
      <c r="L903" s="123">
        <v>1.1499999999999999</v>
      </c>
      <c r="M903" s="154">
        <v>14.28</v>
      </c>
      <c r="N903" s="124">
        <v>0.35</v>
      </c>
      <c r="O903" s="125">
        <f>IF(AND(B903="",C903=""),"",IF(J903&gt;=20000,0.05,IF(J903&gt;=10000,0.1,IF(J903&gt;=5000,0.2,IF(J903&gt;=1000,0.3,IF(J903&gt;=0,0.4,{0}))))))</f>
        <v>0.4</v>
      </c>
      <c r="P903" s="157">
        <f>IF(AND(B903="",C903=""),"",ROUND(H903*O903,2))</f>
        <v>2.2999999999999998</v>
      </c>
      <c r="Q903" s="126" t="s">
        <v>129</v>
      </c>
      <c r="R903" s="127" t="s">
        <v>36</v>
      </c>
      <c r="S903" s="127" t="s">
        <v>36</v>
      </c>
      <c r="T903" s="127" t="s">
        <v>130</v>
      </c>
      <c r="U903" s="127" t="s">
        <v>262</v>
      </c>
      <c r="V903" s="128">
        <v>3.3</v>
      </c>
      <c r="W903" s="128">
        <v>2</v>
      </c>
      <c r="X903" s="129" t="s">
        <v>263</v>
      </c>
    </row>
    <row r="904" spans="1:28" s="4" customFormat="1" ht="18" customHeight="1" x14ac:dyDescent="0.15">
      <c r="A904" s="32">
        <f>ROW()-ROW(A$895)</f>
        <v>9</v>
      </c>
      <c r="B904" s="63" t="s">
        <v>137</v>
      </c>
      <c r="C904" s="63" t="s">
        <v>264</v>
      </c>
      <c r="D904" s="63" t="s">
        <v>127</v>
      </c>
      <c r="E904" s="64" t="s">
        <v>128</v>
      </c>
      <c r="F904" s="64">
        <v>5</v>
      </c>
      <c r="G904" s="97">
        <f>IF(AND(B904="",C904=""),"",ROUND(M904*L904*N904,2))</f>
        <v>5.75</v>
      </c>
      <c r="H904" s="96">
        <f>IF(AND(B904="",C904=""),"",ROUND(F904*G904,2))</f>
        <v>28.75</v>
      </c>
      <c r="I904" s="56" t="s">
        <v>36</v>
      </c>
      <c r="J904" s="148">
        <f>IF(AND(B904="",C904=""),"",ROUND(M904*N904,2))</f>
        <v>5</v>
      </c>
      <c r="K904" s="151">
        <f>IF(AND(B904="",C904=""),"",ROUND(J904*F904,2))</f>
        <v>25</v>
      </c>
      <c r="L904" s="123">
        <v>1.1499999999999999</v>
      </c>
      <c r="M904" s="154">
        <v>14.28</v>
      </c>
      <c r="N904" s="124">
        <v>0.35</v>
      </c>
      <c r="O904" s="125">
        <f>IF(AND(B904="",C904=""),"",IF(J904&gt;=20000,0.05,IF(J904&gt;=10000,0.1,IF(J904&gt;=5000,0.2,IF(J904&gt;=1000,0.3,IF(J904&gt;=0,0.4,{0}))))))</f>
        <v>0.4</v>
      </c>
      <c r="P904" s="157">
        <f>IF(AND(B904="",C904=""),"",ROUND(H904*O904,2))</f>
        <v>11.5</v>
      </c>
      <c r="Q904" s="126" t="s">
        <v>129</v>
      </c>
      <c r="R904" s="127" t="s">
        <v>36</v>
      </c>
      <c r="S904" s="127" t="s">
        <v>36</v>
      </c>
      <c r="T904" s="127" t="s">
        <v>130</v>
      </c>
      <c r="U904" s="127" t="s">
        <v>265</v>
      </c>
      <c r="V904" s="128">
        <v>3.3</v>
      </c>
      <c r="W904" s="128">
        <v>2</v>
      </c>
      <c r="X904" s="129" t="s">
        <v>266</v>
      </c>
    </row>
    <row r="905" spans="1:28" s="4" customFormat="1" ht="18" customHeight="1" x14ac:dyDescent="0.15">
      <c r="A905" s="32">
        <f>ROW()-ROW(A$895)</f>
        <v>10</v>
      </c>
      <c r="B905" s="63" t="s">
        <v>148</v>
      </c>
      <c r="C905" s="63" t="s">
        <v>106</v>
      </c>
      <c r="D905" s="63" t="s">
        <v>36</v>
      </c>
      <c r="E905" s="64" t="s">
        <v>37</v>
      </c>
      <c r="F905" s="64">
        <v>1</v>
      </c>
      <c r="G905" s="97">
        <f>IF(AND(B905="",C905=""),"",ROUND(M905*L905*N905,2))</f>
        <v>1400.22</v>
      </c>
      <c r="H905" s="97">
        <f>IF(AND(B905="",C905=""),"",ROUND(F905*G905,2))</f>
        <v>1400.22</v>
      </c>
      <c r="I905" s="130" t="s">
        <v>36</v>
      </c>
      <c r="J905" s="148">
        <f>IF(AND(B905="",C905=""),"",ROUND(M905*N905,2))</f>
        <v>1217.58</v>
      </c>
      <c r="K905" s="151">
        <f>IF(AND(B905="",C905=""),"",ROUND(J905*F905,2))</f>
        <v>1217.58</v>
      </c>
      <c r="L905" s="123">
        <v>1.1499999999999999</v>
      </c>
      <c r="M905" s="154">
        <v>1217.58</v>
      </c>
      <c r="N905" s="124">
        <v>1</v>
      </c>
      <c r="O905" s="125">
        <f>IF(AND(B905="",C905=""),"",IF(G905&gt;=20000,0.05,IF(G905&gt;=10000,0.1,IF(G905&gt;=5000,0.2,IF(G905&gt;=1000,0.3,IF(G905&gt;=0,0.4,{0}))))))</f>
        <v>0.3</v>
      </c>
      <c r="P905" s="157">
        <f>IF(AND(B905="",C905=""),"",ROUND(H905*O905,2))</f>
        <v>420.07</v>
      </c>
      <c r="Q905" s="126" t="s">
        <v>148</v>
      </c>
      <c r="R905" s="127" t="s">
        <v>36</v>
      </c>
      <c r="S905" s="127" t="s">
        <v>36</v>
      </c>
      <c r="T905" s="127" t="s">
        <v>130</v>
      </c>
      <c r="U905" s="127" t="s">
        <v>36</v>
      </c>
      <c r="V905" s="128"/>
      <c r="W905" s="128"/>
      <c r="X905" s="129" t="s">
        <v>206</v>
      </c>
      <c r="AB905" s="4" t="s">
        <v>149</v>
      </c>
    </row>
    <row r="906" spans="1:28" s="4" customFormat="1" ht="18" customHeight="1" x14ac:dyDescent="0.15">
      <c r="A906" s="32">
        <f>ROW()-ROW(A$895)</f>
        <v>11</v>
      </c>
      <c r="B906" s="63" t="s">
        <v>202</v>
      </c>
      <c r="C906" s="63" t="s">
        <v>203</v>
      </c>
      <c r="D906" s="63" t="s">
        <v>36</v>
      </c>
      <c r="E906" s="64" t="s">
        <v>204</v>
      </c>
      <c r="F906" s="64">
        <v>6</v>
      </c>
      <c r="G906" s="97">
        <f>IF(AND(B906="",C906=""),"",ROUND(M906*L906*N906,2))</f>
        <v>46</v>
      </c>
      <c r="H906" s="97">
        <f>IF(AND(B906="",C906=""),"",ROUND(F906*G906,2))</f>
        <v>276</v>
      </c>
      <c r="I906" s="130" t="s">
        <v>36</v>
      </c>
      <c r="J906" s="148">
        <f>IF(AND(B906="",C906=""),"",ROUND(M906*N906,2))</f>
        <v>40</v>
      </c>
      <c r="K906" s="151">
        <f>IF(AND(B906="",C906=""),"",ROUND(J906*F906,2))</f>
        <v>240</v>
      </c>
      <c r="L906" s="123">
        <v>1.1499999999999999</v>
      </c>
      <c r="M906" s="154">
        <v>40</v>
      </c>
      <c r="N906" s="124">
        <v>1</v>
      </c>
      <c r="O906" s="125">
        <f>IF(AND(B906="",C906=""),"",IF(G906&gt;=20000,0.05,IF(G906&gt;=10000,0.1,IF(G906&gt;=5000,0.2,IF(G906&gt;=1000,0.3,IF(G906&gt;=0,0.4,{0}))))))</f>
        <v>0.4</v>
      </c>
      <c r="P906" s="157">
        <f>IF(AND(B906="",C906=""),"",ROUND(H906*O906,2))</f>
        <v>110.4</v>
      </c>
      <c r="Q906" s="126" t="s">
        <v>205</v>
      </c>
      <c r="R906" s="127" t="s">
        <v>36</v>
      </c>
      <c r="S906" s="127" t="s">
        <v>36</v>
      </c>
      <c r="T906" s="127" t="s">
        <v>130</v>
      </c>
      <c r="U906" s="127" t="s">
        <v>36</v>
      </c>
      <c r="V906" s="128"/>
      <c r="W906" s="128"/>
      <c r="X906" s="129" t="s">
        <v>36</v>
      </c>
    </row>
    <row r="907" spans="1:28" s="4" customFormat="1" ht="18" customHeight="1" x14ac:dyDescent="0.15">
      <c r="A907" s="32">
        <f>ROW()-ROW(A$895)</f>
        <v>12</v>
      </c>
      <c r="B907" s="63" t="s">
        <v>267</v>
      </c>
      <c r="C907" s="63" t="s">
        <v>36</v>
      </c>
      <c r="D907" s="63" t="s">
        <v>36</v>
      </c>
      <c r="E907" s="64" t="s">
        <v>128</v>
      </c>
      <c r="F907" s="64">
        <v>1</v>
      </c>
      <c r="G907" s="97">
        <f>IF(AND(B907="",C907=""),"",ROUND(M907*L907*N907,2))</f>
        <v>598</v>
      </c>
      <c r="H907" s="97">
        <f>IF(AND(B907="",C907=""),"",ROUND(F907*G907,2))</f>
        <v>598</v>
      </c>
      <c r="I907" s="130" t="s">
        <v>36</v>
      </c>
      <c r="J907" s="148">
        <f>IF(AND(B907="",C907=""),"",ROUND(M907*N907,2))</f>
        <v>520</v>
      </c>
      <c r="K907" s="151">
        <f>IF(AND(B907="",C907=""),"",ROUND(J907*F907,2))</f>
        <v>520</v>
      </c>
      <c r="L907" s="123">
        <v>1.1499999999999999</v>
      </c>
      <c r="M907" s="154">
        <v>520</v>
      </c>
      <c r="N907" s="124">
        <v>1</v>
      </c>
      <c r="O907" s="125">
        <f>IF(AND(B907="",C907=""),"",IF(J907&gt;=20000,0.05,IF(J907&gt;=10000,0.1,IF(J907&gt;=5000,0.2,IF(J907&gt;=1000,0.3,IF(J907&gt;=0,0.4,{0}))))))</f>
        <v>0.4</v>
      </c>
      <c r="P907" s="157">
        <f>IF(AND(B907="",C907=""),"",ROUND(H907*O907,2))</f>
        <v>239.2</v>
      </c>
      <c r="Q907" s="126" t="s">
        <v>129</v>
      </c>
      <c r="R907" s="127" t="s">
        <v>36</v>
      </c>
      <c r="S907" s="127" t="s">
        <v>36</v>
      </c>
      <c r="T907" s="127" t="s">
        <v>130</v>
      </c>
      <c r="U907" s="127" t="s">
        <v>36</v>
      </c>
      <c r="V907" s="128">
        <v>0</v>
      </c>
      <c r="W907" s="128">
        <v>0</v>
      </c>
      <c r="X907" s="129" t="s">
        <v>268</v>
      </c>
      <c r="Y907" s="4" t="s">
        <v>294</v>
      </c>
    </row>
    <row r="908" spans="1:28" s="4" customFormat="1" ht="18" customHeight="1" x14ac:dyDescent="0.15">
      <c r="A908" s="32">
        <f>ROW()-ROW(A$895)</f>
        <v>13</v>
      </c>
      <c r="B908" s="54" t="s">
        <v>36</v>
      </c>
      <c r="C908" s="54" t="s">
        <v>36</v>
      </c>
      <c r="D908" s="54" t="s">
        <v>36</v>
      </c>
      <c r="E908" s="55"/>
      <c r="F908" s="55" t="str">
        <f>IF(AND(B908="",C908=""),"",1)</f>
        <v/>
      </c>
      <c r="G908" s="96" t="str">
        <f>IF(AND(B908="",C908=""),"",ROUND(M908*L908*N908,2))</f>
        <v/>
      </c>
      <c r="H908" s="97" t="str">
        <f>IF(AND(B908="",C908=""),"",ROUND(F908*G908,2))</f>
        <v/>
      </c>
      <c r="I908" s="130" t="s">
        <v>36</v>
      </c>
      <c r="J908" s="148" t="str">
        <f>IF(AND(B908="",C908=""),"",ROUND(M908*N908,2))</f>
        <v/>
      </c>
      <c r="K908" s="151" t="str">
        <f>IF(AND(B908="",C908=""),"",ROUND(J908*F908,2))</f>
        <v/>
      </c>
      <c r="L908" s="123" t="str">
        <f>IF(AND(B908="",C908=""),"",1)</f>
        <v/>
      </c>
      <c r="M908" s="154"/>
      <c r="N908" s="124" t="str">
        <f>IF(AND(B908="",C908=""),"",1)</f>
        <v/>
      </c>
      <c r="O908" s="125" t="str">
        <f>IF(AND(B908="",C908=""),"",IF(J908&gt;=20000,0.05,IF(J908&gt;=10000,0.1,IF(J908&gt;=5000,0.2,IF(J908&gt;=1000,0.3,IF(J908&gt;=0,0.4,{0}))))))</f>
        <v/>
      </c>
      <c r="P908" s="157" t="str">
        <f>IF(AND(B908="",C908=""),"",ROUND(H908*O908,2))</f>
        <v/>
      </c>
      <c r="Q908" s="126" t="str">
        <f>IF(AND(B908="",C908=""),"","元件")</f>
        <v/>
      </c>
      <c r="R908" s="127" t="s">
        <v>36</v>
      </c>
      <c r="S908" s="127" t="s">
        <v>36</v>
      </c>
      <c r="T908" s="127" t="s">
        <v>36</v>
      </c>
      <c r="U908" s="127" t="s">
        <v>36</v>
      </c>
      <c r="V908" s="128"/>
      <c r="W908" s="128"/>
      <c r="X908" s="129" t="s">
        <v>36</v>
      </c>
    </row>
    <row r="909" spans="1:28" s="4" customFormat="1" ht="18" customHeight="1" x14ac:dyDescent="0.15">
      <c r="A909" s="32">
        <f>ROW()-ROW(A$895)</f>
        <v>14</v>
      </c>
      <c r="B909" s="54" t="s">
        <v>36</v>
      </c>
      <c r="C909" s="54" t="s">
        <v>36</v>
      </c>
      <c r="D909" s="54" t="s">
        <v>36</v>
      </c>
      <c r="E909" s="55"/>
      <c r="F909" s="55" t="str">
        <f>IF(AND(B909="",C909=""),"",1)</f>
        <v/>
      </c>
      <c r="G909" s="96" t="str">
        <f>IF(AND(B909="",C909=""),"",ROUND(M909*L909*N909,2))</f>
        <v/>
      </c>
      <c r="H909" s="96" t="str">
        <f>IF(AND(B909="",C909=""),"",ROUND(F909*G909,2))</f>
        <v/>
      </c>
      <c r="I909" s="56" t="s">
        <v>36</v>
      </c>
      <c r="J909" s="148" t="str">
        <f>IF(AND(B909="",C909=""),"",ROUND(M909*N909,2))</f>
        <v/>
      </c>
      <c r="K909" s="151" t="str">
        <f>IF(AND(B909="",C909=""),"",ROUND(J909*F909,2))</f>
        <v/>
      </c>
      <c r="L909" s="123" t="str">
        <f>IF(AND(B909="",C909=""),"",1)</f>
        <v/>
      </c>
      <c r="M909" s="154"/>
      <c r="N909" s="124" t="str">
        <f>IF(AND(B909="",C909=""),"",1)</f>
        <v/>
      </c>
      <c r="O909" s="125" t="str">
        <f>IF(AND(B909="",C909=""),"",IF(J909&gt;=20000,0.05,IF(J909&gt;=10000,0.1,IF(J909&gt;=5000,0.2,IF(J909&gt;=1000,0.3,IF(J909&gt;=0,0.4,{0}))))))</f>
        <v/>
      </c>
      <c r="P909" s="157" t="str">
        <f>IF(AND(B909="",C909=""),"",ROUND(H909*O909,2))</f>
        <v/>
      </c>
      <c r="Q909" s="126" t="str">
        <f>IF(AND(B909="",C909=""),"","元件")</f>
        <v/>
      </c>
      <c r="R909" s="127" t="s">
        <v>36</v>
      </c>
      <c r="S909" s="127" t="s">
        <v>36</v>
      </c>
      <c r="T909" s="127" t="s">
        <v>36</v>
      </c>
      <c r="U909" s="127" t="s">
        <v>36</v>
      </c>
      <c r="V909" s="128"/>
      <c r="W909" s="128"/>
      <c r="X909" s="129" t="s">
        <v>36</v>
      </c>
    </row>
    <row r="910" spans="1:28" s="4" customFormat="1" ht="18" customHeight="1" x14ac:dyDescent="0.15">
      <c r="A910" s="32">
        <f>ROW()-ROW(A$895)</f>
        <v>15</v>
      </c>
      <c r="B910" s="54" t="s">
        <v>36</v>
      </c>
      <c r="C910" s="54" t="s">
        <v>36</v>
      </c>
      <c r="D910" s="54" t="s">
        <v>36</v>
      </c>
      <c r="E910" s="55"/>
      <c r="F910" s="55" t="str">
        <f>IF(AND(B910="",C910=""),"",1)</f>
        <v/>
      </c>
      <c r="G910" s="96" t="str">
        <f>IF(AND(B910="",C910=""),"",ROUND(M910*L910*N910,2))</f>
        <v/>
      </c>
      <c r="H910" s="96" t="str">
        <f>IF(AND(B910="",C910=""),"",ROUND(F910*G910,2))</f>
        <v/>
      </c>
      <c r="I910" s="56" t="s">
        <v>36</v>
      </c>
      <c r="J910" s="148" t="str">
        <f>IF(AND(B910="",C910=""),"",ROUND(M910*N910,2))</f>
        <v/>
      </c>
      <c r="K910" s="151" t="str">
        <f>IF(AND(B910="",C910=""),"",ROUND(J910*F910,2))</f>
        <v/>
      </c>
      <c r="L910" s="123" t="str">
        <f>IF(AND(B910="",C910=""),"",1)</f>
        <v/>
      </c>
      <c r="M910" s="154"/>
      <c r="N910" s="124" t="str">
        <f>IF(AND(B910="",C910=""),"",1)</f>
        <v/>
      </c>
      <c r="O910" s="125" t="str">
        <f>IF(AND(B910="",C910=""),"",IF(J910&gt;=20000,0.05,IF(J910&gt;=10000,0.1,IF(J910&gt;=5000,0.2,IF(J910&gt;=1000,0.3,IF(J910&gt;=0,0.4,{0}))))))</f>
        <v/>
      </c>
      <c r="P910" s="157" t="str">
        <f>IF(AND(B910="",C910=""),"",ROUND(H910*O910,2))</f>
        <v/>
      </c>
      <c r="Q910" s="126" t="str">
        <f>IF(AND(B910="",C910=""),"","元件")</f>
        <v/>
      </c>
      <c r="R910" s="127" t="s">
        <v>36</v>
      </c>
      <c r="S910" s="127" t="s">
        <v>36</v>
      </c>
      <c r="T910" s="127" t="s">
        <v>36</v>
      </c>
      <c r="U910" s="127" t="s">
        <v>36</v>
      </c>
      <c r="V910" s="128"/>
      <c r="W910" s="128"/>
      <c r="X910" s="129" t="s">
        <v>36</v>
      </c>
    </row>
    <row r="911" spans="1:28" s="4" customFormat="1" ht="18" customHeight="1" x14ac:dyDescent="0.15">
      <c r="A911" s="32">
        <f>ROW()-ROW(A$895)</f>
        <v>16</v>
      </c>
      <c r="B911" s="54" t="s">
        <v>36</v>
      </c>
      <c r="C911" s="54" t="s">
        <v>36</v>
      </c>
      <c r="D911" s="54" t="s">
        <v>36</v>
      </c>
      <c r="E911" s="55"/>
      <c r="F911" s="55" t="str">
        <f>IF(AND(B911="",C911=""),"",1)</f>
        <v/>
      </c>
      <c r="G911" s="96" t="str">
        <f>IF(AND(B911="",C911=""),"",ROUND(M911*L911*N911,2))</f>
        <v/>
      </c>
      <c r="H911" s="96" t="str">
        <f>IF(AND(B911="",C911=""),"",ROUND(F911*G911,2))</f>
        <v/>
      </c>
      <c r="I911" s="56" t="s">
        <v>36</v>
      </c>
      <c r="J911" s="148" t="str">
        <f>IF(AND(B911="",C911=""),"",ROUND(M911*N911,2))</f>
        <v/>
      </c>
      <c r="K911" s="151" t="str">
        <f>IF(AND(B911="",C911=""),"",ROUND(J911*F911,2))</f>
        <v/>
      </c>
      <c r="L911" s="123" t="str">
        <f>IF(AND(B911="",C911=""),"",1)</f>
        <v/>
      </c>
      <c r="M911" s="154"/>
      <c r="N911" s="124" t="str">
        <f>IF(AND(B911="",C911=""),"",1)</f>
        <v/>
      </c>
      <c r="O911" s="125" t="str">
        <f>IF(AND(B911="",C911=""),"",IF(J911&gt;=20000,0.05,IF(J911&gt;=10000,0.1,IF(J911&gt;=5000,0.2,IF(J911&gt;=1000,0.3,IF(J911&gt;=0,0.4,{0}))))))</f>
        <v/>
      </c>
      <c r="P911" s="157" t="str">
        <f>IF(AND(B911="",C911=""),"",ROUND(H911*O911,2))</f>
        <v/>
      </c>
      <c r="Q911" s="126" t="str">
        <f>IF(AND(B911="",C911=""),"","元件")</f>
        <v/>
      </c>
      <c r="R911" s="127" t="s">
        <v>36</v>
      </c>
      <c r="S911" s="127" t="s">
        <v>36</v>
      </c>
      <c r="T911" s="127" t="s">
        <v>36</v>
      </c>
      <c r="U911" s="127" t="s">
        <v>36</v>
      </c>
      <c r="V911" s="128"/>
      <c r="W911" s="128"/>
      <c r="X911" s="129" t="s">
        <v>36</v>
      </c>
    </row>
    <row r="912" spans="1:28" s="4" customFormat="1" ht="18" customHeight="1" x14ac:dyDescent="0.15">
      <c r="A912" s="32">
        <f>ROW()-ROW(A$895)</f>
        <v>17</v>
      </c>
      <c r="B912" s="54" t="s">
        <v>36</v>
      </c>
      <c r="C912" s="54" t="s">
        <v>36</v>
      </c>
      <c r="D912" s="54" t="s">
        <v>36</v>
      </c>
      <c r="E912" s="55"/>
      <c r="F912" s="55" t="str">
        <f>IF(AND(B912="",C912=""),"",1)</f>
        <v/>
      </c>
      <c r="G912" s="96" t="str">
        <f>IF(AND(B912="",C912=""),"",ROUND(M912*L912*N912,2))</f>
        <v/>
      </c>
      <c r="H912" s="96" t="str">
        <f>IF(AND(B912="",C912=""),"",ROUND(F912*G912,2))</f>
        <v/>
      </c>
      <c r="I912" s="56" t="s">
        <v>36</v>
      </c>
      <c r="J912" s="148" t="str">
        <f>IF(AND(B912="",C912=""),"",ROUND(M912*N912,2))</f>
        <v/>
      </c>
      <c r="K912" s="151" t="str">
        <f>IF(AND(B912="",C912=""),"",ROUND(J912*F912,2))</f>
        <v/>
      </c>
      <c r="L912" s="123" t="str">
        <f>IF(AND(B912="",C912=""),"",1)</f>
        <v/>
      </c>
      <c r="M912" s="154"/>
      <c r="N912" s="124" t="str">
        <f>IF(AND(B912="",C912=""),"",1)</f>
        <v/>
      </c>
      <c r="O912" s="125" t="str">
        <f>IF(AND(B912="",C912=""),"",IF(J912&gt;=20000,0.05,IF(J912&gt;=10000,0.1,IF(J912&gt;=5000,0.2,IF(J912&gt;=1000,0.3,IF(J912&gt;=0,0.4,{0}))))))</f>
        <v/>
      </c>
      <c r="P912" s="157" t="str">
        <f>IF(AND(B912="",C912=""),"",ROUND(H912*O912,2))</f>
        <v/>
      </c>
      <c r="Q912" s="126" t="str">
        <f>IF(AND(B912="",C912=""),"","元件")</f>
        <v/>
      </c>
      <c r="R912" s="127" t="s">
        <v>36</v>
      </c>
      <c r="S912" s="127" t="s">
        <v>36</v>
      </c>
      <c r="T912" s="127" t="s">
        <v>36</v>
      </c>
      <c r="U912" s="127" t="s">
        <v>36</v>
      </c>
      <c r="V912" s="128"/>
      <c r="W912" s="128"/>
      <c r="X912" s="129" t="s">
        <v>36</v>
      </c>
    </row>
    <row r="913" spans="1:24" s="4" customFormat="1" ht="18" customHeight="1" x14ac:dyDescent="0.15">
      <c r="A913" s="32">
        <f>ROW()-ROW(A$895)</f>
        <v>18</v>
      </c>
      <c r="B913" s="54" t="s">
        <v>36</v>
      </c>
      <c r="C913" s="54" t="s">
        <v>36</v>
      </c>
      <c r="D913" s="54" t="s">
        <v>36</v>
      </c>
      <c r="E913" s="55"/>
      <c r="F913" s="55" t="str">
        <f>IF(AND(B913="",C913=""),"",1)</f>
        <v/>
      </c>
      <c r="G913" s="96" t="str">
        <f>IF(AND(B913="",C913=""),"",ROUND(M913*L913*N913,2))</f>
        <v/>
      </c>
      <c r="H913" s="96" t="str">
        <f>IF(AND(B913="",C913=""),"",ROUND(F913*G913,2))</f>
        <v/>
      </c>
      <c r="I913" s="56" t="s">
        <v>36</v>
      </c>
      <c r="J913" s="148" t="str">
        <f>IF(AND(B913="",C913=""),"",ROUND(M913*N913,2))</f>
        <v/>
      </c>
      <c r="K913" s="151" t="str">
        <f>IF(AND(B913="",C913=""),"",ROUND(J913*F913,2))</f>
        <v/>
      </c>
      <c r="L913" s="123" t="str">
        <f>IF(AND(B913="",C913=""),"",1)</f>
        <v/>
      </c>
      <c r="M913" s="154"/>
      <c r="N913" s="124" t="str">
        <f>IF(AND(B913="",C913=""),"",1)</f>
        <v/>
      </c>
      <c r="O913" s="125" t="str">
        <f>IF(AND(B913="",C913=""),"",IF(J913&gt;=20000,0.05,IF(J913&gt;=10000,0.1,IF(J913&gt;=5000,0.2,IF(J913&gt;=1000,0.3,IF(J913&gt;=0,0.4,{0}))))))</f>
        <v/>
      </c>
      <c r="P913" s="157" t="str">
        <f>IF(AND(B913="",C913=""),"",ROUND(H913*O913,2))</f>
        <v/>
      </c>
      <c r="Q913" s="126" t="str">
        <f>IF(AND(B913="",C913=""),"","元件")</f>
        <v/>
      </c>
      <c r="R913" s="127" t="s">
        <v>36</v>
      </c>
      <c r="S913" s="127" t="s">
        <v>36</v>
      </c>
      <c r="T913" s="127" t="s">
        <v>36</v>
      </c>
      <c r="U913" s="127" t="s">
        <v>36</v>
      </c>
      <c r="V913" s="128"/>
      <c r="W913" s="128"/>
      <c r="X913" s="129" t="s">
        <v>36</v>
      </c>
    </row>
    <row r="914" spans="1:24" s="4" customFormat="1" ht="18" customHeight="1" x14ac:dyDescent="0.15">
      <c r="A914" s="32">
        <f>ROW()-ROW(A$895)</f>
        <v>19</v>
      </c>
      <c r="B914" s="54" t="s">
        <v>36</v>
      </c>
      <c r="C914" s="54" t="s">
        <v>36</v>
      </c>
      <c r="D914" s="54" t="s">
        <v>36</v>
      </c>
      <c r="E914" s="55"/>
      <c r="F914" s="55" t="str">
        <f>IF(AND(B914="",C914=""),"",1)</f>
        <v/>
      </c>
      <c r="G914" s="96" t="str">
        <f>IF(AND(B914="",C914=""),"",ROUND(M914*L914*N914,2))</f>
        <v/>
      </c>
      <c r="H914" s="96" t="str">
        <f>IF(AND(B914="",C914=""),"",ROUND(F914*G914,2))</f>
        <v/>
      </c>
      <c r="I914" s="56" t="s">
        <v>36</v>
      </c>
      <c r="J914" s="148" t="str">
        <f>IF(AND(B914="",C914=""),"",ROUND(M914*N914,2))</f>
        <v/>
      </c>
      <c r="K914" s="151" t="str">
        <f>IF(AND(B914="",C914=""),"",ROUND(J914*F914,2))</f>
        <v/>
      </c>
      <c r="L914" s="123" t="str">
        <f>IF(AND(B914="",C914=""),"",1)</f>
        <v/>
      </c>
      <c r="M914" s="154"/>
      <c r="N914" s="124" t="str">
        <f>IF(AND(B914="",C914=""),"",1)</f>
        <v/>
      </c>
      <c r="O914" s="125" t="str">
        <f>IF(AND(B914="",C914=""),"",IF(J914&gt;=20000,0.05,IF(J914&gt;=10000,0.1,IF(J914&gt;=5000,0.2,IF(J914&gt;=1000,0.3,IF(J914&gt;=0,0.4,{0}))))))</f>
        <v/>
      </c>
      <c r="P914" s="157" t="str">
        <f>IF(AND(B914="",C914=""),"",ROUND(H914*O914,2))</f>
        <v/>
      </c>
      <c r="Q914" s="126" t="str">
        <f>IF(AND(B914="",C914=""),"","元件")</f>
        <v/>
      </c>
      <c r="R914" s="127" t="s">
        <v>36</v>
      </c>
      <c r="S914" s="127" t="s">
        <v>36</v>
      </c>
      <c r="T914" s="127" t="s">
        <v>36</v>
      </c>
      <c r="U914" s="127" t="s">
        <v>36</v>
      </c>
      <c r="V914" s="128"/>
      <c r="W914" s="128"/>
      <c r="X914" s="129" t="s">
        <v>36</v>
      </c>
    </row>
    <row r="915" spans="1:24" s="4" customFormat="1" ht="18" customHeight="1" x14ac:dyDescent="0.15">
      <c r="A915" s="32">
        <f>ROW()-ROW(A$895)</f>
        <v>20</v>
      </c>
      <c r="B915" s="54" t="s">
        <v>36</v>
      </c>
      <c r="C915" s="54" t="s">
        <v>36</v>
      </c>
      <c r="D915" s="54" t="s">
        <v>36</v>
      </c>
      <c r="E915" s="55"/>
      <c r="F915" s="55" t="str">
        <f>IF(AND(B915="",C915=""),"",1)</f>
        <v/>
      </c>
      <c r="G915" s="96" t="str">
        <f>IF(AND(B915="",C915=""),"",ROUND(M915*L915*N915,2))</f>
        <v/>
      </c>
      <c r="H915" s="96" t="str">
        <f>IF(AND(B915="",C915=""),"",ROUND(F915*G915,2))</f>
        <v/>
      </c>
      <c r="I915" s="56" t="s">
        <v>36</v>
      </c>
      <c r="J915" s="148" t="str">
        <f>IF(AND(B915="",C915=""),"",ROUND(M915*N915,2))</f>
        <v/>
      </c>
      <c r="K915" s="151" t="str">
        <f>IF(AND(B915="",C915=""),"",ROUND(J915*F915,2))</f>
        <v/>
      </c>
      <c r="L915" s="123" t="str">
        <f>IF(AND(B915="",C915=""),"",1)</f>
        <v/>
      </c>
      <c r="M915" s="154"/>
      <c r="N915" s="124" t="str">
        <f>IF(AND(B915="",C915=""),"",1)</f>
        <v/>
      </c>
      <c r="O915" s="125" t="str">
        <f>IF(AND(B915="",C915=""),"",IF(J915&gt;=20000,0.05,IF(J915&gt;=10000,0.1,IF(J915&gt;=5000,0.2,IF(J915&gt;=1000,0.3,IF(J915&gt;=0,0.4,{0}))))))</f>
        <v/>
      </c>
      <c r="P915" s="157" t="str">
        <f>IF(AND(B915="",C915=""),"",ROUND(H915*O915,2))</f>
        <v/>
      </c>
      <c r="Q915" s="126" t="str">
        <f>IF(AND(B915="",C915=""),"","元件")</f>
        <v/>
      </c>
      <c r="R915" s="127" t="s">
        <v>36</v>
      </c>
      <c r="S915" s="127" t="s">
        <v>36</v>
      </c>
      <c r="T915" s="127" t="s">
        <v>36</v>
      </c>
      <c r="U915" s="127" t="s">
        <v>36</v>
      </c>
      <c r="V915" s="128"/>
      <c r="W915" s="128"/>
      <c r="X915" s="129" t="s">
        <v>36</v>
      </c>
    </row>
    <row r="916" spans="1:24" s="4" customFormat="1" ht="18" customHeight="1" x14ac:dyDescent="0.15">
      <c r="A916" s="32">
        <f t="shared" ref="A916:A920" si="30">ROW()-ROW(A$895)</f>
        <v>21</v>
      </c>
      <c r="B916" s="131" t="s">
        <v>30</v>
      </c>
      <c r="C916" s="132"/>
      <c r="D916" s="89"/>
      <c r="E916" s="64"/>
      <c r="F916" s="64"/>
      <c r="G916" s="97"/>
      <c r="H916" s="97">
        <f>ROUND(SUM(H895:INDEX(H:H,ROW()-1)),2)</f>
        <v>3323.48</v>
      </c>
      <c r="I916" s="56" t="s">
        <v>36</v>
      </c>
      <c r="J916" s="148"/>
      <c r="K916" s="151">
        <f>ROUND(SUM(K895:INDEX(K:K,ROW()-1)),2)</f>
        <v>2889.92</v>
      </c>
      <c r="L916" s="123"/>
      <c r="M916" s="154"/>
      <c r="N916" s="124"/>
      <c r="O916" s="125"/>
      <c r="P916" s="157"/>
      <c r="Q916" s="126"/>
      <c r="R916" s="127" t="s">
        <v>36</v>
      </c>
      <c r="S916" s="127" t="s">
        <v>36</v>
      </c>
      <c r="T916" s="127" t="s">
        <v>36</v>
      </c>
      <c r="U916" s="127" t="s">
        <v>36</v>
      </c>
      <c r="V916" s="128">
        <f>ROUND(SUMPRODUCT(F895:INDEX(F:F,ROW()-1),V895:INDEX(V:V,ROW()-1)),2)</f>
        <v>290.39999999999998</v>
      </c>
      <c r="W916" s="128">
        <f>ROUND(SUMPRODUCT(F895:INDEX(F:F,ROW()-1),W895:INDEX(W:W,ROW()-1)),2)</f>
        <v>176</v>
      </c>
      <c r="X916" s="129" t="s">
        <v>36</v>
      </c>
    </row>
    <row r="917" spans="1:24" s="4" customFormat="1" ht="18" customHeight="1" x14ac:dyDescent="0.15">
      <c r="A917" s="32">
        <f t="shared" si="30"/>
        <v>22</v>
      </c>
      <c r="B917" s="131" t="s">
        <v>150</v>
      </c>
      <c r="C917" s="132"/>
      <c r="D917" s="89"/>
      <c r="E917" s="64"/>
      <c r="F917" s="64"/>
      <c r="G917" s="97"/>
      <c r="H917" s="97">
        <f>V916</f>
        <v>290.39999999999998</v>
      </c>
      <c r="I917" s="56" t="s">
        <v>36</v>
      </c>
      <c r="J917" s="148"/>
      <c r="K917" s="151">
        <f>H917*0.9</f>
        <v>261.36</v>
      </c>
      <c r="L917" s="123"/>
      <c r="M917" s="154"/>
      <c r="N917" s="124"/>
      <c r="O917" s="125"/>
      <c r="P917" s="157"/>
      <c r="Q917" s="126" t="s">
        <v>66</v>
      </c>
      <c r="R917" s="127" t="s">
        <v>36</v>
      </c>
      <c r="S917" s="127" t="s">
        <v>36</v>
      </c>
      <c r="T917" s="127" t="s">
        <v>36</v>
      </c>
      <c r="U917" s="127" t="s">
        <v>36</v>
      </c>
      <c r="V917" s="128"/>
      <c r="W917" s="128"/>
      <c r="X917" s="129" t="s">
        <v>36</v>
      </c>
    </row>
    <row r="918" spans="1:24" s="4" customFormat="1" ht="18" customHeight="1" x14ac:dyDescent="0.15">
      <c r="A918" s="32">
        <f t="shared" si="30"/>
        <v>23</v>
      </c>
      <c r="B918" s="131" t="s">
        <v>63</v>
      </c>
      <c r="C918" s="132"/>
      <c r="D918" s="89"/>
      <c r="E918" s="64"/>
      <c r="F918" s="64"/>
      <c r="G918" s="97"/>
      <c r="H918" s="97">
        <f>W916</f>
        <v>176</v>
      </c>
      <c r="I918" s="56" t="s">
        <v>36</v>
      </c>
      <c r="J918" s="148"/>
      <c r="K918" s="151">
        <f>H918*0.9</f>
        <v>158.4</v>
      </c>
      <c r="L918" s="123"/>
      <c r="M918" s="154"/>
      <c r="N918" s="124"/>
      <c r="O918" s="125"/>
      <c r="P918" s="157"/>
      <c r="Q918" s="126" t="s">
        <v>63</v>
      </c>
      <c r="R918" s="127" t="s">
        <v>36</v>
      </c>
      <c r="S918" s="127" t="s">
        <v>36</v>
      </c>
      <c r="T918" s="127" t="s">
        <v>36</v>
      </c>
      <c r="U918" s="127" t="s">
        <v>36</v>
      </c>
      <c r="V918" s="128"/>
      <c r="W918" s="128"/>
      <c r="X918" s="129" t="s">
        <v>36</v>
      </c>
    </row>
    <row r="919" spans="1:24" s="4" customFormat="1" ht="18" customHeight="1" x14ac:dyDescent="0.15">
      <c r="A919" s="32">
        <f t="shared" si="30"/>
        <v>24</v>
      </c>
      <c r="B919" s="131" t="s">
        <v>151</v>
      </c>
      <c r="C919" s="132"/>
      <c r="D919" s="89"/>
      <c r="E919" s="64"/>
      <c r="F919" s="64"/>
      <c r="G919" s="97"/>
      <c r="H919" s="97">
        <f>ROUND(H916*0.2,2)</f>
        <v>664.7</v>
      </c>
      <c r="I919" s="56" t="s">
        <v>36</v>
      </c>
      <c r="J919" s="148"/>
      <c r="K919" s="151">
        <f>H919*0.65</f>
        <v>432.05500000000006</v>
      </c>
      <c r="L919" s="123"/>
      <c r="M919" s="154"/>
      <c r="N919" s="124"/>
      <c r="O919" s="125"/>
      <c r="P919" s="157"/>
      <c r="Q919" s="126" t="s">
        <v>66</v>
      </c>
      <c r="R919" s="127" t="s">
        <v>36</v>
      </c>
      <c r="S919" s="127" t="s">
        <v>36</v>
      </c>
      <c r="T919" s="127" t="s">
        <v>36</v>
      </c>
      <c r="U919" s="127" t="s">
        <v>36</v>
      </c>
      <c r="V919" s="128"/>
      <c r="W919" s="128"/>
      <c r="X919" s="129" t="s">
        <v>36</v>
      </c>
    </row>
    <row r="920" spans="1:24" s="4" customFormat="1" ht="18" customHeight="1" x14ac:dyDescent="0.15">
      <c r="A920" s="32">
        <f t="shared" si="30"/>
        <v>25</v>
      </c>
      <c r="B920" s="89" t="s">
        <v>64</v>
      </c>
      <c r="C920" s="132"/>
      <c r="D920" s="89"/>
      <c r="E920" s="64"/>
      <c r="F920" s="64"/>
      <c r="G920" s="97"/>
      <c r="H920" s="97">
        <f>ROUND(SUM(H916:H919),2)</f>
        <v>4454.58</v>
      </c>
      <c r="I920" s="133"/>
      <c r="J920" s="148"/>
      <c r="K920" s="151">
        <f>ROUND(SUM(K916:K919),2)</f>
        <v>3741.74</v>
      </c>
      <c r="L920" s="134"/>
      <c r="M920" s="154"/>
      <c r="N920" s="135"/>
      <c r="O920" s="136"/>
      <c r="P920" s="157"/>
      <c r="Q920" s="126"/>
      <c r="R920" s="127" t="s">
        <v>36</v>
      </c>
      <c r="S920" s="127" t="s">
        <v>36</v>
      </c>
      <c r="T920" s="127" t="s">
        <v>36</v>
      </c>
      <c r="U920" s="127" t="s">
        <v>36</v>
      </c>
      <c r="V920" s="128"/>
      <c r="W920" s="128"/>
      <c r="X920" s="129" t="s">
        <v>36</v>
      </c>
    </row>
    <row r="921" spans="1:24" s="4" customFormat="1" ht="18" customHeight="1" x14ac:dyDescent="0.15">
      <c r="A921" s="137" t="s">
        <v>65</v>
      </c>
      <c r="B921" s="138"/>
      <c r="C921" s="139"/>
      <c r="D921" s="140"/>
      <c r="E921" s="140" t="s">
        <v>37</v>
      </c>
      <c r="F921" s="140">
        <v>1</v>
      </c>
      <c r="G921" s="146">
        <f>ROUND(H920,2)</f>
        <v>4454.58</v>
      </c>
      <c r="H921" s="146">
        <f>ROUND(F921*G921,2)</f>
        <v>4454.58</v>
      </c>
      <c r="I921" s="141"/>
      <c r="J921" s="149"/>
      <c r="K921" s="152">
        <f>ROUND(K920*F921,2)</f>
        <v>3741.74</v>
      </c>
      <c r="L921" s="142"/>
      <c r="M921" s="155"/>
      <c r="N921" s="143"/>
      <c r="O921" s="144"/>
      <c r="P921" s="158"/>
      <c r="Q921" s="126"/>
      <c r="R921" s="127" t="s">
        <v>36</v>
      </c>
      <c r="S921" s="127" t="s">
        <v>36</v>
      </c>
      <c r="T921" s="127" t="s">
        <v>36</v>
      </c>
      <c r="U921" s="127" t="s">
        <v>36</v>
      </c>
      <c r="V921" s="128"/>
      <c r="W921" s="128"/>
      <c r="X921" s="129" t="s">
        <v>36</v>
      </c>
    </row>
    <row r="922" spans="1:24" s="114" customFormat="1" ht="18" customHeight="1" x14ac:dyDescent="0.15">
      <c r="A922" s="90"/>
      <c r="B922" s="112" t="s">
        <v>36</v>
      </c>
      <c r="C922" s="112" t="s">
        <v>36</v>
      </c>
      <c r="D922" s="112" t="s">
        <v>36</v>
      </c>
      <c r="Q922" s="5"/>
      <c r="R922" s="5"/>
      <c r="S922" s="5"/>
      <c r="T922" s="5"/>
      <c r="U922" s="5"/>
      <c r="X922" s="112" t="s">
        <v>36</v>
      </c>
    </row>
    <row r="923" spans="1:24" s="114" customFormat="1" ht="18" customHeight="1" x14ac:dyDescent="0.15">
      <c r="A923" s="90"/>
      <c r="B923" s="112" t="s">
        <v>36</v>
      </c>
      <c r="C923" s="112" t="s">
        <v>36</v>
      </c>
      <c r="D923" s="112" t="s">
        <v>36</v>
      </c>
      <c r="Q923" s="5"/>
      <c r="R923" s="5"/>
      <c r="S923" s="5"/>
      <c r="T923" s="5"/>
      <c r="U923" s="5"/>
      <c r="X923" s="112" t="s">
        <v>36</v>
      </c>
    </row>
    <row r="924" spans="1:24" s="4" customFormat="1" ht="18" customHeight="1" x14ac:dyDescent="0.15">
      <c r="A924" s="92" t="str">
        <f>CONCATENATE("报价人：",项目信息!$B$8)</f>
        <v>报价人：张三</v>
      </c>
      <c r="B924" s="92"/>
      <c r="C924" s="114"/>
      <c r="D924" s="114"/>
      <c r="E924" s="114"/>
      <c r="F924" s="114"/>
      <c r="G924" s="114"/>
      <c r="H924" s="145" t="str">
        <f>项目信息!$B$9</f>
        <v>2023.08.02</v>
      </c>
      <c r="Q924" s="5"/>
      <c r="R924" s="5"/>
      <c r="S924" s="5"/>
      <c r="T924" s="5"/>
      <c r="U924" s="5"/>
      <c r="X924" s="121" t="s">
        <v>36</v>
      </c>
    </row>
    <row r="925" spans="1:24" ht="18" customHeight="1" x14ac:dyDescent="0.15">
      <c r="A925" s="191" t="str">
        <f>T(项目信息!$B$22)</f>
        <v>XX高压开关厂有限公司</v>
      </c>
      <c r="B925" s="191"/>
      <c r="C925" s="191"/>
      <c r="D925" s="191"/>
      <c r="E925" s="191"/>
      <c r="F925" s="191"/>
      <c r="G925" s="191"/>
      <c r="H925" s="191"/>
      <c r="I925" s="191"/>
      <c r="Q925" s="1"/>
      <c r="R925" s="1"/>
      <c r="S925" s="1"/>
      <c r="T925" s="1"/>
      <c r="U925" s="1"/>
    </row>
    <row r="926" spans="1:24" ht="18" customHeight="1" x14ac:dyDescent="0.15">
      <c r="A926" s="192" t="str">
        <f>T(项目信息!$B$23)</f>
        <v>XX HIGH VOLTAGE SWITCHGEAR CO.,LTD.</v>
      </c>
      <c r="B926" s="192"/>
      <c r="C926" s="192"/>
      <c r="D926" s="192"/>
      <c r="E926" s="192"/>
      <c r="F926" s="192"/>
      <c r="G926" s="192"/>
      <c r="H926" s="192"/>
      <c r="I926" s="192"/>
      <c r="Q926" s="1"/>
      <c r="R926" s="1"/>
      <c r="S926" s="1"/>
      <c r="T926" s="1"/>
      <c r="U926" s="1"/>
    </row>
    <row r="927" spans="1:24" ht="18" customHeight="1" x14ac:dyDescent="0.15">
      <c r="A927" s="190" t="s">
        <v>38</v>
      </c>
      <c r="B927" s="190"/>
      <c r="C927" s="190"/>
      <c r="D927" s="190"/>
      <c r="E927" s="190"/>
      <c r="F927" s="190"/>
      <c r="G927" s="190"/>
      <c r="H927" s="190"/>
      <c r="I927" s="190"/>
      <c r="Q927" s="1"/>
      <c r="R927" s="1"/>
      <c r="S927" s="1"/>
      <c r="T927" s="1"/>
      <c r="U927" s="1"/>
    </row>
    <row r="928" spans="1:24" s="114" customFormat="1" ht="18" customHeight="1" x14ac:dyDescent="0.15">
      <c r="A928" s="106" t="s">
        <v>39</v>
      </c>
      <c r="B928" s="107" t="s">
        <v>107</v>
      </c>
      <c r="C928" s="108" t="s">
        <v>40</v>
      </c>
      <c r="D928" s="189" t="s">
        <v>36</v>
      </c>
      <c r="E928" s="189"/>
      <c r="F928" s="109" t="s">
        <v>41</v>
      </c>
      <c r="G928" s="189" t="s">
        <v>68</v>
      </c>
      <c r="H928" s="189"/>
      <c r="I928" s="110" t="s">
        <v>36</v>
      </c>
      <c r="J928" s="111" t="s">
        <v>42</v>
      </c>
      <c r="K928" s="112" t="s">
        <v>74</v>
      </c>
      <c r="L928" s="111" t="s">
        <v>43</v>
      </c>
      <c r="M928" s="112" t="s">
        <v>70</v>
      </c>
      <c r="N928" s="113" t="s">
        <v>36</v>
      </c>
      <c r="Q928" s="5"/>
      <c r="R928" s="5"/>
      <c r="S928" s="5"/>
      <c r="T928" s="5"/>
      <c r="U928" s="5"/>
    </row>
    <row r="929" spans="1:28" s="4" customFormat="1" ht="20.100000000000001" customHeight="1" x14ac:dyDescent="0.15">
      <c r="A929" s="7" t="s">
        <v>22</v>
      </c>
      <c r="B929" s="8" t="s">
        <v>44</v>
      </c>
      <c r="C929" s="8" t="s">
        <v>45</v>
      </c>
      <c r="D929" s="115" t="s">
        <v>35</v>
      </c>
      <c r="E929" s="46" t="s">
        <v>46</v>
      </c>
      <c r="F929" s="46" t="s">
        <v>47</v>
      </c>
      <c r="G929" s="47" t="s">
        <v>48</v>
      </c>
      <c r="H929" s="9" t="s">
        <v>25</v>
      </c>
      <c r="I929" s="116" t="s">
        <v>49</v>
      </c>
      <c r="J929" s="117" t="s">
        <v>50</v>
      </c>
      <c r="K929" s="117" t="s">
        <v>51</v>
      </c>
      <c r="L929" s="118" t="s">
        <v>52</v>
      </c>
      <c r="M929" s="117" t="s">
        <v>53</v>
      </c>
      <c r="N929" s="118" t="s">
        <v>54</v>
      </c>
      <c r="O929" s="119" t="s">
        <v>55</v>
      </c>
      <c r="P929" s="117" t="s">
        <v>56</v>
      </c>
      <c r="Q929" s="120" t="s">
        <v>57</v>
      </c>
      <c r="R929" s="120" t="s">
        <v>58</v>
      </c>
      <c r="S929" s="120" t="s">
        <v>59</v>
      </c>
      <c r="T929" s="120" t="s">
        <v>60</v>
      </c>
      <c r="U929" s="120" t="s">
        <v>61</v>
      </c>
      <c r="V929" s="120" t="s">
        <v>62</v>
      </c>
      <c r="W929" s="120" t="s">
        <v>63</v>
      </c>
      <c r="X929" s="121" t="s">
        <v>36</v>
      </c>
      <c r="Y929" s="4" t="s">
        <v>295</v>
      </c>
    </row>
    <row r="930" spans="1:28" s="4" customFormat="1" ht="18" customHeight="1" x14ac:dyDescent="0.15">
      <c r="A930" s="50">
        <f>ROW()-ROW(A$929)</f>
        <v>1</v>
      </c>
      <c r="B930" s="51" t="s">
        <v>125</v>
      </c>
      <c r="C930" s="51" t="s">
        <v>154</v>
      </c>
      <c r="D930" s="51" t="s">
        <v>127</v>
      </c>
      <c r="E930" s="52" t="s">
        <v>128</v>
      </c>
      <c r="F930" s="52">
        <v>1</v>
      </c>
      <c r="G930" s="95">
        <f>IF(AND(B930="",C930=""),"",ROUND(M930*L930*N930,2))</f>
        <v>53.94</v>
      </c>
      <c r="H930" s="95">
        <f>IF(AND(B930="",C930=""),"",ROUND(F930*G930,2))</f>
        <v>53.94</v>
      </c>
      <c r="I930" s="122" t="s">
        <v>36</v>
      </c>
      <c r="J930" s="147">
        <f>IF(AND(B930="",C930=""),"",ROUND(M930*N930,2))</f>
        <v>46.9</v>
      </c>
      <c r="K930" s="150">
        <f>IF(AND(B930="",C930=""),"",ROUND(J930*F930,2))</f>
        <v>46.9</v>
      </c>
      <c r="L930" s="123">
        <v>1.1499999999999999</v>
      </c>
      <c r="M930" s="153">
        <v>134</v>
      </c>
      <c r="N930" s="124">
        <v>0.35</v>
      </c>
      <c r="O930" s="125">
        <f>IF(AND(B930="",C930=""),"",IF(J930&gt;=20000,0.05,IF(J930&gt;=10000,0.1,IF(J930&gt;=5000,0.2,IF(J930&gt;=1000,0.3,IF(J930&gt;=0,0.4,{0}))))))</f>
        <v>0.4</v>
      </c>
      <c r="P930" s="156">
        <f>IF(AND(B930="",C930=""),"",ROUND(H930*O930,2))</f>
        <v>21.58</v>
      </c>
      <c r="Q930" s="126" t="s">
        <v>129</v>
      </c>
      <c r="R930" s="127" t="s">
        <v>36</v>
      </c>
      <c r="S930" s="127" t="s">
        <v>36</v>
      </c>
      <c r="T930" s="127" t="s">
        <v>130</v>
      </c>
      <c r="U930" s="127" t="s">
        <v>155</v>
      </c>
      <c r="V930" s="128">
        <v>22.5</v>
      </c>
      <c r="W930" s="128">
        <v>14</v>
      </c>
      <c r="X930" s="129" t="s">
        <v>156</v>
      </c>
    </row>
    <row r="931" spans="1:28" s="4" customFormat="1" ht="18" customHeight="1" x14ac:dyDescent="0.15">
      <c r="A931" s="32">
        <f>ROW()-ROW(A$929)</f>
        <v>2</v>
      </c>
      <c r="B931" s="63" t="s">
        <v>137</v>
      </c>
      <c r="C931" s="54" t="s">
        <v>138</v>
      </c>
      <c r="D931" s="63" t="s">
        <v>127</v>
      </c>
      <c r="E931" s="64" t="s">
        <v>128</v>
      </c>
      <c r="F931" s="55">
        <v>3</v>
      </c>
      <c r="G931" s="96">
        <f>IF(AND(B931="",C931=""),"",ROUND(M931*L931*N931,2))</f>
        <v>19.47</v>
      </c>
      <c r="H931" s="96">
        <f>IF(AND(B931="",C931=""),"",ROUND(F931*G931,2))</f>
        <v>58.41</v>
      </c>
      <c r="I931" s="56" t="s">
        <v>36</v>
      </c>
      <c r="J931" s="148">
        <f>IF(AND(B931="",C931=""),"",ROUND(M931*N931,2))</f>
        <v>16.93</v>
      </c>
      <c r="K931" s="151">
        <f>IF(AND(B931="",C931=""),"",ROUND(J931*F931,2))</f>
        <v>50.79</v>
      </c>
      <c r="L931" s="123">
        <v>1.1499999999999999</v>
      </c>
      <c r="M931" s="154">
        <v>48.37</v>
      </c>
      <c r="N931" s="124">
        <v>0.35</v>
      </c>
      <c r="O931" s="125">
        <f>IF(AND(B931="",C931=""),"",IF(J931&gt;=20000,0.05,IF(J931&gt;=10000,0.1,IF(J931&gt;=5000,0.2,IF(J931&gt;=1000,0.3,IF(J931&gt;=0,0.4,{0}))))))</f>
        <v>0.4</v>
      </c>
      <c r="P931" s="157">
        <f>IF(AND(B931="",C931=""),"",ROUND(H931*O931,2))</f>
        <v>23.36</v>
      </c>
      <c r="Q931" s="126" t="s">
        <v>129</v>
      </c>
      <c r="R931" s="127" t="s">
        <v>36</v>
      </c>
      <c r="S931" s="127" t="s">
        <v>36</v>
      </c>
      <c r="T931" s="127" t="s">
        <v>130</v>
      </c>
      <c r="U931" s="127" t="s">
        <v>139</v>
      </c>
      <c r="V931" s="128">
        <v>9.9</v>
      </c>
      <c r="W931" s="128">
        <v>6</v>
      </c>
      <c r="X931" s="129" t="s">
        <v>140</v>
      </c>
    </row>
    <row r="932" spans="1:28" s="4" customFormat="1" ht="18" customHeight="1" x14ac:dyDescent="0.15">
      <c r="A932" s="32">
        <f>ROW()-ROW(A$929)</f>
        <v>3</v>
      </c>
      <c r="B932" s="54" t="s">
        <v>141</v>
      </c>
      <c r="C932" s="54" t="s">
        <v>142</v>
      </c>
      <c r="D932" s="54" t="s">
        <v>127</v>
      </c>
      <c r="E932" s="55" t="s">
        <v>128</v>
      </c>
      <c r="F932" s="55">
        <v>2</v>
      </c>
      <c r="G932" s="96">
        <f>IF(AND(B932="",C932=""),"",ROUND(M932*L932*N932,2))</f>
        <v>23.66</v>
      </c>
      <c r="H932" s="96">
        <f>IF(AND(B932="",C932=""),"",ROUND(F932*G932,2))</f>
        <v>47.32</v>
      </c>
      <c r="I932" s="56" t="s">
        <v>36</v>
      </c>
      <c r="J932" s="148">
        <f>IF(AND(B932="",C932=""),"",ROUND(M932*N932,2))</f>
        <v>20.57</v>
      </c>
      <c r="K932" s="151">
        <f>IF(AND(B932="",C932=""),"",ROUND(J932*F932,2))</f>
        <v>41.14</v>
      </c>
      <c r="L932" s="123">
        <v>1.1499999999999999</v>
      </c>
      <c r="M932" s="154">
        <v>58.78</v>
      </c>
      <c r="N932" s="124">
        <v>0.35</v>
      </c>
      <c r="O932" s="125">
        <f>IF(AND(B932="",C932=""),"",IF(J932&gt;=20000,0.05,IF(J932&gt;=10000,0.1,IF(J932&gt;=5000,0.2,IF(J932&gt;=1000,0.3,IF(J932&gt;=0,0.4,{0}))))))</f>
        <v>0.4</v>
      </c>
      <c r="P932" s="157">
        <f>IF(AND(B932="",C932=""),"",ROUND(H932*O932,2))</f>
        <v>18.93</v>
      </c>
      <c r="Q932" s="126" t="s">
        <v>129</v>
      </c>
      <c r="R932" s="127" t="s">
        <v>36</v>
      </c>
      <c r="S932" s="127" t="s">
        <v>36</v>
      </c>
      <c r="T932" s="127" t="s">
        <v>130</v>
      </c>
      <c r="U932" s="127" t="s">
        <v>143</v>
      </c>
      <c r="V932" s="128">
        <v>13.2</v>
      </c>
      <c r="W932" s="128">
        <v>9</v>
      </c>
      <c r="X932" s="129" t="s">
        <v>144</v>
      </c>
    </row>
    <row r="933" spans="1:28" s="4" customFormat="1" ht="18" customHeight="1" x14ac:dyDescent="0.15">
      <c r="A933" s="32">
        <f>ROW()-ROW(A$929)</f>
        <v>4</v>
      </c>
      <c r="B933" s="63" t="s">
        <v>184</v>
      </c>
      <c r="C933" s="54" t="s">
        <v>296</v>
      </c>
      <c r="D933" s="63" t="s">
        <v>127</v>
      </c>
      <c r="E933" s="64" t="s">
        <v>128</v>
      </c>
      <c r="F933" s="55">
        <v>2</v>
      </c>
      <c r="G933" s="97">
        <f>IF(AND(B933="",C933=""),"",ROUND(M933*L933*N933,2))</f>
        <v>22.7</v>
      </c>
      <c r="H933" s="96">
        <f>IF(AND(B933="",C933=""),"",ROUND(F933*G933,2))</f>
        <v>45.4</v>
      </c>
      <c r="I933" s="56" t="s">
        <v>36</v>
      </c>
      <c r="J933" s="148">
        <f>IF(AND(B933="",C933=""),"",ROUND(M933*N933,2))</f>
        <v>19.739999999999998</v>
      </c>
      <c r="K933" s="151">
        <f>IF(AND(B933="",C933=""),"",ROUND(J933*F933,2))</f>
        <v>39.479999999999997</v>
      </c>
      <c r="L933" s="123">
        <v>1.1499999999999999</v>
      </c>
      <c r="M933" s="154">
        <v>56.39</v>
      </c>
      <c r="N933" s="124">
        <v>0.35</v>
      </c>
      <c r="O933" s="125">
        <f>IF(AND(B933="",C933=""),"",IF(J933&gt;=20000,0.05,IF(J933&gt;=10000,0.1,IF(J933&gt;=5000,0.2,IF(J933&gt;=1000,0.3,IF(J933&gt;=0,0.4,{0}))))))</f>
        <v>0.4</v>
      </c>
      <c r="P933" s="157">
        <f>IF(AND(B933="",C933=""),"",ROUND(H933*O933,2))</f>
        <v>18.16</v>
      </c>
      <c r="Q933" s="126" t="s">
        <v>129</v>
      </c>
      <c r="R933" s="127" t="s">
        <v>36</v>
      </c>
      <c r="S933" s="127" t="s">
        <v>36</v>
      </c>
      <c r="T933" s="127" t="s">
        <v>130</v>
      </c>
      <c r="U933" s="127" t="s">
        <v>297</v>
      </c>
      <c r="V933" s="128">
        <v>13.2</v>
      </c>
      <c r="W933" s="128">
        <v>9</v>
      </c>
      <c r="X933" s="129" t="s">
        <v>298</v>
      </c>
    </row>
    <row r="934" spans="1:28" s="4" customFormat="1" ht="18" customHeight="1" x14ac:dyDescent="0.15">
      <c r="A934" s="32">
        <f>ROW()-ROW(A$929)</f>
        <v>5</v>
      </c>
      <c r="B934" s="63" t="s">
        <v>148</v>
      </c>
      <c r="C934" s="63" t="s">
        <v>74</v>
      </c>
      <c r="D934" s="63" t="s">
        <v>36</v>
      </c>
      <c r="E934" s="64" t="s">
        <v>37</v>
      </c>
      <c r="F934" s="64">
        <v>1</v>
      </c>
      <c r="G934" s="97">
        <f>IF(AND(B934="",C934=""),"",ROUND(M934*L934*N934,2))</f>
        <v>784.55</v>
      </c>
      <c r="H934" s="96">
        <f>IF(AND(B934="",C934=""),"",ROUND(F934*G934,2))</f>
        <v>784.55</v>
      </c>
      <c r="I934" s="56" t="s">
        <v>36</v>
      </c>
      <c r="J934" s="148">
        <f>IF(AND(B934="",C934=""),"",ROUND(M934*N934,2))</f>
        <v>682.22</v>
      </c>
      <c r="K934" s="151">
        <f>IF(AND(B934="",C934=""),"",ROUND(J934*F934,2))</f>
        <v>682.22</v>
      </c>
      <c r="L934" s="123">
        <v>1.1499999999999999</v>
      </c>
      <c r="M934" s="154">
        <v>682.22</v>
      </c>
      <c r="N934" s="124">
        <v>1</v>
      </c>
      <c r="O934" s="125">
        <f>IF(AND(B934="",C934=""),"",IF(G934&gt;=20000,0.05,IF(G934&gt;=10000,0.1,IF(G934&gt;=5000,0.2,IF(G934&gt;=1000,0.3,IF(G934&gt;=0,0.4,{0}))))))</f>
        <v>0.4</v>
      </c>
      <c r="P934" s="157">
        <f>IF(AND(B934="",C934=""),"",ROUND(H934*O934,2))</f>
        <v>313.82</v>
      </c>
      <c r="Q934" s="126" t="s">
        <v>148</v>
      </c>
      <c r="R934" s="127" t="s">
        <v>36</v>
      </c>
      <c r="S934" s="127" t="s">
        <v>36</v>
      </c>
      <c r="T934" s="127" t="s">
        <v>130</v>
      </c>
      <c r="U934" s="127" t="s">
        <v>36</v>
      </c>
      <c r="V934" s="128"/>
      <c r="W934" s="128"/>
      <c r="X934" s="129" t="s">
        <v>279</v>
      </c>
      <c r="AB934" s="4" t="s">
        <v>149</v>
      </c>
    </row>
    <row r="935" spans="1:28" s="4" customFormat="1" ht="18" customHeight="1" x14ac:dyDescent="0.15">
      <c r="A935" s="32">
        <f>ROW()-ROW(A$929)</f>
        <v>6</v>
      </c>
      <c r="B935" s="63" t="s">
        <v>36</v>
      </c>
      <c r="C935" s="63" t="s">
        <v>36</v>
      </c>
      <c r="D935" s="63" t="s">
        <v>36</v>
      </c>
      <c r="E935" s="64"/>
      <c r="F935" s="64" t="str">
        <f>IF(AND(B935="",C935=""),"",1)</f>
        <v/>
      </c>
      <c r="G935" s="97" t="str">
        <f>IF(AND(B935="",C935=""),"",ROUND(M935*L935*N935,2))</f>
        <v/>
      </c>
      <c r="H935" s="97" t="str">
        <f>IF(AND(B935="",C935=""),"",ROUND(F935*G935,2))</f>
        <v/>
      </c>
      <c r="I935" s="130" t="s">
        <v>36</v>
      </c>
      <c r="J935" s="148" t="str">
        <f>IF(AND(B935="",C935=""),"",ROUND(M935*N935,2))</f>
        <v/>
      </c>
      <c r="K935" s="151" t="str">
        <f>IF(AND(B935="",C935=""),"",ROUND(J935*F935,2))</f>
        <v/>
      </c>
      <c r="L935" s="123" t="str">
        <f>IF(AND(B935="",C935=""),"",1)</f>
        <v/>
      </c>
      <c r="M935" s="154"/>
      <c r="N935" s="124" t="str">
        <f>IF(AND(B935="",C935=""),"",1)</f>
        <v/>
      </c>
      <c r="O935" s="125" t="str">
        <f>IF(AND(B935="",C935=""),"",IF(J935&gt;=20000,0.05,IF(J935&gt;=10000,0.1,IF(J935&gt;=5000,0.2,IF(J935&gt;=1000,0.3,IF(J935&gt;=0,0.4,{0}))))))</f>
        <v/>
      </c>
      <c r="P935" s="157" t="str">
        <f>IF(AND(B935="",C935=""),"",ROUND(H935*O935,2))</f>
        <v/>
      </c>
      <c r="Q935" s="126" t="str">
        <f>IF(AND(B935="",C935=""),"","元件")</f>
        <v/>
      </c>
      <c r="R935" s="127" t="s">
        <v>36</v>
      </c>
      <c r="S935" s="127" t="s">
        <v>36</v>
      </c>
      <c r="T935" s="127" t="s">
        <v>36</v>
      </c>
      <c r="U935" s="127" t="s">
        <v>36</v>
      </c>
      <c r="V935" s="128"/>
      <c r="W935" s="128"/>
      <c r="X935" s="129" t="s">
        <v>36</v>
      </c>
    </row>
    <row r="936" spans="1:28" s="4" customFormat="1" ht="18" customHeight="1" x14ac:dyDescent="0.15">
      <c r="A936" s="32">
        <f>ROW()-ROW(A$929)</f>
        <v>7</v>
      </c>
      <c r="B936" s="63" t="s">
        <v>36</v>
      </c>
      <c r="C936" s="63" t="s">
        <v>36</v>
      </c>
      <c r="D936" s="63" t="s">
        <v>36</v>
      </c>
      <c r="E936" s="64"/>
      <c r="F936" s="64" t="str">
        <f>IF(AND(B936="",C936=""),"",1)</f>
        <v/>
      </c>
      <c r="G936" s="97" t="str">
        <f>IF(AND(B936="",C936=""),"",ROUND(M936*L936*N936,2))</f>
        <v/>
      </c>
      <c r="H936" s="97" t="str">
        <f>IF(AND(B936="",C936=""),"",ROUND(F936*G936,2))</f>
        <v/>
      </c>
      <c r="I936" s="130" t="s">
        <v>36</v>
      </c>
      <c r="J936" s="148" t="str">
        <f>IF(AND(B936="",C936=""),"",ROUND(M936*N936,2))</f>
        <v/>
      </c>
      <c r="K936" s="151" t="str">
        <f>IF(AND(B936="",C936=""),"",ROUND(J936*F936,2))</f>
        <v/>
      </c>
      <c r="L936" s="123" t="str">
        <f>IF(AND(B936="",C936=""),"",1)</f>
        <v/>
      </c>
      <c r="M936" s="154"/>
      <c r="N936" s="124" t="str">
        <f>IF(AND(B936="",C936=""),"",1)</f>
        <v/>
      </c>
      <c r="O936" s="125" t="str">
        <f>IF(AND(B936="",C936=""),"",IF(J936&gt;=20000,0.05,IF(J936&gt;=10000,0.1,IF(J936&gt;=5000,0.2,IF(J936&gt;=1000,0.3,IF(J936&gt;=0,0.4,{0}))))))</f>
        <v/>
      </c>
      <c r="P936" s="157" t="str">
        <f>IF(AND(B936="",C936=""),"",ROUND(H936*O936,2))</f>
        <v/>
      </c>
      <c r="Q936" s="126" t="str">
        <f>IF(AND(B936="",C936=""),"","元件")</f>
        <v/>
      </c>
      <c r="R936" s="127" t="s">
        <v>36</v>
      </c>
      <c r="S936" s="127" t="s">
        <v>36</v>
      </c>
      <c r="T936" s="127" t="s">
        <v>36</v>
      </c>
      <c r="U936" s="127" t="s">
        <v>36</v>
      </c>
      <c r="V936" s="128"/>
      <c r="W936" s="128"/>
      <c r="X936" s="129" t="s">
        <v>36</v>
      </c>
    </row>
    <row r="937" spans="1:28" s="4" customFormat="1" ht="18" customHeight="1" x14ac:dyDescent="0.15">
      <c r="A937" s="32">
        <f>ROW()-ROW(A$929)</f>
        <v>8</v>
      </c>
      <c r="B937" s="63" t="s">
        <v>36</v>
      </c>
      <c r="C937" s="54" t="s">
        <v>36</v>
      </c>
      <c r="D937" s="63" t="s">
        <v>36</v>
      </c>
      <c r="E937" s="64"/>
      <c r="F937" s="64" t="str">
        <f>IF(AND(B937="",C937=""),"",1)</f>
        <v/>
      </c>
      <c r="G937" s="97" t="str">
        <f>IF(AND(B937="",C937=""),"",ROUND(M937*L937*N937,2))</f>
        <v/>
      </c>
      <c r="H937" s="97" t="str">
        <f>IF(AND(B937="",C937=""),"",ROUND(F937*G937,2))</f>
        <v/>
      </c>
      <c r="I937" s="130" t="s">
        <v>36</v>
      </c>
      <c r="J937" s="148" t="str">
        <f>IF(AND(B937="",C937=""),"",ROUND(M937*N937,2))</f>
        <v/>
      </c>
      <c r="K937" s="151" t="str">
        <f>IF(AND(B937="",C937=""),"",ROUND(J937*F937,2))</f>
        <v/>
      </c>
      <c r="L937" s="123" t="str">
        <f>IF(AND(B937="",C937=""),"",1)</f>
        <v/>
      </c>
      <c r="M937" s="154"/>
      <c r="N937" s="124" t="str">
        <f>IF(AND(B937="",C937=""),"",1)</f>
        <v/>
      </c>
      <c r="O937" s="125" t="str">
        <f>IF(AND(B937="",C937=""),"",IF(J937&gt;=20000,0.05,IF(J937&gt;=10000,0.1,IF(J937&gt;=5000,0.2,IF(J937&gt;=1000,0.3,IF(J937&gt;=0,0.4,{0}))))))</f>
        <v/>
      </c>
      <c r="P937" s="157" t="str">
        <f>IF(AND(B937="",C937=""),"",ROUND(H937*O937,2))</f>
        <v/>
      </c>
      <c r="Q937" s="126" t="str">
        <f>IF(AND(B937="",C937=""),"","元件")</f>
        <v/>
      </c>
      <c r="R937" s="127" t="s">
        <v>36</v>
      </c>
      <c r="S937" s="127" t="s">
        <v>36</v>
      </c>
      <c r="T937" s="127" t="s">
        <v>36</v>
      </c>
      <c r="U937" s="127" t="s">
        <v>36</v>
      </c>
      <c r="V937" s="128"/>
      <c r="W937" s="128"/>
      <c r="X937" s="129" t="s">
        <v>36</v>
      </c>
    </row>
    <row r="938" spans="1:28" s="4" customFormat="1" ht="18" customHeight="1" x14ac:dyDescent="0.15">
      <c r="A938" s="32">
        <f>ROW()-ROW(A$929)</f>
        <v>9</v>
      </c>
      <c r="B938" s="63" t="s">
        <v>36</v>
      </c>
      <c r="C938" s="63" t="s">
        <v>36</v>
      </c>
      <c r="D938" s="63" t="s">
        <v>36</v>
      </c>
      <c r="E938" s="64"/>
      <c r="F938" s="64" t="str">
        <f>IF(AND(B938="",C938=""),"",1)</f>
        <v/>
      </c>
      <c r="G938" s="97" t="str">
        <f>IF(AND(B938="",C938=""),"",ROUND(M938*L938*N938,2))</f>
        <v/>
      </c>
      <c r="H938" s="97" t="str">
        <f>IF(AND(B938="",C938=""),"",ROUND(F938*G938,2))</f>
        <v/>
      </c>
      <c r="I938" s="130" t="s">
        <v>36</v>
      </c>
      <c r="J938" s="148" t="str">
        <f>IF(AND(B938="",C938=""),"",ROUND(M938*N938,2))</f>
        <v/>
      </c>
      <c r="K938" s="151" t="str">
        <f>IF(AND(B938="",C938=""),"",ROUND(J938*F938,2))</f>
        <v/>
      </c>
      <c r="L938" s="123" t="str">
        <f>IF(AND(B938="",C938=""),"",1)</f>
        <v/>
      </c>
      <c r="M938" s="154"/>
      <c r="N938" s="124" t="str">
        <f>IF(AND(B938="",C938=""),"",1)</f>
        <v/>
      </c>
      <c r="O938" s="125" t="str">
        <f>IF(AND(B938="",C938=""),"",IF(J938&gt;=20000,0.05,IF(J938&gt;=10000,0.1,IF(J938&gt;=5000,0.2,IF(J938&gt;=1000,0.3,IF(J938&gt;=0,0.4,{0}))))))</f>
        <v/>
      </c>
      <c r="P938" s="157" t="str">
        <f>IF(AND(B938="",C938=""),"",ROUND(H938*O938,2))</f>
        <v/>
      </c>
      <c r="Q938" s="126" t="str">
        <f>IF(AND(B938="",C938=""),"","元件")</f>
        <v/>
      </c>
      <c r="R938" s="127" t="s">
        <v>36</v>
      </c>
      <c r="S938" s="127" t="s">
        <v>36</v>
      </c>
      <c r="T938" s="127" t="s">
        <v>36</v>
      </c>
      <c r="U938" s="127" t="s">
        <v>36</v>
      </c>
      <c r="V938" s="128"/>
      <c r="W938" s="128"/>
      <c r="X938" s="129" t="s">
        <v>36</v>
      </c>
    </row>
    <row r="939" spans="1:28" s="4" customFormat="1" ht="18" customHeight="1" x14ac:dyDescent="0.15">
      <c r="A939" s="32">
        <f>ROW()-ROW(A$929)</f>
        <v>10</v>
      </c>
      <c r="B939" s="63" t="s">
        <v>36</v>
      </c>
      <c r="C939" s="63" t="s">
        <v>36</v>
      </c>
      <c r="D939" s="63" t="s">
        <v>36</v>
      </c>
      <c r="E939" s="64"/>
      <c r="F939" s="64" t="str">
        <f>IF(AND(B939="",C939=""),"",1)</f>
        <v/>
      </c>
      <c r="G939" s="97" t="str">
        <f>IF(AND(B939="",C939=""),"",ROUND(M939*L939*N939,2))</f>
        <v/>
      </c>
      <c r="H939" s="97" t="str">
        <f>IF(AND(B939="",C939=""),"",ROUND(F939*G939,2))</f>
        <v/>
      </c>
      <c r="I939" s="130" t="s">
        <v>36</v>
      </c>
      <c r="J939" s="148" t="str">
        <f>IF(AND(B939="",C939=""),"",ROUND(M939*N939,2))</f>
        <v/>
      </c>
      <c r="K939" s="151" t="str">
        <f>IF(AND(B939="",C939=""),"",ROUND(J939*F939,2))</f>
        <v/>
      </c>
      <c r="L939" s="123" t="str">
        <f>IF(AND(B939="",C939=""),"",1)</f>
        <v/>
      </c>
      <c r="M939" s="154"/>
      <c r="N939" s="124" t="str">
        <f>IF(AND(B939="",C939=""),"",1)</f>
        <v/>
      </c>
      <c r="O939" s="125" t="str">
        <f>IF(AND(B939="",C939=""),"",IF(J939&gt;=20000,0.05,IF(J939&gt;=10000,0.1,IF(J939&gt;=5000,0.2,IF(J939&gt;=1000,0.3,IF(J939&gt;=0,0.4,{0}))))))</f>
        <v/>
      </c>
      <c r="P939" s="157" t="str">
        <f>IF(AND(B939="",C939=""),"",ROUND(H939*O939,2))</f>
        <v/>
      </c>
      <c r="Q939" s="126" t="str">
        <f>IF(AND(B939="",C939=""),"","元件")</f>
        <v/>
      </c>
      <c r="R939" s="127" t="s">
        <v>36</v>
      </c>
      <c r="S939" s="127" t="s">
        <v>36</v>
      </c>
      <c r="T939" s="127" t="s">
        <v>36</v>
      </c>
      <c r="U939" s="127" t="s">
        <v>36</v>
      </c>
      <c r="V939" s="128"/>
      <c r="W939" s="128"/>
      <c r="X939" s="129" t="s">
        <v>36</v>
      </c>
    </row>
    <row r="940" spans="1:28" s="4" customFormat="1" ht="18" customHeight="1" x14ac:dyDescent="0.15">
      <c r="A940" s="32">
        <f>ROW()-ROW(A$929)</f>
        <v>11</v>
      </c>
      <c r="B940" s="54" t="s">
        <v>36</v>
      </c>
      <c r="C940" s="54" t="s">
        <v>36</v>
      </c>
      <c r="D940" s="54" t="s">
        <v>36</v>
      </c>
      <c r="E940" s="55"/>
      <c r="F940" s="55" t="str">
        <f>IF(AND(B940="",C940=""),"",1)</f>
        <v/>
      </c>
      <c r="G940" s="96" t="str">
        <f>IF(AND(B940="",C940=""),"",ROUND(M940*L940*N940,2))</f>
        <v/>
      </c>
      <c r="H940" s="97" t="str">
        <f>IF(AND(B940="",C940=""),"",ROUND(F940*G940,2))</f>
        <v/>
      </c>
      <c r="I940" s="130" t="s">
        <v>36</v>
      </c>
      <c r="J940" s="148" t="str">
        <f>IF(AND(B940="",C940=""),"",ROUND(M940*N940,2))</f>
        <v/>
      </c>
      <c r="K940" s="151" t="str">
        <f>IF(AND(B940="",C940=""),"",ROUND(J940*F940,2))</f>
        <v/>
      </c>
      <c r="L940" s="123" t="str">
        <f>IF(AND(B940="",C940=""),"",1)</f>
        <v/>
      </c>
      <c r="M940" s="154"/>
      <c r="N940" s="124" t="str">
        <f>IF(AND(B940="",C940=""),"",1)</f>
        <v/>
      </c>
      <c r="O940" s="125" t="str">
        <f>IF(AND(B940="",C940=""),"",IF(J940&gt;=20000,0.05,IF(J940&gt;=10000,0.1,IF(J940&gt;=5000,0.2,IF(J940&gt;=1000,0.3,IF(J940&gt;=0,0.4,{0}))))))</f>
        <v/>
      </c>
      <c r="P940" s="157" t="str">
        <f>IF(AND(B940="",C940=""),"",ROUND(H940*O940,2))</f>
        <v/>
      </c>
      <c r="Q940" s="126" t="str">
        <f>IF(AND(B940="",C940=""),"","元件")</f>
        <v/>
      </c>
      <c r="R940" s="127" t="s">
        <v>36</v>
      </c>
      <c r="S940" s="127" t="s">
        <v>36</v>
      </c>
      <c r="T940" s="127" t="s">
        <v>36</v>
      </c>
      <c r="U940" s="127" t="s">
        <v>36</v>
      </c>
      <c r="V940" s="128"/>
      <c r="W940" s="128"/>
      <c r="X940" s="129" t="s">
        <v>36</v>
      </c>
    </row>
    <row r="941" spans="1:28" s="4" customFormat="1" ht="18" customHeight="1" x14ac:dyDescent="0.15">
      <c r="A941" s="32">
        <f>ROW()-ROW(A$929)</f>
        <v>12</v>
      </c>
      <c r="B941" s="54" t="s">
        <v>36</v>
      </c>
      <c r="C941" s="54" t="s">
        <v>36</v>
      </c>
      <c r="D941" s="54" t="s">
        <v>36</v>
      </c>
      <c r="E941" s="55"/>
      <c r="F941" s="55" t="str">
        <f>IF(AND(B941="",C941=""),"",1)</f>
        <v/>
      </c>
      <c r="G941" s="96" t="str">
        <f>IF(AND(B941="",C941=""),"",ROUND(M941*L941*N941,2))</f>
        <v/>
      </c>
      <c r="H941" s="97" t="str">
        <f>IF(AND(B941="",C941=""),"",ROUND(F941*G941,2))</f>
        <v/>
      </c>
      <c r="I941" s="130" t="s">
        <v>36</v>
      </c>
      <c r="J941" s="148" t="str">
        <f>IF(AND(B941="",C941=""),"",ROUND(M941*N941,2))</f>
        <v/>
      </c>
      <c r="K941" s="151" t="str">
        <f>IF(AND(B941="",C941=""),"",ROUND(J941*F941,2))</f>
        <v/>
      </c>
      <c r="L941" s="123" t="str">
        <f>IF(AND(B941="",C941=""),"",1)</f>
        <v/>
      </c>
      <c r="M941" s="154"/>
      <c r="N941" s="124" t="str">
        <f>IF(AND(B941="",C941=""),"",1)</f>
        <v/>
      </c>
      <c r="O941" s="125" t="str">
        <f>IF(AND(B941="",C941=""),"",IF(J941&gt;=20000,0.05,IF(J941&gt;=10000,0.1,IF(J941&gt;=5000,0.2,IF(J941&gt;=1000,0.3,IF(J941&gt;=0,0.4,{0}))))))</f>
        <v/>
      </c>
      <c r="P941" s="157" t="str">
        <f>IF(AND(B941="",C941=""),"",ROUND(H941*O941,2))</f>
        <v/>
      </c>
      <c r="Q941" s="126" t="str">
        <f>IF(AND(B941="",C941=""),"","元件")</f>
        <v/>
      </c>
      <c r="R941" s="127" t="s">
        <v>36</v>
      </c>
      <c r="S941" s="127" t="s">
        <v>36</v>
      </c>
      <c r="T941" s="127" t="s">
        <v>36</v>
      </c>
      <c r="U941" s="127" t="s">
        <v>36</v>
      </c>
      <c r="V941" s="128"/>
      <c r="W941" s="128"/>
      <c r="X941" s="129" t="s">
        <v>36</v>
      </c>
    </row>
    <row r="942" spans="1:28" s="4" customFormat="1" ht="18" customHeight="1" x14ac:dyDescent="0.15">
      <c r="A942" s="32">
        <f>ROW()-ROW(A$929)</f>
        <v>13</v>
      </c>
      <c r="B942" s="54" t="s">
        <v>36</v>
      </c>
      <c r="C942" s="54" t="s">
        <v>36</v>
      </c>
      <c r="D942" s="54" t="s">
        <v>36</v>
      </c>
      <c r="E942" s="55"/>
      <c r="F942" s="55" t="str">
        <f>IF(AND(B942="",C942=""),"",1)</f>
        <v/>
      </c>
      <c r="G942" s="96" t="str">
        <f>IF(AND(B942="",C942=""),"",ROUND(M942*L942*N942,2))</f>
        <v/>
      </c>
      <c r="H942" s="96" t="str">
        <f>IF(AND(B942="",C942=""),"",ROUND(F942*G942,2))</f>
        <v/>
      </c>
      <c r="I942" s="56" t="s">
        <v>36</v>
      </c>
      <c r="J942" s="148" t="str">
        <f>IF(AND(B942="",C942=""),"",ROUND(M942*N942,2))</f>
        <v/>
      </c>
      <c r="K942" s="151" t="str">
        <f>IF(AND(B942="",C942=""),"",ROUND(J942*F942,2))</f>
        <v/>
      </c>
      <c r="L942" s="123" t="str">
        <f>IF(AND(B942="",C942=""),"",1)</f>
        <v/>
      </c>
      <c r="M942" s="154"/>
      <c r="N942" s="124" t="str">
        <f>IF(AND(B942="",C942=""),"",1)</f>
        <v/>
      </c>
      <c r="O942" s="125" t="str">
        <f>IF(AND(B942="",C942=""),"",IF(J942&gt;=20000,0.05,IF(J942&gt;=10000,0.1,IF(J942&gt;=5000,0.2,IF(J942&gt;=1000,0.3,IF(J942&gt;=0,0.4,{0}))))))</f>
        <v/>
      </c>
      <c r="P942" s="157" t="str">
        <f>IF(AND(B942="",C942=""),"",ROUND(H942*O942,2))</f>
        <v/>
      </c>
      <c r="Q942" s="126" t="str">
        <f>IF(AND(B942="",C942=""),"","元件")</f>
        <v/>
      </c>
      <c r="R942" s="127" t="s">
        <v>36</v>
      </c>
      <c r="S942" s="127" t="s">
        <v>36</v>
      </c>
      <c r="T942" s="127" t="s">
        <v>36</v>
      </c>
      <c r="U942" s="127" t="s">
        <v>36</v>
      </c>
      <c r="V942" s="128"/>
      <c r="W942" s="128"/>
      <c r="X942" s="129" t="s">
        <v>36</v>
      </c>
    </row>
    <row r="943" spans="1:28" s="4" customFormat="1" ht="18" customHeight="1" x14ac:dyDescent="0.15">
      <c r="A943" s="32">
        <f>ROW()-ROW(A$929)</f>
        <v>14</v>
      </c>
      <c r="B943" s="54" t="s">
        <v>36</v>
      </c>
      <c r="C943" s="54" t="s">
        <v>36</v>
      </c>
      <c r="D943" s="54" t="s">
        <v>36</v>
      </c>
      <c r="E943" s="55"/>
      <c r="F943" s="55" t="str">
        <f>IF(AND(B943="",C943=""),"",1)</f>
        <v/>
      </c>
      <c r="G943" s="96" t="str">
        <f>IF(AND(B943="",C943=""),"",ROUND(M943*L943*N943,2))</f>
        <v/>
      </c>
      <c r="H943" s="96" t="str">
        <f>IF(AND(B943="",C943=""),"",ROUND(F943*G943,2))</f>
        <v/>
      </c>
      <c r="I943" s="56" t="s">
        <v>36</v>
      </c>
      <c r="J943" s="148" t="str">
        <f>IF(AND(B943="",C943=""),"",ROUND(M943*N943,2))</f>
        <v/>
      </c>
      <c r="K943" s="151" t="str">
        <f>IF(AND(B943="",C943=""),"",ROUND(J943*F943,2))</f>
        <v/>
      </c>
      <c r="L943" s="123" t="str">
        <f>IF(AND(B943="",C943=""),"",1)</f>
        <v/>
      </c>
      <c r="M943" s="154"/>
      <c r="N943" s="124" t="str">
        <f>IF(AND(B943="",C943=""),"",1)</f>
        <v/>
      </c>
      <c r="O943" s="125" t="str">
        <f>IF(AND(B943="",C943=""),"",IF(J943&gt;=20000,0.05,IF(J943&gt;=10000,0.1,IF(J943&gt;=5000,0.2,IF(J943&gt;=1000,0.3,IF(J943&gt;=0,0.4,{0}))))))</f>
        <v/>
      </c>
      <c r="P943" s="157" t="str">
        <f>IF(AND(B943="",C943=""),"",ROUND(H943*O943,2))</f>
        <v/>
      </c>
      <c r="Q943" s="126" t="str">
        <f>IF(AND(B943="",C943=""),"","元件")</f>
        <v/>
      </c>
      <c r="R943" s="127" t="s">
        <v>36</v>
      </c>
      <c r="S943" s="127" t="s">
        <v>36</v>
      </c>
      <c r="T943" s="127" t="s">
        <v>36</v>
      </c>
      <c r="U943" s="127" t="s">
        <v>36</v>
      </c>
      <c r="V943" s="128"/>
      <c r="W943" s="128"/>
      <c r="X943" s="129" t="s">
        <v>36</v>
      </c>
    </row>
    <row r="944" spans="1:28" s="4" customFormat="1" ht="18" customHeight="1" x14ac:dyDescent="0.15">
      <c r="A944" s="32">
        <f>ROW()-ROW(A$929)</f>
        <v>15</v>
      </c>
      <c r="B944" s="54" t="s">
        <v>36</v>
      </c>
      <c r="C944" s="54" t="s">
        <v>36</v>
      </c>
      <c r="D944" s="54" t="s">
        <v>36</v>
      </c>
      <c r="E944" s="55"/>
      <c r="F944" s="55" t="str">
        <f>IF(AND(B944="",C944=""),"",1)</f>
        <v/>
      </c>
      <c r="G944" s="96" t="str">
        <f>IF(AND(B944="",C944=""),"",ROUND(M944*L944*N944,2))</f>
        <v/>
      </c>
      <c r="H944" s="96" t="str">
        <f>IF(AND(B944="",C944=""),"",ROUND(F944*G944,2))</f>
        <v/>
      </c>
      <c r="I944" s="56" t="s">
        <v>36</v>
      </c>
      <c r="J944" s="148" t="str">
        <f>IF(AND(B944="",C944=""),"",ROUND(M944*N944,2))</f>
        <v/>
      </c>
      <c r="K944" s="151" t="str">
        <f>IF(AND(B944="",C944=""),"",ROUND(J944*F944,2))</f>
        <v/>
      </c>
      <c r="L944" s="123" t="str">
        <f>IF(AND(B944="",C944=""),"",1)</f>
        <v/>
      </c>
      <c r="M944" s="154"/>
      <c r="N944" s="124" t="str">
        <f>IF(AND(B944="",C944=""),"",1)</f>
        <v/>
      </c>
      <c r="O944" s="125" t="str">
        <f>IF(AND(B944="",C944=""),"",IF(J944&gt;=20000,0.05,IF(J944&gt;=10000,0.1,IF(J944&gt;=5000,0.2,IF(J944&gt;=1000,0.3,IF(J944&gt;=0,0.4,{0}))))))</f>
        <v/>
      </c>
      <c r="P944" s="157" t="str">
        <f>IF(AND(B944="",C944=""),"",ROUND(H944*O944,2))</f>
        <v/>
      </c>
      <c r="Q944" s="126" t="str">
        <f>IF(AND(B944="",C944=""),"","元件")</f>
        <v/>
      </c>
      <c r="R944" s="127" t="s">
        <v>36</v>
      </c>
      <c r="S944" s="127" t="s">
        <v>36</v>
      </c>
      <c r="T944" s="127" t="s">
        <v>36</v>
      </c>
      <c r="U944" s="127" t="s">
        <v>36</v>
      </c>
      <c r="V944" s="128"/>
      <c r="W944" s="128"/>
      <c r="X944" s="129" t="s">
        <v>36</v>
      </c>
    </row>
    <row r="945" spans="1:24" s="4" customFormat="1" ht="18" customHeight="1" x14ac:dyDescent="0.15">
      <c r="A945" s="32">
        <f>ROW()-ROW(A$929)</f>
        <v>16</v>
      </c>
      <c r="B945" s="54" t="s">
        <v>36</v>
      </c>
      <c r="C945" s="54" t="s">
        <v>36</v>
      </c>
      <c r="D945" s="54" t="s">
        <v>36</v>
      </c>
      <c r="E945" s="55"/>
      <c r="F945" s="55" t="str">
        <f>IF(AND(B945="",C945=""),"",1)</f>
        <v/>
      </c>
      <c r="G945" s="96" t="str">
        <f>IF(AND(B945="",C945=""),"",ROUND(M945*L945*N945,2))</f>
        <v/>
      </c>
      <c r="H945" s="96" t="str">
        <f>IF(AND(B945="",C945=""),"",ROUND(F945*G945,2))</f>
        <v/>
      </c>
      <c r="I945" s="56" t="s">
        <v>36</v>
      </c>
      <c r="J945" s="148" t="str">
        <f>IF(AND(B945="",C945=""),"",ROUND(M945*N945,2))</f>
        <v/>
      </c>
      <c r="K945" s="151" t="str">
        <f>IF(AND(B945="",C945=""),"",ROUND(J945*F945,2))</f>
        <v/>
      </c>
      <c r="L945" s="123" t="str">
        <f>IF(AND(B945="",C945=""),"",1)</f>
        <v/>
      </c>
      <c r="M945" s="154"/>
      <c r="N945" s="124" t="str">
        <f>IF(AND(B945="",C945=""),"",1)</f>
        <v/>
      </c>
      <c r="O945" s="125" t="str">
        <f>IF(AND(B945="",C945=""),"",IF(J945&gt;=20000,0.05,IF(J945&gt;=10000,0.1,IF(J945&gt;=5000,0.2,IF(J945&gt;=1000,0.3,IF(J945&gt;=0,0.4,{0}))))))</f>
        <v/>
      </c>
      <c r="P945" s="157" t="str">
        <f>IF(AND(B945="",C945=""),"",ROUND(H945*O945,2))</f>
        <v/>
      </c>
      <c r="Q945" s="126" t="str">
        <f>IF(AND(B945="",C945=""),"","元件")</f>
        <v/>
      </c>
      <c r="R945" s="127" t="s">
        <v>36</v>
      </c>
      <c r="S945" s="127" t="s">
        <v>36</v>
      </c>
      <c r="T945" s="127" t="s">
        <v>36</v>
      </c>
      <c r="U945" s="127" t="s">
        <v>36</v>
      </c>
      <c r="V945" s="128"/>
      <c r="W945" s="128"/>
      <c r="X945" s="129" t="s">
        <v>36</v>
      </c>
    </row>
    <row r="946" spans="1:24" s="4" customFormat="1" ht="18" customHeight="1" x14ac:dyDescent="0.15">
      <c r="A946" s="32">
        <f>ROW()-ROW(A$929)</f>
        <v>17</v>
      </c>
      <c r="B946" s="54" t="s">
        <v>36</v>
      </c>
      <c r="C946" s="54" t="s">
        <v>36</v>
      </c>
      <c r="D946" s="54" t="s">
        <v>36</v>
      </c>
      <c r="E946" s="55"/>
      <c r="F946" s="55" t="str">
        <f>IF(AND(B946="",C946=""),"",1)</f>
        <v/>
      </c>
      <c r="G946" s="96" t="str">
        <f>IF(AND(B946="",C946=""),"",ROUND(M946*L946*N946,2))</f>
        <v/>
      </c>
      <c r="H946" s="96" t="str">
        <f>IF(AND(B946="",C946=""),"",ROUND(F946*G946,2))</f>
        <v/>
      </c>
      <c r="I946" s="56" t="s">
        <v>36</v>
      </c>
      <c r="J946" s="148" t="str">
        <f>IF(AND(B946="",C946=""),"",ROUND(M946*N946,2))</f>
        <v/>
      </c>
      <c r="K946" s="151" t="str">
        <f>IF(AND(B946="",C946=""),"",ROUND(J946*F946,2))</f>
        <v/>
      </c>
      <c r="L946" s="123" t="str">
        <f>IF(AND(B946="",C946=""),"",1)</f>
        <v/>
      </c>
      <c r="M946" s="154"/>
      <c r="N946" s="124" t="str">
        <f>IF(AND(B946="",C946=""),"",1)</f>
        <v/>
      </c>
      <c r="O946" s="125" t="str">
        <f>IF(AND(B946="",C946=""),"",IF(J946&gt;=20000,0.05,IF(J946&gt;=10000,0.1,IF(J946&gt;=5000,0.2,IF(J946&gt;=1000,0.3,IF(J946&gt;=0,0.4,{0}))))))</f>
        <v/>
      </c>
      <c r="P946" s="157" t="str">
        <f>IF(AND(B946="",C946=""),"",ROUND(H946*O946,2))</f>
        <v/>
      </c>
      <c r="Q946" s="126" t="str">
        <f>IF(AND(B946="",C946=""),"","元件")</f>
        <v/>
      </c>
      <c r="R946" s="127" t="s">
        <v>36</v>
      </c>
      <c r="S946" s="127" t="s">
        <v>36</v>
      </c>
      <c r="T946" s="127" t="s">
        <v>36</v>
      </c>
      <c r="U946" s="127" t="s">
        <v>36</v>
      </c>
      <c r="V946" s="128"/>
      <c r="W946" s="128"/>
      <c r="X946" s="129" t="s">
        <v>36</v>
      </c>
    </row>
    <row r="947" spans="1:24" s="4" customFormat="1" ht="18" customHeight="1" x14ac:dyDescent="0.15">
      <c r="A947" s="32">
        <f>ROW()-ROW(A$929)</f>
        <v>18</v>
      </c>
      <c r="B947" s="54" t="s">
        <v>36</v>
      </c>
      <c r="C947" s="54" t="s">
        <v>36</v>
      </c>
      <c r="D947" s="54" t="s">
        <v>36</v>
      </c>
      <c r="E947" s="55"/>
      <c r="F947" s="55" t="str">
        <f>IF(AND(B947="",C947=""),"",1)</f>
        <v/>
      </c>
      <c r="G947" s="96" t="str">
        <f>IF(AND(B947="",C947=""),"",ROUND(M947*L947*N947,2))</f>
        <v/>
      </c>
      <c r="H947" s="96" t="str">
        <f>IF(AND(B947="",C947=""),"",ROUND(F947*G947,2))</f>
        <v/>
      </c>
      <c r="I947" s="56" t="s">
        <v>36</v>
      </c>
      <c r="J947" s="148" t="str">
        <f>IF(AND(B947="",C947=""),"",ROUND(M947*N947,2))</f>
        <v/>
      </c>
      <c r="K947" s="151" t="str">
        <f>IF(AND(B947="",C947=""),"",ROUND(J947*F947,2))</f>
        <v/>
      </c>
      <c r="L947" s="123" t="str">
        <f>IF(AND(B947="",C947=""),"",1)</f>
        <v/>
      </c>
      <c r="M947" s="154"/>
      <c r="N947" s="124" t="str">
        <f>IF(AND(B947="",C947=""),"",1)</f>
        <v/>
      </c>
      <c r="O947" s="125" t="str">
        <f>IF(AND(B947="",C947=""),"",IF(J947&gt;=20000,0.05,IF(J947&gt;=10000,0.1,IF(J947&gt;=5000,0.2,IF(J947&gt;=1000,0.3,IF(J947&gt;=0,0.4,{0}))))))</f>
        <v/>
      </c>
      <c r="P947" s="157" t="str">
        <f>IF(AND(B947="",C947=""),"",ROUND(H947*O947,2))</f>
        <v/>
      </c>
      <c r="Q947" s="126" t="str">
        <f>IF(AND(B947="",C947=""),"","元件")</f>
        <v/>
      </c>
      <c r="R947" s="127" t="s">
        <v>36</v>
      </c>
      <c r="S947" s="127" t="s">
        <v>36</v>
      </c>
      <c r="T947" s="127" t="s">
        <v>36</v>
      </c>
      <c r="U947" s="127" t="s">
        <v>36</v>
      </c>
      <c r="V947" s="128"/>
      <c r="W947" s="128"/>
      <c r="X947" s="129" t="s">
        <v>36</v>
      </c>
    </row>
    <row r="948" spans="1:24" s="4" customFormat="1" ht="18" customHeight="1" x14ac:dyDescent="0.15">
      <c r="A948" s="32">
        <f>ROW()-ROW(A$929)</f>
        <v>19</v>
      </c>
      <c r="B948" s="54" t="s">
        <v>36</v>
      </c>
      <c r="C948" s="54" t="s">
        <v>36</v>
      </c>
      <c r="D948" s="54" t="s">
        <v>36</v>
      </c>
      <c r="E948" s="55"/>
      <c r="F948" s="55" t="str">
        <f>IF(AND(B948="",C948=""),"",1)</f>
        <v/>
      </c>
      <c r="G948" s="96" t="str">
        <f>IF(AND(B948="",C948=""),"",ROUND(M948*L948*N948,2))</f>
        <v/>
      </c>
      <c r="H948" s="96" t="str">
        <f>IF(AND(B948="",C948=""),"",ROUND(F948*G948,2))</f>
        <v/>
      </c>
      <c r="I948" s="56" t="s">
        <v>36</v>
      </c>
      <c r="J948" s="148" t="str">
        <f>IF(AND(B948="",C948=""),"",ROUND(M948*N948,2))</f>
        <v/>
      </c>
      <c r="K948" s="151" t="str">
        <f>IF(AND(B948="",C948=""),"",ROUND(J948*F948,2))</f>
        <v/>
      </c>
      <c r="L948" s="123" t="str">
        <f>IF(AND(B948="",C948=""),"",1)</f>
        <v/>
      </c>
      <c r="M948" s="154"/>
      <c r="N948" s="124" t="str">
        <f>IF(AND(B948="",C948=""),"",1)</f>
        <v/>
      </c>
      <c r="O948" s="125" t="str">
        <f>IF(AND(B948="",C948=""),"",IF(J948&gt;=20000,0.05,IF(J948&gt;=10000,0.1,IF(J948&gt;=5000,0.2,IF(J948&gt;=1000,0.3,IF(J948&gt;=0,0.4,{0}))))))</f>
        <v/>
      </c>
      <c r="P948" s="157" t="str">
        <f>IF(AND(B948="",C948=""),"",ROUND(H948*O948,2))</f>
        <v/>
      </c>
      <c r="Q948" s="126" t="str">
        <f>IF(AND(B948="",C948=""),"","元件")</f>
        <v/>
      </c>
      <c r="R948" s="127" t="s">
        <v>36</v>
      </c>
      <c r="S948" s="127" t="s">
        <v>36</v>
      </c>
      <c r="T948" s="127" t="s">
        <v>36</v>
      </c>
      <c r="U948" s="127" t="s">
        <v>36</v>
      </c>
      <c r="V948" s="128"/>
      <c r="W948" s="128"/>
      <c r="X948" s="129" t="s">
        <v>36</v>
      </c>
    </row>
    <row r="949" spans="1:24" s="4" customFormat="1" ht="18" customHeight="1" x14ac:dyDescent="0.15">
      <c r="A949" s="32">
        <f t="shared" ref="A949:A953" si="31">ROW()-ROW(A$929)</f>
        <v>20</v>
      </c>
      <c r="B949" s="131" t="s">
        <v>30</v>
      </c>
      <c r="C949" s="132"/>
      <c r="D949" s="89"/>
      <c r="E949" s="64"/>
      <c r="F949" s="64"/>
      <c r="G949" s="97"/>
      <c r="H949" s="97">
        <f>ROUND(SUM(H929:INDEX(H:H,ROW()-1)),2)</f>
        <v>989.62</v>
      </c>
      <c r="I949" s="56" t="s">
        <v>36</v>
      </c>
      <c r="J949" s="148"/>
      <c r="K949" s="151">
        <f>ROUND(SUM(K929:INDEX(K:K,ROW()-1)),2)</f>
        <v>860.53</v>
      </c>
      <c r="L949" s="123"/>
      <c r="M949" s="154"/>
      <c r="N949" s="124"/>
      <c r="O949" s="125"/>
      <c r="P949" s="157"/>
      <c r="Q949" s="126"/>
      <c r="R949" s="127" t="s">
        <v>36</v>
      </c>
      <c r="S949" s="127" t="s">
        <v>36</v>
      </c>
      <c r="T949" s="127" t="s">
        <v>36</v>
      </c>
      <c r="U949" s="127" t="s">
        <v>36</v>
      </c>
      <c r="V949" s="128">
        <f>ROUND(SUMPRODUCT(F929:INDEX(F:F,ROW()-1),V929:INDEX(V:V,ROW()-1)),2)</f>
        <v>105</v>
      </c>
      <c r="W949" s="128">
        <f>ROUND(SUMPRODUCT(F929:INDEX(F:F,ROW()-1),W929:INDEX(W:W,ROW()-1)),2)</f>
        <v>68</v>
      </c>
      <c r="X949" s="129" t="s">
        <v>36</v>
      </c>
    </row>
    <row r="950" spans="1:24" s="4" customFormat="1" ht="18" customHeight="1" x14ac:dyDescent="0.15">
      <c r="A950" s="32">
        <f t="shared" si="31"/>
        <v>21</v>
      </c>
      <c r="B950" s="131" t="s">
        <v>150</v>
      </c>
      <c r="C950" s="132"/>
      <c r="D950" s="89"/>
      <c r="E950" s="64"/>
      <c r="F950" s="64"/>
      <c r="G950" s="97"/>
      <c r="H950" s="97">
        <f>V949</f>
        <v>105</v>
      </c>
      <c r="I950" s="56" t="s">
        <v>36</v>
      </c>
      <c r="J950" s="148"/>
      <c r="K950" s="151">
        <f>H950*0.9</f>
        <v>94.5</v>
      </c>
      <c r="L950" s="123"/>
      <c r="M950" s="154"/>
      <c r="N950" s="124"/>
      <c r="O950" s="125"/>
      <c r="P950" s="157"/>
      <c r="Q950" s="126" t="s">
        <v>66</v>
      </c>
      <c r="R950" s="127" t="s">
        <v>36</v>
      </c>
      <c r="S950" s="127" t="s">
        <v>36</v>
      </c>
      <c r="T950" s="127" t="s">
        <v>36</v>
      </c>
      <c r="U950" s="127" t="s">
        <v>36</v>
      </c>
      <c r="V950" s="128"/>
      <c r="W950" s="128"/>
      <c r="X950" s="129" t="s">
        <v>36</v>
      </c>
    </row>
    <row r="951" spans="1:24" s="4" customFormat="1" ht="18" customHeight="1" x14ac:dyDescent="0.15">
      <c r="A951" s="32">
        <f t="shared" si="31"/>
        <v>22</v>
      </c>
      <c r="B951" s="131" t="s">
        <v>63</v>
      </c>
      <c r="C951" s="132"/>
      <c r="D951" s="89"/>
      <c r="E951" s="64"/>
      <c r="F951" s="64"/>
      <c r="G951" s="97"/>
      <c r="H951" s="97">
        <f>W949</f>
        <v>68</v>
      </c>
      <c r="I951" s="56" t="s">
        <v>36</v>
      </c>
      <c r="J951" s="148"/>
      <c r="K951" s="151">
        <f>H951*0.9</f>
        <v>61.2</v>
      </c>
      <c r="L951" s="123"/>
      <c r="M951" s="154"/>
      <c r="N951" s="124"/>
      <c r="O951" s="125"/>
      <c r="P951" s="157"/>
      <c r="Q951" s="126" t="s">
        <v>63</v>
      </c>
      <c r="R951" s="127" t="s">
        <v>36</v>
      </c>
      <c r="S951" s="127" t="s">
        <v>36</v>
      </c>
      <c r="T951" s="127" t="s">
        <v>36</v>
      </c>
      <c r="U951" s="127" t="s">
        <v>36</v>
      </c>
      <c r="V951" s="128"/>
      <c r="W951" s="128"/>
      <c r="X951" s="129" t="s">
        <v>36</v>
      </c>
    </row>
    <row r="952" spans="1:24" s="4" customFormat="1" ht="18" customHeight="1" x14ac:dyDescent="0.15">
      <c r="A952" s="32">
        <f t="shared" si="31"/>
        <v>23</v>
      </c>
      <c r="B952" s="131" t="s">
        <v>151</v>
      </c>
      <c r="C952" s="132"/>
      <c r="D952" s="89"/>
      <c r="E952" s="64"/>
      <c r="F952" s="64"/>
      <c r="G952" s="97"/>
      <c r="H952" s="97">
        <f>ROUND(H949*0.2,2)</f>
        <v>197.92</v>
      </c>
      <c r="I952" s="56" t="s">
        <v>36</v>
      </c>
      <c r="J952" s="148"/>
      <c r="K952" s="151">
        <f>H952*0.65</f>
        <v>128.648</v>
      </c>
      <c r="L952" s="123"/>
      <c r="M952" s="154"/>
      <c r="N952" s="124"/>
      <c r="O952" s="125"/>
      <c r="P952" s="157"/>
      <c r="Q952" s="126" t="s">
        <v>66</v>
      </c>
      <c r="R952" s="127" t="s">
        <v>36</v>
      </c>
      <c r="S952" s="127" t="s">
        <v>36</v>
      </c>
      <c r="T952" s="127" t="s">
        <v>36</v>
      </c>
      <c r="U952" s="127" t="s">
        <v>36</v>
      </c>
      <c r="V952" s="128"/>
      <c r="W952" s="128"/>
      <c r="X952" s="129" t="s">
        <v>36</v>
      </c>
    </row>
    <row r="953" spans="1:24" s="4" customFormat="1" ht="18" customHeight="1" x14ac:dyDescent="0.15">
      <c r="A953" s="32">
        <f t="shared" si="31"/>
        <v>24</v>
      </c>
      <c r="B953" s="89" t="s">
        <v>64</v>
      </c>
      <c r="C953" s="132"/>
      <c r="D953" s="89"/>
      <c r="E953" s="64"/>
      <c r="F953" s="64"/>
      <c r="G953" s="97"/>
      <c r="H953" s="97">
        <f>ROUND(SUM(H949:H952),2)</f>
        <v>1360.54</v>
      </c>
      <c r="I953" s="133"/>
      <c r="J953" s="148"/>
      <c r="K953" s="151">
        <f>ROUND(SUM(K949:K952),2)</f>
        <v>1144.8800000000001</v>
      </c>
      <c r="L953" s="134"/>
      <c r="M953" s="154"/>
      <c r="N953" s="135"/>
      <c r="O953" s="136"/>
      <c r="P953" s="157"/>
      <c r="Q953" s="126"/>
      <c r="R953" s="127" t="s">
        <v>36</v>
      </c>
      <c r="S953" s="127" t="s">
        <v>36</v>
      </c>
      <c r="T953" s="127" t="s">
        <v>36</v>
      </c>
      <c r="U953" s="127" t="s">
        <v>36</v>
      </c>
      <c r="V953" s="128"/>
      <c r="W953" s="128"/>
      <c r="X953" s="129" t="s">
        <v>36</v>
      </c>
    </row>
    <row r="954" spans="1:24" s="4" customFormat="1" ht="18" customHeight="1" x14ac:dyDescent="0.15">
      <c r="A954" s="137" t="s">
        <v>65</v>
      </c>
      <c r="B954" s="138"/>
      <c r="C954" s="139"/>
      <c r="D954" s="140"/>
      <c r="E954" s="140" t="s">
        <v>37</v>
      </c>
      <c r="F954" s="140">
        <v>1</v>
      </c>
      <c r="G954" s="146">
        <f>ROUND(H953,2)</f>
        <v>1360.54</v>
      </c>
      <c r="H954" s="146">
        <f>ROUND(F954*G954,2)</f>
        <v>1360.54</v>
      </c>
      <c r="I954" s="141"/>
      <c r="J954" s="149"/>
      <c r="K954" s="152">
        <f>ROUND(K953*F954,2)</f>
        <v>1144.8800000000001</v>
      </c>
      <c r="L954" s="142"/>
      <c r="M954" s="155"/>
      <c r="N954" s="143"/>
      <c r="O954" s="144"/>
      <c r="P954" s="158"/>
      <c r="Q954" s="126"/>
      <c r="R954" s="127" t="s">
        <v>36</v>
      </c>
      <c r="S954" s="127" t="s">
        <v>36</v>
      </c>
      <c r="T954" s="127" t="s">
        <v>36</v>
      </c>
      <c r="U954" s="127" t="s">
        <v>36</v>
      </c>
      <c r="V954" s="128"/>
      <c r="W954" s="128"/>
      <c r="X954" s="129" t="s">
        <v>36</v>
      </c>
    </row>
    <row r="955" spans="1:24" s="114" customFormat="1" ht="18" customHeight="1" x14ac:dyDescent="0.15">
      <c r="A955" s="90"/>
      <c r="B955" s="112" t="s">
        <v>36</v>
      </c>
      <c r="C955" s="112" t="s">
        <v>36</v>
      </c>
      <c r="D955" s="112" t="s">
        <v>36</v>
      </c>
      <c r="Q955" s="5"/>
      <c r="R955" s="5"/>
      <c r="S955" s="5"/>
      <c r="T955" s="5"/>
      <c r="U955" s="5"/>
      <c r="X955" s="112" t="s">
        <v>36</v>
      </c>
    </row>
    <row r="956" spans="1:24" s="114" customFormat="1" ht="18" customHeight="1" x14ac:dyDescent="0.15">
      <c r="A956" s="90"/>
      <c r="B956" s="112" t="s">
        <v>36</v>
      </c>
      <c r="C956" s="112" t="s">
        <v>36</v>
      </c>
      <c r="D956" s="112" t="s">
        <v>36</v>
      </c>
      <c r="Q956" s="5"/>
      <c r="R956" s="5"/>
      <c r="S956" s="5"/>
      <c r="T956" s="5"/>
      <c r="U956" s="5"/>
      <c r="X956" s="112" t="s">
        <v>36</v>
      </c>
    </row>
    <row r="957" spans="1:24" s="4" customFormat="1" ht="18" customHeight="1" x14ac:dyDescent="0.15">
      <c r="A957" s="92" t="str">
        <f>CONCATENATE("报价人：",项目信息!$B$8)</f>
        <v>报价人：张三</v>
      </c>
      <c r="B957" s="92"/>
      <c r="C957" s="114"/>
      <c r="D957" s="114"/>
      <c r="E957" s="114"/>
      <c r="F957" s="114"/>
      <c r="G957" s="114"/>
      <c r="H957" s="145" t="str">
        <f>项目信息!$B$9</f>
        <v>2023.08.02</v>
      </c>
      <c r="Q957" s="5"/>
      <c r="R957" s="5"/>
      <c r="S957" s="5"/>
      <c r="T957" s="5"/>
      <c r="U957" s="5"/>
      <c r="X957" s="121" t="s">
        <v>36</v>
      </c>
    </row>
    <row r="958" spans="1:24" ht="18" customHeight="1" x14ac:dyDescent="0.15">
      <c r="A958" s="191" t="str">
        <f>T(项目信息!$B$22)</f>
        <v>XX高压开关厂有限公司</v>
      </c>
      <c r="B958" s="191"/>
      <c r="C958" s="191"/>
      <c r="D958" s="191"/>
      <c r="E958" s="191"/>
      <c r="F958" s="191"/>
      <c r="G958" s="191"/>
      <c r="H958" s="191"/>
      <c r="I958" s="191"/>
      <c r="Q958" s="1"/>
      <c r="R958" s="1"/>
      <c r="S958" s="1"/>
      <c r="T958" s="1"/>
      <c r="U958" s="1"/>
    </row>
    <row r="959" spans="1:24" ht="18" customHeight="1" x14ac:dyDescent="0.15">
      <c r="A959" s="192" t="str">
        <f>T(项目信息!$B$23)</f>
        <v>XX HIGH VOLTAGE SWITCHGEAR CO.,LTD.</v>
      </c>
      <c r="B959" s="192"/>
      <c r="C959" s="192"/>
      <c r="D959" s="192"/>
      <c r="E959" s="192"/>
      <c r="F959" s="192"/>
      <c r="G959" s="192"/>
      <c r="H959" s="192"/>
      <c r="I959" s="192"/>
      <c r="Q959" s="1"/>
      <c r="R959" s="1"/>
      <c r="S959" s="1"/>
      <c r="T959" s="1"/>
      <c r="U959" s="1"/>
    </row>
    <row r="960" spans="1:24" ht="18" customHeight="1" x14ac:dyDescent="0.15">
      <c r="A960" s="190" t="s">
        <v>38</v>
      </c>
      <c r="B960" s="190"/>
      <c r="C960" s="190"/>
      <c r="D960" s="190"/>
      <c r="E960" s="190"/>
      <c r="F960" s="190"/>
      <c r="G960" s="190"/>
      <c r="H960" s="190"/>
      <c r="I960" s="190"/>
      <c r="Q960" s="1"/>
      <c r="R960" s="1"/>
      <c r="S960" s="1"/>
      <c r="T960" s="1"/>
      <c r="U960" s="1"/>
    </row>
    <row r="961" spans="1:28" s="114" customFormat="1" ht="18" customHeight="1" x14ac:dyDescent="0.15">
      <c r="A961" s="106" t="s">
        <v>39</v>
      </c>
      <c r="B961" s="107" t="s">
        <v>108</v>
      </c>
      <c r="C961" s="108" t="s">
        <v>40</v>
      </c>
      <c r="D961" s="189" t="s">
        <v>36</v>
      </c>
      <c r="E961" s="189"/>
      <c r="F961" s="109" t="s">
        <v>41</v>
      </c>
      <c r="G961" s="189" t="s">
        <v>68</v>
      </c>
      <c r="H961" s="189"/>
      <c r="I961" s="110" t="s">
        <v>36</v>
      </c>
      <c r="J961" s="111" t="s">
        <v>42</v>
      </c>
      <c r="K961" s="112" t="s">
        <v>74</v>
      </c>
      <c r="L961" s="111" t="s">
        <v>43</v>
      </c>
      <c r="M961" s="112" t="s">
        <v>70</v>
      </c>
      <c r="N961" s="113" t="s">
        <v>36</v>
      </c>
      <c r="Q961" s="5"/>
      <c r="R961" s="5"/>
      <c r="S961" s="5"/>
      <c r="T961" s="5"/>
      <c r="U961" s="5"/>
    </row>
    <row r="962" spans="1:28" s="4" customFormat="1" ht="20.100000000000001" customHeight="1" x14ac:dyDescent="0.15">
      <c r="A962" s="7" t="s">
        <v>22</v>
      </c>
      <c r="B962" s="8" t="s">
        <v>44</v>
      </c>
      <c r="C962" s="8" t="s">
        <v>45</v>
      </c>
      <c r="D962" s="115" t="s">
        <v>35</v>
      </c>
      <c r="E962" s="46" t="s">
        <v>46</v>
      </c>
      <c r="F962" s="46" t="s">
        <v>47</v>
      </c>
      <c r="G962" s="47" t="s">
        <v>48</v>
      </c>
      <c r="H962" s="9" t="s">
        <v>25</v>
      </c>
      <c r="I962" s="116" t="s">
        <v>49</v>
      </c>
      <c r="J962" s="117" t="s">
        <v>50</v>
      </c>
      <c r="K962" s="117" t="s">
        <v>51</v>
      </c>
      <c r="L962" s="118" t="s">
        <v>52</v>
      </c>
      <c r="M962" s="117" t="s">
        <v>53</v>
      </c>
      <c r="N962" s="118" t="s">
        <v>54</v>
      </c>
      <c r="O962" s="119" t="s">
        <v>55</v>
      </c>
      <c r="P962" s="117" t="s">
        <v>56</v>
      </c>
      <c r="Q962" s="120" t="s">
        <v>57</v>
      </c>
      <c r="R962" s="120" t="s">
        <v>58</v>
      </c>
      <c r="S962" s="120" t="s">
        <v>59</v>
      </c>
      <c r="T962" s="120" t="s">
        <v>60</v>
      </c>
      <c r="U962" s="120" t="s">
        <v>61</v>
      </c>
      <c r="V962" s="120" t="s">
        <v>62</v>
      </c>
      <c r="W962" s="120" t="s">
        <v>63</v>
      </c>
      <c r="X962" s="121" t="s">
        <v>36</v>
      </c>
      <c r="Y962" s="4" t="s">
        <v>299</v>
      </c>
    </row>
    <row r="963" spans="1:28" s="4" customFormat="1" ht="18" customHeight="1" x14ac:dyDescent="0.15">
      <c r="A963" s="50">
        <f>ROW()-ROW(A$962)</f>
        <v>1</v>
      </c>
      <c r="B963" s="51" t="s">
        <v>125</v>
      </c>
      <c r="C963" s="51" t="s">
        <v>154</v>
      </c>
      <c r="D963" s="51" t="s">
        <v>127</v>
      </c>
      <c r="E963" s="52" t="s">
        <v>128</v>
      </c>
      <c r="F963" s="52">
        <v>1</v>
      </c>
      <c r="G963" s="95">
        <f>IF(AND(B963="",C963=""),"",ROUND(M963*L963*N963,2))</f>
        <v>53.94</v>
      </c>
      <c r="H963" s="95">
        <f>IF(AND(B963="",C963=""),"",ROUND(F963*G963,2))</f>
        <v>53.94</v>
      </c>
      <c r="I963" s="122" t="s">
        <v>36</v>
      </c>
      <c r="J963" s="147">
        <f>IF(AND(B963="",C963=""),"",ROUND(M963*N963,2))</f>
        <v>46.9</v>
      </c>
      <c r="K963" s="150">
        <f>IF(AND(B963="",C963=""),"",ROUND(J963*F963,2))</f>
        <v>46.9</v>
      </c>
      <c r="L963" s="123">
        <v>1.1499999999999999</v>
      </c>
      <c r="M963" s="153">
        <v>134</v>
      </c>
      <c r="N963" s="124">
        <v>0.35</v>
      </c>
      <c r="O963" s="125">
        <f>IF(AND(B963="",C963=""),"",IF(J963&gt;=20000,0.05,IF(J963&gt;=10000,0.1,IF(J963&gt;=5000,0.2,IF(J963&gt;=1000,0.3,IF(J963&gt;=0,0.4,{0}))))))</f>
        <v>0.4</v>
      </c>
      <c r="P963" s="156">
        <f>IF(AND(B963="",C963=""),"",ROUND(H963*O963,2))</f>
        <v>21.58</v>
      </c>
      <c r="Q963" s="126" t="s">
        <v>129</v>
      </c>
      <c r="R963" s="127" t="s">
        <v>36</v>
      </c>
      <c r="S963" s="127" t="s">
        <v>36</v>
      </c>
      <c r="T963" s="127" t="s">
        <v>130</v>
      </c>
      <c r="U963" s="127" t="s">
        <v>155</v>
      </c>
      <c r="V963" s="128">
        <v>22.5</v>
      </c>
      <c r="W963" s="128">
        <v>14</v>
      </c>
      <c r="X963" s="129" t="s">
        <v>156</v>
      </c>
    </row>
    <row r="964" spans="1:28" s="4" customFormat="1" ht="18" customHeight="1" x14ac:dyDescent="0.15">
      <c r="A964" s="32">
        <f>ROW()-ROW(A$962)</f>
        <v>2</v>
      </c>
      <c r="B964" s="63" t="s">
        <v>137</v>
      </c>
      <c r="C964" s="54" t="s">
        <v>138</v>
      </c>
      <c r="D964" s="63" t="s">
        <v>127</v>
      </c>
      <c r="E964" s="64" t="s">
        <v>128</v>
      </c>
      <c r="F964" s="55">
        <v>2</v>
      </c>
      <c r="G964" s="96">
        <f>IF(AND(B964="",C964=""),"",ROUND(M964*L964*N964,2))</f>
        <v>19.47</v>
      </c>
      <c r="H964" s="96">
        <f>IF(AND(B964="",C964=""),"",ROUND(F964*G964,2))</f>
        <v>38.94</v>
      </c>
      <c r="I964" s="56" t="s">
        <v>36</v>
      </c>
      <c r="J964" s="148">
        <f>IF(AND(B964="",C964=""),"",ROUND(M964*N964,2))</f>
        <v>16.93</v>
      </c>
      <c r="K964" s="151">
        <f>IF(AND(B964="",C964=""),"",ROUND(J964*F964,2))</f>
        <v>33.86</v>
      </c>
      <c r="L964" s="123">
        <v>1.1499999999999999</v>
      </c>
      <c r="M964" s="154">
        <v>48.37</v>
      </c>
      <c r="N964" s="124">
        <v>0.35</v>
      </c>
      <c r="O964" s="125">
        <f>IF(AND(B964="",C964=""),"",IF(J964&gt;=20000,0.05,IF(J964&gt;=10000,0.1,IF(J964&gt;=5000,0.2,IF(J964&gt;=1000,0.3,IF(J964&gt;=0,0.4,{0}))))))</f>
        <v>0.4</v>
      </c>
      <c r="P964" s="157">
        <f>IF(AND(B964="",C964=""),"",ROUND(H964*O964,2))</f>
        <v>15.58</v>
      </c>
      <c r="Q964" s="126" t="s">
        <v>129</v>
      </c>
      <c r="R964" s="127" t="s">
        <v>36</v>
      </c>
      <c r="S964" s="127" t="s">
        <v>36</v>
      </c>
      <c r="T964" s="127" t="s">
        <v>130</v>
      </c>
      <c r="U964" s="127" t="s">
        <v>139</v>
      </c>
      <c r="V964" s="128">
        <v>9.9</v>
      </c>
      <c r="W964" s="128">
        <v>6</v>
      </c>
      <c r="X964" s="129" t="s">
        <v>140</v>
      </c>
    </row>
    <row r="965" spans="1:28" s="4" customFormat="1" ht="18" customHeight="1" x14ac:dyDescent="0.15">
      <c r="A965" s="32">
        <f>ROW()-ROW(A$962)</f>
        <v>3</v>
      </c>
      <c r="B965" s="54" t="s">
        <v>141</v>
      </c>
      <c r="C965" s="54" t="s">
        <v>142</v>
      </c>
      <c r="D965" s="54" t="s">
        <v>127</v>
      </c>
      <c r="E965" s="55" t="s">
        <v>128</v>
      </c>
      <c r="F965" s="55">
        <v>1</v>
      </c>
      <c r="G965" s="96">
        <f>IF(AND(B965="",C965=""),"",ROUND(M965*L965*N965,2))</f>
        <v>23.66</v>
      </c>
      <c r="H965" s="96">
        <f>IF(AND(B965="",C965=""),"",ROUND(F965*G965,2))</f>
        <v>23.66</v>
      </c>
      <c r="I965" s="56" t="s">
        <v>36</v>
      </c>
      <c r="J965" s="148">
        <f>IF(AND(B965="",C965=""),"",ROUND(M965*N965,2))</f>
        <v>20.57</v>
      </c>
      <c r="K965" s="151">
        <f>IF(AND(B965="",C965=""),"",ROUND(J965*F965,2))</f>
        <v>20.57</v>
      </c>
      <c r="L965" s="123">
        <v>1.1499999999999999</v>
      </c>
      <c r="M965" s="154">
        <v>58.78</v>
      </c>
      <c r="N965" s="124">
        <v>0.35</v>
      </c>
      <c r="O965" s="125">
        <f>IF(AND(B965="",C965=""),"",IF(J965&gt;=20000,0.05,IF(J965&gt;=10000,0.1,IF(J965&gt;=5000,0.2,IF(J965&gt;=1000,0.3,IF(J965&gt;=0,0.4,{0}))))))</f>
        <v>0.4</v>
      </c>
      <c r="P965" s="157">
        <f>IF(AND(B965="",C965=""),"",ROUND(H965*O965,2))</f>
        <v>9.4600000000000009</v>
      </c>
      <c r="Q965" s="126" t="s">
        <v>129</v>
      </c>
      <c r="R965" s="127" t="s">
        <v>36</v>
      </c>
      <c r="S965" s="127" t="s">
        <v>36</v>
      </c>
      <c r="T965" s="127" t="s">
        <v>130</v>
      </c>
      <c r="U965" s="127" t="s">
        <v>143</v>
      </c>
      <c r="V965" s="128">
        <v>13.2</v>
      </c>
      <c r="W965" s="128">
        <v>9</v>
      </c>
      <c r="X965" s="129" t="s">
        <v>144</v>
      </c>
    </row>
    <row r="966" spans="1:28" s="4" customFormat="1" ht="18" customHeight="1" x14ac:dyDescent="0.15">
      <c r="A966" s="32">
        <f>ROW()-ROW(A$962)</f>
        <v>4</v>
      </c>
      <c r="B966" s="63" t="s">
        <v>184</v>
      </c>
      <c r="C966" s="54" t="s">
        <v>300</v>
      </c>
      <c r="D966" s="63" t="s">
        <v>127</v>
      </c>
      <c r="E966" s="64" t="s">
        <v>128</v>
      </c>
      <c r="F966" s="55">
        <v>1</v>
      </c>
      <c r="G966" s="97">
        <f>IF(AND(B966="",C966=""),"",ROUND(M966*L966*N966,2))</f>
        <v>22.7</v>
      </c>
      <c r="H966" s="96">
        <f>IF(AND(B966="",C966=""),"",ROUND(F966*G966,2))</f>
        <v>22.7</v>
      </c>
      <c r="I966" s="56" t="s">
        <v>36</v>
      </c>
      <c r="J966" s="148">
        <f>IF(AND(B966="",C966=""),"",ROUND(M966*N966,2))</f>
        <v>19.739999999999998</v>
      </c>
      <c r="K966" s="151">
        <f>IF(AND(B966="",C966=""),"",ROUND(J966*F966,2))</f>
        <v>19.739999999999998</v>
      </c>
      <c r="L966" s="123">
        <v>1.1499999999999999</v>
      </c>
      <c r="M966" s="154">
        <v>56.39</v>
      </c>
      <c r="N966" s="124">
        <v>0.35</v>
      </c>
      <c r="O966" s="125">
        <f>IF(AND(B966="",C966=""),"",IF(J966&gt;=20000,0.05,IF(J966&gt;=10000,0.1,IF(J966&gt;=5000,0.2,IF(J966&gt;=1000,0.3,IF(J966&gt;=0,0.4,{0}))))))</f>
        <v>0.4</v>
      </c>
      <c r="P966" s="157">
        <f>IF(AND(B966="",C966=""),"",ROUND(H966*O966,2))</f>
        <v>9.08</v>
      </c>
      <c r="Q966" s="126" t="s">
        <v>129</v>
      </c>
      <c r="R966" s="127" t="s">
        <v>36</v>
      </c>
      <c r="S966" s="127" t="s">
        <v>36</v>
      </c>
      <c r="T966" s="127" t="s">
        <v>130</v>
      </c>
      <c r="U966" s="127" t="s">
        <v>301</v>
      </c>
      <c r="V966" s="128">
        <v>13.2</v>
      </c>
      <c r="W966" s="128">
        <v>9</v>
      </c>
      <c r="X966" s="129" t="s">
        <v>302</v>
      </c>
    </row>
    <row r="967" spans="1:28" s="4" customFormat="1" ht="18" customHeight="1" x14ac:dyDescent="0.15">
      <c r="A967" s="32">
        <f>ROW()-ROW(A$962)</f>
        <v>5</v>
      </c>
      <c r="B967" s="63" t="s">
        <v>148</v>
      </c>
      <c r="C967" s="63" t="s">
        <v>74</v>
      </c>
      <c r="D967" s="63" t="s">
        <v>36</v>
      </c>
      <c r="E967" s="64" t="s">
        <v>37</v>
      </c>
      <c r="F967" s="64">
        <v>1</v>
      </c>
      <c r="G967" s="97">
        <f>IF(AND(B967="",C967=""),"",ROUND(M967*L967*N967,2))</f>
        <v>784.55</v>
      </c>
      <c r="H967" s="96">
        <f>IF(AND(B967="",C967=""),"",ROUND(F967*G967,2))</f>
        <v>784.55</v>
      </c>
      <c r="I967" s="56" t="s">
        <v>36</v>
      </c>
      <c r="J967" s="148">
        <f>IF(AND(B967="",C967=""),"",ROUND(M967*N967,2))</f>
        <v>682.22</v>
      </c>
      <c r="K967" s="151">
        <f>IF(AND(B967="",C967=""),"",ROUND(J967*F967,2))</f>
        <v>682.22</v>
      </c>
      <c r="L967" s="123">
        <v>1.1499999999999999</v>
      </c>
      <c r="M967" s="154">
        <v>682.22</v>
      </c>
      <c r="N967" s="124">
        <v>1</v>
      </c>
      <c r="O967" s="125">
        <f>IF(AND(B967="",C967=""),"",IF(G967&gt;=20000,0.05,IF(G967&gt;=10000,0.1,IF(G967&gt;=5000,0.2,IF(G967&gt;=1000,0.3,IF(G967&gt;=0,0.4,{0}))))))</f>
        <v>0.4</v>
      </c>
      <c r="P967" s="157">
        <f>IF(AND(B967="",C967=""),"",ROUND(H967*O967,2))</f>
        <v>313.82</v>
      </c>
      <c r="Q967" s="126" t="s">
        <v>148</v>
      </c>
      <c r="R967" s="127" t="s">
        <v>36</v>
      </c>
      <c r="S967" s="127" t="s">
        <v>36</v>
      </c>
      <c r="T967" s="127" t="s">
        <v>130</v>
      </c>
      <c r="U967" s="127" t="s">
        <v>36</v>
      </c>
      <c r="V967" s="128"/>
      <c r="W967" s="128"/>
      <c r="X967" s="129" t="s">
        <v>279</v>
      </c>
      <c r="AB967" s="4" t="s">
        <v>149</v>
      </c>
    </row>
    <row r="968" spans="1:28" s="4" customFormat="1" ht="18" customHeight="1" x14ac:dyDescent="0.15">
      <c r="A968" s="32">
        <f>ROW()-ROW(A$962)</f>
        <v>6</v>
      </c>
      <c r="B968" s="63" t="s">
        <v>145</v>
      </c>
      <c r="C968" s="63" t="s">
        <v>277</v>
      </c>
      <c r="D968" s="63" t="s">
        <v>147</v>
      </c>
      <c r="E968" s="64" t="s">
        <v>37</v>
      </c>
      <c r="F968" s="64">
        <v>2</v>
      </c>
      <c r="G968" s="97">
        <f>IF(AND(B968="",C968=""),"",ROUND(M968*L968*N968,2))</f>
        <v>115</v>
      </c>
      <c r="H968" s="96">
        <f>IF(AND(B968="",C968=""),"",ROUND(F968*G968,2))</f>
        <v>230</v>
      </c>
      <c r="I968" s="56" t="s">
        <v>36</v>
      </c>
      <c r="J968" s="148">
        <f>IF(AND(B968="",C968=""),"",ROUND(M968*N968,2))</f>
        <v>100</v>
      </c>
      <c r="K968" s="151">
        <f>IF(AND(B968="",C968=""),"",ROUND(J968*F968,2))</f>
        <v>200</v>
      </c>
      <c r="L968" s="123">
        <v>1.1499999999999999</v>
      </c>
      <c r="M968" s="154">
        <v>100</v>
      </c>
      <c r="N968" s="124">
        <v>1</v>
      </c>
      <c r="O968" s="125">
        <f>IF(AND(B968="",C968=""),"",IF(G968&gt;=20000,0.05,IF(G968&gt;=10000,0.1,IF(G968&gt;=5000,0.2,IF(G968&gt;=1000,0.3,IF(G968&gt;=0,0.4,{0}))))))</f>
        <v>0.4</v>
      </c>
      <c r="P968" s="157">
        <f>IF(AND(B968="",C968=""),"",ROUND(H968*O968,2))</f>
        <v>92</v>
      </c>
      <c r="Q968" s="126" t="s">
        <v>129</v>
      </c>
      <c r="R968" s="127" t="s">
        <v>36</v>
      </c>
      <c r="S968" s="127" t="s">
        <v>36</v>
      </c>
      <c r="T968" s="127" t="s">
        <v>130</v>
      </c>
      <c r="U968" s="127" t="s">
        <v>36</v>
      </c>
      <c r="V968" s="128"/>
      <c r="W968" s="128"/>
      <c r="X968" s="129" t="s">
        <v>36</v>
      </c>
    </row>
    <row r="969" spans="1:28" s="4" customFormat="1" ht="18" customHeight="1" x14ac:dyDescent="0.15">
      <c r="A969" s="32">
        <f>ROW()-ROW(A$962)</f>
        <v>7</v>
      </c>
      <c r="B969" s="63" t="s">
        <v>36</v>
      </c>
      <c r="C969" s="63" t="s">
        <v>36</v>
      </c>
      <c r="D969" s="63" t="s">
        <v>36</v>
      </c>
      <c r="E969" s="64"/>
      <c r="F969" s="64" t="str">
        <f>IF(AND(B969="",C969=""),"",1)</f>
        <v/>
      </c>
      <c r="G969" s="97" t="str">
        <f>IF(AND(B969="",C969=""),"",ROUND(M969*L969*N969,2))</f>
        <v/>
      </c>
      <c r="H969" s="97" t="str">
        <f>IF(AND(B969="",C969=""),"",ROUND(F969*G969,2))</f>
        <v/>
      </c>
      <c r="I969" s="130" t="s">
        <v>36</v>
      </c>
      <c r="J969" s="148" t="str">
        <f>IF(AND(B969="",C969=""),"",ROUND(M969*N969,2))</f>
        <v/>
      </c>
      <c r="K969" s="151" t="str">
        <f>IF(AND(B969="",C969=""),"",ROUND(J969*F969,2))</f>
        <v/>
      </c>
      <c r="L969" s="123" t="str">
        <f>IF(AND(B969="",C969=""),"",1)</f>
        <v/>
      </c>
      <c r="M969" s="154"/>
      <c r="N969" s="124" t="str">
        <f>IF(AND(B969="",C969=""),"",1)</f>
        <v/>
      </c>
      <c r="O969" s="125" t="str">
        <f>IF(AND(B969="",C969=""),"",IF(J969&gt;=20000,0.05,IF(J969&gt;=10000,0.1,IF(J969&gt;=5000,0.2,IF(J969&gt;=1000,0.3,IF(J969&gt;=0,0.4,{0}))))))</f>
        <v/>
      </c>
      <c r="P969" s="157" t="str">
        <f>IF(AND(B969="",C969=""),"",ROUND(H969*O969,2))</f>
        <v/>
      </c>
      <c r="Q969" s="126" t="str">
        <f>IF(AND(B969="",C969=""),"","元件")</f>
        <v/>
      </c>
      <c r="R969" s="127" t="s">
        <v>36</v>
      </c>
      <c r="S969" s="127" t="s">
        <v>36</v>
      </c>
      <c r="T969" s="127" t="s">
        <v>36</v>
      </c>
      <c r="U969" s="127" t="s">
        <v>36</v>
      </c>
      <c r="V969" s="128"/>
      <c r="W969" s="128"/>
      <c r="X969" s="129" t="s">
        <v>36</v>
      </c>
    </row>
    <row r="970" spans="1:28" s="4" customFormat="1" ht="18" customHeight="1" x14ac:dyDescent="0.15">
      <c r="A970" s="32">
        <f>ROW()-ROW(A$962)</f>
        <v>8</v>
      </c>
      <c r="B970" s="63" t="s">
        <v>36</v>
      </c>
      <c r="C970" s="63" t="s">
        <v>36</v>
      </c>
      <c r="D970" s="63" t="s">
        <v>36</v>
      </c>
      <c r="E970" s="64"/>
      <c r="F970" s="64" t="str">
        <f>IF(AND(B970="",C970=""),"",1)</f>
        <v/>
      </c>
      <c r="G970" s="97" t="str">
        <f>IF(AND(B970="",C970=""),"",ROUND(M970*L970*N970,2))</f>
        <v/>
      </c>
      <c r="H970" s="97" t="str">
        <f>IF(AND(B970="",C970=""),"",ROUND(F970*G970,2))</f>
        <v/>
      </c>
      <c r="I970" s="130" t="s">
        <v>36</v>
      </c>
      <c r="J970" s="148" t="str">
        <f>IF(AND(B970="",C970=""),"",ROUND(M970*N970,2))</f>
        <v/>
      </c>
      <c r="K970" s="151" t="str">
        <f>IF(AND(B970="",C970=""),"",ROUND(J970*F970,2))</f>
        <v/>
      </c>
      <c r="L970" s="123" t="str">
        <f>IF(AND(B970="",C970=""),"",1)</f>
        <v/>
      </c>
      <c r="M970" s="154"/>
      <c r="N970" s="124" t="str">
        <f>IF(AND(B970="",C970=""),"",1)</f>
        <v/>
      </c>
      <c r="O970" s="125" t="str">
        <f>IF(AND(B970="",C970=""),"",IF(J970&gt;=20000,0.05,IF(J970&gt;=10000,0.1,IF(J970&gt;=5000,0.2,IF(J970&gt;=1000,0.3,IF(J970&gt;=0,0.4,{0}))))))</f>
        <v/>
      </c>
      <c r="P970" s="157" t="str">
        <f>IF(AND(B970="",C970=""),"",ROUND(H970*O970,2))</f>
        <v/>
      </c>
      <c r="Q970" s="126" t="str">
        <f>IF(AND(B970="",C970=""),"","元件")</f>
        <v/>
      </c>
      <c r="R970" s="127" t="s">
        <v>36</v>
      </c>
      <c r="S970" s="127" t="s">
        <v>36</v>
      </c>
      <c r="T970" s="127" t="s">
        <v>36</v>
      </c>
      <c r="U970" s="127" t="s">
        <v>36</v>
      </c>
      <c r="V970" s="128"/>
      <c r="W970" s="128"/>
      <c r="X970" s="129" t="s">
        <v>36</v>
      </c>
    </row>
    <row r="971" spans="1:28" s="4" customFormat="1" ht="18" customHeight="1" x14ac:dyDescent="0.15">
      <c r="A971" s="32">
        <f>ROW()-ROW(A$962)</f>
        <v>9</v>
      </c>
      <c r="B971" s="63" t="s">
        <v>36</v>
      </c>
      <c r="C971" s="54" t="s">
        <v>36</v>
      </c>
      <c r="D971" s="63" t="s">
        <v>36</v>
      </c>
      <c r="E971" s="64"/>
      <c r="F971" s="64" t="str">
        <f>IF(AND(B971="",C971=""),"",1)</f>
        <v/>
      </c>
      <c r="G971" s="97" t="str">
        <f>IF(AND(B971="",C971=""),"",ROUND(M971*L971*N971,2))</f>
        <v/>
      </c>
      <c r="H971" s="97" t="str">
        <f>IF(AND(B971="",C971=""),"",ROUND(F971*G971,2))</f>
        <v/>
      </c>
      <c r="I971" s="130" t="s">
        <v>36</v>
      </c>
      <c r="J971" s="148" t="str">
        <f>IF(AND(B971="",C971=""),"",ROUND(M971*N971,2))</f>
        <v/>
      </c>
      <c r="K971" s="151" t="str">
        <f>IF(AND(B971="",C971=""),"",ROUND(J971*F971,2))</f>
        <v/>
      </c>
      <c r="L971" s="123" t="str">
        <f>IF(AND(B971="",C971=""),"",1)</f>
        <v/>
      </c>
      <c r="M971" s="154"/>
      <c r="N971" s="124" t="str">
        <f>IF(AND(B971="",C971=""),"",1)</f>
        <v/>
      </c>
      <c r="O971" s="125" t="str">
        <f>IF(AND(B971="",C971=""),"",IF(J971&gt;=20000,0.05,IF(J971&gt;=10000,0.1,IF(J971&gt;=5000,0.2,IF(J971&gt;=1000,0.3,IF(J971&gt;=0,0.4,{0}))))))</f>
        <v/>
      </c>
      <c r="P971" s="157" t="str">
        <f>IF(AND(B971="",C971=""),"",ROUND(H971*O971,2))</f>
        <v/>
      </c>
      <c r="Q971" s="126" t="str">
        <f>IF(AND(B971="",C971=""),"","元件")</f>
        <v/>
      </c>
      <c r="R971" s="127" t="s">
        <v>36</v>
      </c>
      <c r="S971" s="127" t="s">
        <v>36</v>
      </c>
      <c r="T971" s="127" t="s">
        <v>36</v>
      </c>
      <c r="U971" s="127" t="s">
        <v>36</v>
      </c>
      <c r="V971" s="128"/>
      <c r="W971" s="128"/>
      <c r="X971" s="129" t="s">
        <v>36</v>
      </c>
    </row>
    <row r="972" spans="1:28" s="4" customFormat="1" ht="18" customHeight="1" x14ac:dyDescent="0.15">
      <c r="A972" s="32">
        <f>ROW()-ROW(A$962)</f>
        <v>10</v>
      </c>
      <c r="B972" s="63" t="s">
        <v>36</v>
      </c>
      <c r="C972" s="63" t="s">
        <v>36</v>
      </c>
      <c r="D972" s="63" t="s">
        <v>36</v>
      </c>
      <c r="E972" s="64"/>
      <c r="F972" s="64" t="str">
        <f>IF(AND(B972="",C972=""),"",1)</f>
        <v/>
      </c>
      <c r="G972" s="97" t="str">
        <f>IF(AND(B972="",C972=""),"",ROUND(M972*L972*N972,2))</f>
        <v/>
      </c>
      <c r="H972" s="97" t="str">
        <f>IF(AND(B972="",C972=""),"",ROUND(F972*G972,2))</f>
        <v/>
      </c>
      <c r="I972" s="130" t="s">
        <v>36</v>
      </c>
      <c r="J972" s="148" t="str">
        <f>IF(AND(B972="",C972=""),"",ROUND(M972*N972,2))</f>
        <v/>
      </c>
      <c r="K972" s="151" t="str">
        <f>IF(AND(B972="",C972=""),"",ROUND(J972*F972,2))</f>
        <v/>
      </c>
      <c r="L972" s="123" t="str">
        <f>IF(AND(B972="",C972=""),"",1)</f>
        <v/>
      </c>
      <c r="M972" s="154"/>
      <c r="N972" s="124" t="str">
        <f>IF(AND(B972="",C972=""),"",1)</f>
        <v/>
      </c>
      <c r="O972" s="125" t="str">
        <f>IF(AND(B972="",C972=""),"",IF(J972&gt;=20000,0.05,IF(J972&gt;=10000,0.1,IF(J972&gt;=5000,0.2,IF(J972&gt;=1000,0.3,IF(J972&gt;=0,0.4,{0}))))))</f>
        <v/>
      </c>
      <c r="P972" s="157" t="str">
        <f>IF(AND(B972="",C972=""),"",ROUND(H972*O972,2))</f>
        <v/>
      </c>
      <c r="Q972" s="126" t="str">
        <f>IF(AND(B972="",C972=""),"","元件")</f>
        <v/>
      </c>
      <c r="R972" s="127" t="s">
        <v>36</v>
      </c>
      <c r="S972" s="127" t="s">
        <v>36</v>
      </c>
      <c r="T972" s="127" t="s">
        <v>36</v>
      </c>
      <c r="U972" s="127" t="s">
        <v>36</v>
      </c>
      <c r="V972" s="128"/>
      <c r="W972" s="128"/>
      <c r="X972" s="129" t="s">
        <v>36</v>
      </c>
    </row>
    <row r="973" spans="1:28" s="4" customFormat="1" ht="18" customHeight="1" x14ac:dyDescent="0.15">
      <c r="A973" s="32">
        <f>ROW()-ROW(A$962)</f>
        <v>11</v>
      </c>
      <c r="B973" s="63" t="s">
        <v>36</v>
      </c>
      <c r="C973" s="63" t="s">
        <v>36</v>
      </c>
      <c r="D973" s="63" t="s">
        <v>36</v>
      </c>
      <c r="E973" s="64"/>
      <c r="F973" s="64" t="str">
        <f>IF(AND(B973="",C973=""),"",1)</f>
        <v/>
      </c>
      <c r="G973" s="97" t="str">
        <f>IF(AND(B973="",C973=""),"",ROUND(M973*L973*N973,2))</f>
        <v/>
      </c>
      <c r="H973" s="97" t="str">
        <f>IF(AND(B973="",C973=""),"",ROUND(F973*G973,2))</f>
        <v/>
      </c>
      <c r="I973" s="130" t="s">
        <v>36</v>
      </c>
      <c r="J973" s="148" t="str">
        <f>IF(AND(B973="",C973=""),"",ROUND(M973*N973,2))</f>
        <v/>
      </c>
      <c r="K973" s="151" t="str">
        <f>IF(AND(B973="",C973=""),"",ROUND(J973*F973,2))</f>
        <v/>
      </c>
      <c r="L973" s="123" t="str">
        <f>IF(AND(B973="",C973=""),"",1)</f>
        <v/>
      </c>
      <c r="M973" s="154"/>
      <c r="N973" s="124" t="str">
        <f>IF(AND(B973="",C973=""),"",1)</f>
        <v/>
      </c>
      <c r="O973" s="125" t="str">
        <f>IF(AND(B973="",C973=""),"",IF(J973&gt;=20000,0.05,IF(J973&gt;=10000,0.1,IF(J973&gt;=5000,0.2,IF(J973&gt;=1000,0.3,IF(J973&gt;=0,0.4,{0}))))))</f>
        <v/>
      </c>
      <c r="P973" s="157" t="str">
        <f>IF(AND(B973="",C973=""),"",ROUND(H973*O973,2))</f>
        <v/>
      </c>
      <c r="Q973" s="126" t="str">
        <f>IF(AND(B973="",C973=""),"","元件")</f>
        <v/>
      </c>
      <c r="R973" s="127" t="s">
        <v>36</v>
      </c>
      <c r="S973" s="127" t="s">
        <v>36</v>
      </c>
      <c r="T973" s="127" t="s">
        <v>36</v>
      </c>
      <c r="U973" s="127" t="s">
        <v>36</v>
      </c>
      <c r="V973" s="128"/>
      <c r="W973" s="128"/>
      <c r="X973" s="129" t="s">
        <v>36</v>
      </c>
    </row>
    <row r="974" spans="1:28" s="4" customFormat="1" ht="18" customHeight="1" x14ac:dyDescent="0.15">
      <c r="A974" s="32">
        <f>ROW()-ROW(A$962)</f>
        <v>12</v>
      </c>
      <c r="B974" s="54" t="s">
        <v>36</v>
      </c>
      <c r="C974" s="54" t="s">
        <v>36</v>
      </c>
      <c r="D974" s="54" t="s">
        <v>36</v>
      </c>
      <c r="E974" s="55"/>
      <c r="F974" s="55" t="str">
        <f>IF(AND(B974="",C974=""),"",1)</f>
        <v/>
      </c>
      <c r="G974" s="96" t="str">
        <f>IF(AND(B974="",C974=""),"",ROUND(M974*L974*N974,2))</f>
        <v/>
      </c>
      <c r="H974" s="97" t="str">
        <f>IF(AND(B974="",C974=""),"",ROUND(F974*G974,2))</f>
        <v/>
      </c>
      <c r="I974" s="130" t="s">
        <v>36</v>
      </c>
      <c r="J974" s="148" t="str">
        <f>IF(AND(B974="",C974=""),"",ROUND(M974*N974,2))</f>
        <v/>
      </c>
      <c r="K974" s="151" t="str">
        <f>IF(AND(B974="",C974=""),"",ROUND(J974*F974,2))</f>
        <v/>
      </c>
      <c r="L974" s="123" t="str">
        <f>IF(AND(B974="",C974=""),"",1)</f>
        <v/>
      </c>
      <c r="M974" s="154"/>
      <c r="N974" s="124" t="str">
        <f>IF(AND(B974="",C974=""),"",1)</f>
        <v/>
      </c>
      <c r="O974" s="125" t="str">
        <f>IF(AND(B974="",C974=""),"",IF(J974&gt;=20000,0.05,IF(J974&gt;=10000,0.1,IF(J974&gt;=5000,0.2,IF(J974&gt;=1000,0.3,IF(J974&gt;=0,0.4,{0}))))))</f>
        <v/>
      </c>
      <c r="P974" s="157" t="str">
        <f>IF(AND(B974="",C974=""),"",ROUND(H974*O974,2))</f>
        <v/>
      </c>
      <c r="Q974" s="126" t="str">
        <f>IF(AND(B974="",C974=""),"","元件")</f>
        <v/>
      </c>
      <c r="R974" s="127" t="s">
        <v>36</v>
      </c>
      <c r="S974" s="127" t="s">
        <v>36</v>
      </c>
      <c r="T974" s="127" t="s">
        <v>36</v>
      </c>
      <c r="U974" s="127" t="s">
        <v>36</v>
      </c>
      <c r="V974" s="128"/>
      <c r="W974" s="128"/>
      <c r="X974" s="129" t="s">
        <v>36</v>
      </c>
    </row>
    <row r="975" spans="1:28" s="4" customFormat="1" ht="18" customHeight="1" x14ac:dyDescent="0.15">
      <c r="A975" s="32">
        <f>ROW()-ROW(A$962)</f>
        <v>13</v>
      </c>
      <c r="B975" s="54" t="s">
        <v>36</v>
      </c>
      <c r="C975" s="54" t="s">
        <v>36</v>
      </c>
      <c r="D975" s="54" t="s">
        <v>36</v>
      </c>
      <c r="E975" s="55"/>
      <c r="F975" s="55" t="str">
        <f>IF(AND(B975="",C975=""),"",1)</f>
        <v/>
      </c>
      <c r="G975" s="96" t="str">
        <f>IF(AND(B975="",C975=""),"",ROUND(M975*L975*N975,2))</f>
        <v/>
      </c>
      <c r="H975" s="97" t="str">
        <f>IF(AND(B975="",C975=""),"",ROUND(F975*G975,2))</f>
        <v/>
      </c>
      <c r="I975" s="130" t="s">
        <v>36</v>
      </c>
      <c r="J975" s="148" t="str">
        <f>IF(AND(B975="",C975=""),"",ROUND(M975*N975,2))</f>
        <v/>
      </c>
      <c r="K975" s="151" t="str">
        <f>IF(AND(B975="",C975=""),"",ROUND(J975*F975,2))</f>
        <v/>
      </c>
      <c r="L975" s="123" t="str">
        <f>IF(AND(B975="",C975=""),"",1)</f>
        <v/>
      </c>
      <c r="M975" s="154"/>
      <c r="N975" s="124" t="str">
        <f>IF(AND(B975="",C975=""),"",1)</f>
        <v/>
      </c>
      <c r="O975" s="125" t="str">
        <f>IF(AND(B975="",C975=""),"",IF(J975&gt;=20000,0.05,IF(J975&gt;=10000,0.1,IF(J975&gt;=5000,0.2,IF(J975&gt;=1000,0.3,IF(J975&gt;=0,0.4,{0}))))))</f>
        <v/>
      </c>
      <c r="P975" s="157" t="str">
        <f>IF(AND(B975="",C975=""),"",ROUND(H975*O975,2))</f>
        <v/>
      </c>
      <c r="Q975" s="126" t="str">
        <f>IF(AND(B975="",C975=""),"","元件")</f>
        <v/>
      </c>
      <c r="R975" s="127" t="s">
        <v>36</v>
      </c>
      <c r="S975" s="127" t="s">
        <v>36</v>
      </c>
      <c r="T975" s="127" t="s">
        <v>36</v>
      </c>
      <c r="U975" s="127" t="s">
        <v>36</v>
      </c>
      <c r="V975" s="128"/>
      <c r="W975" s="128"/>
      <c r="X975" s="129" t="s">
        <v>36</v>
      </c>
    </row>
    <row r="976" spans="1:28" s="4" customFormat="1" ht="18" customHeight="1" x14ac:dyDescent="0.15">
      <c r="A976" s="32">
        <f>ROW()-ROW(A$962)</f>
        <v>14</v>
      </c>
      <c r="B976" s="54" t="s">
        <v>36</v>
      </c>
      <c r="C976" s="54" t="s">
        <v>36</v>
      </c>
      <c r="D976" s="54" t="s">
        <v>36</v>
      </c>
      <c r="E976" s="55"/>
      <c r="F976" s="55" t="str">
        <f>IF(AND(B976="",C976=""),"",1)</f>
        <v/>
      </c>
      <c r="G976" s="96" t="str">
        <f>IF(AND(B976="",C976=""),"",ROUND(M976*L976*N976,2))</f>
        <v/>
      </c>
      <c r="H976" s="96" t="str">
        <f>IF(AND(B976="",C976=""),"",ROUND(F976*G976,2))</f>
        <v/>
      </c>
      <c r="I976" s="56" t="s">
        <v>36</v>
      </c>
      <c r="J976" s="148" t="str">
        <f>IF(AND(B976="",C976=""),"",ROUND(M976*N976,2))</f>
        <v/>
      </c>
      <c r="K976" s="151" t="str">
        <f>IF(AND(B976="",C976=""),"",ROUND(J976*F976,2))</f>
        <v/>
      </c>
      <c r="L976" s="123" t="str">
        <f>IF(AND(B976="",C976=""),"",1)</f>
        <v/>
      </c>
      <c r="M976" s="154"/>
      <c r="N976" s="124" t="str">
        <f>IF(AND(B976="",C976=""),"",1)</f>
        <v/>
      </c>
      <c r="O976" s="125" t="str">
        <f>IF(AND(B976="",C976=""),"",IF(J976&gt;=20000,0.05,IF(J976&gt;=10000,0.1,IF(J976&gt;=5000,0.2,IF(J976&gt;=1000,0.3,IF(J976&gt;=0,0.4,{0}))))))</f>
        <v/>
      </c>
      <c r="P976" s="157" t="str">
        <f>IF(AND(B976="",C976=""),"",ROUND(H976*O976,2))</f>
        <v/>
      </c>
      <c r="Q976" s="126" t="str">
        <f>IF(AND(B976="",C976=""),"","元件")</f>
        <v/>
      </c>
      <c r="R976" s="127" t="s">
        <v>36</v>
      </c>
      <c r="S976" s="127" t="s">
        <v>36</v>
      </c>
      <c r="T976" s="127" t="s">
        <v>36</v>
      </c>
      <c r="U976" s="127" t="s">
        <v>36</v>
      </c>
      <c r="V976" s="128"/>
      <c r="W976" s="128"/>
      <c r="X976" s="129" t="s">
        <v>36</v>
      </c>
    </row>
    <row r="977" spans="1:24" s="4" customFormat="1" ht="18" customHeight="1" x14ac:dyDescent="0.15">
      <c r="A977" s="32">
        <f>ROW()-ROW(A$962)</f>
        <v>15</v>
      </c>
      <c r="B977" s="54" t="s">
        <v>36</v>
      </c>
      <c r="C977" s="54" t="s">
        <v>36</v>
      </c>
      <c r="D977" s="54" t="s">
        <v>36</v>
      </c>
      <c r="E977" s="55"/>
      <c r="F977" s="55" t="str">
        <f>IF(AND(B977="",C977=""),"",1)</f>
        <v/>
      </c>
      <c r="G977" s="96" t="str">
        <f>IF(AND(B977="",C977=""),"",ROUND(M977*L977*N977,2))</f>
        <v/>
      </c>
      <c r="H977" s="96" t="str">
        <f>IF(AND(B977="",C977=""),"",ROUND(F977*G977,2))</f>
        <v/>
      </c>
      <c r="I977" s="56" t="s">
        <v>36</v>
      </c>
      <c r="J977" s="148" t="str">
        <f>IF(AND(B977="",C977=""),"",ROUND(M977*N977,2))</f>
        <v/>
      </c>
      <c r="K977" s="151" t="str">
        <f>IF(AND(B977="",C977=""),"",ROUND(J977*F977,2))</f>
        <v/>
      </c>
      <c r="L977" s="123" t="str">
        <f>IF(AND(B977="",C977=""),"",1)</f>
        <v/>
      </c>
      <c r="M977" s="154"/>
      <c r="N977" s="124" t="str">
        <f>IF(AND(B977="",C977=""),"",1)</f>
        <v/>
      </c>
      <c r="O977" s="125" t="str">
        <f>IF(AND(B977="",C977=""),"",IF(J977&gt;=20000,0.05,IF(J977&gt;=10000,0.1,IF(J977&gt;=5000,0.2,IF(J977&gt;=1000,0.3,IF(J977&gt;=0,0.4,{0}))))))</f>
        <v/>
      </c>
      <c r="P977" s="157" t="str">
        <f>IF(AND(B977="",C977=""),"",ROUND(H977*O977,2))</f>
        <v/>
      </c>
      <c r="Q977" s="126" t="str">
        <f>IF(AND(B977="",C977=""),"","元件")</f>
        <v/>
      </c>
      <c r="R977" s="127" t="s">
        <v>36</v>
      </c>
      <c r="S977" s="127" t="s">
        <v>36</v>
      </c>
      <c r="T977" s="127" t="s">
        <v>36</v>
      </c>
      <c r="U977" s="127" t="s">
        <v>36</v>
      </c>
      <c r="V977" s="128"/>
      <c r="W977" s="128"/>
      <c r="X977" s="129" t="s">
        <v>36</v>
      </c>
    </row>
    <row r="978" spans="1:24" s="4" customFormat="1" ht="18" customHeight="1" x14ac:dyDescent="0.15">
      <c r="A978" s="32">
        <f>ROW()-ROW(A$962)</f>
        <v>16</v>
      </c>
      <c r="B978" s="54" t="s">
        <v>36</v>
      </c>
      <c r="C978" s="54" t="s">
        <v>36</v>
      </c>
      <c r="D978" s="54" t="s">
        <v>36</v>
      </c>
      <c r="E978" s="55"/>
      <c r="F978" s="55" t="str">
        <f>IF(AND(B978="",C978=""),"",1)</f>
        <v/>
      </c>
      <c r="G978" s="96" t="str">
        <f>IF(AND(B978="",C978=""),"",ROUND(M978*L978*N978,2))</f>
        <v/>
      </c>
      <c r="H978" s="96" t="str">
        <f>IF(AND(B978="",C978=""),"",ROUND(F978*G978,2))</f>
        <v/>
      </c>
      <c r="I978" s="56" t="s">
        <v>36</v>
      </c>
      <c r="J978" s="148" t="str">
        <f>IF(AND(B978="",C978=""),"",ROUND(M978*N978,2))</f>
        <v/>
      </c>
      <c r="K978" s="151" t="str">
        <f>IF(AND(B978="",C978=""),"",ROUND(J978*F978,2))</f>
        <v/>
      </c>
      <c r="L978" s="123" t="str">
        <f>IF(AND(B978="",C978=""),"",1)</f>
        <v/>
      </c>
      <c r="M978" s="154"/>
      <c r="N978" s="124" t="str">
        <f>IF(AND(B978="",C978=""),"",1)</f>
        <v/>
      </c>
      <c r="O978" s="125" t="str">
        <f>IF(AND(B978="",C978=""),"",IF(J978&gt;=20000,0.05,IF(J978&gt;=10000,0.1,IF(J978&gt;=5000,0.2,IF(J978&gt;=1000,0.3,IF(J978&gt;=0,0.4,{0}))))))</f>
        <v/>
      </c>
      <c r="P978" s="157" t="str">
        <f>IF(AND(B978="",C978=""),"",ROUND(H978*O978,2))</f>
        <v/>
      </c>
      <c r="Q978" s="126" t="str">
        <f>IF(AND(B978="",C978=""),"","元件")</f>
        <v/>
      </c>
      <c r="R978" s="127" t="s">
        <v>36</v>
      </c>
      <c r="S978" s="127" t="s">
        <v>36</v>
      </c>
      <c r="T978" s="127" t="s">
        <v>36</v>
      </c>
      <c r="U978" s="127" t="s">
        <v>36</v>
      </c>
      <c r="V978" s="128"/>
      <c r="W978" s="128"/>
      <c r="X978" s="129" t="s">
        <v>36</v>
      </c>
    </row>
    <row r="979" spans="1:24" s="4" customFormat="1" ht="18" customHeight="1" x14ac:dyDescent="0.15">
      <c r="A979" s="32">
        <f>ROW()-ROW(A$962)</f>
        <v>17</v>
      </c>
      <c r="B979" s="54" t="s">
        <v>36</v>
      </c>
      <c r="C979" s="54" t="s">
        <v>36</v>
      </c>
      <c r="D979" s="54" t="s">
        <v>36</v>
      </c>
      <c r="E979" s="55"/>
      <c r="F979" s="55" t="str">
        <f>IF(AND(B979="",C979=""),"",1)</f>
        <v/>
      </c>
      <c r="G979" s="96" t="str">
        <f>IF(AND(B979="",C979=""),"",ROUND(M979*L979*N979,2))</f>
        <v/>
      </c>
      <c r="H979" s="96" t="str">
        <f>IF(AND(B979="",C979=""),"",ROUND(F979*G979,2))</f>
        <v/>
      </c>
      <c r="I979" s="56" t="s">
        <v>36</v>
      </c>
      <c r="J979" s="148" t="str">
        <f>IF(AND(B979="",C979=""),"",ROUND(M979*N979,2))</f>
        <v/>
      </c>
      <c r="K979" s="151" t="str">
        <f>IF(AND(B979="",C979=""),"",ROUND(J979*F979,2))</f>
        <v/>
      </c>
      <c r="L979" s="123" t="str">
        <f>IF(AND(B979="",C979=""),"",1)</f>
        <v/>
      </c>
      <c r="M979" s="154"/>
      <c r="N979" s="124" t="str">
        <f>IF(AND(B979="",C979=""),"",1)</f>
        <v/>
      </c>
      <c r="O979" s="125" t="str">
        <f>IF(AND(B979="",C979=""),"",IF(J979&gt;=20000,0.05,IF(J979&gt;=10000,0.1,IF(J979&gt;=5000,0.2,IF(J979&gt;=1000,0.3,IF(J979&gt;=0,0.4,{0}))))))</f>
        <v/>
      </c>
      <c r="P979" s="157" t="str">
        <f>IF(AND(B979="",C979=""),"",ROUND(H979*O979,2))</f>
        <v/>
      </c>
      <c r="Q979" s="126" t="str">
        <f>IF(AND(B979="",C979=""),"","元件")</f>
        <v/>
      </c>
      <c r="R979" s="127" t="s">
        <v>36</v>
      </c>
      <c r="S979" s="127" t="s">
        <v>36</v>
      </c>
      <c r="T979" s="127" t="s">
        <v>36</v>
      </c>
      <c r="U979" s="127" t="s">
        <v>36</v>
      </c>
      <c r="V979" s="128"/>
      <c r="W979" s="128"/>
      <c r="X979" s="129" t="s">
        <v>36</v>
      </c>
    </row>
    <row r="980" spans="1:24" s="4" customFormat="1" ht="18" customHeight="1" x14ac:dyDescent="0.15">
      <c r="A980" s="32">
        <f>ROW()-ROW(A$962)</f>
        <v>18</v>
      </c>
      <c r="B980" s="54" t="s">
        <v>36</v>
      </c>
      <c r="C980" s="54" t="s">
        <v>36</v>
      </c>
      <c r="D980" s="54" t="s">
        <v>36</v>
      </c>
      <c r="E980" s="55"/>
      <c r="F980" s="55" t="str">
        <f>IF(AND(B980="",C980=""),"",1)</f>
        <v/>
      </c>
      <c r="G980" s="96" t="str">
        <f>IF(AND(B980="",C980=""),"",ROUND(M980*L980*N980,2))</f>
        <v/>
      </c>
      <c r="H980" s="96" t="str">
        <f>IF(AND(B980="",C980=""),"",ROUND(F980*G980,2))</f>
        <v/>
      </c>
      <c r="I980" s="56" t="s">
        <v>36</v>
      </c>
      <c r="J980" s="148" t="str">
        <f>IF(AND(B980="",C980=""),"",ROUND(M980*N980,2))</f>
        <v/>
      </c>
      <c r="K980" s="151" t="str">
        <f>IF(AND(B980="",C980=""),"",ROUND(J980*F980,2))</f>
        <v/>
      </c>
      <c r="L980" s="123" t="str">
        <f>IF(AND(B980="",C980=""),"",1)</f>
        <v/>
      </c>
      <c r="M980" s="154"/>
      <c r="N980" s="124" t="str">
        <f>IF(AND(B980="",C980=""),"",1)</f>
        <v/>
      </c>
      <c r="O980" s="125" t="str">
        <f>IF(AND(B980="",C980=""),"",IF(J980&gt;=20000,0.05,IF(J980&gt;=10000,0.1,IF(J980&gt;=5000,0.2,IF(J980&gt;=1000,0.3,IF(J980&gt;=0,0.4,{0}))))))</f>
        <v/>
      </c>
      <c r="P980" s="157" t="str">
        <f>IF(AND(B980="",C980=""),"",ROUND(H980*O980,2))</f>
        <v/>
      </c>
      <c r="Q980" s="126" t="str">
        <f>IF(AND(B980="",C980=""),"","元件")</f>
        <v/>
      </c>
      <c r="R980" s="127" t="s">
        <v>36</v>
      </c>
      <c r="S980" s="127" t="s">
        <v>36</v>
      </c>
      <c r="T980" s="127" t="s">
        <v>36</v>
      </c>
      <c r="U980" s="127" t="s">
        <v>36</v>
      </c>
      <c r="V980" s="128"/>
      <c r="W980" s="128"/>
      <c r="X980" s="129" t="s">
        <v>36</v>
      </c>
    </row>
    <row r="981" spans="1:24" s="4" customFormat="1" ht="18" customHeight="1" x14ac:dyDescent="0.15">
      <c r="A981" s="32">
        <f>ROW()-ROW(A$962)</f>
        <v>19</v>
      </c>
      <c r="B981" s="54" t="s">
        <v>36</v>
      </c>
      <c r="C981" s="54" t="s">
        <v>36</v>
      </c>
      <c r="D981" s="54" t="s">
        <v>36</v>
      </c>
      <c r="E981" s="55"/>
      <c r="F981" s="55" t="str">
        <f>IF(AND(B981="",C981=""),"",1)</f>
        <v/>
      </c>
      <c r="G981" s="96" t="str">
        <f>IF(AND(B981="",C981=""),"",ROUND(M981*L981*N981,2))</f>
        <v/>
      </c>
      <c r="H981" s="96" t="str">
        <f>IF(AND(B981="",C981=""),"",ROUND(F981*G981,2))</f>
        <v/>
      </c>
      <c r="I981" s="56" t="s">
        <v>36</v>
      </c>
      <c r="J981" s="148" t="str">
        <f>IF(AND(B981="",C981=""),"",ROUND(M981*N981,2))</f>
        <v/>
      </c>
      <c r="K981" s="151" t="str">
        <f>IF(AND(B981="",C981=""),"",ROUND(J981*F981,2))</f>
        <v/>
      </c>
      <c r="L981" s="123" t="str">
        <f>IF(AND(B981="",C981=""),"",1)</f>
        <v/>
      </c>
      <c r="M981" s="154"/>
      <c r="N981" s="124" t="str">
        <f>IF(AND(B981="",C981=""),"",1)</f>
        <v/>
      </c>
      <c r="O981" s="125" t="str">
        <f>IF(AND(B981="",C981=""),"",IF(J981&gt;=20000,0.05,IF(J981&gt;=10000,0.1,IF(J981&gt;=5000,0.2,IF(J981&gt;=1000,0.3,IF(J981&gt;=0,0.4,{0}))))))</f>
        <v/>
      </c>
      <c r="P981" s="157" t="str">
        <f>IF(AND(B981="",C981=""),"",ROUND(H981*O981,2))</f>
        <v/>
      </c>
      <c r="Q981" s="126" t="str">
        <f>IF(AND(B981="",C981=""),"","元件")</f>
        <v/>
      </c>
      <c r="R981" s="127" t="s">
        <v>36</v>
      </c>
      <c r="S981" s="127" t="s">
        <v>36</v>
      </c>
      <c r="T981" s="127" t="s">
        <v>36</v>
      </c>
      <c r="U981" s="127" t="s">
        <v>36</v>
      </c>
      <c r="V981" s="128"/>
      <c r="W981" s="128"/>
      <c r="X981" s="129" t="s">
        <v>36</v>
      </c>
    </row>
    <row r="982" spans="1:24" s="4" customFormat="1" ht="18" customHeight="1" x14ac:dyDescent="0.15">
      <c r="A982" s="32">
        <f>ROW()-ROW(A$962)</f>
        <v>20</v>
      </c>
      <c r="B982" s="54" t="s">
        <v>36</v>
      </c>
      <c r="C982" s="54" t="s">
        <v>36</v>
      </c>
      <c r="D982" s="54" t="s">
        <v>36</v>
      </c>
      <c r="E982" s="55"/>
      <c r="F982" s="55" t="str">
        <f>IF(AND(B982="",C982=""),"",1)</f>
        <v/>
      </c>
      <c r="G982" s="96" t="str">
        <f>IF(AND(B982="",C982=""),"",ROUND(M982*L982*N982,2))</f>
        <v/>
      </c>
      <c r="H982" s="96" t="str">
        <f>IF(AND(B982="",C982=""),"",ROUND(F982*G982,2))</f>
        <v/>
      </c>
      <c r="I982" s="56" t="s">
        <v>36</v>
      </c>
      <c r="J982" s="148" t="str">
        <f>IF(AND(B982="",C982=""),"",ROUND(M982*N982,2))</f>
        <v/>
      </c>
      <c r="K982" s="151" t="str">
        <f>IF(AND(B982="",C982=""),"",ROUND(J982*F982,2))</f>
        <v/>
      </c>
      <c r="L982" s="123" t="str">
        <f>IF(AND(B982="",C982=""),"",1)</f>
        <v/>
      </c>
      <c r="M982" s="154"/>
      <c r="N982" s="124" t="str">
        <f>IF(AND(B982="",C982=""),"",1)</f>
        <v/>
      </c>
      <c r="O982" s="125" t="str">
        <f>IF(AND(B982="",C982=""),"",IF(J982&gt;=20000,0.05,IF(J982&gt;=10000,0.1,IF(J982&gt;=5000,0.2,IF(J982&gt;=1000,0.3,IF(J982&gt;=0,0.4,{0}))))))</f>
        <v/>
      </c>
      <c r="P982" s="157" t="str">
        <f>IF(AND(B982="",C982=""),"",ROUND(H982*O982,2))</f>
        <v/>
      </c>
      <c r="Q982" s="126" t="str">
        <f>IF(AND(B982="",C982=""),"","元件")</f>
        <v/>
      </c>
      <c r="R982" s="127" t="s">
        <v>36</v>
      </c>
      <c r="S982" s="127" t="s">
        <v>36</v>
      </c>
      <c r="T982" s="127" t="s">
        <v>36</v>
      </c>
      <c r="U982" s="127" t="s">
        <v>36</v>
      </c>
      <c r="V982" s="128"/>
      <c r="W982" s="128"/>
      <c r="X982" s="129" t="s">
        <v>36</v>
      </c>
    </row>
    <row r="983" spans="1:24" s="4" customFormat="1" ht="18" customHeight="1" x14ac:dyDescent="0.15">
      <c r="A983" s="32">
        <f t="shared" ref="A983:A987" si="32">ROW()-ROW(A$962)</f>
        <v>21</v>
      </c>
      <c r="B983" s="131" t="s">
        <v>30</v>
      </c>
      <c r="C983" s="132"/>
      <c r="D983" s="89"/>
      <c r="E983" s="64"/>
      <c r="F983" s="64"/>
      <c r="G983" s="97"/>
      <c r="H983" s="97">
        <f>ROUND(SUM(H962:INDEX(H:H,ROW()-1)),2)</f>
        <v>1153.79</v>
      </c>
      <c r="I983" s="56" t="s">
        <v>36</v>
      </c>
      <c r="J983" s="148"/>
      <c r="K983" s="151">
        <f>ROUND(SUM(K962:INDEX(K:K,ROW()-1)),2)</f>
        <v>1003.29</v>
      </c>
      <c r="L983" s="123"/>
      <c r="M983" s="154"/>
      <c r="N983" s="124"/>
      <c r="O983" s="125"/>
      <c r="P983" s="157"/>
      <c r="Q983" s="126"/>
      <c r="R983" s="127" t="s">
        <v>36</v>
      </c>
      <c r="S983" s="127" t="s">
        <v>36</v>
      </c>
      <c r="T983" s="127" t="s">
        <v>36</v>
      </c>
      <c r="U983" s="127" t="s">
        <v>36</v>
      </c>
      <c r="V983" s="128">
        <f>ROUND(SUMPRODUCT(F962:INDEX(F:F,ROW()-1),V962:INDEX(V:V,ROW()-1)),2)</f>
        <v>68.7</v>
      </c>
      <c r="W983" s="128">
        <f>ROUND(SUMPRODUCT(F962:INDEX(F:F,ROW()-1),W962:INDEX(W:W,ROW()-1)),2)</f>
        <v>44</v>
      </c>
      <c r="X983" s="129" t="s">
        <v>36</v>
      </c>
    </row>
    <row r="984" spans="1:24" s="4" customFormat="1" ht="18" customHeight="1" x14ac:dyDescent="0.15">
      <c r="A984" s="32">
        <f t="shared" si="32"/>
        <v>22</v>
      </c>
      <c r="B984" s="131" t="s">
        <v>150</v>
      </c>
      <c r="C984" s="132"/>
      <c r="D984" s="89"/>
      <c r="E984" s="64"/>
      <c r="F984" s="64"/>
      <c r="G984" s="97"/>
      <c r="H984" s="97">
        <f>V983</f>
        <v>68.7</v>
      </c>
      <c r="I984" s="56" t="s">
        <v>36</v>
      </c>
      <c r="J984" s="148"/>
      <c r="K984" s="151">
        <f>H984*0.9</f>
        <v>61.830000000000005</v>
      </c>
      <c r="L984" s="123"/>
      <c r="M984" s="154"/>
      <c r="N984" s="124"/>
      <c r="O984" s="125"/>
      <c r="P984" s="157"/>
      <c r="Q984" s="126" t="s">
        <v>66</v>
      </c>
      <c r="R984" s="127" t="s">
        <v>36</v>
      </c>
      <c r="S984" s="127" t="s">
        <v>36</v>
      </c>
      <c r="T984" s="127" t="s">
        <v>36</v>
      </c>
      <c r="U984" s="127" t="s">
        <v>36</v>
      </c>
      <c r="V984" s="128"/>
      <c r="W984" s="128"/>
      <c r="X984" s="129" t="s">
        <v>36</v>
      </c>
    </row>
    <row r="985" spans="1:24" s="4" customFormat="1" ht="18" customHeight="1" x14ac:dyDescent="0.15">
      <c r="A985" s="32">
        <f t="shared" si="32"/>
        <v>23</v>
      </c>
      <c r="B985" s="131" t="s">
        <v>63</v>
      </c>
      <c r="C985" s="132"/>
      <c r="D985" s="89"/>
      <c r="E985" s="64"/>
      <c r="F985" s="64"/>
      <c r="G985" s="97"/>
      <c r="H985" s="97">
        <f>W983</f>
        <v>44</v>
      </c>
      <c r="I985" s="56" t="s">
        <v>36</v>
      </c>
      <c r="J985" s="148"/>
      <c r="K985" s="151">
        <f>H985*0.9</f>
        <v>39.6</v>
      </c>
      <c r="L985" s="123"/>
      <c r="M985" s="154"/>
      <c r="N985" s="124"/>
      <c r="O985" s="125"/>
      <c r="P985" s="157"/>
      <c r="Q985" s="126" t="s">
        <v>63</v>
      </c>
      <c r="R985" s="127" t="s">
        <v>36</v>
      </c>
      <c r="S985" s="127" t="s">
        <v>36</v>
      </c>
      <c r="T985" s="127" t="s">
        <v>36</v>
      </c>
      <c r="U985" s="127" t="s">
        <v>36</v>
      </c>
      <c r="V985" s="128"/>
      <c r="W985" s="128"/>
      <c r="X985" s="129" t="s">
        <v>36</v>
      </c>
    </row>
    <row r="986" spans="1:24" s="4" customFormat="1" ht="18" customHeight="1" x14ac:dyDescent="0.15">
      <c r="A986" s="32">
        <f t="shared" si="32"/>
        <v>24</v>
      </c>
      <c r="B986" s="131" t="s">
        <v>151</v>
      </c>
      <c r="C986" s="132"/>
      <c r="D986" s="89"/>
      <c r="E986" s="64"/>
      <c r="F986" s="64"/>
      <c r="G986" s="97"/>
      <c r="H986" s="97">
        <f>ROUND(H983*0.2,2)</f>
        <v>230.76</v>
      </c>
      <c r="I986" s="56" t="s">
        <v>36</v>
      </c>
      <c r="J986" s="148"/>
      <c r="K986" s="151">
        <f>H986*0.65</f>
        <v>149.994</v>
      </c>
      <c r="L986" s="123"/>
      <c r="M986" s="154"/>
      <c r="N986" s="124"/>
      <c r="O986" s="125"/>
      <c r="P986" s="157"/>
      <c r="Q986" s="126" t="s">
        <v>66</v>
      </c>
      <c r="R986" s="127" t="s">
        <v>36</v>
      </c>
      <c r="S986" s="127" t="s">
        <v>36</v>
      </c>
      <c r="T986" s="127" t="s">
        <v>36</v>
      </c>
      <c r="U986" s="127" t="s">
        <v>36</v>
      </c>
      <c r="V986" s="128"/>
      <c r="W986" s="128"/>
      <c r="X986" s="129" t="s">
        <v>36</v>
      </c>
    </row>
    <row r="987" spans="1:24" s="4" customFormat="1" ht="18" customHeight="1" x14ac:dyDescent="0.15">
      <c r="A987" s="32">
        <f t="shared" si="32"/>
        <v>25</v>
      </c>
      <c r="B987" s="89" t="s">
        <v>64</v>
      </c>
      <c r="C987" s="132"/>
      <c r="D987" s="89"/>
      <c r="E987" s="64"/>
      <c r="F987" s="64"/>
      <c r="G987" s="97"/>
      <c r="H987" s="97">
        <f>ROUND(SUM(H983:H986),2)</f>
        <v>1497.25</v>
      </c>
      <c r="I987" s="133"/>
      <c r="J987" s="148"/>
      <c r="K987" s="151">
        <f>ROUND(SUM(K983:K986),2)</f>
        <v>1254.71</v>
      </c>
      <c r="L987" s="134"/>
      <c r="M987" s="154"/>
      <c r="N987" s="135"/>
      <c r="O987" s="136"/>
      <c r="P987" s="157"/>
      <c r="Q987" s="126"/>
      <c r="R987" s="127" t="s">
        <v>36</v>
      </c>
      <c r="S987" s="127" t="s">
        <v>36</v>
      </c>
      <c r="T987" s="127" t="s">
        <v>36</v>
      </c>
      <c r="U987" s="127" t="s">
        <v>36</v>
      </c>
      <c r="V987" s="128"/>
      <c r="W987" s="128"/>
      <c r="X987" s="129" t="s">
        <v>36</v>
      </c>
    </row>
    <row r="988" spans="1:24" s="4" customFormat="1" ht="18" customHeight="1" x14ac:dyDescent="0.15">
      <c r="A988" s="137" t="s">
        <v>65</v>
      </c>
      <c r="B988" s="138"/>
      <c r="C988" s="139"/>
      <c r="D988" s="140"/>
      <c r="E988" s="140" t="s">
        <v>37</v>
      </c>
      <c r="F988" s="140">
        <v>1</v>
      </c>
      <c r="G988" s="146">
        <f>ROUND(H987,2)</f>
        <v>1497.25</v>
      </c>
      <c r="H988" s="146">
        <f>ROUND(F988*G988,2)</f>
        <v>1497.25</v>
      </c>
      <c r="I988" s="141"/>
      <c r="J988" s="149"/>
      <c r="K988" s="152">
        <f>ROUND(K987*F988,2)</f>
        <v>1254.71</v>
      </c>
      <c r="L988" s="142"/>
      <c r="M988" s="155"/>
      <c r="N988" s="143"/>
      <c r="O988" s="144"/>
      <c r="P988" s="158"/>
      <c r="Q988" s="126"/>
      <c r="R988" s="127" t="s">
        <v>36</v>
      </c>
      <c r="S988" s="127" t="s">
        <v>36</v>
      </c>
      <c r="T988" s="127" t="s">
        <v>36</v>
      </c>
      <c r="U988" s="127" t="s">
        <v>36</v>
      </c>
      <c r="V988" s="128"/>
      <c r="W988" s="128"/>
      <c r="X988" s="129" t="s">
        <v>36</v>
      </c>
    </row>
    <row r="989" spans="1:24" s="114" customFormat="1" ht="18" customHeight="1" x14ac:dyDescent="0.15">
      <c r="A989" s="90"/>
      <c r="B989" s="112" t="s">
        <v>36</v>
      </c>
      <c r="C989" s="112" t="s">
        <v>36</v>
      </c>
      <c r="D989" s="112" t="s">
        <v>36</v>
      </c>
      <c r="Q989" s="5"/>
      <c r="R989" s="5"/>
      <c r="S989" s="5"/>
      <c r="T989" s="5"/>
      <c r="U989" s="5"/>
      <c r="X989" s="112" t="s">
        <v>36</v>
      </c>
    </row>
    <row r="990" spans="1:24" s="114" customFormat="1" ht="18" customHeight="1" x14ac:dyDescent="0.15">
      <c r="A990" s="90"/>
      <c r="B990" s="112" t="s">
        <v>36</v>
      </c>
      <c r="C990" s="112" t="s">
        <v>36</v>
      </c>
      <c r="D990" s="112" t="s">
        <v>36</v>
      </c>
      <c r="Q990" s="5"/>
      <c r="R990" s="5"/>
      <c r="S990" s="5"/>
      <c r="T990" s="5"/>
      <c r="U990" s="5"/>
      <c r="X990" s="112" t="s">
        <v>36</v>
      </c>
    </row>
    <row r="991" spans="1:24" s="4" customFormat="1" ht="18" customHeight="1" x14ac:dyDescent="0.15">
      <c r="A991" s="92" t="str">
        <f>CONCATENATE("报价人：",项目信息!$B$8)</f>
        <v>报价人：张三</v>
      </c>
      <c r="B991" s="92"/>
      <c r="C991" s="114"/>
      <c r="D991" s="114"/>
      <c r="E991" s="114"/>
      <c r="F991" s="114"/>
      <c r="G991" s="114"/>
      <c r="H991" s="145" t="str">
        <f>项目信息!$B$9</f>
        <v>2023.08.02</v>
      </c>
      <c r="Q991" s="5"/>
      <c r="R991" s="5"/>
      <c r="S991" s="5"/>
      <c r="T991" s="5"/>
      <c r="U991" s="5"/>
      <c r="X991" s="121" t="s">
        <v>36</v>
      </c>
    </row>
    <row r="992" spans="1:24" ht="18" customHeight="1" x14ac:dyDescent="0.15">
      <c r="A992" s="191" t="str">
        <f>T(项目信息!$B$22)</f>
        <v>XX高压开关厂有限公司</v>
      </c>
      <c r="B992" s="191"/>
      <c r="C992" s="191"/>
      <c r="D992" s="191"/>
      <c r="E992" s="191"/>
      <c r="F992" s="191"/>
      <c r="G992" s="191"/>
      <c r="H992" s="191"/>
      <c r="I992" s="191"/>
      <c r="Q992" s="1"/>
      <c r="R992" s="1"/>
      <c r="S992" s="1"/>
      <c r="T992" s="1"/>
      <c r="U992" s="1"/>
    </row>
    <row r="993" spans="1:28" ht="18" customHeight="1" x14ac:dyDescent="0.15">
      <c r="A993" s="192" t="str">
        <f>T(项目信息!$B$23)</f>
        <v>XX HIGH VOLTAGE SWITCHGEAR CO.,LTD.</v>
      </c>
      <c r="B993" s="192"/>
      <c r="C993" s="192"/>
      <c r="D993" s="192"/>
      <c r="E993" s="192"/>
      <c r="F993" s="192"/>
      <c r="G993" s="192"/>
      <c r="H993" s="192"/>
      <c r="I993" s="192"/>
      <c r="Q993" s="1"/>
      <c r="R993" s="1"/>
      <c r="S993" s="1"/>
      <c r="T993" s="1"/>
      <c r="U993" s="1"/>
    </row>
    <row r="994" spans="1:28" ht="18" customHeight="1" x14ac:dyDescent="0.15">
      <c r="A994" s="190" t="s">
        <v>38</v>
      </c>
      <c r="B994" s="190"/>
      <c r="C994" s="190"/>
      <c r="D994" s="190"/>
      <c r="E994" s="190"/>
      <c r="F994" s="190"/>
      <c r="G994" s="190"/>
      <c r="H994" s="190"/>
      <c r="I994" s="190"/>
      <c r="Q994" s="1"/>
      <c r="R994" s="1"/>
      <c r="S994" s="1"/>
      <c r="T994" s="1"/>
      <c r="U994" s="1"/>
    </row>
    <row r="995" spans="1:28" s="114" customFormat="1" ht="18" customHeight="1" x14ac:dyDescent="0.15">
      <c r="A995" s="106" t="s">
        <v>39</v>
      </c>
      <c r="B995" s="107" t="s">
        <v>109</v>
      </c>
      <c r="C995" s="108" t="s">
        <v>40</v>
      </c>
      <c r="D995" s="189" t="s">
        <v>36</v>
      </c>
      <c r="E995" s="189"/>
      <c r="F995" s="109" t="s">
        <v>41</v>
      </c>
      <c r="G995" s="189" t="s">
        <v>68</v>
      </c>
      <c r="H995" s="189"/>
      <c r="I995" s="110" t="s">
        <v>36</v>
      </c>
      <c r="J995" s="111" t="s">
        <v>42</v>
      </c>
      <c r="K995" s="112" t="s">
        <v>74</v>
      </c>
      <c r="L995" s="111" t="s">
        <v>43</v>
      </c>
      <c r="M995" s="112" t="s">
        <v>70</v>
      </c>
      <c r="N995" s="113" t="s">
        <v>36</v>
      </c>
      <c r="Q995" s="5"/>
      <c r="R995" s="5"/>
      <c r="S995" s="5"/>
      <c r="T995" s="5"/>
      <c r="U995" s="5"/>
    </row>
    <row r="996" spans="1:28" s="4" customFormat="1" ht="20.100000000000001" customHeight="1" x14ac:dyDescent="0.15">
      <c r="A996" s="7" t="s">
        <v>22</v>
      </c>
      <c r="B996" s="8" t="s">
        <v>44</v>
      </c>
      <c r="C996" s="8" t="s">
        <v>45</v>
      </c>
      <c r="D996" s="115" t="s">
        <v>35</v>
      </c>
      <c r="E996" s="46" t="s">
        <v>46</v>
      </c>
      <c r="F996" s="46" t="s">
        <v>47</v>
      </c>
      <c r="G996" s="47" t="s">
        <v>48</v>
      </c>
      <c r="H996" s="9" t="s">
        <v>25</v>
      </c>
      <c r="I996" s="116" t="s">
        <v>49</v>
      </c>
      <c r="J996" s="117" t="s">
        <v>50</v>
      </c>
      <c r="K996" s="117" t="s">
        <v>51</v>
      </c>
      <c r="L996" s="118" t="s">
        <v>52</v>
      </c>
      <c r="M996" s="117" t="s">
        <v>53</v>
      </c>
      <c r="N996" s="118" t="s">
        <v>54</v>
      </c>
      <c r="O996" s="119" t="s">
        <v>55</v>
      </c>
      <c r="P996" s="117" t="s">
        <v>56</v>
      </c>
      <c r="Q996" s="120" t="s">
        <v>57</v>
      </c>
      <c r="R996" s="120" t="s">
        <v>58</v>
      </c>
      <c r="S996" s="120" t="s">
        <v>59</v>
      </c>
      <c r="T996" s="120" t="s">
        <v>60</v>
      </c>
      <c r="U996" s="120" t="s">
        <v>61</v>
      </c>
      <c r="V996" s="120" t="s">
        <v>62</v>
      </c>
      <c r="W996" s="120" t="s">
        <v>63</v>
      </c>
      <c r="X996" s="121" t="s">
        <v>36</v>
      </c>
      <c r="Y996" s="4" t="s">
        <v>303</v>
      </c>
    </row>
    <row r="997" spans="1:28" s="4" customFormat="1" ht="18" customHeight="1" x14ac:dyDescent="0.15">
      <c r="A997" s="50">
        <f>ROW()-ROW(A$996)</f>
        <v>1</v>
      </c>
      <c r="B997" s="51" t="s">
        <v>125</v>
      </c>
      <c r="C997" s="51" t="s">
        <v>154</v>
      </c>
      <c r="D997" s="51" t="s">
        <v>127</v>
      </c>
      <c r="E997" s="52" t="s">
        <v>128</v>
      </c>
      <c r="F997" s="52">
        <v>1</v>
      </c>
      <c r="G997" s="95">
        <f>IF(AND(B997="",C997=""),"",ROUND(M997*L997*N997,2))</f>
        <v>53.94</v>
      </c>
      <c r="H997" s="95">
        <f>IF(AND(B997="",C997=""),"",ROUND(F997*G997,2))</f>
        <v>53.94</v>
      </c>
      <c r="I997" s="122" t="s">
        <v>36</v>
      </c>
      <c r="J997" s="147">
        <f>IF(AND(B997="",C997=""),"",ROUND(M997*N997,2))</f>
        <v>46.9</v>
      </c>
      <c r="K997" s="150">
        <f>IF(AND(B997="",C997=""),"",ROUND(J997*F997,2))</f>
        <v>46.9</v>
      </c>
      <c r="L997" s="123">
        <v>1.1499999999999999</v>
      </c>
      <c r="M997" s="153">
        <v>134</v>
      </c>
      <c r="N997" s="124">
        <v>0.35</v>
      </c>
      <c r="O997" s="125">
        <f>IF(AND(B997="",C997=""),"",IF(J997&gt;=20000,0.05,IF(J997&gt;=10000,0.1,IF(J997&gt;=5000,0.2,IF(J997&gt;=1000,0.3,IF(J997&gt;=0,0.4,{0}))))))</f>
        <v>0.4</v>
      </c>
      <c r="P997" s="156">
        <f>IF(AND(B997="",C997=""),"",ROUND(H997*O997,2))</f>
        <v>21.58</v>
      </c>
      <c r="Q997" s="126" t="s">
        <v>129</v>
      </c>
      <c r="R997" s="127" t="s">
        <v>36</v>
      </c>
      <c r="S997" s="127" t="s">
        <v>36</v>
      </c>
      <c r="T997" s="127" t="s">
        <v>130</v>
      </c>
      <c r="U997" s="127" t="s">
        <v>155</v>
      </c>
      <c r="V997" s="128">
        <v>22.5</v>
      </c>
      <c r="W997" s="128">
        <v>14</v>
      </c>
      <c r="X997" s="129" t="s">
        <v>156</v>
      </c>
    </row>
    <row r="998" spans="1:28" s="4" customFormat="1" ht="18" customHeight="1" x14ac:dyDescent="0.15">
      <c r="A998" s="32">
        <f>ROW()-ROW(A$996)</f>
        <v>2</v>
      </c>
      <c r="B998" s="63" t="s">
        <v>137</v>
      </c>
      <c r="C998" s="54" t="s">
        <v>138</v>
      </c>
      <c r="D998" s="63" t="s">
        <v>127</v>
      </c>
      <c r="E998" s="64" t="s">
        <v>128</v>
      </c>
      <c r="F998" s="55">
        <v>2</v>
      </c>
      <c r="G998" s="96">
        <f>IF(AND(B998="",C998=""),"",ROUND(M998*L998*N998,2))</f>
        <v>19.47</v>
      </c>
      <c r="H998" s="96">
        <f>IF(AND(B998="",C998=""),"",ROUND(F998*G998,2))</f>
        <v>38.94</v>
      </c>
      <c r="I998" s="56" t="s">
        <v>36</v>
      </c>
      <c r="J998" s="148">
        <f>IF(AND(B998="",C998=""),"",ROUND(M998*N998,2))</f>
        <v>16.93</v>
      </c>
      <c r="K998" s="151">
        <f>IF(AND(B998="",C998=""),"",ROUND(J998*F998,2))</f>
        <v>33.86</v>
      </c>
      <c r="L998" s="123">
        <v>1.1499999999999999</v>
      </c>
      <c r="M998" s="154">
        <v>48.37</v>
      </c>
      <c r="N998" s="124">
        <v>0.35</v>
      </c>
      <c r="O998" s="125">
        <f>IF(AND(B998="",C998=""),"",IF(J998&gt;=20000,0.05,IF(J998&gt;=10000,0.1,IF(J998&gt;=5000,0.2,IF(J998&gt;=1000,0.3,IF(J998&gt;=0,0.4,{0}))))))</f>
        <v>0.4</v>
      </c>
      <c r="P998" s="157">
        <f>IF(AND(B998="",C998=""),"",ROUND(H998*O998,2))</f>
        <v>15.58</v>
      </c>
      <c r="Q998" s="126" t="s">
        <v>129</v>
      </c>
      <c r="R998" s="127" t="s">
        <v>36</v>
      </c>
      <c r="S998" s="127" t="s">
        <v>36</v>
      </c>
      <c r="T998" s="127" t="s">
        <v>130</v>
      </c>
      <c r="U998" s="127" t="s">
        <v>139</v>
      </c>
      <c r="V998" s="128">
        <v>9.9</v>
      </c>
      <c r="W998" s="128">
        <v>6</v>
      </c>
      <c r="X998" s="129" t="s">
        <v>140</v>
      </c>
    </row>
    <row r="999" spans="1:28" s="4" customFormat="1" ht="18" customHeight="1" x14ac:dyDescent="0.15">
      <c r="A999" s="32">
        <f>ROW()-ROW(A$996)</f>
        <v>3</v>
      </c>
      <c r="B999" s="54" t="s">
        <v>141</v>
      </c>
      <c r="C999" s="54" t="s">
        <v>142</v>
      </c>
      <c r="D999" s="54" t="s">
        <v>127</v>
      </c>
      <c r="E999" s="55" t="s">
        <v>128</v>
      </c>
      <c r="F999" s="55">
        <v>2</v>
      </c>
      <c r="G999" s="96">
        <f>IF(AND(B999="",C999=""),"",ROUND(M999*L999*N999,2))</f>
        <v>23.66</v>
      </c>
      <c r="H999" s="96">
        <f>IF(AND(B999="",C999=""),"",ROUND(F999*G999,2))</f>
        <v>47.32</v>
      </c>
      <c r="I999" s="56" t="s">
        <v>36</v>
      </c>
      <c r="J999" s="148">
        <f>IF(AND(B999="",C999=""),"",ROUND(M999*N999,2))</f>
        <v>20.57</v>
      </c>
      <c r="K999" s="151">
        <f>IF(AND(B999="",C999=""),"",ROUND(J999*F999,2))</f>
        <v>41.14</v>
      </c>
      <c r="L999" s="123">
        <v>1.1499999999999999</v>
      </c>
      <c r="M999" s="154">
        <v>58.78</v>
      </c>
      <c r="N999" s="124">
        <v>0.35</v>
      </c>
      <c r="O999" s="125">
        <f>IF(AND(B999="",C999=""),"",IF(J999&gt;=20000,0.05,IF(J999&gt;=10000,0.1,IF(J999&gt;=5000,0.2,IF(J999&gt;=1000,0.3,IF(J999&gt;=0,0.4,{0}))))))</f>
        <v>0.4</v>
      </c>
      <c r="P999" s="157">
        <f>IF(AND(B999="",C999=""),"",ROUND(H999*O999,2))</f>
        <v>18.93</v>
      </c>
      <c r="Q999" s="126" t="s">
        <v>129</v>
      </c>
      <c r="R999" s="127" t="s">
        <v>36</v>
      </c>
      <c r="S999" s="127" t="s">
        <v>36</v>
      </c>
      <c r="T999" s="127" t="s">
        <v>130</v>
      </c>
      <c r="U999" s="127" t="s">
        <v>143</v>
      </c>
      <c r="V999" s="128">
        <v>13.2</v>
      </c>
      <c r="W999" s="128">
        <v>9</v>
      </c>
      <c r="X999" s="129" t="s">
        <v>144</v>
      </c>
    </row>
    <row r="1000" spans="1:28" s="4" customFormat="1" ht="18" customHeight="1" x14ac:dyDescent="0.15">
      <c r="A1000" s="32">
        <f>ROW()-ROW(A$996)</f>
        <v>4</v>
      </c>
      <c r="B1000" s="63" t="s">
        <v>184</v>
      </c>
      <c r="C1000" s="54" t="s">
        <v>271</v>
      </c>
      <c r="D1000" s="63" t="s">
        <v>127</v>
      </c>
      <c r="E1000" s="64" t="s">
        <v>128</v>
      </c>
      <c r="F1000" s="55">
        <v>2</v>
      </c>
      <c r="G1000" s="97">
        <f>IF(AND(B1000="",C1000=""),"",ROUND(M1000*L1000*N1000,2))</f>
        <v>22.7</v>
      </c>
      <c r="H1000" s="96">
        <f>IF(AND(B1000="",C1000=""),"",ROUND(F1000*G1000,2))</f>
        <v>45.4</v>
      </c>
      <c r="I1000" s="56" t="s">
        <v>36</v>
      </c>
      <c r="J1000" s="148">
        <f>IF(AND(B1000="",C1000=""),"",ROUND(M1000*N1000,2))</f>
        <v>19.739999999999998</v>
      </c>
      <c r="K1000" s="151">
        <f>IF(AND(B1000="",C1000=""),"",ROUND(J1000*F1000,2))</f>
        <v>39.479999999999997</v>
      </c>
      <c r="L1000" s="123">
        <v>1.1499999999999999</v>
      </c>
      <c r="M1000" s="154">
        <v>56.39</v>
      </c>
      <c r="N1000" s="124">
        <v>0.35</v>
      </c>
      <c r="O1000" s="125">
        <f>IF(AND(B1000="",C1000=""),"",IF(J1000&gt;=20000,0.05,IF(J1000&gt;=10000,0.1,IF(J1000&gt;=5000,0.2,IF(J1000&gt;=1000,0.3,IF(J1000&gt;=0,0.4,{0}))))))</f>
        <v>0.4</v>
      </c>
      <c r="P1000" s="157">
        <f>IF(AND(B1000="",C1000=""),"",ROUND(H1000*O1000,2))</f>
        <v>18.16</v>
      </c>
      <c r="Q1000" s="126" t="s">
        <v>129</v>
      </c>
      <c r="R1000" s="127" t="s">
        <v>36</v>
      </c>
      <c r="S1000" s="127" t="s">
        <v>36</v>
      </c>
      <c r="T1000" s="127" t="s">
        <v>130</v>
      </c>
      <c r="U1000" s="127" t="s">
        <v>272</v>
      </c>
      <c r="V1000" s="128">
        <v>13.2</v>
      </c>
      <c r="W1000" s="128">
        <v>9</v>
      </c>
      <c r="X1000" s="129" t="s">
        <v>281</v>
      </c>
    </row>
    <row r="1001" spans="1:28" s="4" customFormat="1" ht="18" customHeight="1" x14ac:dyDescent="0.15">
      <c r="A1001" s="32">
        <f>ROW()-ROW(A$996)</f>
        <v>5</v>
      </c>
      <c r="B1001" s="63" t="s">
        <v>148</v>
      </c>
      <c r="C1001" s="63" t="s">
        <v>74</v>
      </c>
      <c r="D1001" s="63" t="s">
        <v>36</v>
      </c>
      <c r="E1001" s="64" t="s">
        <v>37</v>
      </c>
      <c r="F1001" s="64">
        <v>1</v>
      </c>
      <c r="G1001" s="97">
        <f>IF(AND(B1001="",C1001=""),"",ROUND(M1001*L1001*N1001,2))</f>
        <v>784.55</v>
      </c>
      <c r="H1001" s="96">
        <f>IF(AND(B1001="",C1001=""),"",ROUND(F1001*G1001,2))</f>
        <v>784.55</v>
      </c>
      <c r="I1001" s="56" t="s">
        <v>36</v>
      </c>
      <c r="J1001" s="148">
        <f>IF(AND(B1001="",C1001=""),"",ROUND(M1001*N1001,2))</f>
        <v>682.22</v>
      </c>
      <c r="K1001" s="151">
        <f>IF(AND(B1001="",C1001=""),"",ROUND(J1001*F1001,2))</f>
        <v>682.22</v>
      </c>
      <c r="L1001" s="123">
        <v>1.1499999999999999</v>
      </c>
      <c r="M1001" s="154">
        <v>682.22</v>
      </c>
      <c r="N1001" s="124">
        <v>1</v>
      </c>
      <c r="O1001" s="125">
        <f>IF(AND(B1001="",C1001=""),"",IF(G1001&gt;=20000,0.05,IF(G1001&gt;=10000,0.1,IF(G1001&gt;=5000,0.2,IF(G1001&gt;=1000,0.3,IF(G1001&gt;=0,0.4,{0}))))))</f>
        <v>0.4</v>
      </c>
      <c r="P1001" s="157">
        <f>IF(AND(B1001="",C1001=""),"",ROUND(H1001*O1001,2))</f>
        <v>313.82</v>
      </c>
      <c r="Q1001" s="126" t="s">
        <v>148</v>
      </c>
      <c r="R1001" s="127" t="s">
        <v>36</v>
      </c>
      <c r="S1001" s="127" t="s">
        <v>36</v>
      </c>
      <c r="T1001" s="127" t="s">
        <v>130</v>
      </c>
      <c r="U1001" s="127" t="s">
        <v>36</v>
      </c>
      <c r="V1001" s="128"/>
      <c r="W1001" s="128"/>
      <c r="X1001" s="129" t="s">
        <v>279</v>
      </c>
      <c r="AB1001" s="4" t="s">
        <v>149</v>
      </c>
    </row>
    <row r="1002" spans="1:28" s="4" customFormat="1" ht="18" customHeight="1" x14ac:dyDescent="0.15">
      <c r="A1002" s="32">
        <f>ROW()-ROW(A$996)</f>
        <v>6</v>
      </c>
      <c r="B1002" s="63" t="s">
        <v>145</v>
      </c>
      <c r="C1002" s="63" t="s">
        <v>277</v>
      </c>
      <c r="D1002" s="63" t="s">
        <v>147</v>
      </c>
      <c r="E1002" s="64" t="s">
        <v>37</v>
      </c>
      <c r="F1002" s="64">
        <v>2</v>
      </c>
      <c r="G1002" s="97">
        <f>IF(AND(B1002="",C1002=""),"",ROUND(M1002*L1002*N1002,2))</f>
        <v>115</v>
      </c>
      <c r="H1002" s="96">
        <f>IF(AND(B1002="",C1002=""),"",ROUND(F1002*G1002,2))</f>
        <v>230</v>
      </c>
      <c r="I1002" s="56" t="s">
        <v>36</v>
      </c>
      <c r="J1002" s="148">
        <f>IF(AND(B1002="",C1002=""),"",ROUND(M1002*N1002,2))</f>
        <v>100</v>
      </c>
      <c r="K1002" s="151">
        <f>IF(AND(B1002="",C1002=""),"",ROUND(J1002*F1002,2))</f>
        <v>200</v>
      </c>
      <c r="L1002" s="123">
        <v>1.1499999999999999</v>
      </c>
      <c r="M1002" s="154">
        <v>100</v>
      </c>
      <c r="N1002" s="124">
        <v>1</v>
      </c>
      <c r="O1002" s="125">
        <f>IF(AND(B1002="",C1002=""),"",IF(G1002&gt;=20000,0.05,IF(G1002&gt;=10000,0.1,IF(G1002&gt;=5000,0.2,IF(G1002&gt;=1000,0.3,IF(G1002&gt;=0,0.4,{0}))))))</f>
        <v>0.4</v>
      </c>
      <c r="P1002" s="157">
        <f>IF(AND(B1002="",C1002=""),"",ROUND(H1002*O1002,2))</f>
        <v>92</v>
      </c>
      <c r="Q1002" s="126" t="s">
        <v>129</v>
      </c>
      <c r="R1002" s="127" t="s">
        <v>36</v>
      </c>
      <c r="S1002" s="127" t="s">
        <v>36</v>
      </c>
      <c r="T1002" s="127" t="s">
        <v>130</v>
      </c>
      <c r="U1002" s="127" t="s">
        <v>36</v>
      </c>
      <c r="V1002" s="128"/>
      <c r="W1002" s="128"/>
      <c r="X1002" s="129" t="s">
        <v>36</v>
      </c>
    </row>
    <row r="1003" spans="1:28" s="4" customFormat="1" ht="18" customHeight="1" x14ac:dyDescent="0.15">
      <c r="A1003" s="32">
        <f>ROW()-ROW(A$996)</f>
        <v>7</v>
      </c>
      <c r="B1003" s="63" t="s">
        <v>36</v>
      </c>
      <c r="C1003" s="63" t="s">
        <v>36</v>
      </c>
      <c r="D1003" s="63" t="s">
        <v>36</v>
      </c>
      <c r="E1003" s="64"/>
      <c r="F1003" s="64" t="str">
        <f>IF(AND(B1003="",C1003=""),"",1)</f>
        <v/>
      </c>
      <c r="G1003" s="97" t="str">
        <f>IF(AND(B1003="",C1003=""),"",ROUND(M1003*L1003*N1003,2))</f>
        <v/>
      </c>
      <c r="H1003" s="97" t="str">
        <f>IF(AND(B1003="",C1003=""),"",ROUND(F1003*G1003,2))</f>
        <v/>
      </c>
      <c r="I1003" s="130" t="s">
        <v>36</v>
      </c>
      <c r="J1003" s="148" t="str">
        <f>IF(AND(B1003="",C1003=""),"",ROUND(M1003*N1003,2))</f>
        <v/>
      </c>
      <c r="K1003" s="151" t="str">
        <f>IF(AND(B1003="",C1003=""),"",ROUND(J1003*F1003,2))</f>
        <v/>
      </c>
      <c r="L1003" s="123" t="str">
        <f>IF(AND(B1003="",C1003=""),"",1)</f>
        <v/>
      </c>
      <c r="M1003" s="154"/>
      <c r="N1003" s="124" t="str">
        <f>IF(AND(B1003="",C1003=""),"",1)</f>
        <v/>
      </c>
      <c r="O1003" s="125" t="str">
        <f>IF(AND(B1003="",C1003=""),"",IF(J1003&gt;=20000,0.05,IF(J1003&gt;=10000,0.1,IF(J1003&gt;=5000,0.2,IF(J1003&gt;=1000,0.3,IF(J1003&gt;=0,0.4,{0}))))))</f>
        <v/>
      </c>
      <c r="P1003" s="157" t="str">
        <f>IF(AND(B1003="",C1003=""),"",ROUND(H1003*O1003,2))</f>
        <v/>
      </c>
      <c r="Q1003" s="126" t="str">
        <f>IF(AND(B1003="",C1003=""),"","元件")</f>
        <v/>
      </c>
      <c r="R1003" s="127" t="s">
        <v>36</v>
      </c>
      <c r="S1003" s="127" t="s">
        <v>36</v>
      </c>
      <c r="T1003" s="127" t="s">
        <v>36</v>
      </c>
      <c r="U1003" s="127" t="s">
        <v>36</v>
      </c>
      <c r="V1003" s="128"/>
      <c r="W1003" s="128"/>
      <c r="X1003" s="129" t="s">
        <v>36</v>
      </c>
    </row>
    <row r="1004" spans="1:28" s="4" customFormat="1" ht="18" customHeight="1" x14ac:dyDescent="0.15">
      <c r="A1004" s="32">
        <f>ROW()-ROW(A$996)</f>
        <v>8</v>
      </c>
      <c r="B1004" s="63" t="s">
        <v>36</v>
      </c>
      <c r="C1004" s="63" t="s">
        <v>36</v>
      </c>
      <c r="D1004" s="63" t="s">
        <v>36</v>
      </c>
      <c r="E1004" s="64"/>
      <c r="F1004" s="64" t="str">
        <f>IF(AND(B1004="",C1004=""),"",1)</f>
        <v/>
      </c>
      <c r="G1004" s="97" t="str">
        <f>IF(AND(B1004="",C1004=""),"",ROUND(M1004*L1004*N1004,2))</f>
        <v/>
      </c>
      <c r="H1004" s="97" t="str">
        <f>IF(AND(B1004="",C1004=""),"",ROUND(F1004*G1004,2))</f>
        <v/>
      </c>
      <c r="I1004" s="130" t="s">
        <v>36</v>
      </c>
      <c r="J1004" s="148" t="str">
        <f>IF(AND(B1004="",C1004=""),"",ROUND(M1004*N1004,2))</f>
        <v/>
      </c>
      <c r="K1004" s="151" t="str">
        <f>IF(AND(B1004="",C1004=""),"",ROUND(J1004*F1004,2))</f>
        <v/>
      </c>
      <c r="L1004" s="123" t="str">
        <f>IF(AND(B1004="",C1004=""),"",1)</f>
        <v/>
      </c>
      <c r="M1004" s="154"/>
      <c r="N1004" s="124" t="str">
        <f>IF(AND(B1004="",C1004=""),"",1)</f>
        <v/>
      </c>
      <c r="O1004" s="125" t="str">
        <f>IF(AND(B1004="",C1004=""),"",IF(J1004&gt;=20000,0.05,IF(J1004&gt;=10000,0.1,IF(J1004&gt;=5000,0.2,IF(J1004&gt;=1000,0.3,IF(J1004&gt;=0,0.4,{0}))))))</f>
        <v/>
      </c>
      <c r="P1004" s="157" t="str">
        <f>IF(AND(B1004="",C1004=""),"",ROUND(H1004*O1004,2))</f>
        <v/>
      </c>
      <c r="Q1004" s="126" t="str">
        <f>IF(AND(B1004="",C1004=""),"","元件")</f>
        <v/>
      </c>
      <c r="R1004" s="127" t="s">
        <v>36</v>
      </c>
      <c r="S1004" s="127" t="s">
        <v>36</v>
      </c>
      <c r="T1004" s="127" t="s">
        <v>36</v>
      </c>
      <c r="U1004" s="127" t="s">
        <v>36</v>
      </c>
      <c r="V1004" s="128"/>
      <c r="W1004" s="128"/>
      <c r="X1004" s="129" t="s">
        <v>36</v>
      </c>
    </row>
    <row r="1005" spans="1:28" s="4" customFormat="1" ht="18" customHeight="1" x14ac:dyDescent="0.15">
      <c r="A1005" s="32">
        <f>ROW()-ROW(A$996)</f>
        <v>9</v>
      </c>
      <c r="B1005" s="63" t="s">
        <v>36</v>
      </c>
      <c r="C1005" s="54" t="s">
        <v>36</v>
      </c>
      <c r="D1005" s="63" t="s">
        <v>36</v>
      </c>
      <c r="E1005" s="64"/>
      <c r="F1005" s="64" t="str">
        <f>IF(AND(B1005="",C1005=""),"",1)</f>
        <v/>
      </c>
      <c r="G1005" s="97" t="str">
        <f>IF(AND(B1005="",C1005=""),"",ROUND(M1005*L1005*N1005,2))</f>
        <v/>
      </c>
      <c r="H1005" s="97" t="str">
        <f>IF(AND(B1005="",C1005=""),"",ROUND(F1005*G1005,2))</f>
        <v/>
      </c>
      <c r="I1005" s="130" t="s">
        <v>36</v>
      </c>
      <c r="J1005" s="148" t="str">
        <f>IF(AND(B1005="",C1005=""),"",ROUND(M1005*N1005,2))</f>
        <v/>
      </c>
      <c r="K1005" s="151" t="str">
        <f>IF(AND(B1005="",C1005=""),"",ROUND(J1005*F1005,2))</f>
        <v/>
      </c>
      <c r="L1005" s="123" t="str">
        <f>IF(AND(B1005="",C1005=""),"",1)</f>
        <v/>
      </c>
      <c r="M1005" s="154"/>
      <c r="N1005" s="124" t="str">
        <f>IF(AND(B1005="",C1005=""),"",1)</f>
        <v/>
      </c>
      <c r="O1005" s="125" t="str">
        <f>IF(AND(B1005="",C1005=""),"",IF(J1005&gt;=20000,0.05,IF(J1005&gt;=10000,0.1,IF(J1005&gt;=5000,0.2,IF(J1005&gt;=1000,0.3,IF(J1005&gt;=0,0.4,{0}))))))</f>
        <v/>
      </c>
      <c r="P1005" s="157" t="str">
        <f>IF(AND(B1005="",C1005=""),"",ROUND(H1005*O1005,2))</f>
        <v/>
      </c>
      <c r="Q1005" s="126" t="str">
        <f>IF(AND(B1005="",C1005=""),"","元件")</f>
        <v/>
      </c>
      <c r="R1005" s="127" t="s">
        <v>36</v>
      </c>
      <c r="S1005" s="127" t="s">
        <v>36</v>
      </c>
      <c r="T1005" s="127" t="s">
        <v>36</v>
      </c>
      <c r="U1005" s="127" t="s">
        <v>36</v>
      </c>
      <c r="V1005" s="128"/>
      <c r="W1005" s="128"/>
      <c r="X1005" s="129" t="s">
        <v>36</v>
      </c>
    </row>
    <row r="1006" spans="1:28" s="4" customFormat="1" ht="18" customHeight="1" x14ac:dyDescent="0.15">
      <c r="A1006" s="32">
        <f>ROW()-ROW(A$996)</f>
        <v>10</v>
      </c>
      <c r="B1006" s="63" t="s">
        <v>36</v>
      </c>
      <c r="C1006" s="63" t="s">
        <v>36</v>
      </c>
      <c r="D1006" s="63" t="s">
        <v>36</v>
      </c>
      <c r="E1006" s="64"/>
      <c r="F1006" s="64" t="str">
        <f>IF(AND(B1006="",C1006=""),"",1)</f>
        <v/>
      </c>
      <c r="G1006" s="97" t="str">
        <f>IF(AND(B1006="",C1006=""),"",ROUND(M1006*L1006*N1006,2))</f>
        <v/>
      </c>
      <c r="H1006" s="97" t="str">
        <f>IF(AND(B1006="",C1006=""),"",ROUND(F1006*G1006,2))</f>
        <v/>
      </c>
      <c r="I1006" s="130" t="s">
        <v>36</v>
      </c>
      <c r="J1006" s="148" t="str">
        <f>IF(AND(B1006="",C1006=""),"",ROUND(M1006*N1006,2))</f>
        <v/>
      </c>
      <c r="K1006" s="151" t="str">
        <f>IF(AND(B1006="",C1006=""),"",ROUND(J1006*F1006,2))</f>
        <v/>
      </c>
      <c r="L1006" s="123" t="str">
        <f>IF(AND(B1006="",C1006=""),"",1)</f>
        <v/>
      </c>
      <c r="M1006" s="154"/>
      <c r="N1006" s="124" t="str">
        <f>IF(AND(B1006="",C1006=""),"",1)</f>
        <v/>
      </c>
      <c r="O1006" s="125" t="str">
        <f>IF(AND(B1006="",C1006=""),"",IF(J1006&gt;=20000,0.05,IF(J1006&gt;=10000,0.1,IF(J1006&gt;=5000,0.2,IF(J1006&gt;=1000,0.3,IF(J1006&gt;=0,0.4,{0}))))))</f>
        <v/>
      </c>
      <c r="P1006" s="157" t="str">
        <f>IF(AND(B1006="",C1006=""),"",ROUND(H1006*O1006,2))</f>
        <v/>
      </c>
      <c r="Q1006" s="126" t="str">
        <f>IF(AND(B1006="",C1006=""),"","元件")</f>
        <v/>
      </c>
      <c r="R1006" s="127" t="s">
        <v>36</v>
      </c>
      <c r="S1006" s="127" t="s">
        <v>36</v>
      </c>
      <c r="T1006" s="127" t="s">
        <v>36</v>
      </c>
      <c r="U1006" s="127" t="s">
        <v>36</v>
      </c>
      <c r="V1006" s="128"/>
      <c r="W1006" s="128"/>
      <c r="X1006" s="129" t="s">
        <v>36</v>
      </c>
    </row>
    <row r="1007" spans="1:28" s="4" customFormat="1" ht="18" customHeight="1" x14ac:dyDescent="0.15">
      <c r="A1007" s="32">
        <f>ROW()-ROW(A$996)</f>
        <v>11</v>
      </c>
      <c r="B1007" s="63" t="s">
        <v>36</v>
      </c>
      <c r="C1007" s="63" t="s">
        <v>36</v>
      </c>
      <c r="D1007" s="63" t="s">
        <v>36</v>
      </c>
      <c r="E1007" s="64"/>
      <c r="F1007" s="64" t="str">
        <f>IF(AND(B1007="",C1007=""),"",1)</f>
        <v/>
      </c>
      <c r="G1007" s="97" t="str">
        <f>IF(AND(B1007="",C1007=""),"",ROUND(M1007*L1007*N1007,2))</f>
        <v/>
      </c>
      <c r="H1007" s="97" t="str">
        <f>IF(AND(B1007="",C1007=""),"",ROUND(F1007*G1007,2))</f>
        <v/>
      </c>
      <c r="I1007" s="130" t="s">
        <v>36</v>
      </c>
      <c r="J1007" s="148" t="str">
        <f>IF(AND(B1007="",C1007=""),"",ROUND(M1007*N1007,2))</f>
        <v/>
      </c>
      <c r="K1007" s="151" t="str">
        <f>IF(AND(B1007="",C1007=""),"",ROUND(J1007*F1007,2))</f>
        <v/>
      </c>
      <c r="L1007" s="123" t="str">
        <f>IF(AND(B1007="",C1007=""),"",1)</f>
        <v/>
      </c>
      <c r="M1007" s="154"/>
      <c r="N1007" s="124" t="str">
        <f>IF(AND(B1007="",C1007=""),"",1)</f>
        <v/>
      </c>
      <c r="O1007" s="125" t="str">
        <f>IF(AND(B1007="",C1007=""),"",IF(J1007&gt;=20000,0.05,IF(J1007&gt;=10000,0.1,IF(J1007&gt;=5000,0.2,IF(J1007&gt;=1000,0.3,IF(J1007&gt;=0,0.4,{0}))))))</f>
        <v/>
      </c>
      <c r="P1007" s="157" t="str">
        <f>IF(AND(B1007="",C1007=""),"",ROUND(H1007*O1007,2))</f>
        <v/>
      </c>
      <c r="Q1007" s="126" t="str">
        <f>IF(AND(B1007="",C1007=""),"","元件")</f>
        <v/>
      </c>
      <c r="R1007" s="127" t="s">
        <v>36</v>
      </c>
      <c r="S1007" s="127" t="s">
        <v>36</v>
      </c>
      <c r="T1007" s="127" t="s">
        <v>36</v>
      </c>
      <c r="U1007" s="127" t="s">
        <v>36</v>
      </c>
      <c r="V1007" s="128"/>
      <c r="W1007" s="128"/>
      <c r="X1007" s="129" t="s">
        <v>36</v>
      </c>
    </row>
    <row r="1008" spans="1:28" s="4" customFormat="1" ht="18" customHeight="1" x14ac:dyDescent="0.15">
      <c r="A1008" s="32">
        <f>ROW()-ROW(A$996)</f>
        <v>12</v>
      </c>
      <c r="B1008" s="54" t="s">
        <v>36</v>
      </c>
      <c r="C1008" s="54" t="s">
        <v>36</v>
      </c>
      <c r="D1008" s="54" t="s">
        <v>36</v>
      </c>
      <c r="E1008" s="55"/>
      <c r="F1008" s="55" t="str">
        <f>IF(AND(B1008="",C1008=""),"",1)</f>
        <v/>
      </c>
      <c r="G1008" s="96" t="str">
        <f>IF(AND(B1008="",C1008=""),"",ROUND(M1008*L1008*N1008,2))</f>
        <v/>
      </c>
      <c r="H1008" s="97" t="str">
        <f>IF(AND(B1008="",C1008=""),"",ROUND(F1008*G1008,2))</f>
        <v/>
      </c>
      <c r="I1008" s="130" t="s">
        <v>36</v>
      </c>
      <c r="J1008" s="148" t="str">
        <f>IF(AND(B1008="",C1008=""),"",ROUND(M1008*N1008,2))</f>
        <v/>
      </c>
      <c r="K1008" s="151" t="str">
        <f>IF(AND(B1008="",C1008=""),"",ROUND(J1008*F1008,2))</f>
        <v/>
      </c>
      <c r="L1008" s="123" t="str">
        <f>IF(AND(B1008="",C1008=""),"",1)</f>
        <v/>
      </c>
      <c r="M1008" s="154"/>
      <c r="N1008" s="124" t="str">
        <f>IF(AND(B1008="",C1008=""),"",1)</f>
        <v/>
      </c>
      <c r="O1008" s="125" t="str">
        <f>IF(AND(B1008="",C1008=""),"",IF(J1008&gt;=20000,0.05,IF(J1008&gt;=10000,0.1,IF(J1008&gt;=5000,0.2,IF(J1008&gt;=1000,0.3,IF(J1008&gt;=0,0.4,{0}))))))</f>
        <v/>
      </c>
      <c r="P1008" s="157" t="str">
        <f>IF(AND(B1008="",C1008=""),"",ROUND(H1008*O1008,2))</f>
        <v/>
      </c>
      <c r="Q1008" s="126" t="str">
        <f>IF(AND(B1008="",C1008=""),"","元件")</f>
        <v/>
      </c>
      <c r="R1008" s="127" t="s">
        <v>36</v>
      </c>
      <c r="S1008" s="127" t="s">
        <v>36</v>
      </c>
      <c r="T1008" s="127" t="s">
        <v>36</v>
      </c>
      <c r="U1008" s="127" t="s">
        <v>36</v>
      </c>
      <c r="V1008" s="128"/>
      <c r="W1008" s="128"/>
      <c r="X1008" s="129" t="s">
        <v>36</v>
      </c>
    </row>
    <row r="1009" spans="1:24" s="4" customFormat="1" ht="18" customHeight="1" x14ac:dyDescent="0.15">
      <c r="A1009" s="32">
        <f>ROW()-ROW(A$996)</f>
        <v>13</v>
      </c>
      <c r="B1009" s="54" t="s">
        <v>36</v>
      </c>
      <c r="C1009" s="54" t="s">
        <v>36</v>
      </c>
      <c r="D1009" s="54" t="s">
        <v>36</v>
      </c>
      <c r="E1009" s="55"/>
      <c r="F1009" s="55" t="str">
        <f>IF(AND(B1009="",C1009=""),"",1)</f>
        <v/>
      </c>
      <c r="G1009" s="96" t="str">
        <f>IF(AND(B1009="",C1009=""),"",ROUND(M1009*L1009*N1009,2))</f>
        <v/>
      </c>
      <c r="H1009" s="97" t="str">
        <f>IF(AND(B1009="",C1009=""),"",ROUND(F1009*G1009,2))</f>
        <v/>
      </c>
      <c r="I1009" s="130" t="s">
        <v>36</v>
      </c>
      <c r="J1009" s="148" t="str">
        <f>IF(AND(B1009="",C1009=""),"",ROUND(M1009*N1009,2))</f>
        <v/>
      </c>
      <c r="K1009" s="151" t="str">
        <f>IF(AND(B1009="",C1009=""),"",ROUND(J1009*F1009,2))</f>
        <v/>
      </c>
      <c r="L1009" s="123" t="str">
        <f>IF(AND(B1009="",C1009=""),"",1)</f>
        <v/>
      </c>
      <c r="M1009" s="154"/>
      <c r="N1009" s="124" t="str">
        <f>IF(AND(B1009="",C1009=""),"",1)</f>
        <v/>
      </c>
      <c r="O1009" s="125" t="str">
        <f>IF(AND(B1009="",C1009=""),"",IF(J1009&gt;=20000,0.05,IF(J1009&gt;=10000,0.1,IF(J1009&gt;=5000,0.2,IF(J1009&gt;=1000,0.3,IF(J1009&gt;=0,0.4,{0}))))))</f>
        <v/>
      </c>
      <c r="P1009" s="157" t="str">
        <f>IF(AND(B1009="",C1009=""),"",ROUND(H1009*O1009,2))</f>
        <v/>
      </c>
      <c r="Q1009" s="126" t="str">
        <f>IF(AND(B1009="",C1009=""),"","元件")</f>
        <v/>
      </c>
      <c r="R1009" s="127" t="s">
        <v>36</v>
      </c>
      <c r="S1009" s="127" t="s">
        <v>36</v>
      </c>
      <c r="T1009" s="127" t="s">
        <v>36</v>
      </c>
      <c r="U1009" s="127" t="s">
        <v>36</v>
      </c>
      <c r="V1009" s="128"/>
      <c r="W1009" s="128"/>
      <c r="X1009" s="129" t="s">
        <v>36</v>
      </c>
    </row>
    <row r="1010" spans="1:24" s="4" customFormat="1" ht="18" customHeight="1" x14ac:dyDescent="0.15">
      <c r="A1010" s="32">
        <f>ROW()-ROW(A$996)</f>
        <v>14</v>
      </c>
      <c r="B1010" s="54" t="s">
        <v>36</v>
      </c>
      <c r="C1010" s="54" t="s">
        <v>36</v>
      </c>
      <c r="D1010" s="54" t="s">
        <v>36</v>
      </c>
      <c r="E1010" s="55"/>
      <c r="F1010" s="55" t="str">
        <f>IF(AND(B1010="",C1010=""),"",1)</f>
        <v/>
      </c>
      <c r="G1010" s="96" t="str">
        <f>IF(AND(B1010="",C1010=""),"",ROUND(M1010*L1010*N1010,2))</f>
        <v/>
      </c>
      <c r="H1010" s="96" t="str">
        <f>IF(AND(B1010="",C1010=""),"",ROUND(F1010*G1010,2))</f>
        <v/>
      </c>
      <c r="I1010" s="56" t="s">
        <v>36</v>
      </c>
      <c r="J1010" s="148" t="str">
        <f>IF(AND(B1010="",C1010=""),"",ROUND(M1010*N1010,2))</f>
        <v/>
      </c>
      <c r="K1010" s="151" t="str">
        <f>IF(AND(B1010="",C1010=""),"",ROUND(J1010*F1010,2))</f>
        <v/>
      </c>
      <c r="L1010" s="123" t="str">
        <f>IF(AND(B1010="",C1010=""),"",1)</f>
        <v/>
      </c>
      <c r="M1010" s="154"/>
      <c r="N1010" s="124" t="str">
        <f>IF(AND(B1010="",C1010=""),"",1)</f>
        <v/>
      </c>
      <c r="O1010" s="125" t="str">
        <f>IF(AND(B1010="",C1010=""),"",IF(J1010&gt;=20000,0.05,IF(J1010&gt;=10000,0.1,IF(J1010&gt;=5000,0.2,IF(J1010&gt;=1000,0.3,IF(J1010&gt;=0,0.4,{0}))))))</f>
        <v/>
      </c>
      <c r="P1010" s="157" t="str">
        <f>IF(AND(B1010="",C1010=""),"",ROUND(H1010*O1010,2))</f>
        <v/>
      </c>
      <c r="Q1010" s="126" t="str">
        <f>IF(AND(B1010="",C1010=""),"","元件")</f>
        <v/>
      </c>
      <c r="R1010" s="127" t="s">
        <v>36</v>
      </c>
      <c r="S1010" s="127" t="s">
        <v>36</v>
      </c>
      <c r="T1010" s="127" t="s">
        <v>36</v>
      </c>
      <c r="U1010" s="127" t="s">
        <v>36</v>
      </c>
      <c r="V1010" s="128"/>
      <c r="W1010" s="128"/>
      <c r="X1010" s="129" t="s">
        <v>36</v>
      </c>
    </row>
    <row r="1011" spans="1:24" s="4" customFormat="1" ht="18" customHeight="1" x14ac:dyDescent="0.15">
      <c r="A1011" s="32">
        <f>ROW()-ROW(A$996)</f>
        <v>15</v>
      </c>
      <c r="B1011" s="54" t="s">
        <v>36</v>
      </c>
      <c r="C1011" s="54" t="s">
        <v>36</v>
      </c>
      <c r="D1011" s="54" t="s">
        <v>36</v>
      </c>
      <c r="E1011" s="55"/>
      <c r="F1011" s="55" t="str">
        <f>IF(AND(B1011="",C1011=""),"",1)</f>
        <v/>
      </c>
      <c r="G1011" s="96" t="str">
        <f>IF(AND(B1011="",C1011=""),"",ROUND(M1011*L1011*N1011,2))</f>
        <v/>
      </c>
      <c r="H1011" s="96" t="str">
        <f>IF(AND(B1011="",C1011=""),"",ROUND(F1011*G1011,2))</f>
        <v/>
      </c>
      <c r="I1011" s="56" t="s">
        <v>36</v>
      </c>
      <c r="J1011" s="148" t="str">
        <f>IF(AND(B1011="",C1011=""),"",ROUND(M1011*N1011,2))</f>
        <v/>
      </c>
      <c r="K1011" s="151" t="str">
        <f>IF(AND(B1011="",C1011=""),"",ROUND(J1011*F1011,2))</f>
        <v/>
      </c>
      <c r="L1011" s="123" t="str">
        <f>IF(AND(B1011="",C1011=""),"",1)</f>
        <v/>
      </c>
      <c r="M1011" s="154"/>
      <c r="N1011" s="124" t="str">
        <f>IF(AND(B1011="",C1011=""),"",1)</f>
        <v/>
      </c>
      <c r="O1011" s="125" t="str">
        <f>IF(AND(B1011="",C1011=""),"",IF(J1011&gt;=20000,0.05,IF(J1011&gt;=10000,0.1,IF(J1011&gt;=5000,0.2,IF(J1011&gt;=1000,0.3,IF(J1011&gt;=0,0.4,{0}))))))</f>
        <v/>
      </c>
      <c r="P1011" s="157" t="str">
        <f>IF(AND(B1011="",C1011=""),"",ROUND(H1011*O1011,2))</f>
        <v/>
      </c>
      <c r="Q1011" s="126" t="str">
        <f>IF(AND(B1011="",C1011=""),"","元件")</f>
        <v/>
      </c>
      <c r="R1011" s="127" t="s">
        <v>36</v>
      </c>
      <c r="S1011" s="127" t="s">
        <v>36</v>
      </c>
      <c r="T1011" s="127" t="s">
        <v>36</v>
      </c>
      <c r="U1011" s="127" t="s">
        <v>36</v>
      </c>
      <c r="V1011" s="128"/>
      <c r="W1011" s="128"/>
      <c r="X1011" s="129" t="s">
        <v>36</v>
      </c>
    </row>
    <row r="1012" spans="1:24" s="4" customFormat="1" ht="18" customHeight="1" x14ac:dyDescent="0.15">
      <c r="A1012" s="32">
        <f>ROW()-ROW(A$996)</f>
        <v>16</v>
      </c>
      <c r="B1012" s="54" t="s">
        <v>36</v>
      </c>
      <c r="C1012" s="54" t="s">
        <v>36</v>
      </c>
      <c r="D1012" s="54" t="s">
        <v>36</v>
      </c>
      <c r="E1012" s="55"/>
      <c r="F1012" s="55" t="str">
        <f>IF(AND(B1012="",C1012=""),"",1)</f>
        <v/>
      </c>
      <c r="G1012" s="96" t="str">
        <f>IF(AND(B1012="",C1012=""),"",ROUND(M1012*L1012*N1012,2))</f>
        <v/>
      </c>
      <c r="H1012" s="96" t="str">
        <f>IF(AND(B1012="",C1012=""),"",ROUND(F1012*G1012,2))</f>
        <v/>
      </c>
      <c r="I1012" s="56" t="s">
        <v>36</v>
      </c>
      <c r="J1012" s="148" t="str">
        <f>IF(AND(B1012="",C1012=""),"",ROUND(M1012*N1012,2))</f>
        <v/>
      </c>
      <c r="K1012" s="151" t="str">
        <f>IF(AND(B1012="",C1012=""),"",ROUND(J1012*F1012,2))</f>
        <v/>
      </c>
      <c r="L1012" s="123" t="str">
        <f>IF(AND(B1012="",C1012=""),"",1)</f>
        <v/>
      </c>
      <c r="M1012" s="154"/>
      <c r="N1012" s="124" t="str">
        <f>IF(AND(B1012="",C1012=""),"",1)</f>
        <v/>
      </c>
      <c r="O1012" s="125" t="str">
        <f>IF(AND(B1012="",C1012=""),"",IF(J1012&gt;=20000,0.05,IF(J1012&gt;=10000,0.1,IF(J1012&gt;=5000,0.2,IF(J1012&gt;=1000,0.3,IF(J1012&gt;=0,0.4,{0}))))))</f>
        <v/>
      </c>
      <c r="P1012" s="157" t="str">
        <f>IF(AND(B1012="",C1012=""),"",ROUND(H1012*O1012,2))</f>
        <v/>
      </c>
      <c r="Q1012" s="126" t="str">
        <f>IF(AND(B1012="",C1012=""),"","元件")</f>
        <v/>
      </c>
      <c r="R1012" s="127" t="s">
        <v>36</v>
      </c>
      <c r="S1012" s="127" t="s">
        <v>36</v>
      </c>
      <c r="T1012" s="127" t="s">
        <v>36</v>
      </c>
      <c r="U1012" s="127" t="s">
        <v>36</v>
      </c>
      <c r="V1012" s="128"/>
      <c r="W1012" s="128"/>
      <c r="X1012" s="129" t="s">
        <v>36</v>
      </c>
    </row>
    <row r="1013" spans="1:24" s="4" customFormat="1" ht="18" customHeight="1" x14ac:dyDescent="0.15">
      <c r="A1013" s="32">
        <f>ROW()-ROW(A$996)</f>
        <v>17</v>
      </c>
      <c r="B1013" s="54" t="s">
        <v>36</v>
      </c>
      <c r="C1013" s="54" t="s">
        <v>36</v>
      </c>
      <c r="D1013" s="54" t="s">
        <v>36</v>
      </c>
      <c r="E1013" s="55"/>
      <c r="F1013" s="55" t="str">
        <f>IF(AND(B1013="",C1013=""),"",1)</f>
        <v/>
      </c>
      <c r="G1013" s="96" t="str">
        <f>IF(AND(B1013="",C1013=""),"",ROUND(M1013*L1013*N1013,2))</f>
        <v/>
      </c>
      <c r="H1013" s="96" t="str">
        <f>IF(AND(B1013="",C1013=""),"",ROUND(F1013*G1013,2))</f>
        <v/>
      </c>
      <c r="I1013" s="56" t="s">
        <v>36</v>
      </c>
      <c r="J1013" s="148" t="str">
        <f>IF(AND(B1013="",C1013=""),"",ROUND(M1013*N1013,2))</f>
        <v/>
      </c>
      <c r="K1013" s="151" t="str">
        <f>IF(AND(B1013="",C1013=""),"",ROUND(J1013*F1013,2))</f>
        <v/>
      </c>
      <c r="L1013" s="123" t="str">
        <f>IF(AND(B1013="",C1013=""),"",1)</f>
        <v/>
      </c>
      <c r="M1013" s="154"/>
      <c r="N1013" s="124" t="str">
        <f>IF(AND(B1013="",C1013=""),"",1)</f>
        <v/>
      </c>
      <c r="O1013" s="125" t="str">
        <f>IF(AND(B1013="",C1013=""),"",IF(J1013&gt;=20000,0.05,IF(J1013&gt;=10000,0.1,IF(J1013&gt;=5000,0.2,IF(J1013&gt;=1000,0.3,IF(J1013&gt;=0,0.4,{0}))))))</f>
        <v/>
      </c>
      <c r="P1013" s="157" t="str">
        <f>IF(AND(B1013="",C1013=""),"",ROUND(H1013*O1013,2))</f>
        <v/>
      </c>
      <c r="Q1013" s="126" t="str">
        <f>IF(AND(B1013="",C1013=""),"","元件")</f>
        <v/>
      </c>
      <c r="R1013" s="127" t="s">
        <v>36</v>
      </c>
      <c r="S1013" s="127" t="s">
        <v>36</v>
      </c>
      <c r="T1013" s="127" t="s">
        <v>36</v>
      </c>
      <c r="U1013" s="127" t="s">
        <v>36</v>
      </c>
      <c r="V1013" s="128"/>
      <c r="W1013" s="128"/>
      <c r="X1013" s="129" t="s">
        <v>36</v>
      </c>
    </row>
    <row r="1014" spans="1:24" s="4" customFormat="1" ht="18" customHeight="1" x14ac:dyDescent="0.15">
      <c r="A1014" s="32">
        <f>ROW()-ROW(A$996)</f>
        <v>18</v>
      </c>
      <c r="B1014" s="54" t="s">
        <v>36</v>
      </c>
      <c r="C1014" s="54" t="s">
        <v>36</v>
      </c>
      <c r="D1014" s="54" t="s">
        <v>36</v>
      </c>
      <c r="E1014" s="55"/>
      <c r="F1014" s="55" t="str">
        <f>IF(AND(B1014="",C1014=""),"",1)</f>
        <v/>
      </c>
      <c r="G1014" s="96" t="str">
        <f>IF(AND(B1014="",C1014=""),"",ROUND(M1014*L1014*N1014,2))</f>
        <v/>
      </c>
      <c r="H1014" s="96" t="str">
        <f>IF(AND(B1014="",C1014=""),"",ROUND(F1014*G1014,2))</f>
        <v/>
      </c>
      <c r="I1014" s="56" t="s">
        <v>36</v>
      </c>
      <c r="J1014" s="148" t="str">
        <f>IF(AND(B1014="",C1014=""),"",ROUND(M1014*N1014,2))</f>
        <v/>
      </c>
      <c r="K1014" s="151" t="str">
        <f>IF(AND(B1014="",C1014=""),"",ROUND(J1014*F1014,2))</f>
        <v/>
      </c>
      <c r="L1014" s="123" t="str">
        <f>IF(AND(B1014="",C1014=""),"",1)</f>
        <v/>
      </c>
      <c r="M1014" s="154"/>
      <c r="N1014" s="124" t="str">
        <f>IF(AND(B1014="",C1014=""),"",1)</f>
        <v/>
      </c>
      <c r="O1014" s="125" t="str">
        <f>IF(AND(B1014="",C1014=""),"",IF(J1014&gt;=20000,0.05,IF(J1014&gt;=10000,0.1,IF(J1014&gt;=5000,0.2,IF(J1014&gt;=1000,0.3,IF(J1014&gt;=0,0.4,{0}))))))</f>
        <v/>
      </c>
      <c r="P1014" s="157" t="str">
        <f>IF(AND(B1014="",C1014=""),"",ROUND(H1014*O1014,2))</f>
        <v/>
      </c>
      <c r="Q1014" s="126" t="str">
        <f>IF(AND(B1014="",C1014=""),"","元件")</f>
        <v/>
      </c>
      <c r="R1014" s="127" t="s">
        <v>36</v>
      </c>
      <c r="S1014" s="127" t="s">
        <v>36</v>
      </c>
      <c r="T1014" s="127" t="s">
        <v>36</v>
      </c>
      <c r="U1014" s="127" t="s">
        <v>36</v>
      </c>
      <c r="V1014" s="128"/>
      <c r="W1014" s="128"/>
      <c r="X1014" s="129" t="s">
        <v>36</v>
      </c>
    </row>
    <row r="1015" spans="1:24" s="4" customFormat="1" ht="18" customHeight="1" x14ac:dyDescent="0.15">
      <c r="A1015" s="32">
        <f>ROW()-ROW(A$996)</f>
        <v>19</v>
      </c>
      <c r="B1015" s="54" t="s">
        <v>36</v>
      </c>
      <c r="C1015" s="54" t="s">
        <v>36</v>
      </c>
      <c r="D1015" s="54" t="s">
        <v>36</v>
      </c>
      <c r="E1015" s="55"/>
      <c r="F1015" s="55" t="str">
        <f>IF(AND(B1015="",C1015=""),"",1)</f>
        <v/>
      </c>
      <c r="G1015" s="96" t="str">
        <f>IF(AND(B1015="",C1015=""),"",ROUND(M1015*L1015*N1015,2))</f>
        <v/>
      </c>
      <c r="H1015" s="96" t="str">
        <f>IF(AND(B1015="",C1015=""),"",ROUND(F1015*G1015,2))</f>
        <v/>
      </c>
      <c r="I1015" s="56" t="s">
        <v>36</v>
      </c>
      <c r="J1015" s="148" t="str">
        <f>IF(AND(B1015="",C1015=""),"",ROUND(M1015*N1015,2))</f>
        <v/>
      </c>
      <c r="K1015" s="151" t="str">
        <f>IF(AND(B1015="",C1015=""),"",ROUND(J1015*F1015,2))</f>
        <v/>
      </c>
      <c r="L1015" s="123" t="str">
        <f>IF(AND(B1015="",C1015=""),"",1)</f>
        <v/>
      </c>
      <c r="M1015" s="154"/>
      <c r="N1015" s="124" t="str">
        <f>IF(AND(B1015="",C1015=""),"",1)</f>
        <v/>
      </c>
      <c r="O1015" s="125" t="str">
        <f>IF(AND(B1015="",C1015=""),"",IF(J1015&gt;=20000,0.05,IF(J1015&gt;=10000,0.1,IF(J1015&gt;=5000,0.2,IF(J1015&gt;=1000,0.3,IF(J1015&gt;=0,0.4,{0}))))))</f>
        <v/>
      </c>
      <c r="P1015" s="157" t="str">
        <f>IF(AND(B1015="",C1015=""),"",ROUND(H1015*O1015,2))</f>
        <v/>
      </c>
      <c r="Q1015" s="126" t="str">
        <f>IF(AND(B1015="",C1015=""),"","元件")</f>
        <v/>
      </c>
      <c r="R1015" s="127" t="s">
        <v>36</v>
      </c>
      <c r="S1015" s="127" t="s">
        <v>36</v>
      </c>
      <c r="T1015" s="127" t="s">
        <v>36</v>
      </c>
      <c r="U1015" s="127" t="s">
        <v>36</v>
      </c>
      <c r="V1015" s="128"/>
      <c r="W1015" s="128"/>
      <c r="X1015" s="129" t="s">
        <v>36</v>
      </c>
    </row>
    <row r="1016" spans="1:24" s="4" customFormat="1" ht="18" customHeight="1" x14ac:dyDescent="0.15">
      <c r="A1016" s="32">
        <f>ROW()-ROW(A$996)</f>
        <v>20</v>
      </c>
      <c r="B1016" s="54" t="s">
        <v>36</v>
      </c>
      <c r="C1016" s="54" t="s">
        <v>36</v>
      </c>
      <c r="D1016" s="54" t="s">
        <v>36</v>
      </c>
      <c r="E1016" s="55"/>
      <c r="F1016" s="55" t="str">
        <f>IF(AND(B1016="",C1016=""),"",1)</f>
        <v/>
      </c>
      <c r="G1016" s="96" t="str">
        <f>IF(AND(B1016="",C1016=""),"",ROUND(M1016*L1016*N1016,2))</f>
        <v/>
      </c>
      <c r="H1016" s="96" t="str">
        <f>IF(AND(B1016="",C1016=""),"",ROUND(F1016*G1016,2))</f>
        <v/>
      </c>
      <c r="I1016" s="56" t="s">
        <v>36</v>
      </c>
      <c r="J1016" s="148" t="str">
        <f>IF(AND(B1016="",C1016=""),"",ROUND(M1016*N1016,2))</f>
        <v/>
      </c>
      <c r="K1016" s="151" t="str">
        <f>IF(AND(B1016="",C1016=""),"",ROUND(J1016*F1016,2))</f>
        <v/>
      </c>
      <c r="L1016" s="123" t="str">
        <f>IF(AND(B1016="",C1016=""),"",1)</f>
        <v/>
      </c>
      <c r="M1016" s="154"/>
      <c r="N1016" s="124" t="str">
        <f>IF(AND(B1016="",C1016=""),"",1)</f>
        <v/>
      </c>
      <c r="O1016" s="125" t="str">
        <f>IF(AND(B1016="",C1016=""),"",IF(J1016&gt;=20000,0.05,IF(J1016&gt;=10000,0.1,IF(J1016&gt;=5000,0.2,IF(J1016&gt;=1000,0.3,IF(J1016&gt;=0,0.4,{0}))))))</f>
        <v/>
      </c>
      <c r="P1016" s="157" t="str">
        <f>IF(AND(B1016="",C1016=""),"",ROUND(H1016*O1016,2))</f>
        <v/>
      </c>
      <c r="Q1016" s="126" t="str">
        <f>IF(AND(B1016="",C1016=""),"","元件")</f>
        <v/>
      </c>
      <c r="R1016" s="127" t="s">
        <v>36</v>
      </c>
      <c r="S1016" s="127" t="s">
        <v>36</v>
      </c>
      <c r="T1016" s="127" t="s">
        <v>36</v>
      </c>
      <c r="U1016" s="127" t="s">
        <v>36</v>
      </c>
      <c r="V1016" s="128"/>
      <c r="W1016" s="128"/>
      <c r="X1016" s="129" t="s">
        <v>36</v>
      </c>
    </row>
    <row r="1017" spans="1:24" s="4" customFormat="1" ht="18" customHeight="1" x14ac:dyDescent="0.15">
      <c r="A1017" s="32">
        <f t="shared" ref="A1017:A1021" si="33">ROW()-ROW(A$996)</f>
        <v>21</v>
      </c>
      <c r="B1017" s="131" t="s">
        <v>30</v>
      </c>
      <c r="C1017" s="132"/>
      <c r="D1017" s="89"/>
      <c r="E1017" s="64"/>
      <c r="F1017" s="64"/>
      <c r="G1017" s="97"/>
      <c r="H1017" s="97">
        <f>ROUND(SUM(H996:INDEX(H:H,ROW()-1)),2)</f>
        <v>1200.1500000000001</v>
      </c>
      <c r="I1017" s="56" t="s">
        <v>36</v>
      </c>
      <c r="J1017" s="148"/>
      <c r="K1017" s="151">
        <f>ROUND(SUM(K996:INDEX(K:K,ROW()-1)),2)</f>
        <v>1043.5999999999999</v>
      </c>
      <c r="L1017" s="123"/>
      <c r="M1017" s="154"/>
      <c r="N1017" s="124"/>
      <c r="O1017" s="125"/>
      <c r="P1017" s="157"/>
      <c r="Q1017" s="126"/>
      <c r="R1017" s="127" t="s">
        <v>36</v>
      </c>
      <c r="S1017" s="127" t="s">
        <v>36</v>
      </c>
      <c r="T1017" s="127" t="s">
        <v>36</v>
      </c>
      <c r="U1017" s="127" t="s">
        <v>36</v>
      </c>
      <c r="V1017" s="128">
        <f>ROUND(SUMPRODUCT(F996:INDEX(F:F,ROW()-1),V996:INDEX(V:V,ROW()-1)),2)</f>
        <v>95.1</v>
      </c>
      <c r="W1017" s="128">
        <f>ROUND(SUMPRODUCT(F996:INDEX(F:F,ROW()-1),W996:INDEX(W:W,ROW()-1)),2)</f>
        <v>62</v>
      </c>
      <c r="X1017" s="129" t="s">
        <v>36</v>
      </c>
    </row>
    <row r="1018" spans="1:24" s="4" customFormat="1" ht="18" customHeight="1" x14ac:dyDescent="0.15">
      <c r="A1018" s="32">
        <f t="shared" si="33"/>
        <v>22</v>
      </c>
      <c r="B1018" s="131" t="s">
        <v>150</v>
      </c>
      <c r="C1018" s="132"/>
      <c r="D1018" s="89"/>
      <c r="E1018" s="64"/>
      <c r="F1018" s="64"/>
      <c r="G1018" s="97"/>
      <c r="H1018" s="97">
        <f>V1017</f>
        <v>95.1</v>
      </c>
      <c r="I1018" s="56" t="s">
        <v>36</v>
      </c>
      <c r="J1018" s="148"/>
      <c r="K1018" s="151">
        <f>H1018*0.9</f>
        <v>85.59</v>
      </c>
      <c r="L1018" s="123"/>
      <c r="M1018" s="154"/>
      <c r="N1018" s="124"/>
      <c r="O1018" s="125"/>
      <c r="P1018" s="157"/>
      <c r="Q1018" s="126" t="s">
        <v>66</v>
      </c>
      <c r="R1018" s="127" t="s">
        <v>36</v>
      </c>
      <c r="S1018" s="127" t="s">
        <v>36</v>
      </c>
      <c r="T1018" s="127" t="s">
        <v>36</v>
      </c>
      <c r="U1018" s="127" t="s">
        <v>36</v>
      </c>
      <c r="V1018" s="128"/>
      <c r="W1018" s="128"/>
      <c r="X1018" s="129" t="s">
        <v>36</v>
      </c>
    </row>
    <row r="1019" spans="1:24" s="4" customFormat="1" ht="18" customHeight="1" x14ac:dyDescent="0.15">
      <c r="A1019" s="32">
        <f t="shared" si="33"/>
        <v>23</v>
      </c>
      <c r="B1019" s="131" t="s">
        <v>63</v>
      </c>
      <c r="C1019" s="132"/>
      <c r="D1019" s="89"/>
      <c r="E1019" s="64"/>
      <c r="F1019" s="64"/>
      <c r="G1019" s="97"/>
      <c r="H1019" s="97">
        <f>W1017</f>
        <v>62</v>
      </c>
      <c r="I1019" s="56" t="s">
        <v>36</v>
      </c>
      <c r="J1019" s="148"/>
      <c r="K1019" s="151">
        <f>H1019*0.9</f>
        <v>55.800000000000004</v>
      </c>
      <c r="L1019" s="123"/>
      <c r="M1019" s="154"/>
      <c r="N1019" s="124"/>
      <c r="O1019" s="125"/>
      <c r="P1019" s="157"/>
      <c r="Q1019" s="126" t="s">
        <v>63</v>
      </c>
      <c r="R1019" s="127" t="s">
        <v>36</v>
      </c>
      <c r="S1019" s="127" t="s">
        <v>36</v>
      </c>
      <c r="T1019" s="127" t="s">
        <v>36</v>
      </c>
      <c r="U1019" s="127" t="s">
        <v>36</v>
      </c>
      <c r="V1019" s="128"/>
      <c r="W1019" s="128"/>
      <c r="X1019" s="129" t="s">
        <v>36</v>
      </c>
    </row>
    <row r="1020" spans="1:24" s="4" customFormat="1" ht="18" customHeight="1" x14ac:dyDescent="0.15">
      <c r="A1020" s="32">
        <f t="shared" si="33"/>
        <v>24</v>
      </c>
      <c r="B1020" s="131" t="s">
        <v>151</v>
      </c>
      <c r="C1020" s="132"/>
      <c r="D1020" s="89"/>
      <c r="E1020" s="64"/>
      <c r="F1020" s="64"/>
      <c r="G1020" s="97"/>
      <c r="H1020" s="97">
        <f>ROUND(H1017*0.2,2)</f>
        <v>240.03</v>
      </c>
      <c r="I1020" s="56" t="s">
        <v>36</v>
      </c>
      <c r="J1020" s="148"/>
      <c r="K1020" s="151">
        <f>H1020*0.65</f>
        <v>156.01949999999999</v>
      </c>
      <c r="L1020" s="123"/>
      <c r="M1020" s="154"/>
      <c r="N1020" s="124"/>
      <c r="O1020" s="125"/>
      <c r="P1020" s="157"/>
      <c r="Q1020" s="126" t="s">
        <v>66</v>
      </c>
      <c r="R1020" s="127" t="s">
        <v>36</v>
      </c>
      <c r="S1020" s="127" t="s">
        <v>36</v>
      </c>
      <c r="T1020" s="127" t="s">
        <v>36</v>
      </c>
      <c r="U1020" s="127" t="s">
        <v>36</v>
      </c>
      <c r="V1020" s="128"/>
      <c r="W1020" s="128"/>
      <c r="X1020" s="129" t="s">
        <v>36</v>
      </c>
    </row>
    <row r="1021" spans="1:24" s="4" customFormat="1" ht="18" customHeight="1" x14ac:dyDescent="0.15">
      <c r="A1021" s="32">
        <f t="shared" si="33"/>
        <v>25</v>
      </c>
      <c r="B1021" s="89" t="s">
        <v>64</v>
      </c>
      <c r="C1021" s="132"/>
      <c r="D1021" s="89"/>
      <c r="E1021" s="64"/>
      <c r="F1021" s="64"/>
      <c r="G1021" s="97"/>
      <c r="H1021" s="97">
        <f>ROUND(SUM(H1017:H1020),2)</f>
        <v>1597.28</v>
      </c>
      <c r="I1021" s="133"/>
      <c r="J1021" s="148"/>
      <c r="K1021" s="151">
        <f>ROUND(SUM(K1017:K1020),2)</f>
        <v>1341.01</v>
      </c>
      <c r="L1021" s="134"/>
      <c r="M1021" s="154"/>
      <c r="N1021" s="135"/>
      <c r="O1021" s="136"/>
      <c r="P1021" s="157"/>
      <c r="Q1021" s="126"/>
      <c r="R1021" s="127" t="s">
        <v>36</v>
      </c>
      <c r="S1021" s="127" t="s">
        <v>36</v>
      </c>
      <c r="T1021" s="127" t="s">
        <v>36</v>
      </c>
      <c r="U1021" s="127" t="s">
        <v>36</v>
      </c>
      <c r="V1021" s="128"/>
      <c r="W1021" s="128"/>
      <c r="X1021" s="129" t="s">
        <v>36</v>
      </c>
    </row>
    <row r="1022" spans="1:24" s="4" customFormat="1" ht="18" customHeight="1" x14ac:dyDescent="0.15">
      <c r="A1022" s="137" t="s">
        <v>65</v>
      </c>
      <c r="B1022" s="138"/>
      <c r="C1022" s="139"/>
      <c r="D1022" s="140"/>
      <c r="E1022" s="140" t="s">
        <v>37</v>
      </c>
      <c r="F1022" s="140">
        <v>1</v>
      </c>
      <c r="G1022" s="146">
        <f>ROUND(H1021,2)</f>
        <v>1597.28</v>
      </c>
      <c r="H1022" s="146">
        <f>ROUND(F1022*G1022,2)</f>
        <v>1597.28</v>
      </c>
      <c r="I1022" s="141"/>
      <c r="J1022" s="149"/>
      <c r="K1022" s="152">
        <f>ROUND(K1021*F1022,2)</f>
        <v>1341.01</v>
      </c>
      <c r="L1022" s="142"/>
      <c r="M1022" s="155"/>
      <c r="N1022" s="143"/>
      <c r="O1022" s="144"/>
      <c r="P1022" s="158"/>
      <c r="Q1022" s="126"/>
      <c r="R1022" s="127" t="s">
        <v>36</v>
      </c>
      <c r="S1022" s="127" t="s">
        <v>36</v>
      </c>
      <c r="T1022" s="127" t="s">
        <v>36</v>
      </c>
      <c r="U1022" s="127" t="s">
        <v>36</v>
      </c>
      <c r="V1022" s="128"/>
      <c r="W1022" s="128"/>
      <c r="X1022" s="129" t="s">
        <v>36</v>
      </c>
    </row>
    <row r="1023" spans="1:24" s="114" customFormat="1" ht="18" customHeight="1" x14ac:dyDescent="0.15">
      <c r="A1023" s="90"/>
      <c r="B1023" s="112" t="s">
        <v>36</v>
      </c>
      <c r="C1023" s="112" t="s">
        <v>36</v>
      </c>
      <c r="D1023" s="112" t="s">
        <v>36</v>
      </c>
      <c r="Q1023" s="5"/>
      <c r="R1023" s="5"/>
      <c r="S1023" s="5"/>
      <c r="T1023" s="5"/>
      <c r="U1023" s="5"/>
      <c r="X1023" s="112" t="s">
        <v>36</v>
      </c>
    </row>
    <row r="1024" spans="1:24" s="114" customFormat="1" ht="18" customHeight="1" x14ac:dyDescent="0.15">
      <c r="A1024" s="90"/>
      <c r="B1024" s="112" t="s">
        <v>36</v>
      </c>
      <c r="C1024" s="112" t="s">
        <v>36</v>
      </c>
      <c r="D1024" s="112" t="s">
        <v>36</v>
      </c>
      <c r="Q1024" s="5"/>
      <c r="R1024" s="5"/>
      <c r="S1024" s="5"/>
      <c r="T1024" s="5"/>
      <c r="U1024" s="5"/>
      <c r="X1024" s="112" t="s">
        <v>36</v>
      </c>
    </row>
    <row r="1025" spans="1:28" s="4" customFormat="1" ht="18" customHeight="1" x14ac:dyDescent="0.15">
      <c r="A1025" s="92" t="str">
        <f>CONCATENATE("报价人：",项目信息!$B$8)</f>
        <v>报价人：张三</v>
      </c>
      <c r="B1025" s="92"/>
      <c r="C1025" s="114"/>
      <c r="D1025" s="114"/>
      <c r="E1025" s="114"/>
      <c r="F1025" s="114"/>
      <c r="G1025" s="114"/>
      <c r="H1025" s="145" t="str">
        <f>项目信息!$B$9</f>
        <v>2023.08.02</v>
      </c>
      <c r="Q1025" s="5"/>
      <c r="R1025" s="5"/>
      <c r="S1025" s="5"/>
      <c r="T1025" s="5"/>
      <c r="U1025" s="5"/>
      <c r="X1025" s="121" t="s">
        <v>36</v>
      </c>
    </row>
    <row r="1026" spans="1:28" ht="18" customHeight="1" x14ac:dyDescent="0.15">
      <c r="A1026" s="191" t="str">
        <f>T(项目信息!$B$22)</f>
        <v>XX高压开关厂有限公司</v>
      </c>
      <c r="B1026" s="191"/>
      <c r="C1026" s="191"/>
      <c r="D1026" s="191"/>
      <c r="E1026" s="191"/>
      <c r="F1026" s="191"/>
      <c r="G1026" s="191"/>
      <c r="H1026" s="191"/>
      <c r="I1026" s="191"/>
      <c r="Q1026" s="1"/>
      <c r="R1026" s="1"/>
      <c r="S1026" s="1"/>
      <c r="T1026" s="1"/>
      <c r="U1026" s="1"/>
    </row>
    <row r="1027" spans="1:28" ht="18" customHeight="1" x14ac:dyDescent="0.15">
      <c r="A1027" s="192" t="str">
        <f>T(项目信息!$B$23)</f>
        <v>XX HIGH VOLTAGE SWITCHGEAR CO.,LTD.</v>
      </c>
      <c r="B1027" s="192"/>
      <c r="C1027" s="192"/>
      <c r="D1027" s="192"/>
      <c r="E1027" s="192"/>
      <c r="F1027" s="192"/>
      <c r="G1027" s="192"/>
      <c r="H1027" s="192"/>
      <c r="I1027" s="192"/>
      <c r="Q1027" s="1"/>
      <c r="R1027" s="1"/>
      <c r="S1027" s="1"/>
      <c r="T1027" s="1"/>
      <c r="U1027" s="1"/>
    </row>
    <row r="1028" spans="1:28" ht="18" customHeight="1" x14ac:dyDescent="0.15">
      <c r="A1028" s="190" t="s">
        <v>38</v>
      </c>
      <c r="B1028" s="190"/>
      <c r="C1028" s="190"/>
      <c r="D1028" s="190"/>
      <c r="E1028" s="190"/>
      <c r="F1028" s="190"/>
      <c r="G1028" s="190"/>
      <c r="H1028" s="190"/>
      <c r="I1028" s="190"/>
      <c r="Q1028" s="1"/>
      <c r="R1028" s="1"/>
      <c r="S1028" s="1"/>
      <c r="T1028" s="1"/>
      <c r="U1028" s="1"/>
    </row>
    <row r="1029" spans="1:28" s="114" customFormat="1" ht="18" customHeight="1" x14ac:dyDescent="0.15">
      <c r="A1029" s="106" t="s">
        <v>39</v>
      </c>
      <c r="B1029" s="107" t="s">
        <v>110</v>
      </c>
      <c r="C1029" s="108" t="s">
        <v>40</v>
      </c>
      <c r="D1029" s="189" t="s">
        <v>36</v>
      </c>
      <c r="E1029" s="189"/>
      <c r="F1029" s="109" t="s">
        <v>41</v>
      </c>
      <c r="G1029" s="189" t="s">
        <v>68</v>
      </c>
      <c r="H1029" s="189"/>
      <c r="I1029" s="110" t="s">
        <v>36</v>
      </c>
      <c r="J1029" s="111" t="s">
        <v>42</v>
      </c>
      <c r="K1029" s="112" t="s">
        <v>111</v>
      </c>
      <c r="L1029" s="111" t="s">
        <v>43</v>
      </c>
      <c r="M1029" s="112" t="s">
        <v>70</v>
      </c>
      <c r="N1029" s="113" t="s">
        <v>36</v>
      </c>
      <c r="Q1029" s="5"/>
      <c r="R1029" s="5"/>
      <c r="S1029" s="5"/>
      <c r="T1029" s="5"/>
      <c r="U1029" s="5"/>
    </row>
    <row r="1030" spans="1:28" s="4" customFormat="1" ht="20.100000000000001" customHeight="1" x14ac:dyDescent="0.15">
      <c r="A1030" s="7" t="s">
        <v>22</v>
      </c>
      <c r="B1030" s="8" t="s">
        <v>44</v>
      </c>
      <c r="C1030" s="8" t="s">
        <v>45</v>
      </c>
      <c r="D1030" s="115" t="s">
        <v>35</v>
      </c>
      <c r="E1030" s="46" t="s">
        <v>46</v>
      </c>
      <c r="F1030" s="46" t="s">
        <v>47</v>
      </c>
      <c r="G1030" s="47" t="s">
        <v>48</v>
      </c>
      <c r="H1030" s="9" t="s">
        <v>25</v>
      </c>
      <c r="I1030" s="116" t="s">
        <v>49</v>
      </c>
      <c r="J1030" s="117" t="s">
        <v>50</v>
      </c>
      <c r="K1030" s="117" t="s">
        <v>51</v>
      </c>
      <c r="L1030" s="118" t="s">
        <v>52</v>
      </c>
      <c r="M1030" s="117" t="s">
        <v>53</v>
      </c>
      <c r="N1030" s="118" t="s">
        <v>54</v>
      </c>
      <c r="O1030" s="119" t="s">
        <v>55</v>
      </c>
      <c r="P1030" s="117" t="s">
        <v>56</v>
      </c>
      <c r="Q1030" s="120" t="s">
        <v>57</v>
      </c>
      <c r="R1030" s="120" t="s">
        <v>58</v>
      </c>
      <c r="S1030" s="120" t="s">
        <v>59</v>
      </c>
      <c r="T1030" s="120" t="s">
        <v>60</v>
      </c>
      <c r="U1030" s="120" t="s">
        <v>61</v>
      </c>
      <c r="V1030" s="120" t="s">
        <v>62</v>
      </c>
      <c r="W1030" s="120" t="s">
        <v>63</v>
      </c>
      <c r="X1030" s="121" t="s">
        <v>36</v>
      </c>
      <c r="Y1030" s="4" t="s">
        <v>304</v>
      </c>
    </row>
    <row r="1031" spans="1:28" s="4" customFormat="1" ht="18" customHeight="1" x14ac:dyDescent="0.15">
      <c r="A1031" s="50">
        <f>ROW()-ROW(A$1030)</f>
        <v>1</v>
      </c>
      <c r="B1031" s="51" t="s">
        <v>157</v>
      </c>
      <c r="C1031" s="51" t="s">
        <v>305</v>
      </c>
      <c r="D1031" s="51" t="s">
        <v>127</v>
      </c>
      <c r="E1031" s="52" t="s">
        <v>128</v>
      </c>
      <c r="F1031" s="52">
        <v>1</v>
      </c>
      <c r="G1031" s="95">
        <f>IF(AND(B1031="",C1031=""),"",ROUND(M1031*L1031*N1031,2))</f>
        <v>58.42</v>
      </c>
      <c r="H1031" s="95">
        <f>IF(AND(B1031="",C1031=""),"",ROUND(F1031*G1031,2))</f>
        <v>58.42</v>
      </c>
      <c r="I1031" s="122" t="s">
        <v>36</v>
      </c>
      <c r="J1031" s="147">
        <f>IF(AND(B1031="",C1031=""),"",ROUND(M1031*N1031,2))</f>
        <v>50.8</v>
      </c>
      <c r="K1031" s="150">
        <f>IF(AND(B1031="",C1031=""),"",ROUND(J1031*F1031,2))</f>
        <v>50.8</v>
      </c>
      <c r="L1031" s="123">
        <v>1.1499999999999999</v>
      </c>
      <c r="M1031" s="153">
        <v>145.13999999999999</v>
      </c>
      <c r="N1031" s="124">
        <v>0.35</v>
      </c>
      <c r="O1031" s="125">
        <f>IF(AND(B1031="",C1031=""),"",IF(J1031&gt;=20000,0.05,IF(J1031&gt;=10000,0.1,IF(J1031&gt;=5000,0.2,IF(J1031&gt;=1000,0.3,IF(J1031&gt;=0,0.4,{0}))))))</f>
        <v>0.4</v>
      </c>
      <c r="P1031" s="156">
        <f>IF(AND(B1031="",C1031=""),"",ROUND(H1031*O1031,2))</f>
        <v>23.37</v>
      </c>
      <c r="Q1031" s="126" t="s">
        <v>129</v>
      </c>
      <c r="R1031" s="127" t="s">
        <v>36</v>
      </c>
      <c r="S1031" s="127" t="s">
        <v>36</v>
      </c>
      <c r="T1031" s="127" t="s">
        <v>130</v>
      </c>
      <c r="U1031" s="127" t="s">
        <v>306</v>
      </c>
      <c r="V1031" s="128">
        <v>13.2</v>
      </c>
      <c r="W1031" s="128">
        <v>8</v>
      </c>
      <c r="X1031" s="129" t="s">
        <v>307</v>
      </c>
    </row>
    <row r="1032" spans="1:28" s="4" customFormat="1" ht="18" customHeight="1" x14ac:dyDescent="0.15">
      <c r="A1032" s="32">
        <f>ROW()-ROW(A$1030)</f>
        <v>2</v>
      </c>
      <c r="B1032" s="63" t="s">
        <v>137</v>
      </c>
      <c r="C1032" s="54" t="s">
        <v>138</v>
      </c>
      <c r="D1032" s="63" t="s">
        <v>127</v>
      </c>
      <c r="E1032" s="64" t="s">
        <v>128</v>
      </c>
      <c r="F1032" s="55">
        <v>1</v>
      </c>
      <c r="G1032" s="97">
        <f>IF(AND(B1032="",C1032=""),"",ROUND(M1032*L1032*N1032,2))</f>
        <v>19.47</v>
      </c>
      <c r="H1032" s="96">
        <f>IF(AND(B1032="",C1032=""),"",ROUND(F1032*G1032,2))</f>
        <v>19.47</v>
      </c>
      <c r="I1032" s="56" t="s">
        <v>36</v>
      </c>
      <c r="J1032" s="148">
        <f>IF(AND(B1032="",C1032=""),"",ROUND(M1032*N1032,2))</f>
        <v>16.93</v>
      </c>
      <c r="K1032" s="151">
        <f>IF(AND(B1032="",C1032=""),"",ROUND(J1032*F1032,2))</f>
        <v>16.93</v>
      </c>
      <c r="L1032" s="123">
        <v>1.1499999999999999</v>
      </c>
      <c r="M1032" s="154">
        <v>48.37</v>
      </c>
      <c r="N1032" s="124">
        <v>0.35</v>
      </c>
      <c r="O1032" s="125">
        <f>IF(AND(B1032="",C1032=""),"",IF(J1032&gt;=20000,0.05,IF(J1032&gt;=10000,0.1,IF(J1032&gt;=5000,0.2,IF(J1032&gt;=1000,0.3,IF(J1032&gt;=0,0.4,{0}))))))</f>
        <v>0.4</v>
      </c>
      <c r="P1032" s="157">
        <f>IF(AND(B1032="",C1032=""),"",ROUND(H1032*O1032,2))</f>
        <v>7.79</v>
      </c>
      <c r="Q1032" s="126" t="s">
        <v>129</v>
      </c>
      <c r="R1032" s="127" t="s">
        <v>36</v>
      </c>
      <c r="S1032" s="127" t="s">
        <v>36</v>
      </c>
      <c r="T1032" s="127" t="s">
        <v>130</v>
      </c>
      <c r="U1032" s="127" t="s">
        <v>139</v>
      </c>
      <c r="V1032" s="128">
        <v>9.9</v>
      </c>
      <c r="W1032" s="128">
        <v>6</v>
      </c>
      <c r="X1032" s="129" t="s">
        <v>140</v>
      </c>
    </row>
    <row r="1033" spans="1:28" s="4" customFormat="1" ht="18" customHeight="1" x14ac:dyDescent="0.15">
      <c r="A1033" s="32">
        <f>ROW()-ROW(A$1030)</f>
        <v>3</v>
      </c>
      <c r="B1033" s="54" t="s">
        <v>148</v>
      </c>
      <c r="C1033" s="54" t="s">
        <v>111</v>
      </c>
      <c r="D1033" s="54" t="s">
        <v>36</v>
      </c>
      <c r="E1033" s="55" t="s">
        <v>37</v>
      </c>
      <c r="F1033" s="55">
        <f>IF(AND(B1033="",C1033=""),"",1)</f>
        <v>1</v>
      </c>
      <c r="G1033" s="96">
        <f>IF(AND(B1033="",C1033=""),"",ROUND(M1033*L1033*N1033,2))</f>
        <v>380.77</v>
      </c>
      <c r="H1033" s="96">
        <f>IF(AND(B1033="",C1033=""),"",ROUND(F1033*G1033,2))</f>
        <v>380.77</v>
      </c>
      <c r="I1033" s="56" t="s">
        <v>36</v>
      </c>
      <c r="J1033" s="148">
        <f>IF(AND(B1033="",C1033=""),"",ROUND(M1033*N1033,2))</f>
        <v>331.1</v>
      </c>
      <c r="K1033" s="151">
        <f>IF(AND(B1033="",C1033=""),"",ROUND(J1033*F1033,2))</f>
        <v>331.1</v>
      </c>
      <c r="L1033" s="123">
        <v>1.1499999999999999</v>
      </c>
      <c r="M1033" s="154">
        <v>331.1</v>
      </c>
      <c r="N1033" s="124">
        <v>1</v>
      </c>
      <c r="O1033" s="125">
        <f>IF(AND(B1033="",C1033=""),"",IF(G1033&gt;=20000,0.05,IF(G1033&gt;=10000,0.1,IF(G1033&gt;=5000,0.2,IF(G1033&gt;=1000,0.3,IF(G1033&gt;=0,0.4,{0}))))))</f>
        <v>0.4</v>
      </c>
      <c r="P1033" s="157">
        <f>IF(AND(B1033="",C1033=""),"",ROUND(H1033*O1033,2))</f>
        <v>152.31</v>
      </c>
      <c r="Q1033" s="126" t="s">
        <v>148</v>
      </c>
      <c r="R1033" s="127" t="s">
        <v>36</v>
      </c>
      <c r="S1033" s="127" t="s">
        <v>36</v>
      </c>
      <c r="T1033" s="127" t="s">
        <v>130</v>
      </c>
      <c r="U1033" s="127" t="s">
        <v>36</v>
      </c>
      <c r="V1033" s="128"/>
      <c r="W1033" s="128"/>
      <c r="X1033" s="129" t="s">
        <v>36</v>
      </c>
      <c r="AB1033" s="4" t="s">
        <v>149</v>
      </c>
    </row>
    <row r="1034" spans="1:28" s="4" customFormat="1" ht="18" customHeight="1" x14ac:dyDescent="0.15">
      <c r="A1034" s="32">
        <f>ROW()-ROW(A$1030)</f>
        <v>4</v>
      </c>
      <c r="B1034" s="63" t="s">
        <v>308</v>
      </c>
      <c r="C1034" s="54" t="s">
        <v>309</v>
      </c>
      <c r="D1034" s="63" t="s">
        <v>310</v>
      </c>
      <c r="E1034" s="64" t="s">
        <v>128</v>
      </c>
      <c r="F1034" s="55">
        <v>5</v>
      </c>
      <c r="G1034" s="96">
        <f>IF(AND(B1034="",C1034=""),"",ROUND(M1034*L1034*N1034,2))</f>
        <v>3.39</v>
      </c>
      <c r="H1034" s="96">
        <f>IF(AND(B1034="",C1034=""),"",ROUND(F1034*G1034,2))</f>
        <v>16.95</v>
      </c>
      <c r="I1034" s="56" t="s">
        <v>36</v>
      </c>
      <c r="J1034" s="148">
        <f>IF(AND(B1034="",C1034=""),"",ROUND(M1034*N1034,2))</f>
        <v>2.95</v>
      </c>
      <c r="K1034" s="151">
        <f>IF(AND(B1034="",C1034=""),"",ROUND(J1034*F1034,2))</f>
        <v>14.75</v>
      </c>
      <c r="L1034" s="123">
        <v>1.1499999999999999</v>
      </c>
      <c r="M1034" s="154">
        <v>7.37</v>
      </c>
      <c r="N1034" s="124">
        <v>0.4</v>
      </c>
      <c r="O1034" s="125">
        <f>IF(AND(B1034="",C1034=""),"",IF(J1034&gt;=20000,0.05,IF(J1034&gt;=10000,0.1,IF(J1034&gt;=5000,0.2,IF(J1034&gt;=1000,0.3,IF(J1034&gt;=0,0.4,{0}))))))</f>
        <v>0.4</v>
      </c>
      <c r="P1034" s="157">
        <f>IF(AND(B1034="",C1034=""),"",ROUND(H1034*O1034,2))</f>
        <v>6.78</v>
      </c>
      <c r="Q1034" s="126" t="s">
        <v>129</v>
      </c>
      <c r="R1034" s="127" t="s">
        <v>36</v>
      </c>
      <c r="S1034" s="127" t="s">
        <v>36</v>
      </c>
      <c r="T1034" s="127" t="s">
        <v>130</v>
      </c>
      <c r="U1034" s="127" t="s">
        <v>311</v>
      </c>
      <c r="V1034" s="128">
        <v>0</v>
      </c>
      <c r="W1034" s="128">
        <v>0</v>
      </c>
      <c r="X1034" s="129" t="s">
        <v>312</v>
      </c>
    </row>
    <row r="1035" spans="1:28" s="4" customFormat="1" ht="18" customHeight="1" x14ac:dyDescent="0.15">
      <c r="A1035" s="32">
        <f>ROW()-ROW(A$1030)</f>
        <v>5</v>
      </c>
      <c r="B1035" s="54" t="s">
        <v>308</v>
      </c>
      <c r="C1035" s="54" t="s">
        <v>313</v>
      </c>
      <c r="D1035" s="54" t="s">
        <v>310</v>
      </c>
      <c r="E1035" s="55" t="s">
        <v>128</v>
      </c>
      <c r="F1035" s="55">
        <v>1</v>
      </c>
      <c r="G1035" s="96">
        <f>IF(AND(B1035="",C1035=""),"",ROUND(M1035*L1035*N1035,2))</f>
        <v>7.36</v>
      </c>
      <c r="H1035" s="96">
        <f>IF(AND(B1035="",C1035=""),"",ROUND(F1035*G1035,2))</f>
        <v>7.36</v>
      </c>
      <c r="I1035" s="56" t="s">
        <v>36</v>
      </c>
      <c r="J1035" s="148">
        <f>IF(AND(B1035="",C1035=""),"",ROUND(M1035*N1035,2))</f>
        <v>6.4</v>
      </c>
      <c r="K1035" s="151">
        <f>IF(AND(B1035="",C1035=""),"",ROUND(J1035*F1035,2))</f>
        <v>6.4</v>
      </c>
      <c r="L1035" s="123">
        <v>1.1499999999999999</v>
      </c>
      <c r="M1035" s="154">
        <v>15.99</v>
      </c>
      <c r="N1035" s="124">
        <v>0.4</v>
      </c>
      <c r="O1035" s="125">
        <f>IF(AND(B1035="",C1035=""),"",IF(J1035&gt;=20000,0.05,IF(J1035&gt;=10000,0.1,IF(J1035&gt;=5000,0.2,IF(J1035&gt;=1000,0.3,IF(J1035&gt;=0,0.4,{0}))))))</f>
        <v>0.4</v>
      </c>
      <c r="P1035" s="157">
        <f>IF(AND(B1035="",C1035=""),"",ROUND(H1035*O1035,2))</f>
        <v>2.94</v>
      </c>
      <c r="Q1035" s="126" t="s">
        <v>129</v>
      </c>
      <c r="R1035" s="127" t="s">
        <v>36</v>
      </c>
      <c r="S1035" s="127" t="s">
        <v>36</v>
      </c>
      <c r="T1035" s="127" t="s">
        <v>130</v>
      </c>
      <c r="U1035" s="127" t="s">
        <v>314</v>
      </c>
      <c r="V1035" s="128">
        <v>0</v>
      </c>
      <c r="W1035" s="128">
        <v>0</v>
      </c>
      <c r="X1035" s="129" t="s">
        <v>315</v>
      </c>
    </row>
    <row r="1036" spans="1:28" s="4" customFormat="1" ht="18" customHeight="1" x14ac:dyDescent="0.15">
      <c r="A1036" s="32">
        <f>ROW()-ROW(A$1030)</f>
        <v>6</v>
      </c>
      <c r="B1036" s="63" t="s">
        <v>36</v>
      </c>
      <c r="C1036" s="63" t="s">
        <v>36</v>
      </c>
      <c r="D1036" s="63" t="s">
        <v>36</v>
      </c>
      <c r="E1036" s="64"/>
      <c r="F1036" s="64" t="str">
        <f>IF(AND(B1036="",C1036=""),"",1)</f>
        <v/>
      </c>
      <c r="G1036" s="97" t="str">
        <f>IF(AND(B1036="",C1036=""),"",ROUND(M1036*L1036*N1036,2))</f>
        <v/>
      </c>
      <c r="H1036" s="97" t="str">
        <f>IF(AND(B1036="",C1036=""),"",ROUND(F1036*G1036,2))</f>
        <v/>
      </c>
      <c r="I1036" s="130" t="s">
        <v>36</v>
      </c>
      <c r="J1036" s="148" t="str">
        <f>IF(AND(B1036="",C1036=""),"",ROUND(M1036*N1036,2))</f>
        <v/>
      </c>
      <c r="K1036" s="151" t="str">
        <f>IF(AND(B1036="",C1036=""),"",ROUND(J1036*F1036,2))</f>
        <v/>
      </c>
      <c r="L1036" s="123" t="str">
        <f>IF(AND(B1036="",C1036=""),"",1)</f>
        <v/>
      </c>
      <c r="M1036" s="154"/>
      <c r="N1036" s="124" t="str">
        <f>IF(AND(B1036="",C1036=""),"",1)</f>
        <v/>
      </c>
      <c r="O1036" s="125" t="str">
        <f>IF(AND(B1036="",C1036=""),"",IF(J1036&gt;=20000,0.05,IF(J1036&gt;=10000,0.1,IF(J1036&gt;=5000,0.2,IF(J1036&gt;=1000,0.3,IF(J1036&gt;=0,0.4,{0}))))))</f>
        <v/>
      </c>
      <c r="P1036" s="157" t="str">
        <f>IF(AND(B1036="",C1036=""),"",ROUND(H1036*O1036,2))</f>
        <v/>
      </c>
      <c r="Q1036" s="126" t="str">
        <f>IF(AND(B1036="",C1036=""),"","元件")</f>
        <v/>
      </c>
      <c r="R1036" s="127" t="s">
        <v>36</v>
      </c>
      <c r="S1036" s="127" t="s">
        <v>36</v>
      </c>
      <c r="T1036" s="127" t="s">
        <v>36</v>
      </c>
      <c r="U1036" s="127" t="s">
        <v>36</v>
      </c>
      <c r="V1036" s="128"/>
      <c r="W1036" s="128"/>
      <c r="X1036" s="129" t="s">
        <v>36</v>
      </c>
    </row>
    <row r="1037" spans="1:28" s="4" customFormat="1" ht="18" customHeight="1" x14ac:dyDescent="0.15">
      <c r="A1037" s="32">
        <f>ROW()-ROW(A$1030)</f>
        <v>7</v>
      </c>
      <c r="B1037" s="63" t="s">
        <v>36</v>
      </c>
      <c r="C1037" s="63" t="s">
        <v>36</v>
      </c>
      <c r="D1037" s="63" t="s">
        <v>36</v>
      </c>
      <c r="E1037" s="64"/>
      <c r="F1037" s="64" t="str">
        <f>IF(AND(B1037="",C1037=""),"",1)</f>
        <v/>
      </c>
      <c r="G1037" s="97" t="str">
        <f>IF(AND(B1037="",C1037=""),"",ROUND(M1037*L1037*N1037,2))</f>
        <v/>
      </c>
      <c r="H1037" s="97" t="str">
        <f>IF(AND(B1037="",C1037=""),"",ROUND(F1037*G1037,2))</f>
        <v/>
      </c>
      <c r="I1037" s="130" t="s">
        <v>36</v>
      </c>
      <c r="J1037" s="148" t="str">
        <f>IF(AND(B1037="",C1037=""),"",ROUND(M1037*N1037,2))</f>
        <v/>
      </c>
      <c r="K1037" s="151" t="str">
        <f>IF(AND(B1037="",C1037=""),"",ROUND(J1037*F1037,2))</f>
        <v/>
      </c>
      <c r="L1037" s="123" t="str">
        <f>IF(AND(B1037="",C1037=""),"",1)</f>
        <v/>
      </c>
      <c r="M1037" s="154"/>
      <c r="N1037" s="124" t="str">
        <f>IF(AND(B1037="",C1037=""),"",1)</f>
        <v/>
      </c>
      <c r="O1037" s="125" t="str">
        <f>IF(AND(B1037="",C1037=""),"",IF(J1037&gt;=20000,0.05,IF(J1037&gt;=10000,0.1,IF(J1037&gt;=5000,0.2,IF(J1037&gt;=1000,0.3,IF(J1037&gt;=0,0.4,{0}))))))</f>
        <v/>
      </c>
      <c r="P1037" s="157" t="str">
        <f>IF(AND(B1037="",C1037=""),"",ROUND(H1037*O1037,2))</f>
        <v/>
      </c>
      <c r="Q1037" s="126" t="str">
        <f>IF(AND(B1037="",C1037=""),"","元件")</f>
        <v/>
      </c>
      <c r="R1037" s="127" t="s">
        <v>36</v>
      </c>
      <c r="S1037" s="127" t="s">
        <v>36</v>
      </c>
      <c r="T1037" s="127" t="s">
        <v>36</v>
      </c>
      <c r="U1037" s="127" t="s">
        <v>36</v>
      </c>
      <c r="V1037" s="128"/>
      <c r="W1037" s="128"/>
      <c r="X1037" s="129" t="s">
        <v>36</v>
      </c>
    </row>
    <row r="1038" spans="1:28" s="4" customFormat="1" ht="18" customHeight="1" x14ac:dyDescent="0.15">
      <c r="A1038" s="32">
        <f>ROW()-ROW(A$1030)</f>
        <v>8</v>
      </c>
      <c r="B1038" s="63" t="s">
        <v>36</v>
      </c>
      <c r="C1038" s="54" t="s">
        <v>36</v>
      </c>
      <c r="D1038" s="63" t="s">
        <v>36</v>
      </c>
      <c r="E1038" s="64"/>
      <c r="F1038" s="64" t="str">
        <f>IF(AND(B1038="",C1038=""),"",1)</f>
        <v/>
      </c>
      <c r="G1038" s="97" t="str">
        <f>IF(AND(B1038="",C1038=""),"",ROUND(M1038*L1038*N1038,2))</f>
        <v/>
      </c>
      <c r="H1038" s="97" t="str">
        <f>IF(AND(B1038="",C1038=""),"",ROUND(F1038*G1038,2))</f>
        <v/>
      </c>
      <c r="I1038" s="130" t="s">
        <v>36</v>
      </c>
      <c r="J1038" s="148" t="str">
        <f>IF(AND(B1038="",C1038=""),"",ROUND(M1038*N1038,2))</f>
        <v/>
      </c>
      <c r="K1038" s="151" t="str">
        <f>IF(AND(B1038="",C1038=""),"",ROUND(J1038*F1038,2))</f>
        <v/>
      </c>
      <c r="L1038" s="123" t="str">
        <f>IF(AND(B1038="",C1038=""),"",1)</f>
        <v/>
      </c>
      <c r="M1038" s="154"/>
      <c r="N1038" s="124" t="str">
        <f>IF(AND(B1038="",C1038=""),"",1)</f>
        <v/>
      </c>
      <c r="O1038" s="125" t="str">
        <f>IF(AND(B1038="",C1038=""),"",IF(J1038&gt;=20000,0.05,IF(J1038&gt;=10000,0.1,IF(J1038&gt;=5000,0.2,IF(J1038&gt;=1000,0.3,IF(J1038&gt;=0,0.4,{0}))))))</f>
        <v/>
      </c>
      <c r="P1038" s="157" t="str">
        <f>IF(AND(B1038="",C1038=""),"",ROUND(H1038*O1038,2))</f>
        <v/>
      </c>
      <c r="Q1038" s="126" t="str">
        <f>IF(AND(B1038="",C1038=""),"","元件")</f>
        <v/>
      </c>
      <c r="R1038" s="127" t="s">
        <v>36</v>
      </c>
      <c r="S1038" s="127" t="s">
        <v>36</v>
      </c>
      <c r="T1038" s="127" t="s">
        <v>36</v>
      </c>
      <c r="U1038" s="127" t="s">
        <v>36</v>
      </c>
      <c r="V1038" s="128"/>
      <c r="W1038" s="128"/>
      <c r="X1038" s="129" t="s">
        <v>36</v>
      </c>
    </row>
    <row r="1039" spans="1:28" s="4" customFormat="1" ht="18" customHeight="1" x14ac:dyDescent="0.15">
      <c r="A1039" s="32">
        <f>ROW()-ROW(A$1030)</f>
        <v>9</v>
      </c>
      <c r="B1039" s="63" t="s">
        <v>36</v>
      </c>
      <c r="C1039" s="63" t="s">
        <v>36</v>
      </c>
      <c r="D1039" s="63" t="s">
        <v>36</v>
      </c>
      <c r="E1039" s="64"/>
      <c r="F1039" s="64" t="str">
        <f>IF(AND(B1039="",C1039=""),"",1)</f>
        <v/>
      </c>
      <c r="G1039" s="97" t="str">
        <f>IF(AND(B1039="",C1039=""),"",ROUND(M1039*L1039*N1039,2))</f>
        <v/>
      </c>
      <c r="H1039" s="97" t="str">
        <f>IF(AND(B1039="",C1039=""),"",ROUND(F1039*G1039,2))</f>
        <v/>
      </c>
      <c r="I1039" s="130" t="s">
        <v>36</v>
      </c>
      <c r="J1039" s="148" t="str">
        <f>IF(AND(B1039="",C1039=""),"",ROUND(M1039*N1039,2))</f>
        <v/>
      </c>
      <c r="K1039" s="151" t="str">
        <f>IF(AND(B1039="",C1039=""),"",ROUND(J1039*F1039,2))</f>
        <v/>
      </c>
      <c r="L1039" s="123" t="str">
        <f>IF(AND(B1039="",C1039=""),"",1)</f>
        <v/>
      </c>
      <c r="M1039" s="154"/>
      <c r="N1039" s="124" t="str">
        <f>IF(AND(B1039="",C1039=""),"",1)</f>
        <v/>
      </c>
      <c r="O1039" s="125" t="str">
        <f>IF(AND(B1039="",C1039=""),"",IF(J1039&gt;=20000,0.05,IF(J1039&gt;=10000,0.1,IF(J1039&gt;=5000,0.2,IF(J1039&gt;=1000,0.3,IF(J1039&gt;=0,0.4,{0}))))))</f>
        <v/>
      </c>
      <c r="P1039" s="157" t="str">
        <f>IF(AND(B1039="",C1039=""),"",ROUND(H1039*O1039,2))</f>
        <v/>
      </c>
      <c r="Q1039" s="126" t="str">
        <f>IF(AND(B1039="",C1039=""),"","元件")</f>
        <v/>
      </c>
      <c r="R1039" s="127" t="s">
        <v>36</v>
      </c>
      <c r="S1039" s="127" t="s">
        <v>36</v>
      </c>
      <c r="T1039" s="127" t="s">
        <v>36</v>
      </c>
      <c r="U1039" s="127" t="s">
        <v>36</v>
      </c>
      <c r="V1039" s="128"/>
      <c r="W1039" s="128"/>
      <c r="X1039" s="129" t="s">
        <v>36</v>
      </c>
    </row>
    <row r="1040" spans="1:28" s="4" customFormat="1" ht="18" customHeight="1" x14ac:dyDescent="0.15">
      <c r="A1040" s="32">
        <f>ROW()-ROW(A$1030)</f>
        <v>10</v>
      </c>
      <c r="B1040" s="63" t="s">
        <v>36</v>
      </c>
      <c r="C1040" s="63" t="s">
        <v>36</v>
      </c>
      <c r="D1040" s="63" t="s">
        <v>36</v>
      </c>
      <c r="E1040" s="64"/>
      <c r="F1040" s="64" t="str">
        <f>IF(AND(B1040="",C1040=""),"",1)</f>
        <v/>
      </c>
      <c r="G1040" s="97" t="str">
        <f>IF(AND(B1040="",C1040=""),"",ROUND(M1040*L1040*N1040,2))</f>
        <v/>
      </c>
      <c r="H1040" s="97" t="str">
        <f>IF(AND(B1040="",C1040=""),"",ROUND(F1040*G1040,2))</f>
        <v/>
      </c>
      <c r="I1040" s="130" t="s">
        <v>36</v>
      </c>
      <c r="J1040" s="148" t="str">
        <f>IF(AND(B1040="",C1040=""),"",ROUND(M1040*N1040,2))</f>
        <v/>
      </c>
      <c r="K1040" s="151" t="str">
        <f>IF(AND(B1040="",C1040=""),"",ROUND(J1040*F1040,2))</f>
        <v/>
      </c>
      <c r="L1040" s="123" t="str">
        <f>IF(AND(B1040="",C1040=""),"",1)</f>
        <v/>
      </c>
      <c r="M1040" s="154"/>
      <c r="N1040" s="124" t="str">
        <f>IF(AND(B1040="",C1040=""),"",1)</f>
        <v/>
      </c>
      <c r="O1040" s="125" t="str">
        <f>IF(AND(B1040="",C1040=""),"",IF(J1040&gt;=20000,0.05,IF(J1040&gt;=10000,0.1,IF(J1040&gt;=5000,0.2,IF(J1040&gt;=1000,0.3,IF(J1040&gt;=0,0.4,{0}))))))</f>
        <v/>
      </c>
      <c r="P1040" s="157" t="str">
        <f>IF(AND(B1040="",C1040=""),"",ROUND(H1040*O1040,2))</f>
        <v/>
      </c>
      <c r="Q1040" s="126" t="str">
        <f>IF(AND(B1040="",C1040=""),"","元件")</f>
        <v/>
      </c>
      <c r="R1040" s="127" t="s">
        <v>36</v>
      </c>
      <c r="S1040" s="127" t="s">
        <v>36</v>
      </c>
      <c r="T1040" s="127" t="s">
        <v>36</v>
      </c>
      <c r="U1040" s="127" t="s">
        <v>36</v>
      </c>
      <c r="V1040" s="128"/>
      <c r="W1040" s="128"/>
      <c r="X1040" s="129" t="s">
        <v>36</v>
      </c>
    </row>
    <row r="1041" spans="1:24" s="4" customFormat="1" ht="18" customHeight="1" x14ac:dyDescent="0.15">
      <c r="A1041" s="32">
        <f>ROW()-ROW(A$1030)</f>
        <v>11</v>
      </c>
      <c r="B1041" s="54" t="s">
        <v>36</v>
      </c>
      <c r="C1041" s="54" t="s">
        <v>36</v>
      </c>
      <c r="D1041" s="54" t="s">
        <v>36</v>
      </c>
      <c r="E1041" s="55"/>
      <c r="F1041" s="55" t="str">
        <f>IF(AND(B1041="",C1041=""),"",1)</f>
        <v/>
      </c>
      <c r="G1041" s="96" t="str">
        <f>IF(AND(B1041="",C1041=""),"",ROUND(M1041*L1041*N1041,2))</f>
        <v/>
      </c>
      <c r="H1041" s="97" t="str">
        <f>IF(AND(B1041="",C1041=""),"",ROUND(F1041*G1041,2))</f>
        <v/>
      </c>
      <c r="I1041" s="130" t="s">
        <v>36</v>
      </c>
      <c r="J1041" s="148" t="str">
        <f>IF(AND(B1041="",C1041=""),"",ROUND(M1041*N1041,2))</f>
        <v/>
      </c>
      <c r="K1041" s="151" t="str">
        <f>IF(AND(B1041="",C1041=""),"",ROUND(J1041*F1041,2))</f>
        <v/>
      </c>
      <c r="L1041" s="123" t="str">
        <f>IF(AND(B1041="",C1041=""),"",1)</f>
        <v/>
      </c>
      <c r="M1041" s="154"/>
      <c r="N1041" s="124" t="str">
        <f>IF(AND(B1041="",C1041=""),"",1)</f>
        <v/>
      </c>
      <c r="O1041" s="125" t="str">
        <f>IF(AND(B1041="",C1041=""),"",IF(J1041&gt;=20000,0.05,IF(J1041&gt;=10000,0.1,IF(J1041&gt;=5000,0.2,IF(J1041&gt;=1000,0.3,IF(J1041&gt;=0,0.4,{0}))))))</f>
        <v/>
      </c>
      <c r="P1041" s="157" t="str">
        <f>IF(AND(B1041="",C1041=""),"",ROUND(H1041*O1041,2))</f>
        <v/>
      </c>
      <c r="Q1041" s="126" t="str">
        <f>IF(AND(B1041="",C1041=""),"","元件")</f>
        <v/>
      </c>
      <c r="R1041" s="127" t="s">
        <v>36</v>
      </c>
      <c r="S1041" s="127" t="s">
        <v>36</v>
      </c>
      <c r="T1041" s="127" t="s">
        <v>36</v>
      </c>
      <c r="U1041" s="127" t="s">
        <v>36</v>
      </c>
      <c r="V1041" s="128"/>
      <c r="W1041" s="128"/>
      <c r="X1041" s="129" t="s">
        <v>36</v>
      </c>
    </row>
    <row r="1042" spans="1:24" s="4" customFormat="1" ht="18" customHeight="1" x14ac:dyDescent="0.15">
      <c r="A1042" s="32">
        <f>ROW()-ROW(A$1030)</f>
        <v>12</v>
      </c>
      <c r="B1042" s="54" t="s">
        <v>36</v>
      </c>
      <c r="C1042" s="54" t="s">
        <v>36</v>
      </c>
      <c r="D1042" s="54" t="s">
        <v>36</v>
      </c>
      <c r="E1042" s="55"/>
      <c r="F1042" s="55" t="str">
        <f>IF(AND(B1042="",C1042=""),"",1)</f>
        <v/>
      </c>
      <c r="G1042" s="96" t="str">
        <f>IF(AND(B1042="",C1042=""),"",ROUND(M1042*L1042*N1042,2))</f>
        <v/>
      </c>
      <c r="H1042" s="97" t="str">
        <f>IF(AND(B1042="",C1042=""),"",ROUND(F1042*G1042,2))</f>
        <v/>
      </c>
      <c r="I1042" s="130" t="s">
        <v>36</v>
      </c>
      <c r="J1042" s="148" t="str">
        <f>IF(AND(B1042="",C1042=""),"",ROUND(M1042*N1042,2))</f>
        <v/>
      </c>
      <c r="K1042" s="151" t="str">
        <f>IF(AND(B1042="",C1042=""),"",ROUND(J1042*F1042,2))</f>
        <v/>
      </c>
      <c r="L1042" s="123" t="str">
        <f>IF(AND(B1042="",C1042=""),"",1)</f>
        <v/>
      </c>
      <c r="M1042" s="154"/>
      <c r="N1042" s="124" t="str">
        <f>IF(AND(B1042="",C1042=""),"",1)</f>
        <v/>
      </c>
      <c r="O1042" s="125" t="str">
        <f>IF(AND(B1042="",C1042=""),"",IF(J1042&gt;=20000,0.05,IF(J1042&gt;=10000,0.1,IF(J1042&gt;=5000,0.2,IF(J1042&gt;=1000,0.3,IF(J1042&gt;=0,0.4,{0}))))))</f>
        <v/>
      </c>
      <c r="P1042" s="157" t="str">
        <f>IF(AND(B1042="",C1042=""),"",ROUND(H1042*O1042,2))</f>
        <v/>
      </c>
      <c r="Q1042" s="126" t="str">
        <f>IF(AND(B1042="",C1042=""),"","元件")</f>
        <v/>
      </c>
      <c r="R1042" s="127" t="s">
        <v>36</v>
      </c>
      <c r="S1042" s="127" t="s">
        <v>36</v>
      </c>
      <c r="T1042" s="127" t="s">
        <v>36</v>
      </c>
      <c r="U1042" s="127" t="s">
        <v>36</v>
      </c>
      <c r="V1042" s="128"/>
      <c r="W1042" s="128"/>
      <c r="X1042" s="129" t="s">
        <v>36</v>
      </c>
    </row>
    <row r="1043" spans="1:24" s="4" customFormat="1" ht="18" customHeight="1" x14ac:dyDescent="0.15">
      <c r="A1043" s="32">
        <f>ROW()-ROW(A$1030)</f>
        <v>13</v>
      </c>
      <c r="B1043" s="54" t="s">
        <v>36</v>
      </c>
      <c r="C1043" s="54" t="s">
        <v>36</v>
      </c>
      <c r="D1043" s="54" t="s">
        <v>36</v>
      </c>
      <c r="E1043" s="55"/>
      <c r="F1043" s="55" t="str">
        <f>IF(AND(B1043="",C1043=""),"",1)</f>
        <v/>
      </c>
      <c r="G1043" s="96" t="str">
        <f>IF(AND(B1043="",C1043=""),"",ROUND(M1043*L1043*N1043,2))</f>
        <v/>
      </c>
      <c r="H1043" s="96" t="str">
        <f>IF(AND(B1043="",C1043=""),"",ROUND(F1043*G1043,2))</f>
        <v/>
      </c>
      <c r="I1043" s="56" t="s">
        <v>36</v>
      </c>
      <c r="J1043" s="148" t="str">
        <f>IF(AND(B1043="",C1043=""),"",ROUND(M1043*N1043,2))</f>
        <v/>
      </c>
      <c r="K1043" s="151" t="str">
        <f>IF(AND(B1043="",C1043=""),"",ROUND(J1043*F1043,2))</f>
        <v/>
      </c>
      <c r="L1043" s="123" t="str">
        <f>IF(AND(B1043="",C1043=""),"",1)</f>
        <v/>
      </c>
      <c r="M1043" s="154"/>
      <c r="N1043" s="124" t="str">
        <f>IF(AND(B1043="",C1043=""),"",1)</f>
        <v/>
      </c>
      <c r="O1043" s="125" t="str">
        <f>IF(AND(B1043="",C1043=""),"",IF(J1043&gt;=20000,0.05,IF(J1043&gt;=10000,0.1,IF(J1043&gt;=5000,0.2,IF(J1043&gt;=1000,0.3,IF(J1043&gt;=0,0.4,{0}))))))</f>
        <v/>
      </c>
      <c r="P1043" s="157" t="str">
        <f>IF(AND(B1043="",C1043=""),"",ROUND(H1043*O1043,2))</f>
        <v/>
      </c>
      <c r="Q1043" s="126" t="str">
        <f>IF(AND(B1043="",C1043=""),"","元件")</f>
        <v/>
      </c>
      <c r="R1043" s="127" t="s">
        <v>36</v>
      </c>
      <c r="S1043" s="127" t="s">
        <v>36</v>
      </c>
      <c r="T1043" s="127" t="s">
        <v>36</v>
      </c>
      <c r="U1043" s="127" t="s">
        <v>36</v>
      </c>
      <c r="V1043" s="128"/>
      <c r="W1043" s="128"/>
      <c r="X1043" s="129" t="s">
        <v>36</v>
      </c>
    </row>
    <row r="1044" spans="1:24" s="4" customFormat="1" ht="18" customHeight="1" x14ac:dyDescent="0.15">
      <c r="A1044" s="32">
        <f>ROW()-ROW(A$1030)</f>
        <v>14</v>
      </c>
      <c r="B1044" s="54" t="s">
        <v>36</v>
      </c>
      <c r="C1044" s="54" t="s">
        <v>36</v>
      </c>
      <c r="D1044" s="54" t="s">
        <v>36</v>
      </c>
      <c r="E1044" s="55"/>
      <c r="F1044" s="55" t="str">
        <f>IF(AND(B1044="",C1044=""),"",1)</f>
        <v/>
      </c>
      <c r="G1044" s="96" t="str">
        <f>IF(AND(B1044="",C1044=""),"",ROUND(M1044*L1044*N1044,2))</f>
        <v/>
      </c>
      <c r="H1044" s="96" t="str">
        <f>IF(AND(B1044="",C1044=""),"",ROUND(F1044*G1044,2))</f>
        <v/>
      </c>
      <c r="I1044" s="56" t="s">
        <v>36</v>
      </c>
      <c r="J1044" s="148" t="str">
        <f>IF(AND(B1044="",C1044=""),"",ROUND(M1044*N1044,2))</f>
        <v/>
      </c>
      <c r="K1044" s="151" t="str">
        <f>IF(AND(B1044="",C1044=""),"",ROUND(J1044*F1044,2))</f>
        <v/>
      </c>
      <c r="L1044" s="123" t="str">
        <f>IF(AND(B1044="",C1044=""),"",1)</f>
        <v/>
      </c>
      <c r="M1044" s="154"/>
      <c r="N1044" s="124" t="str">
        <f>IF(AND(B1044="",C1044=""),"",1)</f>
        <v/>
      </c>
      <c r="O1044" s="125" t="str">
        <f>IF(AND(B1044="",C1044=""),"",IF(J1044&gt;=20000,0.05,IF(J1044&gt;=10000,0.1,IF(J1044&gt;=5000,0.2,IF(J1044&gt;=1000,0.3,IF(J1044&gt;=0,0.4,{0}))))))</f>
        <v/>
      </c>
      <c r="P1044" s="157" t="str">
        <f>IF(AND(B1044="",C1044=""),"",ROUND(H1044*O1044,2))</f>
        <v/>
      </c>
      <c r="Q1044" s="126" t="str">
        <f>IF(AND(B1044="",C1044=""),"","元件")</f>
        <v/>
      </c>
      <c r="R1044" s="127" t="s">
        <v>36</v>
      </c>
      <c r="S1044" s="127" t="s">
        <v>36</v>
      </c>
      <c r="T1044" s="127" t="s">
        <v>36</v>
      </c>
      <c r="U1044" s="127" t="s">
        <v>36</v>
      </c>
      <c r="V1044" s="128"/>
      <c r="W1044" s="128"/>
      <c r="X1044" s="129" t="s">
        <v>36</v>
      </c>
    </row>
    <row r="1045" spans="1:24" s="4" customFormat="1" ht="18" customHeight="1" x14ac:dyDescent="0.15">
      <c r="A1045" s="32">
        <f>ROW()-ROW(A$1030)</f>
        <v>15</v>
      </c>
      <c r="B1045" s="54" t="s">
        <v>36</v>
      </c>
      <c r="C1045" s="54" t="s">
        <v>36</v>
      </c>
      <c r="D1045" s="54" t="s">
        <v>36</v>
      </c>
      <c r="E1045" s="55"/>
      <c r="F1045" s="55" t="str">
        <f>IF(AND(B1045="",C1045=""),"",1)</f>
        <v/>
      </c>
      <c r="G1045" s="96" t="str">
        <f>IF(AND(B1045="",C1045=""),"",ROUND(M1045*L1045*N1045,2))</f>
        <v/>
      </c>
      <c r="H1045" s="96" t="str">
        <f>IF(AND(B1045="",C1045=""),"",ROUND(F1045*G1045,2))</f>
        <v/>
      </c>
      <c r="I1045" s="56" t="s">
        <v>36</v>
      </c>
      <c r="J1045" s="148" t="str">
        <f>IF(AND(B1045="",C1045=""),"",ROUND(M1045*N1045,2))</f>
        <v/>
      </c>
      <c r="K1045" s="151" t="str">
        <f>IF(AND(B1045="",C1045=""),"",ROUND(J1045*F1045,2))</f>
        <v/>
      </c>
      <c r="L1045" s="123" t="str">
        <f>IF(AND(B1045="",C1045=""),"",1)</f>
        <v/>
      </c>
      <c r="M1045" s="154"/>
      <c r="N1045" s="124" t="str">
        <f>IF(AND(B1045="",C1045=""),"",1)</f>
        <v/>
      </c>
      <c r="O1045" s="125" t="str">
        <f>IF(AND(B1045="",C1045=""),"",IF(J1045&gt;=20000,0.05,IF(J1045&gt;=10000,0.1,IF(J1045&gt;=5000,0.2,IF(J1045&gt;=1000,0.3,IF(J1045&gt;=0,0.4,{0}))))))</f>
        <v/>
      </c>
      <c r="P1045" s="157" t="str">
        <f>IF(AND(B1045="",C1045=""),"",ROUND(H1045*O1045,2))</f>
        <v/>
      </c>
      <c r="Q1045" s="126" t="str">
        <f>IF(AND(B1045="",C1045=""),"","元件")</f>
        <v/>
      </c>
      <c r="R1045" s="127" t="s">
        <v>36</v>
      </c>
      <c r="S1045" s="127" t="s">
        <v>36</v>
      </c>
      <c r="T1045" s="127" t="s">
        <v>36</v>
      </c>
      <c r="U1045" s="127" t="s">
        <v>36</v>
      </c>
      <c r="V1045" s="128"/>
      <c r="W1045" s="128"/>
      <c r="X1045" s="129" t="s">
        <v>36</v>
      </c>
    </row>
    <row r="1046" spans="1:24" s="4" customFormat="1" ht="18" customHeight="1" x14ac:dyDescent="0.15">
      <c r="A1046" s="32">
        <f>ROW()-ROW(A$1030)</f>
        <v>16</v>
      </c>
      <c r="B1046" s="54" t="s">
        <v>36</v>
      </c>
      <c r="C1046" s="54" t="s">
        <v>36</v>
      </c>
      <c r="D1046" s="54" t="s">
        <v>36</v>
      </c>
      <c r="E1046" s="55"/>
      <c r="F1046" s="55" t="str">
        <f>IF(AND(B1046="",C1046=""),"",1)</f>
        <v/>
      </c>
      <c r="G1046" s="96" t="str">
        <f>IF(AND(B1046="",C1046=""),"",ROUND(M1046*L1046*N1046,2))</f>
        <v/>
      </c>
      <c r="H1046" s="96" t="str">
        <f>IF(AND(B1046="",C1046=""),"",ROUND(F1046*G1046,2))</f>
        <v/>
      </c>
      <c r="I1046" s="56" t="s">
        <v>36</v>
      </c>
      <c r="J1046" s="148" t="str">
        <f>IF(AND(B1046="",C1046=""),"",ROUND(M1046*N1046,2))</f>
        <v/>
      </c>
      <c r="K1046" s="151" t="str">
        <f>IF(AND(B1046="",C1046=""),"",ROUND(J1046*F1046,2))</f>
        <v/>
      </c>
      <c r="L1046" s="123" t="str">
        <f>IF(AND(B1046="",C1046=""),"",1)</f>
        <v/>
      </c>
      <c r="M1046" s="154"/>
      <c r="N1046" s="124" t="str">
        <f>IF(AND(B1046="",C1046=""),"",1)</f>
        <v/>
      </c>
      <c r="O1046" s="125" t="str">
        <f>IF(AND(B1046="",C1046=""),"",IF(J1046&gt;=20000,0.05,IF(J1046&gt;=10000,0.1,IF(J1046&gt;=5000,0.2,IF(J1046&gt;=1000,0.3,IF(J1046&gt;=0,0.4,{0}))))))</f>
        <v/>
      </c>
      <c r="P1046" s="157" t="str">
        <f>IF(AND(B1046="",C1046=""),"",ROUND(H1046*O1046,2))</f>
        <v/>
      </c>
      <c r="Q1046" s="126" t="str">
        <f>IF(AND(B1046="",C1046=""),"","元件")</f>
        <v/>
      </c>
      <c r="R1046" s="127" t="s">
        <v>36</v>
      </c>
      <c r="S1046" s="127" t="s">
        <v>36</v>
      </c>
      <c r="T1046" s="127" t="s">
        <v>36</v>
      </c>
      <c r="U1046" s="127" t="s">
        <v>36</v>
      </c>
      <c r="V1046" s="128"/>
      <c r="W1046" s="128"/>
      <c r="X1046" s="129" t="s">
        <v>36</v>
      </c>
    </row>
    <row r="1047" spans="1:24" s="4" customFormat="1" ht="18" customHeight="1" x14ac:dyDescent="0.15">
      <c r="A1047" s="32">
        <f>ROW()-ROW(A$1030)</f>
        <v>17</v>
      </c>
      <c r="B1047" s="54" t="s">
        <v>36</v>
      </c>
      <c r="C1047" s="54" t="s">
        <v>36</v>
      </c>
      <c r="D1047" s="54" t="s">
        <v>36</v>
      </c>
      <c r="E1047" s="55"/>
      <c r="F1047" s="55" t="str">
        <f>IF(AND(B1047="",C1047=""),"",1)</f>
        <v/>
      </c>
      <c r="G1047" s="96" t="str">
        <f>IF(AND(B1047="",C1047=""),"",ROUND(M1047*L1047*N1047,2))</f>
        <v/>
      </c>
      <c r="H1047" s="96" t="str">
        <f>IF(AND(B1047="",C1047=""),"",ROUND(F1047*G1047,2))</f>
        <v/>
      </c>
      <c r="I1047" s="56" t="s">
        <v>36</v>
      </c>
      <c r="J1047" s="148" t="str">
        <f>IF(AND(B1047="",C1047=""),"",ROUND(M1047*N1047,2))</f>
        <v/>
      </c>
      <c r="K1047" s="151" t="str">
        <f>IF(AND(B1047="",C1047=""),"",ROUND(J1047*F1047,2))</f>
        <v/>
      </c>
      <c r="L1047" s="123" t="str">
        <f>IF(AND(B1047="",C1047=""),"",1)</f>
        <v/>
      </c>
      <c r="M1047" s="154"/>
      <c r="N1047" s="124" t="str">
        <f>IF(AND(B1047="",C1047=""),"",1)</f>
        <v/>
      </c>
      <c r="O1047" s="125" t="str">
        <f>IF(AND(B1047="",C1047=""),"",IF(J1047&gt;=20000,0.05,IF(J1047&gt;=10000,0.1,IF(J1047&gt;=5000,0.2,IF(J1047&gt;=1000,0.3,IF(J1047&gt;=0,0.4,{0}))))))</f>
        <v/>
      </c>
      <c r="P1047" s="157" t="str">
        <f>IF(AND(B1047="",C1047=""),"",ROUND(H1047*O1047,2))</f>
        <v/>
      </c>
      <c r="Q1047" s="126" t="str">
        <f>IF(AND(B1047="",C1047=""),"","元件")</f>
        <v/>
      </c>
      <c r="R1047" s="127" t="s">
        <v>36</v>
      </c>
      <c r="S1047" s="127" t="s">
        <v>36</v>
      </c>
      <c r="T1047" s="127" t="s">
        <v>36</v>
      </c>
      <c r="U1047" s="127" t="s">
        <v>36</v>
      </c>
      <c r="V1047" s="128"/>
      <c r="W1047" s="128"/>
      <c r="X1047" s="129" t="s">
        <v>36</v>
      </c>
    </row>
    <row r="1048" spans="1:24" s="4" customFormat="1" ht="18" customHeight="1" x14ac:dyDescent="0.15">
      <c r="A1048" s="32">
        <f>ROW()-ROW(A$1030)</f>
        <v>18</v>
      </c>
      <c r="B1048" s="54" t="s">
        <v>36</v>
      </c>
      <c r="C1048" s="54" t="s">
        <v>36</v>
      </c>
      <c r="D1048" s="54" t="s">
        <v>36</v>
      </c>
      <c r="E1048" s="55"/>
      <c r="F1048" s="55" t="str">
        <f>IF(AND(B1048="",C1048=""),"",1)</f>
        <v/>
      </c>
      <c r="G1048" s="96" t="str">
        <f>IF(AND(B1048="",C1048=""),"",ROUND(M1048*L1048*N1048,2))</f>
        <v/>
      </c>
      <c r="H1048" s="96" t="str">
        <f>IF(AND(B1048="",C1048=""),"",ROUND(F1048*G1048,2))</f>
        <v/>
      </c>
      <c r="I1048" s="56" t="s">
        <v>36</v>
      </c>
      <c r="J1048" s="148" t="str">
        <f>IF(AND(B1048="",C1048=""),"",ROUND(M1048*N1048,2))</f>
        <v/>
      </c>
      <c r="K1048" s="151" t="str">
        <f>IF(AND(B1048="",C1048=""),"",ROUND(J1048*F1048,2))</f>
        <v/>
      </c>
      <c r="L1048" s="123" t="str">
        <f>IF(AND(B1048="",C1048=""),"",1)</f>
        <v/>
      </c>
      <c r="M1048" s="154"/>
      <c r="N1048" s="124" t="str">
        <f>IF(AND(B1048="",C1048=""),"",1)</f>
        <v/>
      </c>
      <c r="O1048" s="125" t="str">
        <f>IF(AND(B1048="",C1048=""),"",IF(J1048&gt;=20000,0.05,IF(J1048&gt;=10000,0.1,IF(J1048&gt;=5000,0.2,IF(J1048&gt;=1000,0.3,IF(J1048&gt;=0,0.4,{0}))))))</f>
        <v/>
      </c>
      <c r="P1048" s="157" t="str">
        <f>IF(AND(B1048="",C1048=""),"",ROUND(H1048*O1048,2))</f>
        <v/>
      </c>
      <c r="Q1048" s="126" t="str">
        <f>IF(AND(B1048="",C1048=""),"","元件")</f>
        <v/>
      </c>
      <c r="R1048" s="127" t="s">
        <v>36</v>
      </c>
      <c r="S1048" s="127" t="s">
        <v>36</v>
      </c>
      <c r="T1048" s="127" t="s">
        <v>36</v>
      </c>
      <c r="U1048" s="127" t="s">
        <v>36</v>
      </c>
      <c r="V1048" s="128"/>
      <c r="W1048" s="128"/>
      <c r="X1048" s="129" t="s">
        <v>36</v>
      </c>
    </row>
    <row r="1049" spans="1:24" s="4" customFormat="1" ht="18" customHeight="1" x14ac:dyDescent="0.15">
      <c r="A1049" s="32">
        <f>ROW()-ROW(A$1030)</f>
        <v>19</v>
      </c>
      <c r="B1049" s="54" t="s">
        <v>36</v>
      </c>
      <c r="C1049" s="54" t="s">
        <v>36</v>
      </c>
      <c r="D1049" s="54" t="s">
        <v>36</v>
      </c>
      <c r="E1049" s="55"/>
      <c r="F1049" s="55" t="str">
        <f>IF(AND(B1049="",C1049=""),"",1)</f>
        <v/>
      </c>
      <c r="G1049" s="96" t="str">
        <f>IF(AND(B1049="",C1049=""),"",ROUND(M1049*L1049*N1049,2))</f>
        <v/>
      </c>
      <c r="H1049" s="96" t="str">
        <f>IF(AND(B1049="",C1049=""),"",ROUND(F1049*G1049,2))</f>
        <v/>
      </c>
      <c r="I1049" s="56" t="s">
        <v>36</v>
      </c>
      <c r="J1049" s="148" t="str">
        <f>IF(AND(B1049="",C1049=""),"",ROUND(M1049*N1049,2))</f>
        <v/>
      </c>
      <c r="K1049" s="151" t="str">
        <f>IF(AND(B1049="",C1049=""),"",ROUND(J1049*F1049,2))</f>
        <v/>
      </c>
      <c r="L1049" s="123" t="str">
        <f>IF(AND(B1049="",C1049=""),"",1)</f>
        <v/>
      </c>
      <c r="M1049" s="154"/>
      <c r="N1049" s="124" t="str">
        <f>IF(AND(B1049="",C1049=""),"",1)</f>
        <v/>
      </c>
      <c r="O1049" s="125" t="str">
        <f>IF(AND(B1049="",C1049=""),"",IF(J1049&gt;=20000,0.05,IF(J1049&gt;=10000,0.1,IF(J1049&gt;=5000,0.2,IF(J1049&gt;=1000,0.3,IF(J1049&gt;=0,0.4,{0}))))))</f>
        <v/>
      </c>
      <c r="P1049" s="157" t="str">
        <f>IF(AND(B1049="",C1049=""),"",ROUND(H1049*O1049,2))</f>
        <v/>
      </c>
      <c r="Q1049" s="126" t="str">
        <f>IF(AND(B1049="",C1049=""),"","元件")</f>
        <v/>
      </c>
      <c r="R1049" s="127" t="s">
        <v>36</v>
      </c>
      <c r="S1049" s="127" t="s">
        <v>36</v>
      </c>
      <c r="T1049" s="127" t="s">
        <v>36</v>
      </c>
      <c r="U1049" s="127" t="s">
        <v>36</v>
      </c>
      <c r="V1049" s="128"/>
      <c r="W1049" s="128"/>
      <c r="X1049" s="129" t="s">
        <v>36</v>
      </c>
    </row>
    <row r="1050" spans="1:24" s="4" customFormat="1" ht="18" customHeight="1" x14ac:dyDescent="0.15">
      <c r="A1050" s="32">
        <f t="shared" ref="A1050:A1054" si="34">ROW()-ROW(A$1030)</f>
        <v>20</v>
      </c>
      <c r="B1050" s="131" t="s">
        <v>30</v>
      </c>
      <c r="C1050" s="132"/>
      <c r="D1050" s="89"/>
      <c r="E1050" s="64"/>
      <c r="F1050" s="64"/>
      <c r="G1050" s="97"/>
      <c r="H1050" s="97">
        <f>ROUND(SUM(H1030:INDEX(H:H,ROW()-1)),2)</f>
        <v>482.97</v>
      </c>
      <c r="I1050" s="56" t="s">
        <v>36</v>
      </c>
      <c r="J1050" s="148"/>
      <c r="K1050" s="151">
        <f>ROUND(SUM(K1030:INDEX(K:K,ROW()-1)),2)</f>
        <v>419.98</v>
      </c>
      <c r="L1050" s="123"/>
      <c r="M1050" s="154"/>
      <c r="N1050" s="124"/>
      <c r="O1050" s="125"/>
      <c r="P1050" s="157"/>
      <c r="Q1050" s="126"/>
      <c r="R1050" s="127" t="s">
        <v>36</v>
      </c>
      <c r="S1050" s="127" t="s">
        <v>36</v>
      </c>
      <c r="T1050" s="127" t="s">
        <v>36</v>
      </c>
      <c r="U1050" s="127" t="s">
        <v>36</v>
      </c>
      <c r="V1050" s="128">
        <f>ROUND(SUMPRODUCT(F1030:INDEX(F:F,ROW()-1),V1030:INDEX(V:V,ROW()-1)),2)</f>
        <v>23.1</v>
      </c>
      <c r="W1050" s="128">
        <f>ROUND(SUMPRODUCT(F1030:INDEX(F:F,ROW()-1),W1030:INDEX(W:W,ROW()-1)),2)</f>
        <v>14</v>
      </c>
      <c r="X1050" s="129" t="s">
        <v>36</v>
      </c>
    </row>
    <row r="1051" spans="1:24" s="4" customFormat="1" ht="18" customHeight="1" x14ac:dyDescent="0.15">
      <c r="A1051" s="32">
        <f t="shared" si="34"/>
        <v>21</v>
      </c>
      <c r="B1051" s="131" t="s">
        <v>150</v>
      </c>
      <c r="C1051" s="132"/>
      <c r="D1051" s="89"/>
      <c r="E1051" s="64"/>
      <c r="F1051" s="64"/>
      <c r="G1051" s="97"/>
      <c r="H1051" s="97">
        <f>V1050</f>
        <v>23.1</v>
      </c>
      <c r="I1051" s="56" t="s">
        <v>36</v>
      </c>
      <c r="J1051" s="148"/>
      <c r="K1051" s="151">
        <f>H1051*0.9</f>
        <v>20.790000000000003</v>
      </c>
      <c r="L1051" s="123"/>
      <c r="M1051" s="154"/>
      <c r="N1051" s="124"/>
      <c r="O1051" s="125"/>
      <c r="P1051" s="157"/>
      <c r="Q1051" s="126" t="s">
        <v>66</v>
      </c>
      <c r="R1051" s="127" t="s">
        <v>36</v>
      </c>
      <c r="S1051" s="127" t="s">
        <v>36</v>
      </c>
      <c r="T1051" s="127" t="s">
        <v>36</v>
      </c>
      <c r="U1051" s="127" t="s">
        <v>36</v>
      </c>
      <c r="V1051" s="128"/>
      <c r="W1051" s="128"/>
      <c r="X1051" s="129" t="s">
        <v>36</v>
      </c>
    </row>
    <row r="1052" spans="1:24" s="4" customFormat="1" ht="18" customHeight="1" x14ac:dyDescent="0.15">
      <c r="A1052" s="32">
        <f t="shared" si="34"/>
        <v>22</v>
      </c>
      <c r="B1052" s="131" t="s">
        <v>63</v>
      </c>
      <c r="C1052" s="132"/>
      <c r="D1052" s="89"/>
      <c r="E1052" s="64"/>
      <c r="F1052" s="64"/>
      <c r="G1052" s="97"/>
      <c r="H1052" s="97">
        <f>W1050</f>
        <v>14</v>
      </c>
      <c r="I1052" s="56" t="s">
        <v>36</v>
      </c>
      <c r="J1052" s="148"/>
      <c r="K1052" s="151">
        <f>H1052*0.9</f>
        <v>12.6</v>
      </c>
      <c r="L1052" s="123"/>
      <c r="M1052" s="154"/>
      <c r="N1052" s="124"/>
      <c r="O1052" s="125"/>
      <c r="P1052" s="157"/>
      <c r="Q1052" s="126" t="s">
        <v>63</v>
      </c>
      <c r="R1052" s="127" t="s">
        <v>36</v>
      </c>
      <c r="S1052" s="127" t="s">
        <v>36</v>
      </c>
      <c r="T1052" s="127" t="s">
        <v>36</v>
      </c>
      <c r="U1052" s="127" t="s">
        <v>36</v>
      </c>
      <c r="V1052" s="128"/>
      <c r="W1052" s="128"/>
      <c r="X1052" s="129" t="s">
        <v>36</v>
      </c>
    </row>
    <row r="1053" spans="1:24" s="4" customFormat="1" ht="18" customHeight="1" x14ac:dyDescent="0.15">
      <c r="A1053" s="32">
        <f t="shared" si="34"/>
        <v>23</v>
      </c>
      <c r="B1053" s="131" t="s">
        <v>151</v>
      </c>
      <c r="C1053" s="132"/>
      <c r="D1053" s="89"/>
      <c r="E1053" s="64"/>
      <c r="F1053" s="64"/>
      <c r="G1053" s="97"/>
      <c r="H1053" s="97">
        <f>ROUND(H1050*0.2,2)</f>
        <v>96.59</v>
      </c>
      <c r="I1053" s="56" t="s">
        <v>36</v>
      </c>
      <c r="J1053" s="148"/>
      <c r="K1053" s="151">
        <f>H1053*0.65</f>
        <v>62.783500000000004</v>
      </c>
      <c r="L1053" s="123"/>
      <c r="M1053" s="154"/>
      <c r="N1053" s="124"/>
      <c r="O1053" s="125"/>
      <c r="P1053" s="157"/>
      <c r="Q1053" s="126" t="s">
        <v>66</v>
      </c>
      <c r="R1053" s="127" t="s">
        <v>36</v>
      </c>
      <c r="S1053" s="127" t="s">
        <v>36</v>
      </c>
      <c r="T1053" s="127" t="s">
        <v>36</v>
      </c>
      <c r="U1053" s="127" t="s">
        <v>36</v>
      </c>
      <c r="V1053" s="128"/>
      <c r="W1053" s="128"/>
      <c r="X1053" s="129" t="s">
        <v>36</v>
      </c>
    </row>
    <row r="1054" spans="1:24" s="4" customFormat="1" ht="18" customHeight="1" x14ac:dyDescent="0.15">
      <c r="A1054" s="32">
        <f t="shared" si="34"/>
        <v>24</v>
      </c>
      <c r="B1054" s="89" t="s">
        <v>64</v>
      </c>
      <c r="C1054" s="132"/>
      <c r="D1054" s="89"/>
      <c r="E1054" s="64"/>
      <c r="F1054" s="64"/>
      <c r="G1054" s="97"/>
      <c r="H1054" s="97">
        <f>ROUND(SUM(H1050:H1053),2)</f>
        <v>616.66</v>
      </c>
      <c r="I1054" s="133"/>
      <c r="J1054" s="148"/>
      <c r="K1054" s="151">
        <f>ROUND(SUM(K1050:K1053),2)</f>
        <v>516.15</v>
      </c>
      <c r="L1054" s="134"/>
      <c r="M1054" s="154"/>
      <c r="N1054" s="135"/>
      <c r="O1054" s="136"/>
      <c r="P1054" s="157"/>
      <c r="Q1054" s="126"/>
      <c r="R1054" s="127" t="s">
        <v>36</v>
      </c>
      <c r="S1054" s="127" t="s">
        <v>36</v>
      </c>
      <c r="T1054" s="127" t="s">
        <v>36</v>
      </c>
      <c r="U1054" s="127" t="s">
        <v>36</v>
      </c>
      <c r="V1054" s="128"/>
      <c r="W1054" s="128"/>
      <c r="X1054" s="129" t="s">
        <v>36</v>
      </c>
    </row>
    <row r="1055" spans="1:24" s="4" customFormat="1" ht="18" customHeight="1" x14ac:dyDescent="0.15">
      <c r="A1055" s="137" t="s">
        <v>65</v>
      </c>
      <c r="B1055" s="138"/>
      <c r="C1055" s="139"/>
      <c r="D1055" s="140"/>
      <c r="E1055" s="140" t="s">
        <v>37</v>
      </c>
      <c r="F1055" s="140">
        <v>1</v>
      </c>
      <c r="G1055" s="146">
        <f>ROUND(H1054,2)</f>
        <v>616.66</v>
      </c>
      <c r="H1055" s="146">
        <f>ROUND(F1055*G1055,2)</f>
        <v>616.66</v>
      </c>
      <c r="I1055" s="141"/>
      <c r="J1055" s="149"/>
      <c r="K1055" s="152">
        <f>ROUND(K1054*F1055,2)</f>
        <v>516.15</v>
      </c>
      <c r="L1055" s="142"/>
      <c r="M1055" s="155"/>
      <c r="N1055" s="143"/>
      <c r="O1055" s="144"/>
      <c r="P1055" s="158"/>
      <c r="Q1055" s="126"/>
      <c r="R1055" s="127" t="s">
        <v>36</v>
      </c>
      <c r="S1055" s="127" t="s">
        <v>36</v>
      </c>
      <c r="T1055" s="127" t="s">
        <v>36</v>
      </c>
      <c r="U1055" s="127" t="s">
        <v>36</v>
      </c>
      <c r="V1055" s="128"/>
      <c r="W1055" s="128"/>
      <c r="X1055" s="129" t="s">
        <v>36</v>
      </c>
    </row>
    <row r="1056" spans="1:24" s="114" customFormat="1" ht="18" customHeight="1" x14ac:dyDescent="0.15">
      <c r="A1056" s="90"/>
      <c r="B1056" s="112" t="s">
        <v>36</v>
      </c>
      <c r="C1056" s="112" t="s">
        <v>36</v>
      </c>
      <c r="D1056" s="112" t="s">
        <v>36</v>
      </c>
      <c r="Q1056" s="5"/>
      <c r="R1056" s="5"/>
      <c r="S1056" s="5"/>
      <c r="T1056" s="5"/>
      <c r="U1056" s="5"/>
      <c r="X1056" s="112" t="s">
        <v>36</v>
      </c>
    </row>
    <row r="1057" spans="1:28" s="114" customFormat="1" ht="18" customHeight="1" x14ac:dyDescent="0.15">
      <c r="A1057" s="90"/>
      <c r="B1057" s="112" t="s">
        <v>36</v>
      </c>
      <c r="C1057" s="112" t="s">
        <v>36</v>
      </c>
      <c r="D1057" s="112" t="s">
        <v>36</v>
      </c>
      <c r="Q1057" s="5"/>
      <c r="R1057" s="5"/>
      <c r="S1057" s="5"/>
      <c r="T1057" s="5"/>
      <c r="U1057" s="5"/>
      <c r="X1057" s="112" t="s">
        <v>36</v>
      </c>
    </row>
    <row r="1058" spans="1:28" s="4" customFormat="1" ht="18" customHeight="1" x14ac:dyDescent="0.15">
      <c r="A1058" s="92" t="str">
        <f>CONCATENATE("报价人：",项目信息!$B$8)</f>
        <v>报价人：张三</v>
      </c>
      <c r="B1058" s="92"/>
      <c r="C1058" s="114"/>
      <c r="D1058" s="114"/>
      <c r="E1058" s="114"/>
      <c r="F1058" s="114"/>
      <c r="G1058" s="114"/>
      <c r="H1058" s="145" t="str">
        <f>项目信息!$B$9</f>
        <v>2023.08.02</v>
      </c>
      <c r="Q1058" s="5"/>
      <c r="R1058" s="5"/>
      <c r="S1058" s="5"/>
      <c r="T1058" s="5"/>
      <c r="U1058" s="5"/>
      <c r="X1058" s="121" t="s">
        <v>36</v>
      </c>
    </row>
    <row r="1059" spans="1:28" ht="18" customHeight="1" x14ac:dyDescent="0.15">
      <c r="A1059" s="191" t="str">
        <f>T(项目信息!$B$22)</f>
        <v>XX高压开关厂有限公司</v>
      </c>
      <c r="B1059" s="191"/>
      <c r="C1059" s="191"/>
      <c r="D1059" s="191"/>
      <c r="E1059" s="191"/>
      <c r="F1059" s="191"/>
      <c r="G1059" s="191"/>
      <c r="H1059" s="191"/>
      <c r="I1059" s="191"/>
      <c r="Q1059" s="1"/>
      <c r="R1059" s="1"/>
      <c r="S1059" s="1"/>
      <c r="T1059" s="1"/>
      <c r="U1059" s="1"/>
    </row>
    <row r="1060" spans="1:28" ht="18" customHeight="1" x14ac:dyDescent="0.15">
      <c r="A1060" s="192" t="str">
        <f>T(项目信息!$B$23)</f>
        <v>XX HIGH VOLTAGE SWITCHGEAR CO.,LTD.</v>
      </c>
      <c r="B1060" s="192"/>
      <c r="C1060" s="192"/>
      <c r="D1060" s="192"/>
      <c r="E1060" s="192"/>
      <c r="F1060" s="192"/>
      <c r="G1060" s="192"/>
      <c r="H1060" s="192"/>
      <c r="I1060" s="192"/>
      <c r="Q1060" s="1"/>
      <c r="R1060" s="1"/>
      <c r="S1060" s="1"/>
      <c r="T1060" s="1"/>
      <c r="U1060" s="1"/>
    </row>
    <row r="1061" spans="1:28" ht="18" customHeight="1" x14ac:dyDescent="0.15">
      <c r="A1061" s="190" t="s">
        <v>38</v>
      </c>
      <c r="B1061" s="190"/>
      <c r="C1061" s="190"/>
      <c r="D1061" s="190"/>
      <c r="E1061" s="190"/>
      <c r="F1061" s="190"/>
      <c r="G1061" s="190"/>
      <c r="H1061" s="190"/>
      <c r="I1061" s="190"/>
      <c r="Q1061" s="1"/>
      <c r="R1061" s="1"/>
      <c r="S1061" s="1"/>
      <c r="T1061" s="1"/>
      <c r="U1061" s="1"/>
    </row>
    <row r="1062" spans="1:28" s="114" customFormat="1" ht="18" customHeight="1" x14ac:dyDescent="0.15">
      <c r="A1062" s="106" t="s">
        <v>39</v>
      </c>
      <c r="B1062" s="107" t="s">
        <v>112</v>
      </c>
      <c r="C1062" s="108" t="s">
        <v>40</v>
      </c>
      <c r="D1062" s="189" t="s">
        <v>36</v>
      </c>
      <c r="E1062" s="189"/>
      <c r="F1062" s="109" t="s">
        <v>41</v>
      </c>
      <c r="G1062" s="189" t="s">
        <v>68</v>
      </c>
      <c r="H1062" s="189"/>
      <c r="I1062" s="110" t="s">
        <v>36</v>
      </c>
      <c r="J1062" s="111" t="s">
        <v>42</v>
      </c>
      <c r="K1062" s="112" t="s">
        <v>113</v>
      </c>
      <c r="L1062" s="111" t="s">
        <v>43</v>
      </c>
      <c r="M1062" s="112" t="s">
        <v>70</v>
      </c>
      <c r="N1062" s="113" t="s">
        <v>36</v>
      </c>
      <c r="Q1062" s="5"/>
      <c r="R1062" s="5"/>
      <c r="S1062" s="5"/>
      <c r="T1062" s="5"/>
      <c r="U1062" s="5"/>
    </row>
    <row r="1063" spans="1:28" s="4" customFormat="1" ht="20.100000000000001" customHeight="1" x14ac:dyDescent="0.15">
      <c r="A1063" s="7" t="s">
        <v>22</v>
      </c>
      <c r="B1063" s="8" t="s">
        <v>44</v>
      </c>
      <c r="C1063" s="8" t="s">
        <v>45</v>
      </c>
      <c r="D1063" s="115" t="s">
        <v>35</v>
      </c>
      <c r="E1063" s="46" t="s">
        <v>46</v>
      </c>
      <c r="F1063" s="46" t="s">
        <v>47</v>
      </c>
      <c r="G1063" s="47" t="s">
        <v>48</v>
      </c>
      <c r="H1063" s="9" t="s">
        <v>25</v>
      </c>
      <c r="I1063" s="116" t="s">
        <v>49</v>
      </c>
      <c r="J1063" s="117" t="s">
        <v>50</v>
      </c>
      <c r="K1063" s="117" t="s">
        <v>51</v>
      </c>
      <c r="L1063" s="118" t="s">
        <v>52</v>
      </c>
      <c r="M1063" s="117" t="s">
        <v>53</v>
      </c>
      <c r="N1063" s="118" t="s">
        <v>54</v>
      </c>
      <c r="O1063" s="119" t="s">
        <v>55</v>
      </c>
      <c r="P1063" s="117" t="s">
        <v>56</v>
      </c>
      <c r="Q1063" s="120" t="s">
        <v>57</v>
      </c>
      <c r="R1063" s="120" t="s">
        <v>58</v>
      </c>
      <c r="S1063" s="120" t="s">
        <v>59</v>
      </c>
      <c r="T1063" s="120" t="s">
        <v>60</v>
      </c>
      <c r="U1063" s="120" t="s">
        <v>61</v>
      </c>
      <c r="V1063" s="120" t="s">
        <v>62</v>
      </c>
      <c r="W1063" s="120" t="s">
        <v>63</v>
      </c>
      <c r="X1063" s="121" t="s">
        <v>36</v>
      </c>
      <c r="Y1063" s="4" t="s">
        <v>316</v>
      </c>
    </row>
    <row r="1064" spans="1:28" s="4" customFormat="1" ht="18" customHeight="1" x14ac:dyDescent="0.15">
      <c r="A1064" s="50">
        <f>ROW()-ROW(A$1063)</f>
        <v>1</v>
      </c>
      <c r="B1064" s="51" t="s">
        <v>157</v>
      </c>
      <c r="C1064" s="51" t="s">
        <v>317</v>
      </c>
      <c r="D1064" s="51" t="s">
        <v>127</v>
      </c>
      <c r="E1064" s="52" t="s">
        <v>128</v>
      </c>
      <c r="F1064" s="52">
        <v>1</v>
      </c>
      <c r="G1064" s="95">
        <f>IF(AND(B1064="",C1064=""),"",ROUND(M1064*L1064*N1064,2))</f>
        <v>58.42</v>
      </c>
      <c r="H1064" s="95">
        <f>IF(AND(B1064="",C1064=""),"",ROUND(F1064*G1064,2))</f>
        <v>58.42</v>
      </c>
      <c r="I1064" s="122" t="s">
        <v>36</v>
      </c>
      <c r="J1064" s="147">
        <f>IF(AND(B1064="",C1064=""),"",ROUND(M1064*N1064,2))</f>
        <v>50.8</v>
      </c>
      <c r="K1064" s="150">
        <f>IF(AND(B1064="",C1064=""),"",ROUND(J1064*F1064,2))</f>
        <v>50.8</v>
      </c>
      <c r="L1064" s="123">
        <v>1.1499999999999999</v>
      </c>
      <c r="M1064" s="153">
        <v>145.13999999999999</v>
      </c>
      <c r="N1064" s="124">
        <v>0.35</v>
      </c>
      <c r="O1064" s="125">
        <f>IF(AND(B1064="",C1064=""),"",IF(J1064&gt;=20000,0.05,IF(J1064&gt;=10000,0.1,IF(J1064&gt;=5000,0.2,IF(J1064&gt;=1000,0.3,IF(J1064&gt;=0,0.4,{0}))))))</f>
        <v>0.4</v>
      </c>
      <c r="P1064" s="156">
        <f>IF(AND(B1064="",C1064=""),"",ROUND(H1064*O1064,2))</f>
        <v>23.37</v>
      </c>
      <c r="Q1064" s="126" t="s">
        <v>129</v>
      </c>
      <c r="R1064" s="127" t="s">
        <v>36</v>
      </c>
      <c r="S1064" s="127" t="s">
        <v>36</v>
      </c>
      <c r="T1064" s="127" t="s">
        <v>130</v>
      </c>
      <c r="U1064" s="127" t="s">
        <v>318</v>
      </c>
      <c r="V1064" s="128">
        <v>13.2</v>
      </c>
      <c r="W1064" s="128">
        <v>8</v>
      </c>
      <c r="X1064" s="129" t="s">
        <v>319</v>
      </c>
    </row>
    <row r="1065" spans="1:28" s="4" customFormat="1" ht="18" customHeight="1" x14ac:dyDescent="0.15">
      <c r="A1065" s="32">
        <f>ROW()-ROW(A$1063)</f>
        <v>2</v>
      </c>
      <c r="B1065" s="54" t="s">
        <v>137</v>
      </c>
      <c r="C1065" s="54" t="s">
        <v>138</v>
      </c>
      <c r="D1065" s="54" t="s">
        <v>127</v>
      </c>
      <c r="E1065" s="55" t="s">
        <v>128</v>
      </c>
      <c r="F1065" s="55">
        <v>1</v>
      </c>
      <c r="G1065" s="96">
        <f>IF(AND(B1065="",C1065=""),"",ROUND(M1065*L1065*N1065,2))</f>
        <v>19.47</v>
      </c>
      <c r="H1065" s="96">
        <f>IF(AND(B1065="",C1065=""),"",ROUND(F1065*G1065,2))</f>
        <v>19.47</v>
      </c>
      <c r="I1065" s="56" t="s">
        <v>36</v>
      </c>
      <c r="J1065" s="148">
        <f>IF(AND(B1065="",C1065=""),"",ROUND(M1065*N1065,2))</f>
        <v>16.93</v>
      </c>
      <c r="K1065" s="151">
        <f>IF(AND(B1065="",C1065=""),"",ROUND(J1065*F1065,2))</f>
        <v>16.93</v>
      </c>
      <c r="L1065" s="123">
        <v>1.1499999999999999</v>
      </c>
      <c r="M1065" s="154">
        <v>48.37</v>
      </c>
      <c r="N1065" s="124">
        <v>0.35</v>
      </c>
      <c r="O1065" s="125">
        <f>IF(AND(B1065="",C1065=""),"",IF(J1065&gt;=20000,0.05,IF(J1065&gt;=10000,0.1,IF(J1065&gt;=5000,0.2,IF(J1065&gt;=1000,0.3,IF(J1065&gt;=0,0.4,{0}))))))</f>
        <v>0.4</v>
      </c>
      <c r="P1065" s="157">
        <f>IF(AND(B1065="",C1065=""),"",ROUND(H1065*O1065,2))</f>
        <v>7.79</v>
      </c>
      <c r="Q1065" s="126" t="s">
        <v>129</v>
      </c>
      <c r="R1065" s="127" t="s">
        <v>36</v>
      </c>
      <c r="S1065" s="127" t="s">
        <v>36</v>
      </c>
      <c r="T1065" s="127" t="s">
        <v>130</v>
      </c>
      <c r="U1065" s="127" t="s">
        <v>139</v>
      </c>
      <c r="V1065" s="128">
        <v>9.9</v>
      </c>
      <c r="W1065" s="128">
        <v>6</v>
      </c>
      <c r="X1065" s="129" t="s">
        <v>140</v>
      </c>
    </row>
    <row r="1066" spans="1:28" s="4" customFormat="1" ht="18" customHeight="1" x14ac:dyDescent="0.15">
      <c r="A1066" s="32">
        <f>ROW()-ROW(A$1063)</f>
        <v>3</v>
      </c>
      <c r="B1066" s="54" t="s">
        <v>148</v>
      </c>
      <c r="C1066" s="54" t="s">
        <v>113</v>
      </c>
      <c r="D1066" s="54" t="s">
        <v>36</v>
      </c>
      <c r="E1066" s="55" t="s">
        <v>37</v>
      </c>
      <c r="F1066" s="55">
        <f>IF(AND(B1066="",C1066=""),"",1)</f>
        <v>1</v>
      </c>
      <c r="G1066" s="96">
        <f>IF(AND(B1066="",C1066=""),"",ROUND(M1066*L1066*N1066,2))</f>
        <v>515.36</v>
      </c>
      <c r="H1066" s="96">
        <f>IF(AND(B1066="",C1066=""),"",ROUND(F1066*G1066,2))</f>
        <v>515.36</v>
      </c>
      <c r="I1066" s="56" t="s">
        <v>36</v>
      </c>
      <c r="J1066" s="148">
        <f>IF(AND(B1066="",C1066=""),"",ROUND(M1066*N1066,2))</f>
        <v>448.14</v>
      </c>
      <c r="K1066" s="151">
        <f>IF(AND(B1066="",C1066=""),"",ROUND(J1066*F1066,2))</f>
        <v>448.14</v>
      </c>
      <c r="L1066" s="123">
        <v>1.1499999999999999</v>
      </c>
      <c r="M1066" s="154">
        <v>448.14</v>
      </c>
      <c r="N1066" s="124">
        <v>1</v>
      </c>
      <c r="O1066" s="125">
        <f>IF(AND(B1066="",C1066=""),"",IF(G1066&gt;=20000,0.05,IF(G1066&gt;=10000,0.1,IF(G1066&gt;=5000,0.2,IF(G1066&gt;=1000,0.3,IF(G1066&gt;=0,0.4,{0}))))))</f>
        <v>0.4</v>
      </c>
      <c r="P1066" s="157">
        <f>IF(AND(B1066="",C1066=""),"",ROUND(H1066*O1066,2))</f>
        <v>206.14</v>
      </c>
      <c r="Q1066" s="126" t="s">
        <v>148</v>
      </c>
      <c r="R1066" s="127" t="s">
        <v>36</v>
      </c>
      <c r="S1066" s="127" t="s">
        <v>36</v>
      </c>
      <c r="T1066" s="127" t="s">
        <v>130</v>
      </c>
      <c r="U1066" s="127" t="s">
        <v>36</v>
      </c>
      <c r="V1066" s="128"/>
      <c r="W1066" s="128"/>
      <c r="X1066" s="129" t="s">
        <v>36</v>
      </c>
      <c r="AB1066" s="4" t="s">
        <v>149</v>
      </c>
    </row>
    <row r="1067" spans="1:28" s="4" customFormat="1" ht="18" customHeight="1" x14ac:dyDescent="0.15">
      <c r="A1067" s="32">
        <f>ROW()-ROW(A$1063)</f>
        <v>4</v>
      </c>
      <c r="B1067" s="63" t="s">
        <v>308</v>
      </c>
      <c r="C1067" s="54" t="s">
        <v>309</v>
      </c>
      <c r="D1067" s="63" t="s">
        <v>310</v>
      </c>
      <c r="E1067" s="64" t="s">
        <v>128</v>
      </c>
      <c r="F1067" s="55">
        <v>7</v>
      </c>
      <c r="G1067" s="97">
        <f>IF(AND(B1067="",C1067=""),"",ROUND(M1067*L1067*N1067,2))</f>
        <v>3.39</v>
      </c>
      <c r="H1067" s="96">
        <f>IF(AND(B1067="",C1067=""),"",ROUND(F1067*G1067,2))</f>
        <v>23.73</v>
      </c>
      <c r="I1067" s="56" t="s">
        <v>36</v>
      </c>
      <c r="J1067" s="148">
        <f>IF(AND(B1067="",C1067=""),"",ROUND(M1067*N1067,2))</f>
        <v>2.95</v>
      </c>
      <c r="K1067" s="151">
        <f>IF(AND(B1067="",C1067=""),"",ROUND(J1067*F1067,2))</f>
        <v>20.65</v>
      </c>
      <c r="L1067" s="123">
        <v>1.1499999999999999</v>
      </c>
      <c r="M1067" s="154">
        <v>7.37</v>
      </c>
      <c r="N1067" s="124">
        <v>0.4</v>
      </c>
      <c r="O1067" s="125">
        <f>IF(AND(B1067="",C1067=""),"",IF(J1067&gt;=20000,0.05,IF(J1067&gt;=10000,0.1,IF(J1067&gt;=5000,0.2,IF(J1067&gt;=1000,0.3,IF(J1067&gt;=0,0.4,{0}))))))</f>
        <v>0.4</v>
      </c>
      <c r="P1067" s="157">
        <f>IF(AND(B1067="",C1067=""),"",ROUND(H1067*O1067,2))</f>
        <v>9.49</v>
      </c>
      <c r="Q1067" s="126" t="s">
        <v>129</v>
      </c>
      <c r="R1067" s="127" t="s">
        <v>36</v>
      </c>
      <c r="S1067" s="127" t="s">
        <v>36</v>
      </c>
      <c r="T1067" s="127" t="s">
        <v>130</v>
      </c>
      <c r="U1067" s="127" t="s">
        <v>311</v>
      </c>
      <c r="V1067" s="128">
        <v>0</v>
      </c>
      <c r="W1067" s="128">
        <v>0</v>
      </c>
      <c r="X1067" s="129" t="s">
        <v>312</v>
      </c>
    </row>
    <row r="1068" spans="1:28" s="4" customFormat="1" ht="18" customHeight="1" x14ac:dyDescent="0.15">
      <c r="A1068" s="32">
        <f>ROW()-ROW(A$1063)</f>
        <v>5</v>
      </c>
      <c r="B1068" s="63" t="s">
        <v>308</v>
      </c>
      <c r="C1068" s="54" t="s">
        <v>313</v>
      </c>
      <c r="D1068" s="63" t="s">
        <v>310</v>
      </c>
      <c r="E1068" s="64" t="s">
        <v>128</v>
      </c>
      <c r="F1068" s="55">
        <v>1</v>
      </c>
      <c r="G1068" s="96">
        <f>IF(AND(B1068="",C1068=""),"",ROUND(M1068*L1068*N1068,2))</f>
        <v>7.36</v>
      </c>
      <c r="H1068" s="96">
        <f>IF(AND(B1068="",C1068=""),"",ROUND(F1068*G1068,2))</f>
        <v>7.36</v>
      </c>
      <c r="I1068" s="56" t="s">
        <v>36</v>
      </c>
      <c r="J1068" s="148">
        <f>IF(AND(B1068="",C1068=""),"",ROUND(M1068*N1068,2))</f>
        <v>6.4</v>
      </c>
      <c r="K1068" s="151">
        <f>IF(AND(B1068="",C1068=""),"",ROUND(J1068*F1068,2))</f>
        <v>6.4</v>
      </c>
      <c r="L1068" s="123">
        <v>1.1499999999999999</v>
      </c>
      <c r="M1068" s="154">
        <v>15.99</v>
      </c>
      <c r="N1068" s="124">
        <v>0.4</v>
      </c>
      <c r="O1068" s="125">
        <f>IF(AND(B1068="",C1068=""),"",IF(J1068&gt;=20000,0.05,IF(J1068&gt;=10000,0.1,IF(J1068&gt;=5000,0.2,IF(J1068&gt;=1000,0.3,IF(J1068&gt;=0,0.4,{0}))))))</f>
        <v>0.4</v>
      </c>
      <c r="P1068" s="157">
        <f>IF(AND(B1068="",C1068=""),"",ROUND(H1068*O1068,2))</f>
        <v>2.94</v>
      </c>
      <c r="Q1068" s="126" t="s">
        <v>129</v>
      </c>
      <c r="R1068" s="127" t="s">
        <v>36</v>
      </c>
      <c r="S1068" s="127" t="s">
        <v>36</v>
      </c>
      <c r="T1068" s="127" t="s">
        <v>130</v>
      </c>
      <c r="U1068" s="127" t="s">
        <v>314</v>
      </c>
      <c r="V1068" s="128">
        <v>0</v>
      </c>
      <c r="W1068" s="128">
        <v>0</v>
      </c>
      <c r="X1068" s="129" t="s">
        <v>315</v>
      </c>
    </row>
    <row r="1069" spans="1:28" s="4" customFormat="1" ht="18" customHeight="1" x14ac:dyDescent="0.15">
      <c r="A1069" s="32">
        <f>ROW()-ROW(A$1063)</f>
        <v>6</v>
      </c>
      <c r="B1069" s="63" t="s">
        <v>36</v>
      </c>
      <c r="C1069" s="63" t="s">
        <v>36</v>
      </c>
      <c r="D1069" s="63" t="s">
        <v>36</v>
      </c>
      <c r="E1069" s="64"/>
      <c r="F1069" s="64" t="str">
        <f>IF(AND(B1069="",C1069=""),"",1)</f>
        <v/>
      </c>
      <c r="G1069" s="97" t="str">
        <f>IF(AND(B1069="",C1069=""),"",ROUND(M1069*L1069*N1069,2))</f>
        <v/>
      </c>
      <c r="H1069" s="97" t="str">
        <f>IF(AND(B1069="",C1069=""),"",ROUND(F1069*G1069,2))</f>
        <v/>
      </c>
      <c r="I1069" s="130" t="s">
        <v>36</v>
      </c>
      <c r="J1069" s="148" t="str">
        <f>IF(AND(B1069="",C1069=""),"",ROUND(M1069*N1069,2))</f>
        <v/>
      </c>
      <c r="K1069" s="151" t="str">
        <f>IF(AND(B1069="",C1069=""),"",ROUND(J1069*F1069,2))</f>
        <v/>
      </c>
      <c r="L1069" s="123" t="str">
        <f>IF(AND(B1069="",C1069=""),"",1)</f>
        <v/>
      </c>
      <c r="M1069" s="154"/>
      <c r="N1069" s="124" t="str">
        <f>IF(AND(B1069="",C1069=""),"",1)</f>
        <v/>
      </c>
      <c r="O1069" s="125" t="str">
        <f>IF(AND(B1069="",C1069=""),"",IF(J1069&gt;=20000,0.05,IF(J1069&gt;=10000,0.1,IF(J1069&gt;=5000,0.2,IF(J1069&gt;=1000,0.3,IF(J1069&gt;=0,0.4,{0}))))))</f>
        <v/>
      </c>
      <c r="P1069" s="157" t="str">
        <f>IF(AND(B1069="",C1069=""),"",ROUND(H1069*O1069,2))</f>
        <v/>
      </c>
      <c r="Q1069" s="126" t="str">
        <f>IF(AND(B1069="",C1069=""),"","元件")</f>
        <v/>
      </c>
      <c r="R1069" s="127" t="s">
        <v>36</v>
      </c>
      <c r="S1069" s="127" t="s">
        <v>36</v>
      </c>
      <c r="T1069" s="127" t="s">
        <v>36</v>
      </c>
      <c r="U1069" s="127" t="s">
        <v>36</v>
      </c>
      <c r="V1069" s="128"/>
      <c r="W1069" s="128"/>
      <c r="X1069" s="129" t="s">
        <v>36</v>
      </c>
    </row>
    <row r="1070" spans="1:28" s="4" customFormat="1" ht="18" customHeight="1" x14ac:dyDescent="0.15">
      <c r="A1070" s="32">
        <f>ROW()-ROW(A$1063)</f>
        <v>7</v>
      </c>
      <c r="B1070" s="63" t="s">
        <v>36</v>
      </c>
      <c r="C1070" s="63" t="s">
        <v>36</v>
      </c>
      <c r="D1070" s="63" t="s">
        <v>36</v>
      </c>
      <c r="E1070" s="64"/>
      <c r="F1070" s="64" t="str">
        <f>IF(AND(B1070="",C1070=""),"",1)</f>
        <v/>
      </c>
      <c r="G1070" s="97" t="str">
        <f>IF(AND(B1070="",C1070=""),"",ROUND(M1070*L1070*N1070,2))</f>
        <v/>
      </c>
      <c r="H1070" s="97" t="str">
        <f>IF(AND(B1070="",C1070=""),"",ROUND(F1070*G1070,2))</f>
        <v/>
      </c>
      <c r="I1070" s="130" t="s">
        <v>36</v>
      </c>
      <c r="J1070" s="148" t="str">
        <f>IF(AND(B1070="",C1070=""),"",ROUND(M1070*N1070,2))</f>
        <v/>
      </c>
      <c r="K1070" s="151" t="str">
        <f>IF(AND(B1070="",C1070=""),"",ROUND(J1070*F1070,2))</f>
        <v/>
      </c>
      <c r="L1070" s="123" t="str">
        <f>IF(AND(B1070="",C1070=""),"",1)</f>
        <v/>
      </c>
      <c r="M1070" s="154"/>
      <c r="N1070" s="124" t="str">
        <f>IF(AND(B1070="",C1070=""),"",1)</f>
        <v/>
      </c>
      <c r="O1070" s="125" t="str">
        <f>IF(AND(B1070="",C1070=""),"",IF(J1070&gt;=20000,0.05,IF(J1070&gt;=10000,0.1,IF(J1070&gt;=5000,0.2,IF(J1070&gt;=1000,0.3,IF(J1070&gt;=0,0.4,{0}))))))</f>
        <v/>
      </c>
      <c r="P1070" s="157" t="str">
        <f>IF(AND(B1070="",C1070=""),"",ROUND(H1070*O1070,2))</f>
        <v/>
      </c>
      <c r="Q1070" s="126" t="str">
        <f>IF(AND(B1070="",C1070=""),"","元件")</f>
        <v/>
      </c>
      <c r="R1070" s="127" t="s">
        <v>36</v>
      </c>
      <c r="S1070" s="127" t="s">
        <v>36</v>
      </c>
      <c r="T1070" s="127" t="s">
        <v>36</v>
      </c>
      <c r="U1070" s="127" t="s">
        <v>36</v>
      </c>
      <c r="V1070" s="128"/>
      <c r="W1070" s="128"/>
      <c r="X1070" s="129" t="s">
        <v>36</v>
      </c>
    </row>
    <row r="1071" spans="1:28" s="4" customFormat="1" ht="18" customHeight="1" x14ac:dyDescent="0.15">
      <c r="A1071" s="32">
        <f>ROW()-ROW(A$1063)</f>
        <v>8</v>
      </c>
      <c r="B1071" s="63" t="s">
        <v>36</v>
      </c>
      <c r="C1071" s="54" t="s">
        <v>36</v>
      </c>
      <c r="D1071" s="63" t="s">
        <v>36</v>
      </c>
      <c r="E1071" s="64"/>
      <c r="F1071" s="64" t="str">
        <f>IF(AND(B1071="",C1071=""),"",1)</f>
        <v/>
      </c>
      <c r="G1071" s="97" t="str">
        <f>IF(AND(B1071="",C1071=""),"",ROUND(M1071*L1071*N1071,2))</f>
        <v/>
      </c>
      <c r="H1071" s="97" t="str">
        <f>IF(AND(B1071="",C1071=""),"",ROUND(F1071*G1071,2))</f>
        <v/>
      </c>
      <c r="I1071" s="130" t="s">
        <v>36</v>
      </c>
      <c r="J1071" s="148" t="str">
        <f>IF(AND(B1071="",C1071=""),"",ROUND(M1071*N1071,2))</f>
        <v/>
      </c>
      <c r="K1071" s="151" t="str">
        <f>IF(AND(B1071="",C1071=""),"",ROUND(J1071*F1071,2))</f>
        <v/>
      </c>
      <c r="L1071" s="123" t="str">
        <f>IF(AND(B1071="",C1071=""),"",1)</f>
        <v/>
      </c>
      <c r="M1071" s="154"/>
      <c r="N1071" s="124" t="str">
        <f>IF(AND(B1071="",C1071=""),"",1)</f>
        <v/>
      </c>
      <c r="O1071" s="125" t="str">
        <f>IF(AND(B1071="",C1071=""),"",IF(J1071&gt;=20000,0.05,IF(J1071&gt;=10000,0.1,IF(J1071&gt;=5000,0.2,IF(J1071&gt;=1000,0.3,IF(J1071&gt;=0,0.4,{0}))))))</f>
        <v/>
      </c>
      <c r="P1071" s="157" t="str">
        <f>IF(AND(B1071="",C1071=""),"",ROUND(H1071*O1071,2))</f>
        <v/>
      </c>
      <c r="Q1071" s="126" t="str">
        <f>IF(AND(B1071="",C1071=""),"","元件")</f>
        <v/>
      </c>
      <c r="R1071" s="127" t="s">
        <v>36</v>
      </c>
      <c r="S1071" s="127" t="s">
        <v>36</v>
      </c>
      <c r="T1071" s="127" t="s">
        <v>36</v>
      </c>
      <c r="U1071" s="127" t="s">
        <v>36</v>
      </c>
      <c r="V1071" s="128"/>
      <c r="W1071" s="128"/>
      <c r="X1071" s="129" t="s">
        <v>36</v>
      </c>
    </row>
    <row r="1072" spans="1:28" s="4" customFormat="1" ht="18" customHeight="1" x14ac:dyDescent="0.15">
      <c r="A1072" s="32">
        <f>ROW()-ROW(A$1063)</f>
        <v>9</v>
      </c>
      <c r="B1072" s="63" t="s">
        <v>36</v>
      </c>
      <c r="C1072" s="63" t="s">
        <v>36</v>
      </c>
      <c r="D1072" s="63" t="s">
        <v>36</v>
      </c>
      <c r="E1072" s="64"/>
      <c r="F1072" s="64" t="str">
        <f>IF(AND(B1072="",C1072=""),"",1)</f>
        <v/>
      </c>
      <c r="G1072" s="97" t="str">
        <f>IF(AND(B1072="",C1072=""),"",ROUND(M1072*L1072*N1072,2))</f>
        <v/>
      </c>
      <c r="H1072" s="97" t="str">
        <f>IF(AND(B1072="",C1072=""),"",ROUND(F1072*G1072,2))</f>
        <v/>
      </c>
      <c r="I1072" s="130" t="s">
        <v>36</v>
      </c>
      <c r="J1072" s="148" t="str">
        <f>IF(AND(B1072="",C1072=""),"",ROUND(M1072*N1072,2))</f>
        <v/>
      </c>
      <c r="K1072" s="151" t="str">
        <f>IF(AND(B1072="",C1072=""),"",ROUND(J1072*F1072,2))</f>
        <v/>
      </c>
      <c r="L1072" s="123" t="str">
        <f>IF(AND(B1072="",C1072=""),"",1)</f>
        <v/>
      </c>
      <c r="M1072" s="154"/>
      <c r="N1072" s="124" t="str">
        <f>IF(AND(B1072="",C1072=""),"",1)</f>
        <v/>
      </c>
      <c r="O1072" s="125" t="str">
        <f>IF(AND(B1072="",C1072=""),"",IF(J1072&gt;=20000,0.05,IF(J1072&gt;=10000,0.1,IF(J1072&gt;=5000,0.2,IF(J1072&gt;=1000,0.3,IF(J1072&gt;=0,0.4,{0}))))))</f>
        <v/>
      </c>
      <c r="P1072" s="157" t="str">
        <f>IF(AND(B1072="",C1072=""),"",ROUND(H1072*O1072,2))</f>
        <v/>
      </c>
      <c r="Q1072" s="126" t="str">
        <f>IF(AND(B1072="",C1072=""),"","元件")</f>
        <v/>
      </c>
      <c r="R1072" s="127" t="s">
        <v>36</v>
      </c>
      <c r="S1072" s="127" t="s">
        <v>36</v>
      </c>
      <c r="T1072" s="127" t="s">
        <v>36</v>
      </c>
      <c r="U1072" s="127" t="s">
        <v>36</v>
      </c>
      <c r="V1072" s="128"/>
      <c r="W1072" s="128"/>
      <c r="X1072" s="129" t="s">
        <v>36</v>
      </c>
    </row>
    <row r="1073" spans="1:24" s="4" customFormat="1" ht="18" customHeight="1" x14ac:dyDescent="0.15">
      <c r="A1073" s="32">
        <f>ROW()-ROW(A$1063)</f>
        <v>10</v>
      </c>
      <c r="B1073" s="63" t="s">
        <v>36</v>
      </c>
      <c r="C1073" s="63" t="s">
        <v>36</v>
      </c>
      <c r="D1073" s="63" t="s">
        <v>36</v>
      </c>
      <c r="E1073" s="64"/>
      <c r="F1073" s="64" t="str">
        <f>IF(AND(B1073="",C1073=""),"",1)</f>
        <v/>
      </c>
      <c r="G1073" s="97" t="str">
        <f>IF(AND(B1073="",C1073=""),"",ROUND(M1073*L1073*N1073,2))</f>
        <v/>
      </c>
      <c r="H1073" s="97" t="str">
        <f>IF(AND(B1073="",C1073=""),"",ROUND(F1073*G1073,2))</f>
        <v/>
      </c>
      <c r="I1073" s="130" t="s">
        <v>36</v>
      </c>
      <c r="J1073" s="148" t="str">
        <f>IF(AND(B1073="",C1073=""),"",ROUND(M1073*N1073,2))</f>
        <v/>
      </c>
      <c r="K1073" s="151" t="str">
        <f>IF(AND(B1073="",C1073=""),"",ROUND(J1073*F1073,2))</f>
        <v/>
      </c>
      <c r="L1073" s="123" t="str">
        <f>IF(AND(B1073="",C1073=""),"",1)</f>
        <v/>
      </c>
      <c r="M1073" s="154"/>
      <c r="N1073" s="124" t="str">
        <f>IF(AND(B1073="",C1073=""),"",1)</f>
        <v/>
      </c>
      <c r="O1073" s="125" t="str">
        <f>IF(AND(B1073="",C1073=""),"",IF(J1073&gt;=20000,0.05,IF(J1073&gt;=10000,0.1,IF(J1073&gt;=5000,0.2,IF(J1073&gt;=1000,0.3,IF(J1073&gt;=0,0.4,{0}))))))</f>
        <v/>
      </c>
      <c r="P1073" s="157" t="str">
        <f>IF(AND(B1073="",C1073=""),"",ROUND(H1073*O1073,2))</f>
        <v/>
      </c>
      <c r="Q1073" s="126" t="str">
        <f>IF(AND(B1073="",C1073=""),"","元件")</f>
        <v/>
      </c>
      <c r="R1073" s="127" t="s">
        <v>36</v>
      </c>
      <c r="S1073" s="127" t="s">
        <v>36</v>
      </c>
      <c r="T1073" s="127" t="s">
        <v>36</v>
      </c>
      <c r="U1073" s="127" t="s">
        <v>36</v>
      </c>
      <c r="V1073" s="128"/>
      <c r="W1073" s="128"/>
      <c r="X1073" s="129" t="s">
        <v>36</v>
      </c>
    </row>
    <row r="1074" spans="1:24" s="4" customFormat="1" ht="18" customHeight="1" x14ac:dyDescent="0.15">
      <c r="A1074" s="32">
        <f>ROW()-ROW(A$1063)</f>
        <v>11</v>
      </c>
      <c r="B1074" s="54" t="s">
        <v>36</v>
      </c>
      <c r="C1074" s="54" t="s">
        <v>36</v>
      </c>
      <c r="D1074" s="54" t="s">
        <v>36</v>
      </c>
      <c r="E1074" s="55"/>
      <c r="F1074" s="55" t="str">
        <f>IF(AND(B1074="",C1074=""),"",1)</f>
        <v/>
      </c>
      <c r="G1074" s="96" t="str">
        <f>IF(AND(B1074="",C1074=""),"",ROUND(M1074*L1074*N1074,2))</f>
        <v/>
      </c>
      <c r="H1074" s="97" t="str">
        <f>IF(AND(B1074="",C1074=""),"",ROUND(F1074*G1074,2))</f>
        <v/>
      </c>
      <c r="I1074" s="130" t="s">
        <v>36</v>
      </c>
      <c r="J1074" s="148" t="str">
        <f>IF(AND(B1074="",C1074=""),"",ROUND(M1074*N1074,2))</f>
        <v/>
      </c>
      <c r="K1074" s="151" t="str">
        <f>IF(AND(B1074="",C1074=""),"",ROUND(J1074*F1074,2))</f>
        <v/>
      </c>
      <c r="L1074" s="123" t="str">
        <f>IF(AND(B1074="",C1074=""),"",1)</f>
        <v/>
      </c>
      <c r="M1074" s="154"/>
      <c r="N1074" s="124" t="str">
        <f>IF(AND(B1074="",C1074=""),"",1)</f>
        <v/>
      </c>
      <c r="O1074" s="125" t="str">
        <f>IF(AND(B1074="",C1074=""),"",IF(J1074&gt;=20000,0.05,IF(J1074&gt;=10000,0.1,IF(J1074&gt;=5000,0.2,IF(J1074&gt;=1000,0.3,IF(J1074&gt;=0,0.4,{0}))))))</f>
        <v/>
      </c>
      <c r="P1074" s="157" t="str">
        <f>IF(AND(B1074="",C1074=""),"",ROUND(H1074*O1074,2))</f>
        <v/>
      </c>
      <c r="Q1074" s="126" t="str">
        <f>IF(AND(B1074="",C1074=""),"","元件")</f>
        <v/>
      </c>
      <c r="R1074" s="127" t="s">
        <v>36</v>
      </c>
      <c r="S1074" s="127" t="s">
        <v>36</v>
      </c>
      <c r="T1074" s="127" t="s">
        <v>36</v>
      </c>
      <c r="U1074" s="127" t="s">
        <v>36</v>
      </c>
      <c r="V1074" s="128"/>
      <c r="W1074" s="128"/>
      <c r="X1074" s="129" t="s">
        <v>36</v>
      </c>
    </row>
    <row r="1075" spans="1:24" s="4" customFormat="1" ht="18" customHeight="1" x14ac:dyDescent="0.15">
      <c r="A1075" s="32">
        <f>ROW()-ROW(A$1063)</f>
        <v>12</v>
      </c>
      <c r="B1075" s="54" t="s">
        <v>36</v>
      </c>
      <c r="C1075" s="54" t="s">
        <v>36</v>
      </c>
      <c r="D1075" s="54" t="s">
        <v>36</v>
      </c>
      <c r="E1075" s="55"/>
      <c r="F1075" s="55" t="str">
        <f>IF(AND(B1075="",C1075=""),"",1)</f>
        <v/>
      </c>
      <c r="G1075" s="96" t="str">
        <f>IF(AND(B1075="",C1075=""),"",ROUND(M1075*L1075*N1075,2))</f>
        <v/>
      </c>
      <c r="H1075" s="97" t="str">
        <f>IF(AND(B1075="",C1075=""),"",ROUND(F1075*G1075,2))</f>
        <v/>
      </c>
      <c r="I1075" s="130" t="s">
        <v>36</v>
      </c>
      <c r="J1075" s="148" t="str">
        <f>IF(AND(B1075="",C1075=""),"",ROUND(M1075*N1075,2))</f>
        <v/>
      </c>
      <c r="K1075" s="151" t="str">
        <f>IF(AND(B1075="",C1075=""),"",ROUND(J1075*F1075,2))</f>
        <v/>
      </c>
      <c r="L1075" s="123" t="str">
        <f>IF(AND(B1075="",C1075=""),"",1)</f>
        <v/>
      </c>
      <c r="M1075" s="154"/>
      <c r="N1075" s="124" t="str">
        <f>IF(AND(B1075="",C1075=""),"",1)</f>
        <v/>
      </c>
      <c r="O1075" s="125" t="str">
        <f>IF(AND(B1075="",C1075=""),"",IF(J1075&gt;=20000,0.05,IF(J1075&gt;=10000,0.1,IF(J1075&gt;=5000,0.2,IF(J1075&gt;=1000,0.3,IF(J1075&gt;=0,0.4,{0}))))))</f>
        <v/>
      </c>
      <c r="P1075" s="157" t="str">
        <f>IF(AND(B1075="",C1075=""),"",ROUND(H1075*O1075,2))</f>
        <v/>
      </c>
      <c r="Q1075" s="126" t="str">
        <f>IF(AND(B1075="",C1075=""),"","元件")</f>
        <v/>
      </c>
      <c r="R1075" s="127" t="s">
        <v>36</v>
      </c>
      <c r="S1075" s="127" t="s">
        <v>36</v>
      </c>
      <c r="T1075" s="127" t="s">
        <v>36</v>
      </c>
      <c r="U1075" s="127" t="s">
        <v>36</v>
      </c>
      <c r="V1075" s="128"/>
      <c r="W1075" s="128"/>
      <c r="X1075" s="129" t="s">
        <v>36</v>
      </c>
    </row>
    <row r="1076" spans="1:24" s="4" customFormat="1" ht="18" customHeight="1" x14ac:dyDescent="0.15">
      <c r="A1076" s="32">
        <f>ROW()-ROW(A$1063)</f>
        <v>13</v>
      </c>
      <c r="B1076" s="54" t="s">
        <v>36</v>
      </c>
      <c r="C1076" s="54" t="s">
        <v>36</v>
      </c>
      <c r="D1076" s="54" t="s">
        <v>36</v>
      </c>
      <c r="E1076" s="55"/>
      <c r="F1076" s="55" t="str">
        <f>IF(AND(B1076="",C1076=""),"",1)</f>
        <v/>
      </c>
      <c r="G1076" s="96" t="str">
        <f>IF(AND(B1076="",C1076=""),"",ROUND(M1076*L1076*N1076,2))</f>
        <v/>
      </c>
      <c r="H1076" s="96" t="str">
        <f>IF(AND(B1076="",C1076=""),"",ROUND(F1076*G1076,2))</f>
        <v/>
      </c>
      <c r="I1076" s="56" t="s">
        <v>36</v>
      </c>
      <c r="J1076" s="148" t="str">
        <f>IF(AND(B1076="",C1076=""),"",ROUND(M1076*N1076,2))</f>
        <v/>
      </c>
      <c r="K1076" s="151" t="str">
        <f>IF(AND(B1076="",C1076=""),"",ROUND(J1076*F1076,2))</f>
        <v/>
      </c>
      <c r="L1076" s="123" t="str">
        <f>IF(AND(B1076="",C1076=""),"",1)</f>
        <v/>
      </c>
      <c r="M1076" s="154"/>
      <c r="N1076" s="124" t="str">
        <f>IF(AND(B1076="",C1076=""),"",1)</f>
        <v/>
      </c>
      <c r="O1076" s="125" t="str">
        <f>IF(AND(B1076="",C1076=""),"",IF(J1076&gt;=20000,0.05,IF(J1076&gt;=10000,0.1,IF(J1076&gt;=5000,0.2,IF(J1076&gt;=1000,0.3,IF(J1076&gt;=0,0.4,{0}))))))</f>
        <v/>
      </c>
      <c r="P1076" s="157" t="str">
        <f>IF(AND(B1076="",C1076=""),"",ROUND(H1076*O1076,2))</f>
        <v/>
      </c>
      <c r="Q1076" s="126" t="str">
        <f>IF(AND(B1076="",C1076=""),"","元件")</f>
        <v/>
      </c>
      <c r="R1076" s="127" t="s">
        <v>36</v>
      </c>
      <c r="S1076" s="127" t="s">
        <v>36</v>
      </c>
      <c r="T1076" s="127" t="s">
        <v>36</v>
      </c>
      <c r="U1076" s="127" t="s">
        <v>36</v>
      </c>
      <c r="V1076" s="128"/>
      <c r="W1076" s="128"/>
      <c r="X1076" s="129" t="s">
        <v>36</v>
      </c>
    </row>
    <row r="1077" spans="1:24" s="4" customFormat="1" ht="18" customHeight="1" x14ac:dyDescent="0.15">
      <c r="A1077" s="32">
        <f>ROW()-ROW(A$1063)</f>
        <v>14</v>
      </c>
      <c r="B1077" s="54" t="s">
        <v>36</v>
      </c>
      <c r="C1077" s="54" t="s">
        <v>36</v>
      </c>
      <c r="D1077" s="54" t="s">
        <v>36</v>
      </c>
      <c r="E1077" s="55"/>
      <c r="F1077" s="55" t="str">
        <f>IF(AND(B1077="",C1077=""),"",1)</f>
        <v/>
      </c>
      <c r="G1077" s="96" t="str">
        <f>IF(AND(B1077="",C1077=""),"",ROUND(M1077*L1077*N1077,2))</f>
        <v/>
      </c>
      <c r="H1077" s="96" t="str">
        <f>IF(AND(B1077="",C1077=""),"",ROUND(F1077*G1077,2))</f>
        <v/>
      </c>
      <c r="I1077" s="56" t="s">
        <v>36</v>
      </c>
      <c r="J1077" s="148" t="str">
        <f>IF(AND(B1077="",C1077=""),"",ROUND(M1077*N1077,2))</f>
        <v/>
      </c>
      <c r="K1077" s="151" t="str">
        <f>IF(AND(B1077="",C1077=""),"",ROUND(J1077*F1077,2))</f>
        <v/>
      </c>
      <c r="L1077" s="123" t="str">
        <f>IF(AND(B1077="",C1077=""),"",1)</f>
        <v/>
      </c>
      <c r="M1077" s="154"/>
      <c r="N1077" s="124" t="str">
        <f>IF(AND(B1077="",C1077=""),"",1)</f>
        <v/>
      </c>
      <c r="O1077" s="125" t="str">
        <f>IF(AND(B1077="",C1077=""),"",IF(J1077&gt;=20000,0.05,IF(J1077&gt;=10000,0.1,IF(J1077&gt;=5000,0.2,IF(J1077&gt;=1000,0.3,IF(J1077&gt;=0,0.4,{0}))))))</f>
        <v/>
      </c>
      <c r="P1077" s="157" t="str">
        <f>IF(AND(B1077="",C1077=""),"",ROUND(H1077*O1077,2))</f>
        <v/>
      </c>
      <c r="Q1077" s="126" t="str">
        <f>IF(AND(B1077="",C1077=""),"","元件")</f>
        <v/>
      </c>
      <c r="R1077" s="127" t="s">
        <v>36</v>
      </c>
      <c r="S1077" s="127" t="s">
        <v>36</v>
      </c>
      <c r="T1077" s="127" t="s">
        <v>36</v>
      </c>
      <c r="U1077" s="127" t="s">
        <v>36</v>
      </c>
      <c r="V1077" s="128"/>
      <c r="W1077" s="128"/>
      <c r="X1077" s="129" t="s">
        <v>36</v>
      </c>
    </row>
    <row r="1078" spans="1:24" s="4" customFormat="1" ht="18" customHeight="1" x14ac:dyDescent="0.15">
      <c r="A1078" s="32">
        <f>ROW()-ROW(A$1063)</f>
        <v>15</v>
      </c>
      <c r="B1078" s="54" t="s">
        <v>36</v>
      </c>
      <c r="C1078" s="54" t="s">
        <v>36</v>
      </c>
      <c r="D1078" s="54" t="s">
        <v>36</v>
      </c>
      <c r="E1078" s="55"/>
      <c r="F1078" s="55" t="str">
        <f>IF(AND(B1078="",C1078=""),"",1)</f>
        <v/>
      </c>
      <c r="G1078" s="96" t="str">
        <f>IF(AND(B1078="",C1078=""),"",ROUND(M1078*L1078*N1078,2))</f>
        <v/>
      </c>
      <c r="H1078" s="96" t="str">
        <f>IF(AND(B1078="",C1078=""),"",ROUND(F1078*G1078,2))</f>
        <v/>
      </c>
      <c r="I1078" s="56" t="s">
        <v>36</v>
      </c>
      <c r="J1078" s="148" t="str">
        <f>IF(AND(B1078="",C1078=""),"",ROUND(M1078*N1078,2))</f>
        <v/>
      </c>
      <c r="K1078" s="151" t="str">
        <f>IF(AND(B1078="",C1078=""),"",ROUND(J1078*F1078,2))</f>
        <v/>
      </c>
      <c r="L1078" s="123" t="str">
        <f>IF(AND(B1078="",C1078=""),"",1)</f>
        <v/>
      </c>
      <c r="M1078" s="154"/>
      <c r="N1078" s="124" t="str">
        <f>IF(AND(B1078="",C1078=""),"",1)</f>
        <v/>
      </c>
      <c r="O1078" s="125" t="str">
        <f>IF(AND(B1078="",C1078=""),"",IF(J1078&gt;=20000,0.05,IF(J1078&gt;=10000,0.1,IF(J1078&gt;=5000,0.2,IF(J1078&gt;=1000,0.3,IF(J1078&gt;=0,0.4,{0}))))))</f>
        <v/>
      </c>
      <c r="P1078" s="157" t="str">
        <f>IF(AND(B1078="",C1078=""),"",ROUND(H1078*O1078,2))</f>
        <v/>
      </c>
      <c r="Q1078" s="126" t="str">
        <f>IF(AND(B1078="",C1078=""),"","元件")</f>
        <v/>
      </c>
      <c r="R1078" s="127" t="s">
        <v>36</v>
      </c>
      <c r="S1078" s="127" t="s">
        <v>36</v>
      </c>
      <c r="T1078" s="127" t="s">
        <v>36</v>
      </c>
      <c r="U1078" s="127" t="s">
        <v>36</v>
      </c>
      <c r="V1078" s="128"/>
      <c r="W1078" s="128"/>
      <c r="X1078" s="129" t="s">
        <v>36</v>
      </c>
    </row>
    <row r="1079" spans="1:24" s="4" customFormat="1" ht="18" customHeight="1" x14ac:dyDescent="0.15">
      <c r="A1079" s="32">
        <f>ROW()-ROW(A$1063)</f>
        <v>16</v>
      </c>
      <c r="B1079" s="54" t="s">
        <v>36</v>
      </c>
      <c r="C1079" s="54" t="s">
        <v>36</v>
      </c>
      <c r="D1079" s="54" t="s">
        <v>36</v>
      </c>
      <c r="E1079" s="55"/>
      <c r="F1079" s="55" t="str">
        <f>IF(AND(B1079="",C1079=""),"",1)</f>
        <v/>
      </c>
      <c r="G1079" s="96" t="str">
        <f>IF(AND(B1079="",C1079=""),"",ROUND(M1079*L1079*N1079,2))</f>
        <v/>
      </c>
      <c r="H1079" s="96" t="str">
        <f>IF(AND(B1079="",C1079=""),"",ROUND(F1079*G1079,2))</f>
        <v/>
      </c>
      <c r="I1079" s="56" t="s">
        <v>36</v>
      </c>
      <c r="J1079" s="148" t="str">
        <f>IF(AND(B1079="",C1079=""),"",ROUND(M1079*N1079,2))</f>
        <v/>
      </c>
      <c r="K1079" s="151" t="str">
        <f>IF(AND(B1079="",C1079=""),"",ROUND(J1079*F1079,2))</f>
        <v/>
      </c>
      <c r="L1079" s="123" t="str">
        <f>IF(AND(B1079="",C1079=""),"",1)</f>
        <v/>
      </c>
      <c r="M1079" s="154"/>
      <c r="N1079" s="124" t="str">
        <f>IF(AND(B1079="",C1079=""),"",1)</f>
        <v/>
      </c>
      <c r="O1079" s="125" t="str">
        <f>IF(AND(B1079="",C1079=""),"",IF(J1079&gt;=20000,0.05,IF(J1079&gt;=10000,0.1,IF(J1079&gt;=5000,0.2,IF(J1079&gt;=1000,0.3,IF(J1079&gt;=0,0.4,{0}))))))</f>
        <v/>
      </c>
      <c r="P1079" s="157" t="str">
        <f>IF(AND(B1079="",C1079=""),"",ROUND(H1079*O1079,2))</f>
        <v/>
      </c>
      <c r="Q1079" s="126" t="str">
        <f>IF(AND(B1079="",C1079=""),"","元件")</f>
        <v/>
      </c>
      <c r="R1079" s="127" t="s">
        <v>36</v>
      </c>
      <c r="S1079" s="127" t="s">
        <v>36</v>
      </c>
      <c r="T1079" s="127" t="s">
        <v>36</v>
      </c>
      <c r="U1079" s="127" t="s">
        <v>36</v>
      </c>
      <c r="V1079" s="128"/>
      <c r="W1079" s="128"/>
      <c r="X1079" s="129" t="s">
        <v>36</v>
      </c>
    </row>
    <row r="1080" spans="1:24" s="4" customFormat="1" ht="18" customHeight="1" x14ac:dyDescent="0.15">
      <c r="A1080" s="32">
        <f>ROW()-ROW(A$1063)</f>
        <v>17</v>
      </c>
      <c r="B1080" s="54" t="s">
        <v>36</v>
      </c>
      <c r="C1080" s="54" t="s">
        <v>36</v>
      </c>
      <c r="D1080" s="54" t="s">
        <v>36</v>
      </c>
      <c r="E1080" s="55"/>
      <c r="F1080" s="55" t="str">
        <f>IF(AND(B1080="",C1080=""),"",1)</f>
        <v/>
      </c>
      <c r="G1080" s="96" t="str">
        <f>IF(AND(B1080="",C1080=""),"",ROUND(M1080*L1080*N1080,2))</f>
        <v/>
      </c>
      <c r="H1080" s="96" t="str">
        <f>IF(AND(B1080="",C1080=""),"",ROUND(F1080*G1080,2))</f>
        <v/>
      </c>
      <c r="I1080" s="56" t="s">
        <v>36</v>
      </c>
      <c r="J1080" s="148" t="str">
        <f>IF(AND(B1080="",C1080=""),"",ROUND(M1080*N1080,2))</f>
        <v/>
      </c>
      <c r="K1080" s="151" t="str">
        <f>IF(AND(B1080="",C1080=""),"",ROUND(J1080*F1080,2))</f>
        <v/>
      </c>
      <c r="L1080" s="123" t="str">
        <f>IF(AND(B1080="",C1080=""),"",1)</f>
        <v/>
      </c>
      <c r="M1080" s="154"/>
      <c r="N1080" s="124" t="str">
        <f>IF(AND(B1080="",C1080=""),"",1)</f>
        <v/>
      </c>
      <c r="O1080" s="125" t="str">
        <f>IF(AND(B1080="",C1080=""),"",IF(J1080&gt;=20000,0.05,IF(J1080&gt;=10000,0.1,IF(J1080&gt;=5000,0.2,IF(J1080&gt;=1000,0.3,IF(J1080&gt;=0,0.4,{0}))))))</f>
        <v/>
      </c>
      <c r="P1080" s="157" t="str">
        <f>IF(AND(B1080="",C1080=""),"",ROUND(H1080*O1080,2))</f>
        <v/>
      </c>
      <c r="Q1080" s="126" t="str">
        <f>IF(AND(B1080="",C1080=""),"","元件")</f>
        <v/>
      </c>
      <c r="R1080" s="127" t="s">
        <v>36</v>
      </c>
      <c r="S1080" s="127" t="s">
        <v>36</v>
      </c>
      <c r="T1080" s="127" t="s">
        <v>36</v>
      </c>
      <c r="U1080" s="127" t="s">
        <v>36</v>
      </c>
      <c r="V1080" s="128"/>
      <c r="W1080" s="128"/>
      <c r="X1080" s="129" t="s">
        <v>36</v>
      </c>
    </row>
    <row r="1081" spans="1:24" s="4" customFormat="1" ht="18" customHeight="1" x14ac:dyDescent="0.15">
      <c r="A1081" s="32">
        <f>ROW()-ROW(A$1063)</f>
        <v>18</v>
      </c>
      <c r="B1081" s="54" t="s">
        <v>36</v>
      </c>
      <c r="C1081" s="54" t="s">
        <v>36</v>
      </c>
      <c r="D1081" s="54" t="s">
        <v>36</v>
      </c>
      <c r="E1081" s="55"/>
      <c r="F1081" s="55" t="str">
        <f>IF(AND(B1081="",C1081=""),"",1)</f>
        <v/>
      </c>
      <c r="G1081" s="96" t="str">
        <f>IF(AND(B1081="",C1081=""),"",ROUND(M1081*L1081*N1081,2))</f>
        <v/>
      </c>
      <c r="H1081" s="96" t="str">
        <f>IF(AND(B1081="",C1081=""),"",ROUND(F1081*G1081,2))</f>
        <v/>
      </c>
      <c r="I1081" s="56" t="s">
        <v>36</v>
      </c>
      <c r="J1081" s="148" t="str">
        <f>IF(AND(B1081="",C1081=""),"",ROUND(M1081*N1081,2))</f>
        <v/>
      </c>
      <c r="K1081" s="151" t="str">
        <f>IF(AND(B1081="",C1081=""),"",ROUND(J1081*F1081,2))</f>
        <v/>
      </c>
      <c r="L1081" s="123" t="str">
        <f>IF(AND(B1081="",C1081=""),"",1)</f>
        <v/>
      </c>
      <c r="M1081" s="154"/>
      <c r="N1081" s="124" t="str">
        <f>IF(AND(B1081="",C1081=""),"",1)</f>
        <v/>
      </c>
      <c r="O1081" s="125" t="str">
        <f>IF(AND(B1081="",C1081=""),"",IF(J1081&gt;=20000,0.05,IF(J1081&gt;=10000,0.1,IF(J1081&gt;=5000,0.2,IF(J1081&gt;=1000,0.3,IF(J1081&gt;=0,0.4,{0}))))))</f>
        <v/>
      </c>
      <c r="P1081" s="157" t="str">
        <f>IF(AND(B1081="",C1081=""),"",ROUND(H1081*O1081,2))</f>
        <v/>
      </c>
      <c r="Q1081" s="126" t="str">
        <f>IF(AND(B1081="",C1081=""),"","元件")</f>
        <v/>
      </c>
      <c r="R1081" s="127" t="s">
        <v>36</v>
      </c>
      <c r="S1081" s="127" t="s">
        <v>36</v>
      </c>
      <c r="T1081" s="127" t="s">
        <v>36</v>
      </c>
      <c r="U1081" s="127" t="s">
        <v>36</v>
      </c>
      <c r="V1081" s="128"/>
      <c r="W1081" s="128"/>
      <c r="X1081" s="129" t="s">
        <v>36</v>
      </c>
    </row>
    <row r="1082" spans="1:24" s="4" customFormat="1" ht="18" customHeight="1" x14ac:dyDescent="0.15">
      <c r="A1082" s="32">
        <f>ROW()-ROW(A$1063)</f>
        <v>19</v>
      </c>
      <c r="B1082" s="54" t="s">
        <v>36</v>
      </c>
      <c r="C1082" s="54" t="s">
        <v>36</v>
      </c>
      <c r="D1082" s="54" t="s">
        <v>36</v>
      </c>
      <c r="E1082" s="55"/>
      <c r="F1082" s="55" t="str">
        <f>IF(AND(B1082="",C1082=""),"",1)</f>
        <v/>
      </c>
      <c r="G1082" s="96" t="str">
        <f>IF(AND(B1082="",C1082=""),"",ROUND(M1082*L1082*N1082,2))</f>
        <v/>
      </c>
      <c r="H1082" s="96" t="str">
        <f>IF(AND(B1082="",C1082=""),"",ROUND(F1082*G1082,2))</f>
        <v/>
      </c>
      <c r="I1082" s="56" t="s">
        <v>36</v>
      </c>
      <c r="J1082" s="148" t="str">
        <f>IF(AND(B1082="",C1082=""),"",ROUND(M1082*N1082,2))</f>
        <v/>
      </c>
      <c r="K1082" s="151" t="str">
        <f>IF(AND(B1082="",C1082=""),"",ROUND(J1082*F1082,2))</f>
        <v/>
      </c>
      <c r="L1082" s="123" t="str">
        <f>IF(AND(B1082="",C1082=""),"",1)</f>
        <v/>
      </c>
      <c r="M1082" s="154"/>
      <c r="N1082" s="124" t="str">
        <f>IF(AND(B1082="",C1082=""),"",1)</f>
        <v/>
      </c>
      <c r="O1082" s="125" t="str">
        <f>IF(AND(B1082="",C1082=""),"",IF(J1082&gt;=20000,0.05,IF(J1082&gt;=10000,0.1,IF(J1082&gt;=5000,0.2,IF(J1082&gt;=1000,0.3,IF(J1082&gt;=0,0.4,{0}))))))</f>
        <v/>
      </c>
      <c r="P1082" s="157" t="str">
        <f>IF(AND(B1082="",C1082=""),"",ROUND(H1082*O1082,2))</f>
        <v/>
      </c>
      <c r="Q1082" s="126" t="str">
        <f>IF(AND(B1082="",C1082=""),"","元件")</f>
        <v/>
      </c>
      <c r="R1082" s="127" t="s">
        <v>36</v>
      </c>
      <c r="S1082" s="127" t="s">
        <v>36</v>
      </c>
      <c r="T1082" s="127" t="s">
        <v>36</v>
      </c>
      <c r="U1082" s="127" t="s">
        <v>36</v>
      </c>
      <c r="V1082" s="128"/>
      <c r="W1082" s="128"/>
      <c r="X1082" s="129" t="s">
        <v>36</v>
      </c>
    </row>
    <row r="1083" spans="1:24" s="4" customFormat="1" ht="18" customHeight="1" x14ac:dyDescent="0.15">
      <c r="A1083" s="32">
        <f t="shared" ref="A1083:A1087" si="35">ROW()-ROW(A$1063)</f>
        <v>20</v>
      </c>
      <c r="B1083" s="131" t="s">
        <v>30</v>
      </c>
      <c r="C1083" s="132"/>
      <c r="D1083" s="89"/>
      <c r="E1083" s="64"/>
      <c r="F1083" s="64"/>
      <c r="G1083" s="97"/>
      <c r="H1083" s="97">
        <f>ROUND(SUM(H1063:INDEX(H:H,ROW()-1)),2)</f>
        <v>624.34</v>
      </c>
      <c r="I1083" s="56" t="s">
        <v>36</v>
      </c>
      <c r="J1083" s="148"/>
      <c r="K1083" s="151">
        <f>ROUND(SUM(K1063:INDEX(K:K,ROW()-1)),2)</f>
        <v>542.91999999999996</v>
      </c>
      <c r="L1083" s="123"/>
      <c r="M1083" s="154"/>
      <c r="N1083" s="124"/>
      <c r="O1083" s="125"/>
      <c r="P1083" s="157"/>
      <c r="Q1083" s="126"/>
      <c r="R1083" s="127" t="s">
        <v>36</v>
      </c>
      <c r="S1083" s="127" t="s">
        <v>36</v>
      </c>
      <c r="T1083" s="127" t="s">
        <v>36</v>
      </c>
      <c r="U1083" s="127" t="s">
        <v>36</v>
      </c>
      <c r="V1083" s="128">
        <f>ROUND(SUMPRODUCT(F1063:INDEX(F:F,ROW()-1),V1063:INDEX(V:V,ROW()-1)),2)</f>
        <v>23.1</v>
      </c>
      <c r="W1083" s="128">
        <f>ROUND(SUMPRODUCT(F1063:INDEX(F:F,ROW()-1),W1063:INDEX(W:W,ROW()-1)),2)</f>
        <v>14</v>
      </c>
      <c r="X1083" s="129" t="s">
        <v>36</v>
      </c>
    </row>
    <row r="1084" spans="1:24" s="4" customFormat="1" ht="18" customHeight="1" x14ac:dyDescent="0.15">
      <c r="A1084" s="32">
        <f t="shared" si="35"/>
        <v>21</v>
      </c>
      <c r="B1084" s="131" t="s">
        <v>150</v>
      </c>
      <c r="C1084" s="132"/>
      <c r="D1084" s="89"/>
      <c r="E1084" s="64"/>
      <c r="F1084" s="64"/>
      <c r="G1084" s="97"/>
      <c r="H1084" s="97">
        <f>V1083</f>
        <v>23.1</v>
      </c>
      <c r="I1084" s="56" t="s">
        <v>36</v>
      </c>
      <c r="J1084" s="148"/>
      <c r="K1084" s="151">
        <f>H1084*0.9</f>
        <v>20.790000000000003</v>
      </c>
      <c r="L1084" s="123"/>
      <c r="M1084" s="154"/>
      <c r="N1084" s="124"/>
      <c r="O1084" s="125"/>
      <c r="P1084" s="157"/>
      <c r="Q1084" s="126" t="s">
        <v>66</v>
      </c>
      <c r="R1084" s="127" t="s">
        <v>36</v>
      </c>
      <c r="S1084" s="127" t="s">
        <v>36</v>
      </c>
      <c r="T1084" s="127" t="s">
        <v>36</v>
      </c>
      <c r="U1084" s="127" t="s">
        <v>36</v>
      </c>
      <c r="V1084" s="128"/>
      <c r="W1084" s="128"/>
      <c r="X1084" s="129" t="s">
        <v>36</v>
      </c>
    </row>
    <row r="1085" spans="1:24" s="4" customFormat="1" ht="18" customHeight="1" x14ac:dyDescent="0.15">
      <c r="A1085" s="32">
        <f t="shared" si="35"/>
        <v>22</v>
      </c>
      <c r="B1085" s="131" t="s">
        <v>63</v>
      </c>
      <c r="C1085" s="132"/>
      <c r="D1085" s="89"/>
      <c r="E1085" s="64"/>
      <c r="F1085" s="64"/>
      <c r="G1085" s="97"/>
      <c r="H1085" s="97">
        <f>W1083</f>
        <v>14</v>
      </c>
      <c r="I1085" s="56" t="s">
        <v>36</v>
      </c>
      <c r="J1085" s="148"/>
      <c r="K1085" s="151">
        <f>H1085*0.9</f>
        <v>12.6</v>
      </c>
      <c r="L1085" s="123"/>
      <c r="M1085" s="154"/>
      <c r="N1085" s="124"/>
      <c r="O1085" s="125"/>
      <c r="P1085" s="157"/>
      <c r="Q1085" s="126" t="s">
        <v>63</v>
      </c>
      <c r="R1085" s="127" t="s">
        <v>36</v>
      </c>
      <c r="S1085" s="127" t="s">
        <v>36</v>
      </c>
      <c r="T1085" s="127" t="s">
        <v>36</v>
      </c>
      <c r="U1085" s="127" t="s">
        <v>36</v>
      </c>
      <c r="V1085" s="128"/>
      <c r="W1085" s="128"/>
      <c r="X1085" s="129" t="s">
        <v>36</v>
      </c>
    </row>
    <row r="1086" spans="1:24" s="4" customFormat="1" ht="18" customHeight="1" x14ac:dyDescent="0.15">
      <c r="A1086" s="32">
        <f t="shared" si="35"/>
        <v>23</v>
      </c>
      <c r="B1086" s="131" t="s">
        <v>151</v>
      </c>
      <c r="C1086" s="132"/>
      <c r="D1086" s="89"/>
      <c r="E1086" s="64"/>
      <c r="F1086" s="64"/>
      <c r="G1086" s="97"/>
      <c r="H1086" s="97">
        <f>ROUND(H1083*0.2,2)</f>
        <v>124.87</v>
      </c>
      <c r="I1086" s="56" t="s">
        <v>36</v>
      </c>
      <c r="J1086" s="148"/>
      <c r="K1086" s="151">
        <f>H1086*0.65</f>
        <v>81.165500000000009</v>
      </c>
      <c r="L1086" s="123"/>
      <c r="M1086" s="154"/>
      <c r="N1086" s="124"/>
      <c r="O1086" s="125"/>
      <c r="P1086" s="157"/>
      <c r="Q1086" s="126" t="s">
        <v>66</v>
      </c>
      <c r="R1086" s="127" t="s">
        <v>36</v>
      </c>
      <c r="S1086" s="127" t="s">
        <v>36</v>
      </c>
      <c r="T1086" s="127" t="s">
        <v>36</v>
      </c>
      <c r="U1086" s="127" t="s">
        <v>36</v>
      </c>
      <c r="V1086" s="128"/>
      <c r="W1086" s="128"/>
      <c r="X1086" s="129" t="s">
        <v>36</v>
      </c>
    </row>
    <row r="1087" spans="1:24" s="4" customFormat="1" ht="18" customHeight="1" x14ac:dyDescent="0.15">
      <c r="A1087" s="32">
        <f t="shared" si="35"/>
        <v>24</v>
      </c>
      <c r="B1087" s="89" t="s">
        <v>64</v>
      </c>
      <c r="C1087" s="132"/>
      <c r="D1087" s="89"/>
      <c r="E1087" s="64"/>
      <c r="F1087" s="64"/>
      <c r="G1087" s="97"/>
      <c r="H1087" s="97">
        <f>ROUND(SUM(H1083:H1086),2)</f>
        <v>786.31</v>
      </c>
      <c r="I1087" s="133"/>
      <c r="J1087" s="148"/>
      <c r="K1087" s="151">
        <f>ROUND(SUM(K1083:K1086),2)</f>
        <v>657.48</v>
      </c>
      <c r="L1087" s="134"/>
      <c r="M1087" s="154"/>
      <c r="N1087" s="135"/>
      <c r="O1087" s="136"/>
      <c r="P1087" s="157"/>
      <c r="Q1087" s="126"/>
      <c r="R1087" s="127" t="s">
        <v>36</v>
      </c>
      <c r="S1087" s="127" t="s">
        <v>36</v>
      </c>
      <c r="T1087" s="127" t="s">
        <v>36</v>
      </c>
      <c r="U1087" s="127" t="s">
        <v>36</v>
      </c>
      <c r="V1087" s="128"/>
      <c r="W1087" s="128"/>
      <c r="X1087" s="129" t="s">
        <v>36</v>
      </c>
    </row>
    <row r="1088" spans="1:24" s="4" customFormat="1" ht="18" customHeight="1" x14ac:dyDescent="0.15">
      <c r="A1088" s="137" t="s">
        <v>65</v>
      </c>
      <c r="B1088" s="138"/>
      <c r="C1088" s="139"/>
      <c r="D1088" s="140"/>
      <c r="E1088" s="140" t="s">
        <v>37</v>
      </c>
      <c r="F1088" s="140">
        <v>1</v>
      </c>
      <c r="G1088" s="146">
        <f>ROUND(H1087,2)</f>
        <v>786.31</v>
      </c>
      <c r="H1088" s="146">
        <f>ROUND(F1088*G1088,2)</f>
        <v>786.31</v>
      </c>
      <c r="I1088" s="141"/>
      <c r="J1088" s="149"/>
      <c r="K1088" s="152">
        <f>ROUND(K1087*F1088,2)</f>
        <v>657.48</v>
      </c>
      <c r="L1088" s="142"/>
      <c r="M1088" s="155"/>
      <c r="N1088" s="143"/>
      <c r="O1088" s="144"/>
      <c r="P1088" s="158"/>
      <c r="Q1088" s="126"/>
      <c r="R1088" s="127" t="s">
        <v>36</v>
      </c>
      <c r="S1088" s="127" t="s">
        <v>36</v>
      </c>
      <c r="T1088" s="127" t="s">
        <v>36</v>
      </c>
      <c r="U1088" s="127" t="s">
        <v>36</v>
      </c>
      <c r="V1088" s="128"/>
      <c r="W1088" s="128"/>
      <c r="X1088" s="129" t="s">
        <v>36</v>
      </c>
    </row>
    <row r="1089" spans="1:28" s="114" customFormat="1" ht="18" customHeight="1" x14ac:dyDescent="0.15">
      <c r="A1089" s="90"/>
      <c r="B1089" s="112" t="s">
        <v>36</v>
      </c>
      <c r="C1089" s="112" t="s">
        <v>36</v>
      </c>
      <c r="D1089" s="112" t="s">
        <v>36</v>
      </c>
      <c r="Q1089" s="5"/>
      <c r="R1089" s="5"/>
      <c r="S1089" s="5"/>
      <c r="T1089" s="5"/>
      <c r="U1089" s="5"/>
      <c r="X1089" s="112" t="s">
        <v>36</v>
      </c>
    </row>
    <row r="1090" spans="1:28" s="114" customFormat="1" ht="18" customHeight="1" x14ac:dyDescent="0.15">
      <c r="A1090" s="90"/>
      <c r="B1090" s="112" t="s">
        <v>36</v>
      </c>
      <c r="C1090" s="112" t="s">
        <v>36</v>
      </c>
      <c r="D1090" s="112" t="s">
        <v>36</v>
      </c>
      <c r="Q1090" s="5"/>
      <c r="R1090" s="5"/>
      <c r="S1090" s="5"/>
      <c r="T1090" s="5"/>
      <c r="U1090" s="5"/>
      <c r="X1090" s="112" t="s">
        <v>36</v>
      </c>
    </row>
    <row r="1091" spans="1:28" s="4" customFormat="1" ht="18" customHeight="1" x14ac:dyDescent="0.15">
      <c r="A1091" s="92" t="str">
        <f>CONCATENATE("报价人：",项目信息!$B$8)</f>
        <v>报价人：张三</v>
      </c>
      <c r="B1091" s="92"/>
      <c r="C1091" s="114"/>
      <c r="D1091" s="114"/>
      <c r="E1091" s="114"/>
      <c r="F1091" s="114"/>
      <c r="G1091" s="114"/>
      <c r="H1091" s="145" t="str">
        <f>项目信息!$B$9</f>
        <v>2023.08.02</v>
      </c>
      <c r="Q1091" s="5"/>
      <c r="R1091" s="5"/>
      <c r="S1091" s="5"/>
      <c r="T1091" s="5"/>
      <c r="U1091" s="5"/>
      <c r="X1091" s="121" t="s">
        <v>36</v>
      </c>
    </row>
    <row r="1092" spans="1:28" ht="18" customHeight="1" x14ac:dyDescent="0.15">
      <c r="A1092" s="191" t="str">
        <f>T(项目信息!$B$22)</f>
        <v>XX高压开关厂有限公司</v>
      </c>
      <c r="B1092" s="191"/>
      <c r="C1092" s="191"/>
      <c r="D1092" s="191"/>
      <c r="E1092" s="191"/>
      <c r="F1092" s="191"/>
      <c r="G1092" s="191"/>
      <c r="H1092" s="191"/>
      <c r="I1092" s="191"/>
      <c r="Q1092" s="1"/>
      <c r="R1092" s="1"/>
      <c r="S1092" s="1"/>
      <c r="T1092" s="1"/>
      <c r="U1092" s="1"/>
    </row>
    <row r="1093" spans="1:28" ht="18" customHeight="1" x14ac:dyDescent="0.15">
      <c r="A1093" s="192" t="str">
        <f>T(项目信息!$B$23)</f>
        <v>XX HIGH VOLTAGE SWITCHGEAR CO.,LTD.</v>
      </c>
      <c r="B1093" s="192"/>
      <c r="C1093" s="192"/>
      <c r="D1093" s="192"/>
      <c r="E1093" s="192"/>
      <c r="F1093" s="192"/>
      <c r="G1093" s="192"/>
      <c r="H1093" s="192"/>
      <c r="I1093" s="192"/>
      <c r="Q1093" s="1"/>
      <c r="R1093" s="1"/>
      <c r="S1093" s="1"/>
      <c r="T1093" s="1"/>
      <c r="U1093" s="1"/>
    </row>
    <row r="1094" spans="1:28" ht="18" customHeight="1" x14ac:dyDescent="0.15">
      <c r="A1094" s="190" t="s">
        <v>38</v>
      </c>
      <c r="B1094" s="190"/>
      <c r="C1094" s="190"/>
      <c r="D1094" s="190"/>
      <c r="E1094" s="190"/>
      <c r="F1094" s="190"/>
      <c r="G1094" s="190"/>
      <c r="H1094" s="190"/>
      <c r="I1094" s="190"/>
      <c r="Q1094" s="1"/>
      <c r="R1094" s="1"/>
      <c r="S1094" s="1"/>
      <c r="T1094" s="1"/>
      <c r="U1094" s="1"/>
    </row>
    <row r="1095" spans="1:28" s="114" customFormat="1" ht="18" customHeight="1" x14ac:dyDescent="0.15">
      <c r="A1095" s="106" t="s">
        <v>39</v>
      </c>
      <c r="B1095" s="107" t="s">
        <v>114</v>
      </c>
      <c r="C1095" s="108" t="s">
        <v>40</v>
      </c>
      <c r="D1095" s="189" t="s">
        <v>36</v>
      </c>
      <c r="E1095" s="189"/>
      <c r="F1095" s="109" t="s">
        <v>41</v>
      </c>
      <c r="G1095" s="189" t="s">
        <v>68</v>
      </c>
      <c r="H1095" s="189"/>
      <c r="I1095" s="110" t="s">
        <v>36</v>
      </c>
      <c r="J1095" s="111" t="s">
        <v>42</v>
      </c>
      <c r="K1095" s="112" t="s">
        <v>74</v>
      </c>
      <c r="L1095" s="111" t="s">
        <v>43</v>
      </c>
      <c r="M1095" s="112" t="s">
        <v>70</v>
      </c>
      <c r="N1095" s="113" t="s">
        <v>36</v>
      </c>
      <c r="Q1095" s="5"/>
      <c r="R1095" s="5"/>
      <c r="S1095" s="5"/>
      <c r="T1095" s="5"/>
      <c r="U1095" s="5"/>
    </row>
    <row r="1096" spans="1:28" s="4" customFormat="1" ht="20.100000000000001" customHeight="1" x14ac:dyDescent="0.15">
      <c r="A1096" s="7" t="s">
        <v>22</v>
      </c>
      <c r="B1096" s="8" t="s">
        <v>44</v>
      </c>
      <c r="C1096" s="8" t="s">
        <v>45</v>
      </c>
      <c r="D1096" s="115" t="s">
        <v>35</v>
      </c>
      <c r="E1096" s="46" t="s">
        <v>46</v>
      </c>
      <c r="F1096" s="46" t="s">
        <v>47</v>
      </c>
      <c r="G1096" s="47" t="s">
        <v>48</v>
      </c>
      <c r="H1096" s="9" t="s">
        <v>25</v>
      </c>
      <c r="I1096" s="116" t="s">
        <v>49</v>
      </c>
      <c r="J1096" s="117" t="s">
        <v>50</v>
      </c>
      <c r="K1096" s="117" t="s">
        <v>51</v>
      </c>
      <c r="L1096" s="118" t="s">
        <v>52</v>
      </c>
      <c r="M1096" s="117" t="s">
        <v>53</v>
      </c>
      <c r="N1096" s="118" t="s">
        <v>54</v>
      </c>
      <c r="O1096" s="119" t="s">
        <v>55</v>
      </c>
      <c r="P1096" s="117" t="s">
        <v>56</v>
      </c>
      <c r="Q1096" s="120" t="s">
        <v>57</v>
      </c>
      <c r="R1096" s="120" t="s">
        <v>58</v>
      </c>
      <c r="S1096" s="120" t="s">
        <v>59</v>
      </c>
      <c r="T1096" s="120" t="s">
        <v>60</v>
      </c>
      <c r="U1096" s="120" t="s">
        <v>61</v>
      </c>
      <c r="V1096" s="120" t="s">
        <v>62</v>
      </c>
      <c r="W1096" s="120" t="s">
        <v>63</v>
      </c>
      <c r="X1096" s="121" t="s">
        <v>36</v>
      </c>
      <c r="Y1096" s="4" t="s">
        <v>320</v>
      </c>
    </row>
    <row r="1097" spans="1:28" s="4" customFormat="1" ht="18" customHeight="1" x14ac:dyDescent="0.15">
      <c r="A1097" s="50">
        <f>ROW()-ROW(A$1096)</f>
        <v>1</v>
      </c>
      <c r="B1097" s="51" t="s">
        <v>125</v>
      </c>
      <c r="C1097" s="51" t="s">
        <v>290</v>
      </c>
      <c r="D1097" s="51" t="s">
        <v>127</v>
      </c>
      <c r="E1097" s="52" t="s">
        <v>128</v>
      </c>
      <c r="F1097" s="52">
        <v>1</v>
      </c>
      <c r="G1097" s="95">
        <f>IF(AND(B1097="",C1097=""),"",ROUND(M1097*L1097*N1097,2))</f>
        <v>53.94</v>
      </c>
      <c r="H1097" s="95">
        <f>IF(AND(B1097="",C1097=""),"",ROUND(F1097*G1097,2))</f>
        <v>53.94</v>
      </c>
      <c r="I1097" s="122" t="s">
        <v>36</v>
      </c>
      <c r="J1097" s="147">
        <f>IF(AND(B1097="",C1097=""),"",ROUND(M1097*N1097,2))</f>
        <v>46.9</v>
      </c>
      <c r="K1097" s="150">
        <f>IF(AND(B1097="",C1097=""),"",ROUND(J1097*F1097,2))</f>
        <v>46.9</v>
      </c>
      <c r="L1097" s="123">
        <v>1.1499999999999999</v>
      </c>
      <c r="M1097" s="153">
        <v>134</v>
      </c>
      <c r="N1097" s="124">
        <v>0.35</v>
      </c>
      <c r="O1097" s="125">
        <f>IF(AND(B1097="",C1097=""),"",IF(J1097&gt;=20000,0.05,IF(J1097&gt;=10000,0.1,IF(J1097&gt;=5000,0.2,IF(J1097&gt;=1000,0.3,IF(J1097&gt;=0,0.4,{0}))))))</f>
        <v>0.4</v>
      </c>
      <c r="P1097" s="156">
        <f>IF(AND(B1097="",C1097=""),"",ROUND(H1097*O1097,2))</f>
        <v>21.58</v>
      </c>
      <c r="Q1097" s="126" t="s">
        <v>129</v>
      </c>
      <c r="R1097" s="127" t="s">
        <v>36</v>
      </c>
      <c r="S1097" s="127" t="s">
        <v>36</v>
      </c>
      <c r="T1097" s="127" t="s">
        <v>130</v>
      </c>
      <c r="U1097" s="127" t="s">
        <v>291</v>
      </c>
      <c r="V1097" s="128">
        <v>27.5</v>
      </c>
      <c r="W1097" s="128">
        <v>17</v>
      </c>
      <c r="X1097" s="129" t="s">
        <v>292</v>
      </c>
    </row>
    <row r="1098" spans="1:28" s="4" customFormat="1" ht="18" customHeight="1" x14ac:dyDescent="0.15">
      <c r="A1098" s="32">
        <f>ROW()-ROW(A$1096)</f>
        <v>2</v>
      </c>
      <c r="B1098" s="54" t="s">
        <v>198</v>
      </c>
      <c r="C1098" s="54" t="s">
        <v>199</v>
      </c>
      <c r="D1098" s="54" t="s">
        <v>127</v>
      </c>
      <c r="E1098" s="55" t="s">
        <v>128</v>
      </c>
      <c r="F1098" s="55">
        <v>3</v>
      </c>
      <c r="G1098" s="96">
        <f>IF(AND(B1098="",C1098=""),"",ROUND(M1098*L1098*N1098,2))</f>
        <v>86.54</v>
      </c>
      <c r="H1098" s="96">
        <f>IF(AND(B1098="",C1098=""),"",ROUND(F1098*G1098,2))</f>
        <v>259.62</v>
      </c>
      <c r="I1098" s="56" t="s">
        <v>36</v>
      </c>
      <c r="J1098" s="148">
        <f>IF(AND(B1098="",C1098=""),"",ROUND(M1098*N1098,2))</f>
        <v>75.25</v>
      </c>
      <c r="K1098" s="151">
        <f>IF(AND(B1098="",C1098=""),"",ROUND(J1098*F1098,2))</f>
        <v>225.75</v>
      </c>
      <c r="L1098" s="123">
        <v>1.1499999999999999</v>
      </c>
      <c r="M1098" s="154">
        <v>215</v>
      </c>
      <c r="N1098" s="124">
        <v>0.35</v>
      </c>
      <c r="O1098" s="125">
        <f>IF(AND(B1098="",C1098=""),"",IF(J1098&gt;=20000,0.05,IF(J1098&gt;=10000,0.1,IF(J1098&gt;=5000,0.2,IF(J1098&gt;=1000,0.3,IF(J1098&gt;=0,0.4,{0}))))))</f>
        <v>0.4</v>
      </c>
      <c r="P1098" s="157">
        <f>IF(AND(B1098="",C1098=""),"",ROUND(H1098*O1098,2))</f>
        <v>103.85</v>
      </c>
      <c r="Q1098" s="126" t="s">
        <v>129</v>
      </c>
      <c r="R1098" s="127" t="s">
        <v>36</v>
      </c>
      <c r="S1098" s="127" t="s">
        <v>36</v>
      </c>
      <c r="T1098" s="127" t="s">
        <v>130</v>
      </c>
      <c r="U1098" s="127" t="s">
        <v>200</v>
      </c>
      <c r="V1098" s="128">
        <v>22</v>
      </c>
      <c r="W1098" s="128">
        <v>13</v>
      </c>
      <c r="X1098" s="129" t="s">
        <v>201</v>
      </c>
    </row>
    <row r="1099" spans="1:28" s="4" customFormat="1" ht="18" customHeight="1" x14ac:dyDescent="0.15">
      <c r="A1099" s="32">
        <f>ROW()-ROW(A$1096)</f>
        <v>3</v>
      </c>
      <c r="B1099" s="63" t="s">
        <v>198</v>
      </c>
      <c r="C1099" s="54" t="s">
        <v>229</v>
      </c>
      <c r="D1099" s="63" t="s">
        <v>127</v>
      </c>
      <c r="E1099" s="64" t="s">
        <v>128</v>
      </c>
      <c r="F1099" s="55">
        <v>1</v>
      </c>
      <c r="G1099" s="97">
        <f>IF(AND(B1099="",C1099=""),"",ROUND(M1099*L1099*N1099,2))</f>
        <v>108.68</v>
      </c>
      <c r="H1099" s="96">
        <f>IF(AND(B1099="",C1099=""),"",ROUND(F1099*G1099,2))</f>
        <v>108.68</v>
      </c>
      <c r="I1099" s="56" t="s">
        <v>36</v>
      </c>
      <c r="J1099" s="148">
        <f>IF(AND(B1099="",C1099=""),"",ROUND(M1099*N1099,2))</f>
        <v>94.5</v>
      </c>
      <c r="K1099" s="151">
        <f>IF(AND(B1099="",C1099=""),"",ROUND(J1099*F1099,2))</f>
        <v>94.5</v>
      </c>
      <c r="L1099" s="123">
        <v>1.1499999999999999</v>
      </c>
      <c r="M1099" s="154">
        <v>270</v>
      </c>
      <c r="N1099" s="124">
        <v>0.35</v>
      </c>
      <c r="O1099" s="125">
        <f>IF(AND(B1099="",C1099=""),"",IF(J1099&gt;=20000,0.05,IF(J1099&gt;=10000,0.1,IF(J1099&gt;=5000,0.2,IF(J1099&gt;=1000,0.3,IF(J1099&gt;=0,0.4,{0}))))))</f>
        <v>0.4</v>
      </c>
      <c r="P1099" s="157">
        <f>IF(AND(B1099="",C1099=""),"",ROUND(H1099*O1099,2))</f>
        <v>43.47</v>
      </c>
      <c r="Q1099" s="126" t="s">
        <v>129</v>
      </c>
      <c r="R1099" s="127" t="s">
        <v>36</v>
      </c>
      <c r="S1099" s="127" t="s">
        <v>36</v>
      </c>
      <c r="T1099" s="127" t="s">
        <v>130</v>
      </c>
      <c r="U1099" s="127" t="s">
        <v>230</v>
      </c>
      <c r="V1099" s="128">
        <v>22</v>
      </c>
      <c r="W1099" s="128">
        <v>13</v>
      </c>
      <c r="X1099" s="129" t="s">
        <v>231</v>
      </c>
    </row>
    <row r="1100" spans="1:28" s="4" customFormat="1" ht="18" customHeight="1" x14ac:dyDescent="0.15">
      <c r="A1100" s="32">
        <f>ROW()-ROW(A$1096)</f>
        <v>4</v>
      </c>
      <c r="B1100" s="63" t="s">
        <v>173</v>
      </c>
      <c r="C1100" s="63" t="s">
        <v>174</v>
      </c>
      <c r="D1100" s="63" t="s">
        <v>127</v>
      </c>
      <c r="E1100" s="64" t="s">
        <v>128</v>
      </c>
      <c r="F1100" s="64">
        <v>1</v>
      </c>
      <c r="G1100" s="97">
        <f>IF(AND(B1100="",C1100=""),"",ROUND(M1100*L1100*N1100,2))</f>
        <v>333.23</v>
      </c>
      <c r="H1100" s="96">
        <f>IF(AND(B1100="",C1100=""),"",ROUND(F1100*G1100,2))</f>
        <v>333.23</v>
      </c>
      <c r="I1100" s="56" t="s">
        <v>36</v>
      </c>
      <c r="J1100" s="148">
        <f>IF(AND(B1100="",C1100=""),"",ROUND(M1100*N1100,2))</f>
        <v>289.77</v>
      </c>
      <c r="K1100" s="151">
        <f>IF(AND(B1100="",C1100=""),"",ROUND(J1100*F1100,2))</f>
        <v>289.77</v>
      </c>
      <c r="L1100" s="123">
        <v>1.1499999999999999</v>
      </c>
      <c r="M1100" s="154">
        <v>827.9</v>
      </c>
      <c r="N1100" s="124">
        <v>0.35</v>
      </c>
      <c r="O1100" s="125">
        <f>IF(AND(B1100="",C1100=""),"",IF(J1100&gt;=20000,0.05,IF(J1100&gt;=10000,0.1,IF(J1100&gt;=5000,0.2,IF(J1100&gt;=1000,0.3,IF(J1100&gt;=0,0.4,{0}))))))</f>
        <v>0.4</v>
      </c>
      <c r="P1100" s="157">
        <f>IF(AND(B1100="",C1100=""),"",ROUND(H1100*O1100,2))</f>
        <v>133.29</v>
      </c>
      <c r="Q1100" s="126" t="s">
        <v>129</v>
      </c>
      <c r="R1100" s="127" t="s">
        <v>36</v>
      </c>
      <c r="S1100" s="127" t="s">
        <v>36</v>
      </c>
      <c r="T1100" s="127" t="s">
        <v>130</v>
      </c>
      <c r="U1100" s="127" t="s">
        <v>175</v>
      </c>
      <c r="V1100" s="128">
        <v>8</v>
      </c>
      <c r="W1100" s="128">
        <v>8</v>
      </c>
      <c r="X1100" s="129" t="s">
        <v>176</v>
      </c>
    </row>
    <row r="1101" spans="1:28" s="4" customFormat="1" ht="18" customHeight="1" x14ac:dyDescent="0.15">
      <c r="A1101" s="32">
        <f>ROW()-ROW(A$1096)</f>
        <v>5</v>
      </c>
      <c r="B1101" s="63" t="s">
        <v>148</v>
      </c>
      <c r="C1101" s="63" t="s">
        <v>74</v>
      </c>
      <c r="D1101" s="63" t="s">
        <v>36</v>
      </c>
      <c r="E1101" s="64" t="s">
        <v>37</v>
      </c>
      <c r="F1101" s="64">
        <v>1</v>
      </c>
      <c r="G1101" s="97">
        <f>IF(AND(B1101="",C1101=""),"",ROUND(M1101*L1101*N1101,2))</f>
        <v>784.55</v>
      </c>
      <c r="H1101" s="97">
        <f>IF(AND(B1101="",C1101=""),"",ROUND(F1101*G1101,2))</f>
        <v>784.55</v>
      </c>
      <c r="I1101" s="130" t="s">
        <v>36</v>
      </c>
      <c r="J1101" s="148">
        <f>IF(AND(B1101="",C1101=""),"",ROUND(M1101*N1101,2))</f>
        <v>682.22</v>
      </c>
      <c r="K1101" s="151">
        <f>IF(AND(B1101="",C1101=""),"",ROUND(J1101*F1101,2))</f>
        <v>682.22</v>
      </c>
      <c r="L1101" s="123">
        <v>1.1499999999999999</v>
      </c>
      <c r="M1101" s="154">
        <v>682.22</v>
      </c>
      <c r="N1101" s="124">
        <v>1</v>
      </c>
      <c r="O1101" s="125">
        <f>IF(AND(B1101="",C1101=""),"",IF(G1101&gt;=20000,0.05,IF(G1101&gt;=10000,0.1,IF(G1101&gt;=5000,0.2,IF(G1101&gt;=1000,0.3,IF(G1101&gt;=0,0.4,{0}))))))</f>
        <v>0.4</v>
      </c>
      <c r="P1101" s="157">
        <f>IF(AND(B1101="",C1101=""),"",ROUND(H1101*O1101,2))</f>
        <v>313.82</v>
      </c>
      <c r="Q1101" s="126" t="s">
        <v>148</v>
      </c>
      <c r="R1101" s="127" t="s">
        <v>36</v>
      </c>
      <c r="S1101" s="127" t="s">
        <v>36</v>
      </c>
      <c r="T1101" s="127" t="s">
        <v>130</v>
      </c>
      <c r="U1101" s="127" t="s">
        <v>36</v>
      </c>
      <c r="V1101" s="128"/>
      <c r="W1101" s="128"/>
      <c r="X1101" s="129" t="s">
        <v>206</v>
      </c>
      <c r="AB1101" s="4" t="s">
        <v>149</v>
      </c>
    </row>
    <row r="1102" spans="1:28" s="4" customFormat="1" ht="18" customHeight="1" x14ac:dyDescent="0.15">
      <c r="A1102" s="32">
        <f>ROW()-ROW(A$1096)</f>
        <v>6</v>
      </c>
      <c r="B1102" s="63" t="s">
        <v>202</v>
      </c>
      <c r="C1102" s="63" t="s">
        <v>203</v>
      </c>
      <c r="D1102" s="63" t="s">
        <v>36</v>
      </c>
      <c r="E1102" s="64" t="s">
        <v>204</v>
      </c>
      <c r="F1102" s="64">
        <v>9</v>
      </c>
      <c r="G1102" s="97">
        <f>IF(AND(B1102="",C1102=""),"",ROUND(M1102*L1102*N1102,2))</f>
        <v>46</v>
      </c>
      <c r="H1102" s="97">
        <f>IF(AND(B1102="",C1102=""),"",ROUND(F1102*G1102,2))</f>
        <v>414</v>
      </c>
      <c r="I1102" s="130" t="s">
        <v>36</v>
      </c>
      <c r="J1102" s="148">
        <f>IF(AND(B1102="",C1102=""),"",ROUND(M1102*N1102,2))</f>
        <v>40</v>
      </c>
      <c r="K1102" s="151">
        <f>IF(AND(B1102="",C1102=""),"",ROUND(J1102*F1102,2))</f>
        <v>360</v>
      </c>
      <c r="L1102" s="123">
        <v>1.1499999999999999</v>
      </c>
      <c r="M1102" s="154">
        <v>40</v>
      </c>
      <c r="N1102" s="124">
        <v>1</v>
      </c>
      <c r="O1102" s="125">
        <f>IF(AND(B1102="",C1102=""),"",IF(G1102&gt;=20000,0.05,IF(G1102&gt;=10000,0.1,IF(G1102&gt;=5000,0.2,IF(G1102&gt;=1000,0.3,IF(G1102&gt;=0,0.4,{0}))))))</f>
        <v>0.4</v>
      </c>
      <c r="P1102" s="157">
        <f>IF(AND(B1102="",C1102=""),"",ROUND(H1102*O1102,2))</f>
        <v>165.6</v>
      </c>
      <c r="Q1102" s="126" t="s">
        <v>205</v>
      </c>
      <c r="R1102" s="127" t="s">
        <v>36</v>
      </c>
      <c r="S1102" s="127" t="s">
        <v>36</v>
      </c>
      <c r="T1102" s="127" t="s">
        <v>130</v>
      </c>
      <c r="U1102" s="127" t="s">
        <v>36</v>
      </c>
      <c r="V1102" s="128"/>
      <c r="W1102" s="128"/>
      <c r="X1102" s="129" t="s">
        <v>36</v>
      </c>
    </row>
    <row r="1103" spans="1:28" s="4" customFormat="1" ht="18" customHeight="1" x14ac:dyDescent="0.15">
      <c r="A1103" s="32">
        <f>ROW()-ROW(A$1096)</f>
        <v>7</v>
      </c>
      <c r="B1103" s="63" t="s">
        <v>36</v>
      </c>
      <c r="C1103" s="54" t="s">
        <v>36</v>
      </c>
      <c r="D1103" s="63" t="s">
        <v>36</v>
      </c>
      <c r="E1103" s="64"/>
      <c r="F1103" s="64" t="str">
        <f>IF(AND(B1103="",C1103=""),"",1)</f>
        <v/>
      </c>
      <c r="G1103" s="97" t="str">
        <f>IF(AND(B1103="",C1103=""),"",ROUND(M1103*L1103*N1103,2))</f>
        <v/>
      </c>
      <c r="H1103" s="97" t="str">
        <f>IF(AND(B1103="",C1103=""),"",ROUND(F1103*G1103,2))</f>
        <v/>
      </c>
      <c r="I1103" s="130" t="s">
        <v>36</v>
      </c>
      <c r="J1103" s="148" t="str">
        <f>IF(AND(B1103="",C1103=""),"",ROUND(M1103*N1103,2))</f>
        <v/>
      </c>
      <c r="K1103" s="151" t="str">
        <f>IF(AND(B1103="",C1103=""),"",ROUND(J1103*F1103,2))</f>
        <v/>
      </c>
      <c r="L1103" s="123" t="str">
        <f>IF(AND(B1103="",C1103=""),"",1)</f>
        <v/>
      </c>
      <c r="M1103" s="154"/>
      <c r="N1103" s="124" t="str">
        <f>IF(AND(B1103="",C1103=""),"",1)</f>
        <v/>
      </c>
      <c r="O1103" s="125" t="str">
        <f>IF(AND(B1103="",C1103=""),"",IF(J1103&gt;=20000,0.05,IF(J1103&gt;=10000,0.1,IF(J1103&gt;=5000,0.2,IF(J1103&gt;=1000,0.3,IF(J1103&gt;=0,0.4,{0}))))))</f>
        <v/>
      </c>
      <c r="P1103" s="157" t="str">
        <f>IF(AND(B1103="",C1103=""),"",ROUND(H1103*O1103,2))</f>
        <v/>
      </c>
      <c r="Q1103" s="126" t="str">
        <f>IF(AND(B1103="",C1103=""),"","元件")</f>
        <v/>
      </c>
      <c r="R1103" s="127" t="s">
        <v>36</v>
      </c>
      <c r="S1103" s="127" t="s">
        <v>36</v>
      </c>
      <c r="T1103" s="127" t="s">
        <v>36</v>
      </c>
      <c r="U1103" s="127" t="s">
        <v>36</v>
      </c>
      <c r="V1103" s="128"/>
      <c r="W1103" s="128"/>
      <c r="X1103" s="129" t="s">
        <v>36</v>
      </c>
    </row>
    <row r="1104" spans="1:28" s="4" customFormat="1" ht="18" customHeight="1" x14ac:dyDescent="0.15">
      <c r="A1104" s="32">
        <f>ROW()-ROW(A$1096)</f>
        <v>8</v>
      </c>
      <c r="B1104" s="63" t="s">
        <v>36</v>
      </c>
      <c r="C1104" s="63" t="s">
        <v>36</v>
      </c>
      <c r="D1104" s="63" t="s">
        <v>36</v>
      </c>
      <c r="E1104" s="64"/>
      <c r="F1104" s="64" t="str">
        <f>IF(AND(B1104="",C1104=""),"",1)</f>
        <v/>
      </c>
      <c r="G1104" s="97" t="str">
        <f>IF(AND(B1104="",C1104=""),"",ROUND(M1104*L1104*N1104,2))</f>
        <v/>
      </c>
      <c r="H1104" s="97" t="str">
        <f>IF(AND(B1104="",C1104=""),"",ROUND(F1104*G1104,2))</f>
        <v/>
      </c>
      <c r="I1104" s="130" t="s">
        <v>36</v>
      </c>
      <c r="J1104" s="148" t="str">
        <f>IF(AND(B1104="",C1104=""),"",ROUND(M1104*N1104,2))</f>
        <v/>
      </c>
      <c r="K1104" s="151" t="str">
        <f>IF(AND(B1104="",C1104=""),"",ROUND(J1104*F1104,2))</f>
        <v/>
      </c>
      <c r="L1104" s="123" t="str">
        <f>IF(AND(B1104="",C1104=""),"",1)</f>
        <v/>
      </c>
      <c r="M1104" s="154"/>
      <c r="N1104" s="124" t="str">
        <f>IF(AND(B1104="",C1104=""),"",1)</f>
        <v/>
      </c>
      <c r="O1104" s="125" t="str">
        <f>IF(AND(B1104="",C1104=""),"",IF(J1104&gt;=20000,0.05,IF(J1104&gt;=10000,0.1,IF(J1104&gt;=5000,0.2,IF(J1104&gt;=1000,0.3,IF(J1104&gt;=0,0.4,{0}))))))</f>
        <v/>
      </c>
      <c r="P1104" s="157" t="str">
        <f>IF(AND(B1104="",C1104=""),"",ROUND(H1104*O1104,2))</f>
        <v/>
      </c>
      <c r="Q1104" s="126" t="str">
        <f>IF(AND(B1104="",C1104=""),"","元件")</f>
        <v/>
      </c>
      <c r="R1104" s="127" t="s">
        <v>36</v>
      </c>
      <c r="S1104" s="127" t="s">
        <v>36</v>
      </c>
      <c r="T1104" s="127" t="s">
        <v>36</v>
      </c>
      <c r="U1104" s="127" t="s">
        <v>36</v>
      </c>
      <c r="V1104" s="128"/>
      <c r="W1104" s="128"/>
      <c r="X1104" s="129" t="s">
        <v>36</v>
      </c>
    </row>
    <row r="1105" spans="1:24" s="4" customFormat="1" ht="18" customHeight="1" x14ac:dyDescent="0.15">
      <c r="A1105" s="32">
        <f>ROW()-ROW(A$1096)</f>
        <v>9</v>
      </c>
      <c r="B1105" s="63" t="s">
        <v>36</v>
      </c>
      <c r="C1105" s="63" t="s">
        <v>36</v>
      </c>
      <c r="D1105" s="63" t="s">
        <v>36</v>
      </c>
      <c r="E1105" s="64"/>
      <c r="F1105" s="64" t="str">
        <f>IF(AND(B1105="",C1105=""),"",1)</f>
        <v/>
      </c>
      <c r="G1105" s="97" t="str">
        <f>IF(AND(B1105="",C1105=""),"",ROUND(M1105*L1105*N1105,2))</f>
        <v/>
      </c>
      <c r="H1105" s="97" t="str">
        <f>IF(AND(B1105="",C1105=""),"",ROUND(F1105*G1105,2))</f>
        <v/>
      </c>
      <c r="I1105" s="130" t="s">
        <v>36</v>
      </c>
      <c r="J1105" s="148" t="str">
        <f>IF(AND(B1105="",C1105=""),"",ROUND(M1105*N1105,2))</f>
        <v/>
      </c>
      <c r="K1105" s="151" t="str">
        <f>IF(AND(B1105="",C1105=""),"",ROUND(J1105*F1105,2))</f>
        <v/>
      </c>
      <c r="L1105" s="123" t="str">
        <f>IF(AND(B1105="",C1105=""),"",1)</f>
        <v/>
      </c>
      <c r="M1105" s="154"/>
      <c r="N1105" s="124" t="str">
        <f>IF(AND(B1105="",C1105=""),"",1)</f>
        <v/>
      </c>
      <c r="O1105" s="125" t="str">
        <f>IF(AND(B1105="",C1105=""),"",IF(J1105&gt;=20000,0.05,IF(J1105&gt;=10000,0.1,IF(J1105&gt;=5000,0.2,IF(J1105&gt;=1000,0.3,IF(J1105&gt;=0,0.4,{0}))))))</f>
        <v/>
      </c>
      <c r="P1105" s="157" t="str">
        <f>IF(AND(B1105="",C1105=""),"",ROUND(H1105*O1105,2))</f>
        <v/>
      </c>
      <c r="Q1105" s="126" t="str">
        <f>IF(AND(B1105="",C1105=""),"","元件")</f>
        <v/>
      </c>
      <c r="R1105" s="127" t="s">
        <v>36</v>
      </c>
      <c r="S1105" s="127" t="s">
        <v>36</v>
      </c>
      <c r="T1105" s="127" t="s">
        <v>36</v>
      </c>
      <c r="U1105" s="127" t="s">
        <v>36</v>
      </c>
      <c r="V1105" s="128"/>
      <c r="W1105" s="128"/>
      <c r="X1105" s="129" t="s">
        <v>36</v>
      </c>
    </row>
    <row r="1106" spans="1:24" s="4" customFormat="1" ht="18" customHeight="1" x14ac:dyDescent="0.15">
      <c r="A1106" s="32">
        <f>ROW()-ROW(A$1096)</f>
        <v>10</v>
      </c>
      <c r="B1106" s="54" t="s">
        <v>36</v>
      </c>
      <c r="C1106" s="54" t="s">
        <v>36</v>
      </c>
      <c r="D1106" s="54" t="s">
        <v>36</v>
      </c>
      <c r="E1106" s="55"/>
      <c r="F1106" s="55" t="str">
        <f>IF(AND(B1106="",C1106=""),"",1)</f>
        <v/>
      </c>
      <c r="G1106" s="96" t="str">
        <f>IF(AND(B1106="",C1106=""),"",ROUND(M1106*L1106*N1106,2))</f>
        <v/>
      </c>
      <c r="H1106" s="97" t="str">
        <f>IF(AND(B1106="",C1106=""),"",ROUND(F1106*G1106,2))</f>
        <v/>
      </c>
      <c r="I1106" s="130" t="s">
        <v>36</v>
      </c>
      <c r="J1106" s="148" t="str">
        <f>IF(AND(B1106="",C1106=""),"",ROUND(M1106*N1106,2))</f>
        <v/>
      </c>
      <c r="K1106" s="151" t="str">
        <f>IF(AND(B1106="",C1106=""),"",ROUND(J1106*F1106,2))</f>
        <v/>
      </c>
      <c r="L1106" s="123" t="str">
        <f>IF(AND(B1106="",C1106=""),"",1)</f>
        <v/>
      </c>
      <c r="M1106" s="154"/>
      <c r="N1106" s="124" t="str">
        <f>IF(AND(B1106="",C1106=""),"",1)</f>
        <v/>
      </c>
      <c r="O1106" s="125" t="str">
        <f>IF(AND(B1106="",C1106=""),"",IF(J1106&gt;=20000,0.05,IF(J1106&gt;=10000,0.1,IF(J1106&gt;=5000,0.2,IF(J1106&gt;=1000,0.3,IF(J1106&gt;=0,0.4,{0}))))))</f>
        <v/>
      </c>
      <c r="P1106" s="157" t="str">
        <f>IF(AND(B1106="",C1106=""),"",ROUND(H1106*O1106,2))</f>
        <v/>
      </c>
      <c r="Q1106" s="126" t="str">
        <f>IF(AND(B1106="",C1106=""),"","元件")</f>
        <v/>
      </c>
      <c r="R1106" s="127" t="s">
        <v>36</v>
      </c>
      <c r="S1106" s="127" t="s">
        <v>36</v>
      </c>
      <c r="T1106" s="127" t="s">
        <v>36</v>
      </c>
      <c r="U1106" s="127" t="s">
        <v>36</v>
      </c>
      <c r="V1106" s="128"/>
      <c r="W1106" s="128"/>
      <c r="X1106" s="129" t="s">
        <v>36</v>
      </c>
    </row>
    <row r="1107" spans="1:24" s="4" customFormat="1" ht="18" customHeight="1" x14ac:dyDescent="0.15">
      <c r="A1107" s="32">
        <f>ROW()-ROW(A$1096)</f>
        <v>11</v>
      </c>
      <c r="B1107" s="54" t="s">
        <v>36</v>
      </c>
      <c r="C1107" s="54" t="s">
        <v>36</v>
      </c>
      <c r="D1107" s="54" t="s">
        <v>36</v>
      </c>
      <c r="E1107" s="55"/>
      <c r="F1107" s="55" t="str">
        <f>IF(AND(B1107="",C1107=""),"",1)</f>
        <v/>
      </c>
      <c r="G1107" s="96" t="str">
        <f>IF(AND(B1107="",C1107=""),"",ROUND(M1107*L1107*N1107,2))</f>
        <v/>
      </c>
      <c r="H1107" s="97" t="str">
        <f>IF(AND(B1107="",C1107=""),"",ROUND(F1107*G1107,2))</f>
        <v/>
      </c>
      <c r="I1107" s="130" t="s">
        <v>36</v>
      </c>
      <c r="J1107" s="148" t="str">
        <f>IF(AND(B1107="",C1107=""),"",ROUND(M1107*N1107,2))</f>
        <v/>
      </c>
      <c r="K1107" s="151" t="str">
        <f>IF(AND(B1107="",C1107=""),"",ROUND(J1107*F1107,2))</f>
        <v/>
      </c>
      <c r="L1107" s="123" t="str">
        <f>IF(AND(B1107="",C1107=""),"",1)</f>
        <v/>
      </c>
      <c r="M1107" s="154"/>
      <c r="N1107" s="124" t="str">
        <f>IF(AND(B1107="",C1107=""),"",1)</f>
        <v/>
      </c>
      <c r="O1107" s="125" t="str">
        <f>IF(AND(B1107="",C1107=""),"",IF(J1107&gt;=20000,0.05,IF(J1107&gt;=10000,0.1,IF(J1107&gt;=5000,0.2,IF(J1107&gt;=1000,0.3,IF(J1107&gt;=0,0.4,{0}))))))</f>
        <v/>
      </c>
      <c r="P1107" s="157" t="str">
        <f>IF(AND(B1107="",C1107=""),"",ROUND(H1107*O1107,2))</f>
        <v/>
      </c>
      <c r="Q1107" s="126" t="str">
        <f>IF(AND(B1107="",C1107=""),"","元件")</f>
        <v/>
      </c>
      <c r="R1107" s="127" t="s">
        <v>36</v>
      </c>
      <c r="S1107" s="127" t="s">
        <v>36</v>
      </c>
      <c r="T1107" s="127" t="s">
        <v>36</v>
      </c>
      <c r="U1107" s="127" t="s">
        <v>36</v>
      </c>
      <c r="V1107" s="128"/>
      <c r="W1107" s="128"/>
      <c r="X1107" s="129" t="s">
        <v>36</v>
      </c>
    </row>
    <row r="1108" spans="1:24" s="4" customFormat="1" ht="18" customHeight="1" x14ac:dyDescent="0.15">
      <c r="A1108" s="32">
        <f>ROW()-ROW(A$1096)</f>
        <v>12</v>
      </c>
      <c r="B1108" s="54" t="s">
        <v>36</v>
      </c>
      <c r="C1108" s="54" t="s">
        <v>36</v>
      </c>
      <c r="D1108" s="54" t="s">
        <v>36</v>
      </c>
      <c r="E1108" s="55"/>
      <c r="F1108" s="55" t="str">
        <f>IF(AND(B1108="",C1108=""),"",1)</f>
        <v/>
      </c>
      <c r="G1108" s="96" t="str">
        <f>IF(AND(B1108="",C1108=""),"",ROUND(M1108*L1108*N1108,2))</f>
        <v/>
      </c>
      <c r="H1108" s="96" t="str">
        <f>IF(AND(B1108="",C1108=""),"",ROUND(F1108*G1108,2))</f>
        <v/>
      </c>
      <c r="I1108" s="56" t="s">
        <v>36</v>
      </c>
      <c r="J1108" s="148" t="str">
        <f>IF(AND(B1108="",C1108=""),"",ROUND(M1108*N1108,2))</f>
        <v/>
      </c>
      <c r="K1108" s="151" t="str">
        <f>IF(AND(B1108="",C1108=""),"",ROUND(J1108*F1108,2))</f>
        <v/>
      </c>
      <c r="L1108" s="123" t="str">
        <f>IF(AND(B1108="",C1108=""),"",1)</f>
        <v/>
      </c>
      <c r="M1108" s="154"/>
      <c r="N1108" s="124" t="str">
        <f>IF(AND(B1108="",C1108=""),"",1)</f>
        <v/>
      </c>
      <c r="O1108" s="125" t="str">
        <f>IF(AND(B1108="",C1108=""),"",IF(J1108&gt;=20000,0.05,IF(J1108&gt;=10000,0.1,IF(J1108&gt;=5000,0.2,IF(J1108&gt;=1000,0.3,IF(J1108&gt;=0,0.4,{0}))))))</f>
        <v/>
      </c>
      <c r="P1108" s="157" t="str">
        <f>IF(AND(B1108="",C1108=""),"",ROUND(H1108*O1108,2))</f>
        <v/>
      </c>
      <c r="Q1108" s="126" t="str">
        <f>IF(AND(B1108="",C1108=""),"","元件")</f>
        <v/>
      </c>
      <c r="R1108" s="127" t="s">
        <v>36</v>
      </c>
      <c r="S1108" s="127" t="s">
        <v>36</v>
      </c>
      <c r="T1108" s="127" t="s">
        <v>36</v>
      </c>
      <c r="U1108" s="127" t="s">
        <v>36</v>
      </c>
      <c r="V1108" s="128"/>
      <c r="W1108" s="128"/>
      <c r="X1108" s="129" t="s">
        <v>36</v>
      </c>
    </row>
    <row r="1109" spans="1:24" s="4" customFormat="1" ht="18" customHeight="1" x14ac:dyDescent="0.15">
      <c r="A1109" s="32">
        <f>ROW()-ROW(A$1096)</f>
        <v>13</v>
      </c>
      <c r="B1109" s="54" t="s">
        <v>36</v>
      </c>
      <c r="C1109" s="54" t="s">
        <v>36</v>
      </c>
      <c r="D1109" s="54" t="s">
        <v>36</v>
      </c>
      <c r="E1109" s="55"/>
      <c r="F1109" s="55" t="str">
        <f>IF(AND(B1109="",C1109=""),"",1)</f>
        <v/>
      </c>
      <c r="G1109" s="96" t="str">
        <f>IF(AND(B1109="",C1109=""),"",ROUND(M1109*L1109*N1109,2))</f>
        <v/>
      </c>
      <c r="H1109" s="96" t="str">
        <f>IF(AND(B1109="",C1109=""),"",ROUND(F1109*G1109,2))</f>
        <v/>
      </c>
      <c r="I1109" s="56" t="s">
        <v>36</v>
      </c>
      <c r="J1109" s="148" t="str">
        <f>IF(AND(B1109="",C1109=""),"",ROUND(M1109*N1109,2))</f>
        <v/>
      </c>
      <c r="K1109" s="151" t="str">
        <f>IF(AND(B1109="",C1109=""),"",ROUND(J1109*F1109,2))</f>
        <v/>
      </c>
      <c r="L1109" s="123" t="str">
        <f>IF(AND(B1109="",C1109=""),"",1)</f>
        <v/>
      </c>
      <c r="M1109" s="154"/>
      <c r="N1109" s="124" t="str">
        <f>IF(AND(B1109="",C1109=""),"",1)</f>
        <v/>
      </c>
      <c r="O1109" s="125" t="str">
        <f>IF(AND(B1109="",C1109=""),"",IF(J1109&gt;=20000,0.05,IF(J1109&gt;=10000,0.1,IF(J1109&gt;=5000,0.2,IF(J1109&gt;=1000,0.3,IF(J1109&gt;=0,0.4,{0}))))))</f>
        <v/>
      </c>
      <c r="P1109" s="157" t="str">
        <f>IF(AND(B1109="",C1109=""),"",ROUND(H1109*O1109,2))</f>
        <v/>
      </c>
      <c r="Q1109" s="126" t="str">
        <f>IF(AND(B1109="",C1109=""),"","元件")</f>
        <v/>
      </c>
      <c r="R1109" s="127" t="s">
        <v>36</v>
      </c>
      <c r="S1109" s="127" t="s">
        <v>36</v>
      </c>
      <c r="T1109" s="127" t="s">
        <v>36</v>
      </c>
      <c r="U1109" s="127" t="s">
        <v>36</v>
      </c>
      <c r="V1109" s="128"/>
      <c r="W1109" s="128"/>
      <c r="X1109" s="129" t="s">
        <v>36</v>
      </c>
    </row>
    <row r="1110" spans="1:24" s="4" customFormat="1" ht="18" customHeight="1" x14ac:dyDescent="0.15">
      <c r="A1110" s="32">
        <f>ROW()-ROW(A$1096)</f>
        <v>14</v>
      </c>
      <c r="B1110" s="54" t="s">
        <v>36</v>
      </c>
      <c r="C1110" s="54" t="s">
        <v>36</v>
      </c>
      <c r="D1110" s="54" t="s">
        <v>36</v>
      </c>
      <c r="E1110" s="55"/>
      <c r="F1110" s="55" t="str">
        <f>IF(AND(B1110="",C1110=""),"",1)</f>
        <v/>
      </c>
      <c r="G1110" s="96" t="str">
        <f>IF(AND(B1110="",C1110=""),"",ROUND(M1110*L1110*N1110,2))</f>
        <v/>
      </c>
      <c r="H1110" s="96" t="str">
        <f>IF(AND(B1110="",C1110=""),"",ROUND(F1110*G1110,2))</f>
        <v/>
      </c>
      <c r="I1110" s="56" t="s">
        <v>36</v>
      </c>
      <c r="J1110" s="148" t="str">
        <f>IF(AND(B1110="",C1110=""),"",ROUND(M1110*N1110,2))</f>
        <v/>
      </c>
      <c r="K1110" s="151" t="str">
        <f>IF(AND(B1110="",C1110=""),"",ROUND(J1110*F1110,2))</f>
        <v/>
      </c>
      <c r="L1110" s="123" t="str">
        <f>IF(AND(B1110="",C1110=""),"",1)</f>
        <v/>
      </c>
      <c r="M1110" s="154"/>
      <c r="N1110" s="124" t="str">
        <f>IF(AND(B1110="",C1110=""),"",1)</f>
        <v/>
      </c>
      <c r="O1110" s="125" t="str">
        <f>IF(AND(B1110="",C1110=""),"",IF(J1110&gt;=20000,0.05,IF(J1110&gt;=10000,0.1,IF(J1110&gt;=5000,0.2,IF(J1110&gt;=1000,0.3,IF(J1110&gt;=0,0.4,{0}))))))</f>
        <v/>
      </c>
      <c r="P1110" s="157" t="str">
        <f>IF(AND(B1110="",C1110=""),"",ROUND(H1110*O1110,2))</f>
        <v/>
      </c>
      <c r="Q1110" s="126" t="str">
        <f>IF(AND(B1110="",C1110=""),"","元件")</f>
        <v/>
      </c>
      <c r="R1110" s="127" t="s">
        <v>36</v>
      </c>
      <c r="S1110" s="127" t="s">
        <v>36</v>
      </c>
      <c r="T1110" s="127" t="s">
        <v>36</v>
      </c>
      <c r="U1110" s="127" t="s">
        <v>36</v>
      </c>
      <c r="V1110" s="128"/>
      <c r="W1110" s="128"/>
      <c r="X1110" s="129" t="s">
        <v>36</v>
      </c>
    </row>
    <row r="1111" spans="1:24" s="4" customFormat="1" ht="18" customHeight="1" x14ac:dyDescent="0.15">
      <c r="A1111" s="32">
        <f>ROW()-ROW(A$1096)</f>
        <v>15</v>
      </c>
      <c r="B1111" s="54" t="s">
        <v>36</v>
      </c>
      <c r="C1111" s="54" t="s">
        <v>36</v>
      </c>
      <c r="D1111" s="54" t="s">
        <v>36</v>
      </c>
      <c r="E1111" s="55"/>
      <c r="F1111" s="55" t="str">
        <f>IF(AND(B1111="",C1111=""),"",1)</f>
        <v/>
      </c>
      <c r="G1111" s="96" t="str">
        <f>IF(AND(B1111="",C1111=""),"",ROUND(M1111*L1111*N1111,2))</f>
        <v/>
      </c>
      <c r="H1111" s="96" t="str">
        <f>IF(AND(B1111="",C1111=""),"",ROUND(F1111*G1111,2))</f>
        <v/>
      </c>
      <c r="I1111" s="56" t="s">
        <v>36</v>
      </c>
      <c r="J1111" s="148" t="str">
        <f>IF(AND(B1111="",C1111=""),"",ROUND(M1111*N1111,2))</f>
        <v/>
      </c>
      <c r="K1111" s="151" t="str">
        <f>IF(AND(B1111="",C1111=""),"",ROUND(J1111*F1111,2))</f>
        <v/>
      </c>
      <c r="L1111" s="123" t="str">
        <f>IF(AND(B1111="",C1111=""),"",1)</f>
        <v/>
      </c>
      <c r="M1111" s="154"/>
      <c r="N1111" s="124" t="str">
        <f>IF(AND(B1111="",C1111=""),"",1)</f>
        <v/>
      </c>
      <c r="O1111" s="125" t="str">
        <f>IF(AND(B1111="",C1111=""),"",IF(J1111&gt;=20000,0.05,IF(J1111&gt;=10000,0.1,IF(J1111&gt;=5000,0.2,IF(J1111&gt;=1000,0.3,IF(J1111&gt;=0,0.4,{0}))))))</f>
        <v/>
      </c>
      <c r="P1111" s="157" t="str">
        <f>IF(AND(B1111="",C1111=""),"",ROUND(H1111*O1111,2))</f>
        <v/>
      </c>
      <c r="Q1111" s="126" t="str">
        <f>IF(AND(B1111="",C1111=""),"","元件")</f>
        <v/>
      </c>
      <c r="R1111" s="127" t="s">
        <v>36</v>
      </c>
      <c r="S1111" s="127" t="s">
        <v>36</v>
      </c>
      <c r="T1111" s="127" t="s">
        <v>36</v>
      </c>
      <c r="U1111" s="127" t="s">
        <v>36</v>
      </c>
      <c r="V1111" s="128"/>
      <c r="W1111" s="128"/>
      <c r="X1111" s="129" t="s">
        <v>36</v>
      </c>
    </row>
    <row r="1112" spans="1:24" s="4" customFormat="1" ht="18" customHeight="1" x14ac:dyDescent="0.15">
      <c r="A1112" s="32">
        <f>ROW()-ROW(A$1096)</f>
        <v>16</v>
      </c>
      <c r="B1112" s="54" t="s">
        <v>36</v>
      </c>
      <c r="C1112" s="54" t="s">
        <v>36</v>
      </c>
      <c r="D1112" s="54" t="s">
        <v>36</v>
      </c>
      <c r="E1112" s="55"/>
      <c r="F1112" s="55" t="str">
        <f>IF(AND(B1112="",C1112=""),"",1)</f>
        <v/>
      </c>
      <c r="G1112" s="96" t="str">
        <f>IF(AND(B1112="",C1112=""),"",ROUND(M1112*L1112*N1112,2))</f>
        <v/>
      </c>
      <c r="H1112" s="96" t="str">
        <f>IF(AND(B1112="",C1112=""),"",ROUND(F1112*G1112,2))</f>
        <v/>
      </c>
      <c r="I1112" s="56" t="s">
        <v>36</v>
      </c>
      <c r="J1112" s="148" t="str">
        <f>IF(AND(B1112="",C1112=""),"",ROUND(M1112*N1112,2))</f>
        <v/>
      </c>
      <c r="K1112" s="151" t="str">
        <f>IF(AND(B1112="",C1112=""),"",ROUND(J1112*F1112,2))</f>
        <v/>
      </c>
      <c r="L1112" s="123" t="str">
        <f>IF(AND(B1112="",C1112=""),"",1)</f>
        <v/>
      </c>
      <c r="M1112" s="154"/>
      <c r="N1112" s="124" t="str">
        <f>IF(AND(B1112="",C1112=""),"",1)</f>
        <v/>
      </c>
      <c r="O1112" s="125" t="str">
        <f>IF(AND(B1112="",C1112=""),"",IF(J1112&gt;=20000,0.05,IF(J1112&gt;=10000,0.1,IF(J1112&gt;=5000,0.2,IF(J1112&gt;=1000,0.3,IF(J1112&gt;=0,0.4,{0}))))))</f>
        <v/>
      </c>
      <c r="P1112" s="157" t="str">
        <f>IF(AND(B1112="",C1112=""),"",ROUND(H1112*O1112,2))</f>
        <v/>
      </c>
      <c r="Q1112" s="126" t="str">
        <f>IF(AND(B1112="",C1112=""),"","元件")</f>
        <v/>
      </c>
      <c r="R1112" s="127" t="s">
        <v>36</v>
      </c>
      <c r="S1112" s="127" t="s">
        <v>36</v>
      </c>
      <c r="T1112" s="127" t="s">
        <v>36</v>
      </c>
      <c r="U1112" s="127" t="s">
        <v>36</v>
      </c>
      <c r="V1112" s="128"/>
      <c r="W1112" s="128"/>
      <c r="X1112" s="129" t="s">
        <v>36</v>
      </c>
    </row>
    <row r="1113" spans="1:24" s="4" customFormat="1" ht="18" customHeight="1" x14ac:dyDescent="0.15">
      <c r="A1113" s="32">
        <f>ROW()-ROW(A$1096)</f>
        <v>17</v>
      </c>
      <c r="B1113" s="54" t="s">
        <v>36</v>
      </c>
      <c r="C1113" s="54" t="s">
        <v>36</v>
      </c>
      <c r="D1113" s="54" t="s">
        <v>36</v>
      </c>
      <c r="E1113" s="55"/>
      <c r="F1113" s="55" t="str">
        <f>IF(AND(B1113="",C1113=""),"",1)</f>
        <v/>
      </c>
      <c r="G1113" s="96" t="str">
        <f>IF(AND(B1113="",C1113=""),"",ROUND(M1113*L1113*N1113,2))</f>
        <v/>
      </c>
      <c r="H1113" s="96" t="str">
        <f>IF(AND(B1113="",C1113=""),"",ROUND(F1113*G1113,2))</f>
        <v/>
      </c>
      <c r="I1113" s="56" t="s">
        <v>36</v>
      </c>
      <c r="J1113" s="148" t="str">
        <f>IF(AND(B1113="",C1113=""),"",ROUND(M1113*N1113,2))</f>
        <v/>
      </c>
      <c r="K1113" s="151" t="str">
        <f>IF(AND(B1113="",C1113=""),"",ROUND(J1113*F1113,2))</f>
        <v/>
      </c>
      <c r="L1113" s="123" t="str">
        <f>IF(AND(B1113="",C1113=""),"",1)</f>
        <v/>
      </c>
      <c r="M1113" s="154"/>
      <c r="N1113" s="124" t="str">
        <f>IF(AND(B1113="",C1113=""),"",1)</f>
        <v/>
      </c>
      <c r="O1113" s="125" t="str">
        <f>IF(AND(B1113="",C1113=""),"",IF(J1113&gt;=20000,0.05,IF(J1113&gt;=10000,0.1,IF(J1113&gt;=5000,0.2,IF(J1113&gt;=1000,0.3,IF(J1113&gt;=0,0.4,{0}))))))</f>
        <v/>
      </c>
      <c r="P1113" s="157" t="str">
        <f>IF(AND(B1113="",C1113=""),"",ROUND(H1113*O1113,2))</f>
        <v/>
      </c>
      <c r="Q1113" s="126" t="str">
        <f>IF(AND(B1113="",C1113=""),"","元件")</f>
        <v/>
      </c>
      <c r="R1113" s="127" t="s">
        <v>36</v>
      </c>
      <c r="S1113" s="127" t="s">
        <v>36</v>
      </c>
      <c r="T1113" s="127" t="s">
        <v>36</v>
      </c>
      <c r="U1113" s="127" t="s">
        <v>36</v>
      </c>
      <c r="V1113" s="128"/>
      <c r="W1113" s="128"/>
      <c r="X1113" s="129" t="s">
        <v>36</v>
      </c>
    </row>
    <row r="1114" spans="1:24" s="4" customFormat="1" ht="18" customHeight="1" x14ac:dyDescent="0.15">
      <c r="A1114" s="32">
        <f>ROW()-ROW(A$1096)</f>
        <v>18</v>
      </c>
      <c r="B1114" s="54" t="s">
        <v>36</v>
      </c>
      <c r="C1114" s="54" t="s">
        <v>36</v>
      </c>
      <c r="D1114" s="54" t="s">
        <v>36</v>
      </c>
      <c r="E1114" s="55"/>
      <c r="F1114" s="55" t="str">
        <f>IF(AND(B1114="",C1114=""),"",1)</f>
        <v/>
      </c>
      <c r="G1114" s="96" t="str">
        <f>IF(AND(B1114="",C1114=""),"",ROUND(M1114*L1114*N1114,2))</f>
        <v/>
      </c>
      <c r="H1114" s="96" t="str">
        <f>IF(AND(B1114="",C1114=""),"",ROUND(F1114*G1114,2))</f>
        <v/>
      </c>
      <c r="I1114" s="56" t="s">
        <v>36</v>
      </c>
      <c r="J1114" s="148" t="str">
        <f>IF(AND(B1114="",C1114=""),"",ROUND(M1114*N1114,2))</f>
        <v/>
      </c>
      <c r="K1114" s="151" t="str">
        <f>IF(AND(B1114="",C1114=""),"",ROUND(J1114*F1114,2))</f>
        <v/>
      </c>
      <c r="L1114" s="123" t="str">
        <f>IF(AND(B1114="",C1114=""),"",1)</f>
        <v/>
      </c>
      <c r="M1114" s="154"/>
      <c r="N1114" s="124" t="str">
        <f>IF(AND(B1114="",C1114=""),"",1)</f>
        <v/>
      </c>
      <c r="O1114" s="125" t="str">
        <f>IF(AND(B1114="",C1114=""),"",IF(J1114&gt;=20000,0.05,IF(J1114&gt;=10000,0.1,IF(J1114&gt;=5000,0.2,IF(J1114&gt;=1000,0.3,IF(J1114&gt;=0,0.4,{0}))))))</f>
        <v/>
      </c>
      <c r="P1114" s="157" t="str">
        <f>IF(AND(B1114="",C1114=""),"",ROUND(H1114*O1114,2))</f>
        <v/>
      </c>
      <c r="Q1114" s="126" t="str">
        <f>IF(AND(B1114="",C1114=""),"","元件")</f>
        <v/>
      </c>
      <c r="R1114" s="127" t="s">
        <v>36</v>
      </c>
      <c r="S1114" s="127" t="s">
        <v>36</v>
      </c>
      <c r="T1114" s="127" t="s">
        <v>36</v>
      </c>
      <c r="U1114" s="127" t="s">
        <v>36</v>
      </c>
      <c r="V1114" s="128"/>
      <c r="W1114" s="128"/>
      <c r="X1114" s="129" t="s">
        <v>36</v>
      </c>
    </row>
    <row r="1115" spans="1:24" s="4" customFormat="1" ht="18" customHeight="1" x14ac:dyDescent="0.15">
      <c r="A1115" s="32">
        <f t="shared" ref="A1115:A1119" si="36">ROW()-ROW(A$1096)</f>
        <v>19</v>
      </c>
      <c r="B1115" s="131" t="s">
        <v>30</v>
      </c>
      <c r="C1115" s="132"/>
      <c r="D1115" s="89"/>
      <c r="E1115" s="64"/>
      <c r="F1115" s="64"/>
      <c r="G1115" s="97"/>
      <c r="H1115" s="97">
        <f>ROUND(SUM(H1096:INDEX(H:H,ROW()-1)),2)</f>
        <v>1954.02</v>
      </c>
      <c r="I1115" s="56" t="s">
        <v>36</v>
      </c>
      <c r="J1115" s="148"/>
      <c r="K1115" s="151">
        <f>ROUND(SUM(K1096:INDEX(K:K,ROW()-1)),2)</f>
        <v>1699.14</v>
      </c>
      <c r="L1115" s="123"/>
      <c r="M1115" s="154"/>
      <c r="N1115" s="124"/>
      <c r="O1115" s="125"/>
      <c r="P1115" s="157"/>
      <c r="Q1115" s="126"/>
      <c r="R1115" s="127" t="s">
        <v>36</v>
      </c>
      <c r="S1115" s="127" t="s">
        <v>36</v>
      </c>
      <c r="T1115" s="127" t="s">
        <v>36</v>
      </c>
      <c r="U1115" s="127" t="s">
        <v>36</v>
      </c>
      <c r="V1115" s="128">
        <f>ROUND(SUMPRODUCT(F1096:INDEX(F:F,ROW()-1),V1096:INDEX(V:V,ROW()-1)),2)</f>
        <v>123.5</v>
      </c>
      <c r="W1115" s="128">
        <f>ROUND(SUMPRODUCT(F1096:INDEX(F:F,ROW()-1),W1096:INDEX(W:W,ROW()-1)),2)</f>
        <v>77</v>
      </c>
      <c r="X1115" s="129" t="s">
        <v>36</v>
      </c>
    </row>
    <row r="1116" spans="1:24" s="4" customFormat="1" ht="18" customHeight="1" x14ac:dyDescent="0.15">
      <c r="A1116" s="32">
        <f t="shared" si="36"/>
        <v>20</v>
      </c>
      <c r="B1116" s="131" t="s">
        <v>150</v>
      </c>
      <c r="C1116" s="132"/>
      <c r="D1116" s="89"/>
      <c r="E1116" s="64"/>
      <c r="F1116" s="64"/>
      <c r="G1116" s="97"/>
      <c r="H1116" s="97">
        <f>V1115</f>
        <v>123.5</v>
      </c>
      <c r="I1116" s="56" t="s">
        <v>36</v>
      </c>
      <c r="J1116" s="148"/>
      <c r="K1116" s="151">
        <f>H1116*0.9</f>
        <v>111.15</v>
      </c>
      <c r="L1116" s="123"/>
      <c r="M1116" s="154"/>
      <c r="N1116" s="124"/>
      <c r="O1116" s="125"/>
      <c r="P1116" s="157"/>
      <c r="Q1116" s="126" t="s">
        <v>66</v>
      </c>
      <c r="R1116" s="127" t="s">
        <v>36</v>
      </c>
      <c r="S1116" s="127" t="s">
        <v>36</v>
      </c>
      <c r="T1116" s="127" t="s">
        <v>36</v>
      </c>
      <c r="U1116" s="127" t="s">
        <v>36</v>
      </c>
      <c r="V1116" s="128"/>
      <c r="W1116" s="128"/>
      <c r="X1116" s="129" t="s">
        <v>36</v>
      </c>
    </row>
    <row r="1117" spans="1:24" s="4" customFormat="1" ht="18" customHeight="1" x14ac:dyDescent="0.15">
      <c r="A1117" s="32">
        <f t="shared" si="36"/>
        <v>21</v>
      </c>
      <c r="B1117" s="131" t="s">
        <v>63</v>
      </c>
      <c r="C1117" s="132"/>
      <c r="D1117" s="89"/>
      <c r="E1117" s="64"/>
      <c r="F1117" s="64"/>
      <c r="G1117" s="97"/>
      <c r="H1117" s="97">
        <f>W1115</f>
        <v>77</v>
      </c>
      <c r="I1117" s="56" t="s">
        <v>36</v>
      </c>
      <c r="J1117" s="148"/>
      <c r="K1117" s="151">
        <f>H1117*0.9</f>
        <v>69.3</v>
      </c>
      <c r="L1117" s="123"/>
      <c r="M1117" s="154"/>
      <c r="N1117" s="124"/>
      <c r="O1117" s="125"/>
      <c r="P1117" s="157"/>
      <c r="Q1117" s="126" t="s">
        <v>63</v>
      </c>
      <c r="R1117" s="127" t="s">
        <v>36</v>
      </c>
      <c r="S1117" s="127" t="s">
        <v>36</v>
      </c>
      <c r="T1117" s="127" t="s">
        <v>36</v>
      </c>
      <c r="U1117" s="127" t="s">
        <v>36</v>
      </c>
      <c r="V1117" s="128"/>
      <c r="W1117" s="128"/>
      <c r="X1117" s="129" t="s">
        <v>36</v>
      </c>
    </row>
    <row r="1118" spans="1:24" s="4" customFormat="1" ht="18" customHeight="1" x14ac:dyDescent="0.15">
      <c r="A1118" s="32">
        <f t="shared" si="36"/>
        <v>22</v>
      </c>
      <c r="B1118" s="131" t="s">
        <v>151</v>
      </c>
      <c r="C1118" s="132"/>
      <c r="D1118" s="89"/>
      <c r="E1118" s="64"/>
      <c r="F1118" s="64"/>
      <c r="G1118" s="97"/>
      <c r="H1118" s="97">
        <f>ROUND(H1115*0.2,2)</f>
        <v>390.8</v>
      </c>
      <c r="I1118" s="56" t="s">
        <v>36</v>
      </c>
      <c r="J1118" s="148"/>
      <c r="K1118" s="151">
        <f>H1118*0.65</f>
        <v>254.02</v>
      </c>
      <c r="L1118" s="123"/>
      <c r="M1118" s="154"/>
      <c r="N1118" s="124"/>
      <c r="O1118" s="125"/>
      <c r="P1118" s="157"/>
      <c r="Q1118" s="126" t="s">
        <v>66</v>
      </c>
      <c r="R1118" s="127" t="s">
        <v>36</v>
      </c>
      <c r="S1118" s="127" t="s">
        <v>36</v>
      </c>
      <c r="T1118" s="127" t="s">
        <v>36</v>
      </c>
      <c r="U1118" s="127" t="s">
        <v>36</v>
      </c>
      <c r="V1118" s="128"/>
      <c r="W1118" s="128"/>
      <c r="X1118" s="129" t="s">
        <v>36</v>
      </c>
    </row>
    <row r="1119" spans="1:24" s="4" customFormat="1" ht="18" customHeight="1" x14ac:dyDescent="0.15">
      <c r="A1119" s="32">
        <f t="shared" si="36"/>
        <v>23</v>
      </c>
      <c r="B1119" s="89" t="s">
        <v>64</v>
      </c>
      <c r="C1119" s="132"/>
      <c r="D1119" s="89"/>
      <c r="E1119" s="64"/>
      <c r="F1119" s="64"/>
      <c r="G1119" s="97"/>
      <c r="H1119" s="97">
        <f>ROUND(SUM(H1115:H1118),2)</f>
        <v>2545.3200000000002</v>
      </c>
      <c r="I1119" s="133"/>
      <c r="J1119" s="148"/>
      <c r="K1119" s="151">
        <f>ROUND(SUM(K1115:K1118),2)</f>
        <v>2133.61</v>
      </c>
      <c r="L1119" s="134"/>
      <c r="M1119" s="154"/>
      <c r="N1119" s="135"/>
      <c r="O1119" s="136"/>
      <c r="P1119" s="157"/>
      <c r="Q1119" s="126"/>
      <c r="R1119" s="127" t="s">
        <v>36</v>
      </c>
      <c r="S1119" s="127" t="s">
        <v>36</v>
      </c>
      <c r="T1119" s="127" t="s">
        <v>36</v>
      </c>
      <c r="U1119" s="127" t="s">
        <v>36</v>
      </c>
      <c r="V1119" s="128"/>
      <c r="W1119" s="128"/>
      <c r="X1119" s="129" t="s">
        <v>36</v>
      </c>
    </row>
    <row r="1120" spans="1:24" s="4" customFormat="1" ht="18" customHeight="1" x14ac:dyDescent="0.15">
      <c r="A1120" s="137" t="s">
        <v>65</v>
      </c>
      <c r="B1120" s="138"/>
      <c r="C1120" s="139"/>
      <c r="D1120" s="140"/>
      <c r="E1120" s="140" t="s">
        <v>37</v>
      </c>
      <c r="F1120" s="140">
        <v>1</v>
      </c>
      <c r="G1120" s="146">
        <f>ROUND(H1119,2)</f>
        <v>2545.3200000000002</v>
      </c>
      <c r="H1120" s="146">
        <f>ROUND(F1120*G1120,2)</f>
        <v>2545.3200000000002</v>
      </c>
      <c r="I1120" s="141"/>
      <c r="J1120" s="149"/>
      <c r="K1120" s="152">
        <f>ROUND(K1119*F1120,2)</f>
        <v>2133.61</v>
      </c>
      <c r="L1120" s="142"/>
      <c r="M1120" s="155"/>
      <c r="N1120" s="143"/>
      <c r="O1120" s="144"/>
      <c r="P1120" s="158"/>
      <c r="Q1120" s="126"/>
      <c r="R1120" s="127" t="s">
        <v>36</v>
      </c>
      <c r="S1120" s="127" t="s">
        <v>36</v>
      </c>
      <c r="T1120" s="127" t="s">
        <v>36</v>
      </c>
      <c r="U1120" s="127" t="s">
        <v>36</v>
      </c>
      <c r="V1120" s="128"/>
      <c r="W1120" s="128"/>
      <c r="X1120" s="129" t="s">
        <v>36</v>
      </c>
    </row>
    <row r="1121" spans="1:25" s="114" customFormat="1" ht="18" customHeight="1" x14ac:dyDescent="0.15">
      <c r="A1121" s="90"/>
      <c r="B1121" s="112" t="s">
        <v>36</v>
      </c>
      <c r="C1121" s="112" t="s">
        <v>36</v>
      </c>
      <c r="D1121" s="112" t="s">
        <v>36</v>
      </c>
      <c r="Q1121" s="5"/>
      <c r="R1121" s="5"/>
      <c r="S1121" s="5"/>
      <c r="T1121" s="5"/>
      <c r="U1121" s="5"/>
      <c r="X1121" s="112" t="s">
        <v>36</v>
      </c>
    </row>
    <row r="1122" spans="1:25" s="114" customFormat="1" ht="18" customHeight="1" x14ac:dyDescent="0.15">
      <c r="A1122" s="90"/>
      <c r="B1122" s="112" t="s">
        <v>36</v>
      </c>
      <c r="C1122" s="112" t="s">
        <v>36</v>
      </c>
      <c r="D1122" s="112" t="s">
        <v>36</v>
      </c>
      <c r="Q1122" s="5"/>
      <c r="R1122" s="5"/>
      <c r="S1122" s="5"/>
      <c r="T1122" s="5"/>
      <c r="U1122" s="5"/>
      <c r="X1122" s="112" t="s">
        <v>36</v>
      </c>
    </row>
    <row r="1123" spans="1:25" s="4" customFormat="1" ht="18" customHeight="1" x14ac:dyDescent="0.15">
      <c r="A1123" s="92" t="str">
        <f>CONCATENATE("报价人：",项目信息!$B$8)</f>
        <v>报价人：张三</v>
      </c>
      <c r="B1123" s="92"/>
      <c r="C1123" s="114"/>
      <c r="D1123" s="114"/>
      <c r="E1123" s="114"/>
      <c r="F1123" s="114"/>
      <c r="G1123" s="114"/>
      <c r="H1123" s="145" t="str">
        <f>项目信息!$B$9</f>
        <v>2023.08.02</v>
      </c>
      <c r="Q1123" s="5"/>
      <c r="R1123" s="5"/>
      <c r="S1123" s="5"/>
      <c r="T1123" s="5"/>
      <c r="U1123" s="5"/>
      <c r="X1123" s="121" t="s">
        <v>36</v>
      </c>
    </row>
    <row r="1124" spans="1:25" ht="18" customHeight="1" x14ac:dyDescent="0.15">
      <c r="A1124" s="191" t="str">
        <f>T(项目信息!$B$22)</f>
        <v>XX高压开关厂有限公司</v>
      </c>
      <c r="B1124" s="191"/>
      <c r="C1124" s="191"/>
      <c r="D1124" s="191"/>
      <c r="E1124" s="191"/>
      <c r="F1124" s="191"/>
      <c r="G1124" s="191"/>
      <c r="H1124" s="191"/>
      <c r="I1124" s="191"/>
      <c r="Q1124" s="1"/>
      <c r="R1124" s="1"/>
      <c r="S1124" s="1"/>
      <c r="T1124" s="1"/>
      <c r="U1124" s="1"/>
    </row>
    <row r="1125" spans="1:25" ht="18" customHeight="1" x14ac:dyDescent="0.15">
      <c r="A1125" s="192" t="str">
        <f>T(项目信息!$B$23)</f>
        <v>XX HIGH VOLTAGE SWITCHGEAR CO.,LTD.</v>
      </c>
      <c r="B1125" s="192"/>
      <c r="C1125" s="192"/>
      <c r="D1125" s="192"/>
      <c r="E1125" s="192"/>
      <c r="F1125" s="192"/>
      <c r="G1125" s="192"/>
      <c r="H1125" s="192"/>
      <c r="I1125" s="192"/>
      <c r="Q1125" s="1"/>
      <c r="R1125" s="1"/>
      <c r="S1125" s="1"/>
      <c r="T1125" s="1"/>
      <c r="U1125" s="1"/>
    </row>
    <row r="1126" spans="1:25" ht="18" customHeight="1" x14ac:dyDescent="0.15">
      <c r="A1126" s="190" t="s">
        <v>38</v>
      </c>
      <c r="B1126" s="190"/>
      <c r="C1126" s="190"/>
      <c r="D1126" s="190"/>
      <c r="E1126" s="190"/>
      <c r="F1126" s="190"/>
      <c r="G1126" s="190"/>
      <c r="H1126" s="190"/>
      <c r="I1126" s="190"/>
      <c r="Q1126" s="1"/>
      <c r="R1126" s="1"/>
      <c r="S1126" s="1"/>
      <c r="T1126" s="1"/>
      <c r="U1126" s="1"/>
    </row>
    <row r="1127" spans="1:25" s="114" customFormat="1" ht="18" customHeight="1" x14ac:dyDescent="0.15">
      <c r="A1127" s="106" t="s">
        <v>39</v>
      </c>
      <c r="B1127" s="107" t="s">
        <v>115</v>
      </c>
      <c r="C1127" s="108" t="s">
        <v>40</v>
      </c>
      <c r="D1127" s="189" t="s">
        <v>36</v>
      </c>
      <c r="E1127" s="189"/>
      <c r="F1127" s="109" t="s">
        <v>41</v>
      </c>
      <c r="G1127" s="189" t="s">
        <v>68</v>
      </c>
      <c r="H1127" s="189"/>
      <c r="I1127" s="110" t="s">
        <v>36</v>
      </c>
      <c r="J1127" s="111" t="s">
        <v>42</v>
      </c>
      <c r="K1127" s="112" t="s">
        <v>116</v>
      </c>
      <c r="L1127" s="111" t="s">
        <v>43</v>
      </c>
      <c r="M1127" s="112" t="s">
        <v>70</v>
      </c>
      <c r="N1127" s="113" t="s">
        <v>36</v>
      </c>
      <c r="Q1127" s="5"/>
      <c r="R1127" s="5"/>
      <c r="S1127" s="5"/>
      <c r="T1127" s="5"/>
      <c r="U1127" s="5"/>
    </row>
    <row r="1128" spans="1:25" s="4" customFormat="1" ht="20.100000000000001" customHeight="1" x14ac:dyDescent="0.15">
      <c r="A1128" s="7" t="s">
        <v>22</v>
      </c>
      <c r="B1128" s="8" t="s">
        <v>44</v>
      </c>
      <c r="C1128" s="8" t="s">
        <v>45</v>
      </c>
      <c r="D1128" s="115" t="s">
        <v>35</v>
      </c>
      <c r="E1128" s="46" t="s">
        <v>46</v>
      </c>
      <c r="F1128" s="46" t="s">
        <v>47</v>
      </c>
      <c r="G1128" s="47" t="s">
        <v>48</v>
      </c>
      <c r="H1128" s="9" t="s">
        <v>25</v>
      </c>
      <c r="I1128" s="116" t="s">
        <v>49</v>
      </c>
      <c r="J1128" s="117" t="s">
        <v>50</v>
      </c>
      <c r="K1128" s="117" t="s">
        <v>51</v>
      </c>
      <c r="L1128" s="118" t="s">
        <v>52</v>
      </c>
      <c r="M1128" s="117" t="s">
        <v>53</v>
      </c>
      <c r="N1128" s="118" t="s">
        <v>54</v>
      </c>
      <c r="O1128" s="119" t="s">
        <v>55</v>
      </c>
      <c r="P1128" s="117" t="s">
        <v>56</v>
      </c>
      <c r="Q1128" s="120" t="s">
        <v>57</v>
      </c>
      <c r="R1128" s="120" t="s">
        <v>58</v>
      </c>
      <c r="S1128" s="120" t="s">
        <v>59</v>
      </c>
      <c r="T1128" s="120" t="s">
        <v>60</v>
      </c>
      <c r="U1128" s="120" t="s">
        <v>61</v>
      </c>
      <c r="V1128" s="120" t="s">
        <v>62</v>
      </c>
      <c r="W1128" s="120" t="s">
        <v>63</v>
      </c>
      <c r="X1128" s="121" t="s">
        <v>36</v>
      </c>
      <c r="Y1128" s="4" t="s">
        <v>321</v>
      </c>
    </row>
    <row r="1129" spans="1:25" s="4" customFormat="1" ht="18" customHeight="1" x14ac:dyDescent="0.15">
      <c r="A1129" s="50">
        <f>ROW()-ROW(A$1128)</f>
        <v>1</v>
      </c>
      <c r="B1129" s="51" t="s">
        <v>125</v>
      </c>
      <c r="C1129" s="51" t="s">
        <v>290</v>
      </c>
      <c r="D1129" s="51" t="s">
        <v>127</v>
      </c>
      <c r="E1129" s="52" t="s">
        <v>128</v>
      </c>
      <c r="F1129" s="52">
        <v>2</v>
      </c>
      <c r="G1129" s="95">
        <f>IF(AND(B1129="",C1129=""),"",ROUND(M1129*L1129*N1129,2))</f>
        <v>53.94</v>
      </c>
      <c r="H1129" s="95">
        <f>IF(AND(B1129="",C1129=""),"",ROUND(F1129*G1129,2))</f>
        <v>107.88</v>
      </c>
      <c r="I1129" s="122" t="s">
        <v>36</v>
      </c>
      <c r="J1129" s="147">
        <f>IF(AND(B1129="",C1129=""),"",ROUND(M1129*N1129,2))</f>
        <v>46.9</v>
      </c>
      <c r="K1129" s="150">
        <f>IF(AND(B1129="",C1129=""),"",ROUND(J1129*F1129,2))</f>
        <v>93.8</v>
      </c>
      <c r="L1129" s="123">
        <v>1.1499999999999999</v>
      </c>
      <c r="M1129" s="153">
        <v>134</v>
      </c>
      <c r="N1129" s="124">
        <v>0.35</v>
      </c>
      <c r="O1129" s="125">
        <f>IF(AND(B1129="",C1129=""),"",IF(J1129&gt;=20000,0.05,IF(J1129&gt;=10000,0.1,IF(J1129&gt;=5000,0.2,IF(J1129&gt;=1000,0.3,IF(J1129&gt;=0,0.4,{0}))))))</f>
        <v>0.4</v>
      </c>
      <c r="P1129" s="156">
        <f>IF(AND(B1129="",C1129=""),"",ROUND(H1129*O1129,2))</f>
        <v>43.15</v>
      </c>
      <c r="Q1129" s="126" t="s">
        <v>129</v>
      </c>
      <c r="R1129" s="127" t="s">
        <v>36</v>
      </c>
      <c r="S1129" s="127" t="s">
        <v>36</v>
      </c>
      <c r="T1129" s="127" t="s">
        <v>130</v>
      </c>
      <c r="U1129" s="127" t="s">
        <v>291</v>
      </c>
      <c r="V1129" s="128">
        <v>27.5</v>
      </c>
      <c r="W1129" s="128">
        <v>17</v>
      </c>
      <c r="X1129" s="129" t="s">
        <v>292</v>
      </c>
    </row>
    <row r="1130" spans="1:25" s="4" customFormat="1" ht="18" customHeight="1" x14ac:dyDescent="0.15">
      <c r="A1130" s="32">
        <f>ROW()-ROW(A$1128)</f>
        <v>2</v>
      </c>
      <c r="B1130" s="63" t="s">
        <v>157</v>
      </c>
      <c r="C1130" s="54" t="s">
        <v>158</v>
      </c>
      <c r="D1130" s="63" t="s">
        <v>127</v>
      </c>
      <c r="E1130" s="64" t="s">
        <v>128</v>
      </c>
      <c r="F1130" s="55">
        <v>9</v>
      </c>
      <c r="G1130" s="96">
        <f>IF(AND(B1130="",C1130=""),"",ROUND(M1130*L1130*N1130,2))</f>
        <v>24.98</v>
      </c>
      <c r="H1130" s="96">
        <f>IF(AND(B1130="",C1130=""),"",ROUND(F1130*G1130,2))</f>
        <v>224.82</v>
      </c>
      <c r="I1130" s="56" t="s">
        <v>36</v>
      </c>
      <c r="J1130" s="148">
        <f>IF(AND(B1130="",C1130=""),"",ROUND(M1130*N1130,2))</f>
        <v>21.72</v>
      </c>
      <c r="K1130" s="151">
        <f>IF(AND(B1130="",C1130=""),"",ROUND(J1130*F1130,2))</f>
        <v>195.48</v>
      </c>
      <c r="L1130" s="123">
        <v>1.1499999999999999</v>
      </c>
      <c r="M1130" s="154">
        <v>62.06</v>
      </c>
      <c r="N1130" s="124">
        <v>0.35</v>
      </c>
      <c r="O1130" s="125">
        <f>IF(AND(B1130="",C1130=""),"",IF(J1130&gt;=20000,0.05,IF(J1130&gt;=10000,0.1,IF(J1130&gt;=5000,0.2,IF(J1130&gt;=1000,0.3,IF(J1130&gt;=0,0.4,{0}))))))</f>
        <v>0.4</v>
      </c>
      <c r="P1130" s="157">
        <f>IF(AND(B1130="",C1130=""),"",ROUND(H1130*O1130,2))</f>
        <v>89.93</v>
      </c>
      <c r="Q1130" s="126" t="s">
        <v>129</v>
      </c>
      <c r="R1130" s="127" t="s">
        <v>36</v>
      </c>
      <c r="S1130" s="127" t="s">
        <v>36</v>
      </c>
      <c r="T1130" s="127" t="s">
        <v>130</v>
      </c>
      <c r="U1130" s="127" t="s">
        <v>159</v>
      </c>
      <c r="V1130" s="128">
        <v>6.6</v>
      </c>
      <c r="W1130" s="128">
        <v>4</v>
      </c>
      <c r="X1130" s="129" t="s">
        <v>160</v>
      </c>
    </row>
    <row r="1131" spans="1:25" s="4" customFormat="1" ht="18" customHeight="1" x14ac:dyDescent="0.15">
      <c r="A1131" s="32">
        <f>ROW()-ROW(A$1128)</f>
        <v>3</v>
      </c>
      <c r="B1131" s="63" t="s">
        <v>157</v>
      </c>
      <c r="C1131" s="54" t="s">
        <v>255</v>
      </c>
      <c r="D1131" s="63" t="s">
        <v>127</v>
      </c>
      <c r="E1131" s="64" t="s">
        <v>128</v>
      </c>
      <c r="F1131" s="64">
        <v>4</v>
      </c>
      <c r="G1131" s="97">
        <f>IF(AND(B1131="",C1131=""),"",ROUND(M1131*L1131*N1131,2))</f>
        <v>48.33</v>
      </c>
      <c r="H1131" s="97">
        <f>IF(AND(B1131="",C1131=""),"",ROUND(F1131*G1131,2))</f>
        <v>193.32</v>
      </c>
      <c r="I1131" s="130" t="s">
        <v>36</v>
      </c>
      <c r="J1131" s="148">
        <f>IF(AND(B1131="",C1131=""),"",ROUND(M1131*N1131,2))</f>
        <v>42.02</v>
      </c>
      <c r="K1131" s="151">
        <f>IF(AND(B1131="",C1131=""),"",ROUND(J1131*F1131,2))</f>
        <v>168.08</v>
      </c>
      <c r="L1131" s="123">
        <v>1.1499999999999999</v>
      </c>
      <c r="M1131" s="154">
        <v>120.07</v>
      </c>
      <c r="N1131" s="124">
        <v>0.35</v>
      </c>
      <c r="O1131" s="125">
        <f>IF(AND(B1131="",C1131=""),"",IF(J1131&gt;=20000,0.05,IF(J1131&gt;=10000,0.1,IF(J1131&gt;=5000,0.2,IF(J1131&gt;=1000,0.3,IF(J1131&gt;=0,0.4,{0}))))))</f>
        <v>0.4</v>
      </c>
      <c r="P1131" s="157">
        <f>IF(AND(B1131="",C1131=""),"",ROUND(H1131*O1131,2))</f>
        <v>77.33</v>
      </c>
      <c r="Q1131" s="126" t="s">
        <v>129</v>
      </c>
      <c r="R1131" s="127" t="s">
        <v>36</v>
      </c>
      <c r="S1131" s="127" t="s">
        <v>36</v>
      </c>
      <c r="T1131" s="127" t="s">
        <v>130</v>
      </c>
      <c r="U1131" s="127" t="s">
        <v>256</v>
      </c>
      <c r="V1131" s="128">
        <v>13.2</v>
      </c>
      <c r="W1131" s="128">
        <v>8</v>
      </c>
      <c r="X1131" s="129" t="s">
        <v>257</v>
      </c>
    </row>
    <row r="1132" spans="1:25" s="4" customFormat="1" ht="18" customHeight="1" x14ac:dyDescent="0.15">
      <c r="A1132" s="32">
        <f>ROW()-ROW(A$1128)</f>
        <v>4</v>
      </c>
      <c r="B1132" s="63" t="s">
        <v>133</v>
      </c>
      <c r="C1132" s="54" t="s">
        <v>134</v>
      </c>
      <c r="D1132" s="63" t="s">
        <v>127</v>
      </c>
      <c r="E1132" s="64" t="s">
        <v>128</v>
      </c>
      <c r="F1132" s="55">
        <v>1</v>
      </c>
      <c r="G1132" s="97">
        <f>IF(AND(B1132="",C1132=""),"",ROUND(M1132*L1132*N1132,2))</f>
        <v>321.2</v>
      </c>
      <c r="H1132" s="96">
        <f>IF(AND(B1132="",C1132=""),"",ROUND(F1132*G1132,2))</f>
        <v>321.2</v>
      </c>
      <c r="I1132" s="56" t="s">
        <v>36</v>
      </c>
      <c r="J1132" s="148">
        <f>IF(AND(B1132="",C1132=""),"",ROUND(M1132*N1132,2))</f>
        <v>279.3</v>
      </c>
      <c r="K1132" s="151">
        <f>IF(AND(B1132="",C1132=""),"",ROUND(J1132*F1132,2))</f>
        <v>279.3</v>
      </c>
      <c r="L1132" s="123">
        <v>1.1499999999999999</v>
      </c>
      <c r="M1132" s="154">
        <v>798</v>
      </c>
      <c r="N1132" s="124">
        <v>0.35</v>
      </c>
      <c r="O1132" s="125">
        <f>IF(AND(B1132="",C1132=""),"",IF(J1132&gt;=20000,0.05,IF(J1132&gt;=10000,0.1,IF(J1132&gt;=5000,0.2,IF(J1132&gt;=1000,0.3,IF(J1132&gt;=0,0.4,{0}))))))</f>
        <v>0.4</v>
      </c>
      <c r="P1132" s="157">
        <f>IF(AND(B1132="",C1132=""),"",ROUND(H1132*O1132,2))</f>
        <v>128.47999999999999</v>
      </c>
      <c r="Q1132" s="126" t="s">
        <v>129</v>
      </c>
      <c r="R1132" s="127" t="s">
        <v>36</v>
      </c>
      <c r="S1132" s="127" t="s">
        <v>36</v>
      </c>
      <c r="T1132" s="127" t="s">
        <v>130</v>
      </c>
      <c r="U1132" s="127" t="s">
        <v>135</v>
      </c>
      <c r="V1132" s="128">
        <v>27.5</v>
      </c>
      <c r="W1132" s="128">
        <v>16</v>
      </c>
      <c r="X1132" s="129" t="s">
        <v>136</v>
      </c>
    </row>
    <row r="1133" spans="1:25" s="4" customFormat="1" ht="18" customHeight="1" x14ac:dyDescent="0.15">
      <c r="A1133" s="32">
        <f>ROW()-ROW(A$1128)</f>
        <v>5</v>
      </c>
      <c r="B1133" s="63" t="s">
        <v>137</v>
      </c>
      <c r="C1133" s="63" t="s">
        <v>138</v>
      </c>
      <c r="D1133" s="63" t="s">
        <v>127</v>
      </c>
      <c r="E1133" s="64" t="s">
        <v>128</v>
      </c>
      <c r="F1133" s="64">
        <v>4</v>
      </c>
      <c r="G1133" s="97">
        <f>IF(AND(B1133="",C1133=""),"",ROUND(M1133*L1133*N1133,2))</f>
        <v>19.47</v>
      </c>
      <c r="H1133" s="97">
        <f>IF(AND(B1133="",C1133=""),"",ROUND(F1133*G1133,2))</f>
        <v>77.88</v>
      </c>
      <c r="I1133" s="130" t="s">
        <v>36</v>
      </c>
      <c r="J1133" s="148">
        <f>IF(AND(B1133="",C1133=""),"",ROUND(M1133*N1133,2))</f>
        <v>16.93</v>
      </c>
      <c r="K1133" s="151">
        <f>IF(AND(B1133="",C1133=""),"",ROUND(J1133*F1133,2))</f>
        <v>67.72</v>
      </c>
      <c r="L1133" s="123">
        <v>1.1499999999999999</v>
      </c>
      <c r="M1133" s="154">
        <v>48.37</v>
      </c>
      <c r="N1133" s="124">
        <v>0.35</v>
      </c>
      <c r="O1133" s="125">
        <f>IF(AND(B1133="",C1133=""),"",IF(J1133&gt;=20000,0.05,IF(J1133&gt;=10000,0.1,IF(J1133&gt;=5000,0.2,IF(J1133&gt;=1000,0.3,IF(J1133&gt;=0,0.4,{0}))))))</f>
        <v>0.4</v>
      </c>
      <c r="P1133" s="157">
        <f>IF(AND(B1133="",C1133=""),"",ROUND(H1133*O1133,2))</f>
        <v>31.15</v>
      </c>
      <c r="Q1133" s="126" t="s">
        <v>129</v>
      </c>
      <c r="R1133" s="127" t="s">
        <v>36</v>
      </c>
      <c r="S1133" s="127" t="s">
        <v>36</v>
      </c>
      <c r="T1133" s="127" t="s">
        <v>130</v>
      </c>
      <c r="U1133" s="127" t="s">
        <v>139</v>
      </c>
      <c r="V1133" s="128">
        <v>9.9</v>
      </c>
      <c r="W1133" s="128">
        <v>6</v>
      </c>
      <c r="X1133" s="129" t="s">
        <v>140</v>
      </c>
    </row>
    <row r="1134" spans="1:25" s="4" customFormat="1" ht="18" customHeight="1" x14ac:dyDescent="0.15">
      <c r="A1134" s="32">
        <f>ROW()-ROW(A$1128)</f>
        <v>6</v>
      </c>
      <c r="B1134" s="54" t="s">
        <v>137</v>
      </c>
      <c r="C1134" s="54" t="s">
        <v>161</v>
      </c>
      <c r="D1134" s="54" t="s">
        <v>127</v>
      </c>
      <c r="E1134" s="55" t="s">
        <v>128</v>
      </c>
      <c r="F1134" s="55">
        <v>1</v>
      </c>
      <c r="G1134" s="96">
        <f>IF(AND(B1134="",C1134=""),"",ROUND(M1134*L1134*N1134,2))</f>
        <v>5.75</v>
      </c>
      <c r="H1134" s="96">
        <f>IF(AND(B1134="",C1134=""),"",ROUND(F1134*G1134,2))</f>
        <v>5.75</v>
      </c>
      <c r="I1134" s="56" t="s">
        <v>36</v>
      </c>
      <c r="J1134" s="148">
        <f>IF(AND(B1134="",C1134=""),"",ROUND(M1134*N1134,2))</f>
        <v>5</v>
      </c>
      <c r="K1134" s="151">
        <f>IF(AND(B1134="",C1134=""),"",ROUND(J1134*F1134,2))</f>
        <v>5</v>
      </c>
      <c r="L1134" s="123">
        <v>1.1499999999999999</v>
      </c>
      <c r="M1134" s="154">
        <v>14.28</v>
      </c>
      <c r="N1134" s="124">
        <v>0.35</v>
      </c>
      <c r="O1134" s="125">
        <f>IF(AND(B1134="",C1134=""),"",IF(J1134&gt;=20000,0.05,IF(J1134&gt;=10000,0.1,IF(J1134&gt;=5000,0.2,IF(J1134&gt;=1000,0.3,IF(J1134&gt;=0,0.4,{0}))))))</f>
        <v>0.4</v>
      </c>
      <c r="P1134" s="157">
        <f>IF(AND(B1134="",C1134=""),"",ROUND(H1134*O1134,2))</f>
        <v>2.2999999999999998</v>
      </c>
      <c r="Q1134" s="126" t="s">
        <v>129</v>
      </c>
      <c r="R1134" s="127" t="s">
        <v>36</v>
      </c>
      <c r="S1134" s="127" t="s">
        <v>36</v>
      </c>
      <c r="T1134" s="127" t="s">
        <v>130</v>
      </c>
      <c r="U1134" s="127" t="s">
        <v>162</v>
      </c>
      <c r="V1134" s="128">
        <v>3.3</v>
      </c>
      <c r="W1134" s="128">
        <v>2</v>
      </c>
      <c r="X1134" s="129" t="s">
        <v>163</v>
      </c>
    </row>
    <row r="1135" spans="1:25" s="4" customFormat="1" ht="18" customHeight="1" x14ac:dyDescent="0.15">
      <c r="A1135" s="32">
        <f>ROW()-ROW(A$1128)</f>
        <v>7</v>
      </c>
      <c r="B1135" s="63" t="s">
        <v>137</v>
      </c>
      <c r="C1135" s="63" t="s">
        <v>164</v>
      </c>
      <c r="D1135" s="63" t="s">
        <v>127</v>
      </c>
      <c r="E1135" s="64" t="s">
        <v>128</v>
      </c>
      <c r="F1135" s="64">
        <v>2</v>
      </c>
      <c r="G1135" s="97">
        <f>IF(AND(B1135="",C1135=""),"",ROUND(M1135*L1135*N1135,2))</f>
        <v>17.79</v>
      </c>
      <c r="H1135" s="97">
        <f>IF(AND(B1135="",C1135=""),"",ROUND(F1135*G1135,2))</f>
        <v>35.58</v>
      </c>
      <c r="I1135" s="130" t="s">
        <v>36</v>
      </c>
      <c r="J1135" s="148">
        <f>IF(AND(B1135="",C1135=""),"",ROUND(M1135*N1135,2))</f>
        <v>15.47</v>
      </c>
      <c r="K1135" s="151">
        <f>IF(AND(B1135="",C1135=""),"",ROUND(J1135*F1135,2))</f>
        <v>30.94</v>
      </c>
      <c r="L1135" s="123">
        <v>1.1499999999999999</v>
      </c>
      <c r="M1135" s="154">
        <v>44.19</v>
      </c>
      <c r="N1135" s="124">
        <v>0.35</v>
      </c>
      <c r="O1135" s="125">
        <f>IF(AND(B1135="",C1135=""),"",IF(J1135&gt;=20000,0.05,IF(J1135&gt;=10000,0.1,IF(J1135&gt;=5000,0.2,IF(J1135&gt;=1000,0.3,IF(J1135&gt;=0,0.4,{0}))))))</f>
        <v>0.4</v>
      </c>
      <c r="P1135" s="157">
        <f>IF(AND(B1135="",C1135=""),"",ROUND(H1135*O1135,2))</f>
        <v>14.23</v>
      </c>
      <c r="Q1135" s="126" t="s">
        <v>129</v>
      </c>
      <c r="R1135" s="127" t="s">
        <v>36</v>
      </c>
      <c r="S1135" s="127" t="s">
        <v>36</v>
      </c>
      <c r="T1135" s="127" t="s">
        <v>130</v>
      </c>
      <c r="U1135" s="127" t="s">
        <v>165</v>
      </c>
      <c r="V1135" s="128">
        <v>9.9</v>
      </c>
      <c r="W1135" s="128">
        <v>6</v>
      </c>
      <c r="X1135" s="129" t="s">
        <v>166</v>
      </c>
    </row>
    <row r="1136" spans="1:25" s="4" customFormat="1" ht="18" customHeight="1" x14ac:dyDescent="0.15">
      <c r="A1136" s="32">
        <f>ROW()-ROW(A$1128)</f>
        <v>8</v>
      </c>
      <c r="B1136" s="63" t="s">
        <v>137</v>
      </c>
      <c r="C1136" s="63" t="s">
        <v>261</v>
      </c>
      <c r="D1136" s="63" t="s">
        <v>127</v>
      </c>
      <c r="E1136" s="64" t="s">
        <v>128</v>
      </c>
      <c r="F1136" s="64">
        <v>1</v>
      </c>
      <c r="G1136" s="97">
        <f>IF(AND(B1136="",C1136=""),"",ROUND(M1136*L1136*N1136,2))</f>
        <v>5.75</v>
      </c>
      <c r="H1136" s="96">
        <f>IF(AND(B1136="",C1136=""),"",ROUND(F1136*G1136,2))</f>
        <v>5.75</v>
      </c>
      <c r="I1136" s="56" t="s">
        <v>36</v>
      </c>
      <c r="J1136" s="148">
        <f>IF(AND(B1136="",C1136=""),"",ROUND(M1136*N1136,2))</f>
        <v>5</v>
      </c>
      <c r="K1136" s="151">
        <f>IF(AND(B1136="",C1136=""),"",ROUND(J1136*F1136,2))</f>
        <v>5</v>
      </c>
      <c r="L1136" s="123">
        <v>1.1499999999999999</v>
      </c>
      <c r="M1136" s="154">
        <v>14.28</v>
      </c>
      <c r="N1136" s="124">
        <v>0.35</v>
      </c>
      <c r="O1136" s="125">
        <f>IF(AND(B1136="",C1136=""),"",IF(J1136&gt;=20000,0.05,IF(J1136&gt;=10000,0.1,IF(J1136&gt;=5000,0.2,IF(J1136&gt;=1000,0.3,IF(J1136&gt;=0,0.4,{0}))))))</f>
        <v>0.4</v>
      </c>
      <c r="P1136" s="157">
        <f>IF(AND(B1136="",C1136=""),"",ROUND(H1136*O1136,2))</f>
        <v>2.2999999999999998</v>
      </c>
      <c r="Q1136" s="126" t="s">
        <v>129</v>
      </c>
      <c r="R1136" s="127" t="s">
        <v>36</v>
      </c>
      <c r="S1136" s="127" t="s">
        <v>36</v>
      </c>
      <c r="T1136" s="127" t="s">
        <v>130</v>
      </c>
      <c r="U1136" s="127" t="s">
        <v>262</v>
      </c>
      <c r="V1136" s="128">
        <v>3.3</v>
      </c>
      <c r="W1136" s="128">
        <v>2</v>
      </c>
      <c r="X1136" s="129" t="s">
        <v>263</v>
      </c>
    </row>
    <row r="1137" spans="1:28" s="4" customFormat="1" ht="18" customHeight="1" x14ac:dyDescent="0.15">
      <c r="A1137" s="32">
        <f>ROW()-ROW(A$1128)</f>
        <v>9</v>
      </c>
      <c r="B1137" s="63" t="s">
        <v>137</v>
      </c>
      <c r="C1137" s="63" t="s">
        <v>264</v>
      </c>
      <c r="D1137" s="63" t="s">
        <v>127</v>
      </c>
      <c r="E1137" s="64" t="s">
        <v>128</v>
      </c>
      <c r="F1137" s="64">
        <v>5</v>
      </c>
      <c r="G1137" s="97">
        <f>IF(AND(B1137="",C1137=""),"",ROUND(M1137*L1137*N1137,2))</f>
        <v>5.75</v>
      </c>
      <c r="H1137" s="96">
        <f>IF(AND(B1137="",C1137=""),"",ROUND(F1137*G1137,2))</f>
        <v>28.75</v>
      </c>
      <c r="I1137" s="56" t="s">
        <v>36</v>
      </c>
      <c r="J1137" s="148">
        <f>IF(AND(B1137="",C1137=""),"",ROUND(M1137*N1137,2))</f>
        <v>5</v>
      </c>
      <c r="K1137" s="151">
        <f>IF(AND(B1137="",C1137=""),"",ROUND(J1137*F1137,2))</f>
        <v>25</v>
      </c>
      <c r="L1137" s="123">
        <v>1.1499999999999999</v>
      </c>
      <c r="M1137" s="154">
        <v>14.28</v>
      </c>
      <c r="N1137" s="124">
        <v>0.35</v>
      </c>
      <c r="O1137" s="125">
        <f>IF(AND(B1137="",C1137=""),"",IF(J1137&gt;=20000,0.05,IF(J1137&gt;=10000,0.1,IF(J1137&gt;=5000,0.2,IF(J1137&gt;=1000,0.3,IF(J1137&gt;=0,0.4,{0}))))))</f>
        <v>0.4</v>
      </c>
      <c r="P1137" s="157">
        <f>IF(AND(B1137="",C1137=""),"",ROUND(H1137*O1137,2))</f>
        <v>11.5</v>
      </c>
      <c r="Q1137" s="126" t="s">
        <v>129</v>
      </c>
      <c r="R1137" s="127" t="s">
        <v>36</v>
      </c>
      <c r="S1137" s="127" t="s">
        <v>36</v>
      </c>
      <c r="T1137" s="127" t="s">
        <v>130</v>
      </c>
      <c r="U1137" s="127" t="s">
        <v>265</v>
      </c>
      <c r="V1137" s="128">
        <v>3.3</v>
      </c>
      <c r="W1137" s="128">
        <v>2</v>
      </c>
      <c r="X1137" s="129" t="s">
        <v>266</v>
      </c>
    </row>
    <row r="1138" spans="1:28" s="4" customFormat="1" ht="18" customHeight="1" x14ac:dyDescent="0.15">
      <c r="A1138" s="32">
        <f>ROW()-ROW(A$1128)</f>
        <v>10</v>
      </c>
      <c r="B1138" s="63" t="s">
        <v>148</v>
      </c>
      <c r="C1138" s="63" t="s">
        <v>116</v>
      </c>
      <c r="D1138" s="63" t="s">
        <v>36</v>
      </c>
      <c r="E1138" s="64" t="s">
        <v>37</v>
      </c>
      <c r="F1138" s="64">
        <v>1</v>
      </c>
      <c r="G1138" s="97">
        <f>IF(AND(B1138="",C1138=""),"",ROUND(M1138*L1138*N1138,2))</f>
        <v>1156.79</v>
      </c>
      <c r="H1138" s="97">
        <f>IF(AND(B1138="",C1138=""),"",ROUND(F1138*G1138,2))</f>
        <v>1156.79</v>
      </c>
      <c r="I1138" s="130" t="s">
        <v>36</v>
      </c>
      <c r="J1138" s="148">
        <f>IF(AND(B1138="",C1138=""),"",ROUND(M1138*N1138,2))</f>
        <v>1005.9</v>
      </c>
      <c r="K1138" s="151">
        <f>IF(AND(B1138="",C1138=""),"",ROUND(J1138*F1138,2))</f>
        <v>1005.9</v>
      </c>
      <c r="L1138" s="123">
        <v>1.1499999999999999</v>
      </c>
      <c r="M1138" s="154">
        <v>1005.9</v>
      </c>
      <c r="N1138" s="124">
        <v>1</v>
      </c>
      <c r="O1138" s="125">
        <f>IF(AND(B1138="",C1138=""),"",IF(G1138&gt;=20000,0.05,IF(G1138&gt;=10000,0.1,IF(G1138&gt;=5000,0.2,IF(G1138&gt;=1000,0.3,IF(G1138&gt;=0,0.4,{0}))))))</f>
        <v>0.3</v>
      </c>
      <c r="P1138" s="157">
        <f>IF(AND(B1138="",C1138=""),"",ROUND(H1138*O1138,2))</f>
        <v>347.04</v>
      </c>
      <c r="Q1138" s="126" t="s">
        <v>148</v>
      </c>
      <c r="R1138" s="127" t="s">
        <v>36</v>
      </c>
      <c r="S1138" s="127" t="s">
        <v>36</v>
      </c>
      <c r="T1138" s="127" t="s">
        <v>130</v>
      </c>
      <c r="U1138" s="127" t="s">
        <v>36</v>
      </c>
      <c r="V1138" s="128"/>
      <c r="W1138" s="128"/>
      <c r="X1138" s="129" t="s">
        <v>36</v>
      </c>
      <c r="AB1138" s="4" t="s">
        <v>149</v>
      </c>
    </row>
    <row r="1139" spans="1:28" s="4" customFormat="1" ht="18" customHeight="1" x14ac:dyDescent="0.15">
      <c r="A1139" s="32">
        <f>ROW()-ROW(A$1128)</f>
        <v>11</v>
      </c>
      <c r="B1139" s="63" t="s">
        <v>202</v>
      </c>
      <c r="C1139" s="63" t="s">
        <v>203</v>
      </c>
      <c r="D1139" s="63" t="s">
        <v>36</v>
      </c>
      <c r="E1139" s="64" t="s">
        <v>204</v>
      </c>
      <c r="F1139" s="64">
        <v>6</v>
      </c>
      <c r="G1139" s="97">
        <f>IF(AND(B1139="",C1139=""),"",ROUND(M1139*L1139*N1139,2))</f>
        <v>46</v>
      </c>
      <c r="H1139" s="97">
        <f>IF(AND(B1139="",C1139=""),"",ROUND(F1139*G1139,2))</f>
        <v>276</v>
      </c>
      <c r="I1139" s="130" t="s">
        <v>36</v>
      </c>
      <c r="J1139" s="148">
        <f>IF(AND(B1139="",C1139=""),"",ROUND(M1139*N1139,2))</f>
        <v>40</v>
      </c>
      <c r="K1139" s="151">
        <f>IF(AND(B1139="",C1139=""),"",ROUND(J1139*F1139,2))</f>
        <v>240</v>
      </c>
      <c r="L1139" s="123">
        <v>1.1499999999999999</v>
      </c>
      <c r="M1139" s="154">
        <v>40</v>
      </c>
      <c r="N1139" s="124">
        <v>1</v>
      </c>
      <c r="O1139" s="125">
        <f>IF(AND(B1139="",C1139=""),"",IF(G1139&gt;=20000,0.05,IF(G1139&gt;=10000,0.1,IF(G1139&gt;=5000,0.2,IF(G1139&gt;=1000,0.3,IF(G1139&gt;=0,0.4,{0}))))))</f>
        <v>0.4</v>
      </c>
      <c r="P1139" s="157">
        <f>IF(AND(B1139="",C1139=""),"",ROUND(H1139*O1139,2))</f>
        <v>110.4</v>
      </c>
      <c r="Q1139" s="126" t="s">
        <v>205</v>
      </c>
      <c r="R1139" s="127" t="s">
        <v>36</v>
      </c>
      <c r="S1139" s="127" t="s">
        <v>36</v>
      </c>
      <c r="T1139" s="127" t="s">
        <v>130</v>
      </c>
      <c r="U1139" s="127" t="s">
        <v>36</v>
      </c>
      <c r="V1139" s="128"/>
      <c r="W1139" s="128"/>
      <c r="X1139" s="129" t="s">
        <v>36</v>
      </c>
    </row>
    <row r="1140" spans="1:28" s="4" customFormat="1" ht="18" customHeight="1" x14ac:dyDescent="0.15">
      <c r="A1140" s="32">
        <f>ROW()-ROW(A$1128)</f>
        <v>12</v>
      </c>
      <c r="B1140" s="63" t="s">
        <v>267</v>
      </c>
      <c r="C1140" s="63" t="s">
        <v>36</v>
      </c>
      <c r="D1140" s="63" t="s">
        <v>36</v>
      </c>
      <c r="E1140" s="64" t="s">
        <v>128</v>
      </c>
      <c r="F1140" s="64">
        <v>1</v>
      </c>
      <c r="G1140" s="97">
        <f>IF(AND(B1140="",C1140=""),"",ROUND(M1140*L1140*N1140,2))</f>
        <v>598</v>
      </c>
      <c r="H1140" s="97">
        <f>IF(AND(B1140="",C1140=""),"",ROUND(F1140*G1140,2))</f>
        <v>598</v>
      </c>
      <c r="I1140" s="130" t="s">
        <v>36</v>
      </c>
      <c r="J1140" s="148">
        <f>IF(AND(B1140="",C1140=""),"",ROUND(M1140*N1140,2))</f>
        <v>520</v>
      </c>
      <c r="K1140" s="151">
        <f>IF(AND(B1140="",C1140=""),"",ROUND(J1140*F1140,2))</f>
        <v>520</v>
      </c>
      <c r="L1140" s="123">
        <v>1.1499999999999999</v>
      </c>
      <c r="M1140" s="154">
        <v>520</v>
      </c>
      <c r="N1140" s="124">
        <v>1</v>
      </c>
      <c r="O1140" s="125">
        <f>IF(AND(B1140="",C1140=""),"",IF(J1140&gt;=20000,0.05,IF(J1140&gt;=10000,0.1,IF(J1140&gt;=5000,0.2,IF(J1140&gt;=1000,0.3,IF(J1140&gt;=0,0.4,{0}))))))</f>
        <v>0.4</v>
      </c>
      <c r="P1140" s="157">
        <f>IF(AND(B1140="",C1140=""),"",ROUND(H1140*O1140,2))</f>
        <v>239.2</v>
      </c>
      <c r="Q1140" s="126" t="s">
        <v>129</v>
      </c>
      <c r="R1140" s="127" t="s">
        <v>36</v>
      </c>
      <c r="S1140" s="127" t="s">
        <v>36</v>
      </c>
      <c r="T1140" s="127" t="s">
        <v>130</v>
      </c>
      <c r="U1140" s="127" t="s">
        <v>36</v>
      </c>
      <c r="V1140" s="128">
        <v>0</v>
      </c>
      <c r="W1140" s="128">
        <v>0</v>
      </c>
      <c r="X1140" s="129" t="s">
        <v>268</v>
      </c>
      <c r="Y1140" s="4" t="s">
        <v>322</v>
      </c>
    </row>
    <row r="1141" spans="1:28" s="4" customFormat="1" ht="18" customHeight="1" x14ac:dyDescent="0.15">
      <c r="A1141" s="32">
        <f>ROW()-ROW(A$1128)</f>
        <v>13</v>
      </c>
      <c r="B1141" s="54" t="s">
        <v>36</v>
      </c>
      <c r="C1141" s="54" t="s">
        <v>36</v>
      </c>
      <c r="D1141" s="54" t="s">
        <v>36</v>
      </c>
      <c r="E1141" s="55"/>
      <c r="F1141" s="55" t="str">
        <f>IF(AND(B1141="",C1141=""),"",1)</f>
        <v/>
      </c>
      <c r="G1141" s="96" t="str">
        <f>IF(AND(B1141="",C1141=""),"",ROUND(M1141*L1141*N1141,2))</f>
        <v/>
      </c>
      <c r="H1141" s="96" t="str">
        <f>IF(AND(B1141="",C1141=""),"",ROUND(F1141*G1141,2))</f>
        <v/>
      </c>
      <c r="I1141" s="56" t="s">
        <v>36</v>
      </c>
      <c r="J1141" s="148" t="str">
        <f>IF(AND(B1141="",C1141=""),"",ROUND(M1141*N1141,2))</f>
        <v/>
      </c>
      <c r="K1141" s="151" t="str">
        <f>IF(AND(B1141="",C1141=""),"",ROUND(J1141*F1141,2))</f>
        <v/>
      </c>
      <c r="L1141" s="123" t="str">
        <f>IF(AND(B1141="",C1141=""),"",1)</f>
        <v/>
      </c>
      <c r="M1141" s="154"/>
      <c r="N1141" s="124" t="str">
        <f>IF(AND(B1141="",C1141=""),"",1)</f>
        <v/>
      </c>
      <c r="O1141" s="125" t="str">
        <f>IF(AND(B1141="",C1141=""),"",IF(J1141&gt;=20000,0.05,IF(J1141&gt;=10000,0.1,IF(J1141&gt;=5000,0.2,IF(J1141&gt;=1000,0.3,IF(J1141&gt;=0,0.4,{0}))))))</f>
        <v/>
      </c>
      <c r="P1141" s="157" t="str">
        <f>IF(AND(B1141="",C1141=""),"",ROUND(H1141*O1141,2))</f>
        <v/>
      </c>
      <c r="Q1141" s="126" t="str">
        <f>IF(AND(B1141="",C1141=""),"","元件")</f>
        <v/>
      </c>
      <c r="R1141" s="127" t="s">
        <v>36</v>
      </c>
      <c r="S1141" s="127" t="s">
        <v>36</v>
      </c>
      <c r="T1141" s="127" t="s">
        <v>36</v>
      </c>
      <c r="U1141" s="127" t="s">
        <v>36</v>
      </c>
      <c r="V1141" s="128"/>
      <c r="W1141" s="128"/>
      <c r="X1141" s="129" t="s">
        <v>36</v>
      </c>
    </row>
    <row r="1142" spans="1:28" s="4" customFormat="1" ht="18" customHeight="1" x14ac:dyDescent="0.15">
      <c r="A1142" s="32">
        <f>ROW()-ROW(A$1128)</f>
        <v>14</v>
      </c>
      <c r="B1142" s="54" t="s">
        <v>36</v>
      </c>
      <c r="C1142" s="54" t="s">
        <v>36</v>
      </c>
      <c r="D1142" s="54" t="s">
        <v>36</v>
      </c>
      <c r="E1142" s="55"/>
      <c r="F1142" s="55" t="str">
        <f>IF(AND(B1142="",C1142=""),"",1)</f>
        <v/>
      </c>
      <c r="G1142" s="96" t="str">
        <f>IF(AND(B1142="",C1142=""),"",ROUND(M1142*L1142*N1142,2))</f>
        <v/>
      </c>
      <c r="H1142" s="96" t="str">
        <f>IF(AND(B1142="",C1142=""),"",ROUND(F1142*G1142,2))</f>
        <v/>
      </c>
      <c r="I1142" s="56" t="s">
        <v>36</v>
      </c>
      <c r="J1142" s="148" t="str">
        <f>IF(AND(B1142="",C1142=""),"",ROUND(M1142*N1142,2))</f>
        <v/>
      </c>
      <c r="K1142" s="151" t="str">
        <f>IF(AND(B1142="",C1142=""),"",ROUND(J1142*F1142,2))</f>
        <v/>
      </c>
      <c r="L1142" s="123" t="str">
        <f>IF(AND(B1142="",C1142=""),"",1)</f>
        <v/>
      </c>
      <c r="M1142" s="154"/>
      <c r="N1142" s="124" t="str">
        <f>IF(AND(B1142="",C1142=""),"",1)</f>
        <v/>
      </c>
      <c r="O1142" s="125" t="str">
        <f>IF(AND(B1142="",C1142=""),"",IF(J1142&gt;=20000,0.05,IF(J1142&gt;=10000,0.1,IF(J1142&gt;=5000,0.2,IF(J1142&gt;=1000,0.3,IF(J1142&gt;=0,0.4,{0}))))))</f>
        <v/>
      </c>
      <c r="P1142" s="157" t="str">
        <f>IF(AND(B1142="",C1142=""),"",ROUND(H1142*O1142,2))</f>
        <v/>
      </c>
      <c r="Q1142" s="126" t="str">
        <f>IF(AND(B1142="",C1142=""),"","元件")</f>
        <v/>
      </c>
      <c r="R1142" s="127" t="s">
        <v>36</v>
      </c>
      <c r="S1142" s="127" t="s">
        <v>36</v>
      </c>
      <c r="T1142" s="127" t="s">
        <v>36</v>
      </c>
      <c r="U1142" s="127" t="s">
        <v>36</v>
      </c>
      <c r="V1142" s="128"/>
      <c r="W1142" s="128"/>
      <c r="X1142" s="129" t="s">
        <v>36</v>
      </c>
    </row>
    <row r="1143" spans="1:28" s="4" customFormat="1" ht="18" customHeight="1" x14ac:dyDescent="0.15">
      <c r="A1143" s="32">
        <f>ROW()-ROW(A$1128)</f>
        <v>15</v>
      </c>
      <c r="B1143" s="54" t="s">
        <v>36</v>
      </c>
      <c r="C1143" s="54" t="s">
        <v>36</v>
      </c>
      <c r="D1143" s="54" t="s">
        <v>36</v>
      </c>
      <c r="E1143" s="55"/>
      <c r="F1143" s="55" t="str">
        <f>IF(AND(B1143="",C1143=""),"",1)</f>
        <v/>
      </c>
      <c r="G1143" s="96" t="str">
        <f>IF(AND(B1143="",C1143=""),"",ROUND(M1143*L1143*N1143,2))</f>
        <v/>
      </c>
      <c r="H1143" s="96" t="str">
        <f>IF(AND(B1143="",C1143=""),"",ROUND(F1143*G1143,2))</f>
        <v/>
      </c>
      <c r="I1143" s="56" t="s">
        <v>36</v>
      </c>
      <c r="J1143" s="148" t="str">
        <f>IF(AND(B1143="",C1143=""),"",ROUND(M1143*N1143,2))</f>
        <v/>
      </c>
      <c r="K1143" s="151" t="str">
        <f>IF(AND(B1143="",C1143=""),"",ROUND(J1143*F1143,2))</f>
        <v/>
      </c>
      <c r="L1143" s="123" t="str">
        <f>IF(AND(B1143="",C1143=""),"",1)</f>
        <v/>
      </c>
      <c r="M1143" s="154"/>
      <c r="N1143" s="124" t="str">
        <f>IF(AND(B1143="",C1143=""),"",1)</f>
        <v/>
      </c>
      <c r="O1143" s="125" t="str">
        <f>IF(AND(B1143="",C1143=""),"",IF(J1143&gt;=20000,0.05,IF(J1143&gt;=10000,0.1,IF(J1143&gt;=5000,0.2,IF(J1143&gt;=1000,0.3,IF(J1143&gt;=0,0.4,{0}))))))</f>
        <v/>
      </c>
      <c r="P1143" s="157" t="str">
        <f>IF(AND(B1143="",C1143=""),"",ROUND(H1143*O1143,2))</f>
        <v/>
      </c>
      <c r="Q1143" s="126" t="str">
        <f>IF(AND(B1143="",C1143=""),"","元件")</f>
        <v/>
      </c>
      <c r="R1143" s="127" t="s">
        <v>36</v>
      </c>
      <c r="S1143" s="127" t="s">
        <v>36</v>
      </c>
      <c r="T1143" s="127" t="s">
        <v>36</v>
      </c>
      <c r="U1143" s="127" t="s">
        <v>36</v>
      </c>
      <c r="V1143" s="128"/>
      <c r="W1143" s="128"/>
      <c r="X1143" s="129" t="s">
        <v>36</v>
      </c>
    </row>
    <row r="1144" spans="1:28" s="4" customFormat="1" ht="18" customHeight="1" x14ac:dyDescent="0.15">
      <c r="A1144" s="32">
        <f>ROW()-ROW(A$1128)</f>
        <v>16</v>
      </c>
      <c r="B1144" s="54" t="s">
        <v>36</v>
      </c>
      <c r="C1144" s="54" t="s">
        <v>36</v>
      </c>
      <c r="D1144" s="54" t="s">
        <v>36</v>
      </c>
      <c r="E1144" s="55"/>
      <c r="F1144" s="55" t="str">
        <f>IF(AND(B1144="",C1144=""),"",1)</f>
        <v/>
      </c>
      <c r="G1144" s="96" t="str">
        <f>IF(AND(B1144="",C1144=""),"",ROUND(M1144*L1144*N1144,2))</f>
        <v/>
      </c>
      <c r="H1144" s="96" t="str">
        <f>IF(AND(B1144="",C1144=""),"",ROUND(F1144*G1144,2))</f>
        <v/>
      </c>
      <c r="I1144" s="56" t="s">
        <v>36</v>
      </c>
      <c r="J1144" s="148" t="str">
        <f>IF(AND(B1144="",C1144=""),"",ROUND(M1144*N1144,2))</f>
        <v/>
      </c>
      <c r="K1144" s="151" t="str">
        <f>IF(AND(B1144="",C1144=""),"",ROUND(J1144*F1144,2))</f>
        <v/>
      </c>
      <c r="L1144" s="123" t="str">
        <f>IF(AND(B1144="",C1144=""),"",1)</f>
        <v/>
      </c>
      <c r="M1144" s="154"/>
      <c r="N1144" s="124" t="str">
        <f>IF(AND(B1144="",C1144=""),"",1)</f>
        <v/>
      </c>
      <c r="O1144" s="125" t="str">
        <f>IF(AND(B1144="",C1144=""),"",IF(J1144&gt;=20000,0.05,IF(J1144&gt;=10000,0.1,IF(J1144&gt;=5000,0.2,IF(J1144&gt;=1000,0.3,IF(J1144&gt;=0,0.4,{0}))))))</f>
        <v/>
      </c>
      <c r="P1144" s="157" t="str">
        <f>IF(AND(B1144="",C1144=""),"",ROUND(H1144*O1144,2))</f>
        <v/>
      </c>
      <c r="Q1144" s="126" t="str">
        <f>IF(AND(B1144="",C1144=""),"","元件")</f>
        <v/>
      </c>
      <c r="R1144" s="127" t="s">
        <v>36</v>
      </c>
      <c r="S1144" s="127" t="s">
        <v>36</v>
      </c>
      <c r="T1144" s="127" t="s">
        <v>36</v>
      </c>
      <c r="U1144" s="127" t="s">
        <v>36</v>
      </c>
      <c r="V1144" s="128"/>
      <c r="W1144" s="128"/>
      <c r="X1144" s="129" t="s">
        <v>36</v>
      </c>
    </row>
    <row r="1145" spans="1:28" s="4" customFormat="1" ht="18" customHeight="1" x14ac:dyDescent="0.15">
      <c r="A1145" s="32">
        <f>ROW()-ROW(A$1128)</f>
        <v>17</v>
      </c>
      <c r="B1145" s="54" t="s">
        <v>36</v>
      </c>
      <c r="C1145" s="54" t="s">
        <v>36</v>
      </c>
      <c r="D1145" s="54" t="s">
        <v>36</v>
      </c>
      <c r="E1145" s="55"/>
      <c r="F1145" s="55" t="str">
        <f>IF(AND(B1145="",C1145=""),"",1)</f>
        <v/>
      </c>
      <c r="G1145" s="96" t="str">
        <f>IF(AND(B1145="",C1145=""),"",ROUND(M1145*L1145*N1145,2))</f>
        <v/>
      </c>
      <c r="H1145" s="96" t="str">
        <f>IF(AND(B1145="",C1145=""),"",ROUND(F1145*G1145,2))</f>
        <v/>
      </c>
      <c r="I1145" s="56" t="s">
        <v>36</v>
      </c>
      <c r="J1145" s="148" t="str">
        <f>IF(AND(B1145="",C1145=""),"",ROUND(M1145*N1145,2))</f>
        <v/>
      </c>
      <c r="K1145" s="151" t="str">
        <f>IF(AND(B1145="",C1145=""),"",ROUND(J1145*F1145,2))</f>
        <v/>
      </c>
      <c r="L1145" s="123" t="str">
        <f>IF(AND(B1145="",C1145=""),"",1)</f>
        <v/>
      </c>
      <c r="M1145" s="154"/>
      <c r="N1145" s="124" t="str">
        <f>IF(AND(B1145="",C1145=""),"",1)</f>
        <v/>
      </c>
      <c r="O1145" s="125" t="str">
        <f>IF(AND(B1145="",C1145=""),"",IF(J1145&gt;=20000,0.05,IF(J1145&gt;=10000,0.1,IF(J1145&gt;=5000,0.2,IF(J1145&gt;=1000,0.3,IF(J1145&gt;=0,0.4,{0}))))))</f>
        <v/>
      </c>
      <c r="P1145" s="157" t="str">
        <f>IF(AND(B1145="",C1145=""),"",ROUND(H1145*O1145,2))</f>
        <v/>
      </c>
      <c r="Q1145" s="126" t="str">
        <f>IF(AND(B1145="",C1145=""),"","元件")</f>
        <v/>
      </c>
      <c r="R1145" s="127" t="s">
        <v>36</v>
      </c>
      <c r="S1145" s="127" t="s">
        <v>36</v>
      </c>
      <c r="T1145" s="127" t="s">
        <v>36</v>
      </c>
      <c r="U1145" s="127" t="s">
        <v>36</v>
      </c>
      <c r="V1145" s="128"/>
      <c r="W1145" s="128"/>
      <c r="X1145" s="129" t="s">
        <v>36</v>
      </c>
    </row>
    <row r="1146" spans="1:28" s="4" customFormat="1" ht="18" customHeight="1" x14ac:dyDescent="0.15">
      <c r="A1146" s="32">
        <f>ROW()-ROW(A$1128)</f>
        <v>18</v>
      </c>
      <c r="B1146" s="54" t="s">
        <v>36</v>
      </c>
      <c r="C1146" s="54" t="s">
        <v>36</v>
      </c>
      <c r="D1146" s="54" t="s">
        <v>36</v>
      </c>
      <c r="E1146" s="55"/>
      <c r="F1146" s="55" t="str">
        <f>IF(AND(B1146="",C1146=""),"",1)</f>
        <v/>
      </c>
      <c r="G1146" s="96" t="str">
        <f>IF(AND(B1146="",C1146=""),"",ROUND(M1146*L1146*N1146,2))</f>
        <v/>
      </c>
      <c r="H1146" s="96" t="str">
        <f>IF(AND(B1146="",C1146=""),"",ROUND(F1146*G1146,2))</f>
        <v/>
      </c>
      <c r="I1146" s="56" t="s">
        <v>36</v>
      </c>
      <c r="J1146" s="148" t="str">
        <f>IF(AND(B1146="",C1146=""),"",ROUND(M1146*N1146,2))</f>
        <v/>
      </c>
      <c r="K1146" s="151" t="str">
        <f>IF(AND(B1146="",C1146=""),"",ROUND(J1146*F1146,2))</f>
        <v/>
      </c>
      <c r="L1146" s="123" t="str">
        <f>IF(AND(B1146="",C1146=""),"",1)</f>
        <v/>
      </c>
      <c r="M1146" s="154"/>
      <c r="N1146" s="124" t="str">
        <f>IF(AND(B1146="",C1146=""),"",1)</f>
        <v/>
      </c>
      <c r="O1146" s="125" t="str">
        <f>IF(AND(B1146="",C1146=""),"",IF(J1146&gt;=20000,0.05,IF(J1146&gt;=10000,0.1,IF(J1146&gt;=5000,0.2,IF(J1146&gt;=1000,0.3,IF(J1146&gt;=0,0.4,{0}))))))</f>
        <v/>
      </c>
      <c r="P1146" s="157" t="str">
        <f>IF(AND(B1146="",C1146=""),"",ROUND(H1146*O1146,2))</f>
        <v/>
      </c>
      <c r="Q1146" s="126" t="str">
        <f>IF(AND(B1146="",C1146=""),"","元件")</f>
        <v/>
      </c>
      <c r="R1146" s="127" t="s">
        <v>36</v>
      </c>
      <c r="S1146" s="127" t="s">
        <v>36</v>
      </c>
      <c r="T1146" s="127" t="s">
        <v>36</v>
      </c>
      <c r="U1146" s="127" t="s">
        <v>36</v>
      </c>
      <c r="V1146" s="128"/>
      <c r="W1146" s="128"/>
      <c r="X1146" s="129" t="s">
        <v>36</v>
      </c>
    </row>
    <row r="1147" spans="1:28" s="4" customFormat="1" ht="18" customHeight="1" x14ac:dyDescent="0.15">
      <c r="A1147" s="32">
        <f>ROW()-ROW(A$1128)</f>
        <v>19</v>
      </c>
      <c r="B1147" s="54" t="s">
        <v>36</v>
      </c>
      <c r="C1147" s="54" t="s">
        <v>36</v>
      </c>
      <c r="D1147" s="54" t="s">
        <v>36</v>
      </c>
      <c r="E1147" s="55"/>
      <c r="F1147" s="55" t="str">
        <f>IF(AND(B1147="",C1147=""),"",1)</f>
        <v/>
      </c>
      <c r="G1147" s="96" t="str">
        <f>IF(AND(B1147="",C1147=""),"",ROUND(M1147*L1147*N1147,2))</f>
        <v/>
      </c>
      <c r="H1147" s="96" t="str">
        <f>IF(AND(B1147="",C1147=""),"",ROUND(F1147*G1147,2))</f>
        <v/>
      </c>
      <c r="I1147" s="56" t="s">
        <v>36</v>
      </c>
      <c r="J1147" s="148" t="str">
        <f>IF(AND(B1147="",C1147=""),"",ROUND(M1147*N1147,2))</f>
        <v/>
      </c>
      <c r="K1147" s="151" t="str">
        <f>IF(AND(B1147="",C1147=""),"",ROUND(J1147*F1147,2))</f>
        <v/>
      </c>
      <c r="L1147" s="123" t="str">
        <f>IF(AND(B1147="",C1147=""),"",1)</f>
        <v/>
      </c>
      <c r="M1147" s="154"/>
      <c r="N1147" s="124" t="str">
        <f>IF(AND(B1147="",C1147=""),"",1)</f>
        <v/>
      </c>
      <c r="O1147" s="125" t="str">
        <f>IF(AND(B1147="",C1147=""),"",IF(J1147&gt;=20000,0.05,IF(J1147&gt;=10000,0.1,IF(J1147&gt;=5000,0.2,IF(J1147&gt;=1000,0.3,IF(J1147&gt;=0,0.4,{0}))))))</f>
        <v/>
      </c>
      <c r="P1147" s="157" t="str">
        <f>IF(AND(B1147="",C1147=""),"",ROUND(H1147*O1147,2))</f>
        <v/>
      </c>
      <c r="Q1147" s="126" t="str">
        <f>IF(AND(B1147="",C1147=""),"","元件")</f>
        <v/>
      </c>
      <c r="R1147" s="127" t="s">
        <v>36</v>
      </c>
      <c r="S1147" s="127" t="s">
        <v>36</v>
      </c>
      <c r="T1147" s="127" t="s">
        <v>36</v>
      </c>
      <c r="U1147" s="127" t="s">
        <v>36</v>
      </c>
      <c r="V1147" s="128"/>
      <c r="W1147" s="128"/>
      <c r="X1147" s="129" t="s">
        <v>36</v>
      </c>
    </row>
    <row r="1148" spans="1:28" s="4" customFormat="1" ht="18" customHeight="1" x14ac:dyDescent="0.15">
      <c r="A1148" s="32">
        <f t="shared" ref="A1148:A1152" si="37">ROW()-ROW(A$1128)</f>
        <v>20</v>
      </c>
      <c r="B1148" s="131" t="s">
        <v>30</v>
      </c>
      <c r="C1148" s="132"/>
      <c r="D1148" s="89"/>
      <c r="E1148" s="64"/>
      <c r="F1148" s="64"/>
      <c r="G1148" s="97"/>
      <c r="H1148" s="97">
        <f>ROUND(SUM(H1128:INDEX(H:H,ROW()-1)),2)</f>
        <v>3031.72</v>
      </c>
      <c r="I1148" s="56" t="s">
        <v>36</v>
      </c>
      <c r="J1148" s="148"/>
      <c r="K1148" s="151">
        <f>ROUND(SUM(K1128:INDEX(K:K,ROW()-1)),2)</f>
        <v>2636.22</v>
      </c>
      <c r="L1148" s="123"/>
      <c r="M1148" s="154"/>
      <c r="N1148" s="124"/>
      <c r="O1148" s="125"/>
      <c r="P1148" s="157"/>
      <c r="Q1148" s="126"/>
      <c r="R1148" s="127" t="s">
        <v>36</v>
      </c>
      <c r="S1148" s="127" t="s">
        <v>36</v>
      </c>
      <c r="T1148" s="127" t="s">
        <v>36</v>
      </c>
      <c r="U1148" s="127" t="s">
        <v>36</v>
      </c>
      <c r="V1148" s="128">
        <f>ROUND(SUMPRODUCT(F1128:INDEX(F:F,ROW()-1),V1128:INDEX(V:V,ROW()-1)),2)</f>
        <v>277.2</v>
      </c>
      <c r="W1148" s="128">
        <f>ROUND(SUMPRODUCT(F1128:INDEX(F:F,ROW()-1),W1128:INDEX(W:W,ROW()-1)),2)</f>
        <v>168</v>
      </c>
      <c r="X1148" s="129" t="s">
        <v>36</v>
      </c>
    </row>
    <row r="1149" spans="1:28" s="4" customFormat="1" ht="18" customHeight="1" x14ac:dyDescent="0.15">
      <c r="A1149" s="32">
        <f t="shared" si="37"/>
        <v>21</v>
      </c>
      <c r="B1149" s="131" t="s">
        <v>150</v>
      </c>
      <c r="C1149" s="132"/>
      <c r="D1149" s="89"/>
      <c r="E1149" s="64"/>
      <c r="F1149" s="64"/>
      <c r="G1149" s="97"/>
      <c r="H1149" s="97">
        <f>V1148</f>
        <v>277.2</v>
      </c>
      <c r="I1149" s="56" t="s">
        <v>36</v>
      </c>
      <c r="J1149" s="148"/>
      <c r="K1149" s="151">
        <f>H1149*0.9</f>
        <v>249.48</v>
      </c>
      <c r="L1149" s="123"/>
      <c r="M1149" s="154"/>
      <c r="N1149" s="124"/>
      <c r="O1149" s="125"/>
      <c r="P1149" s="157"/>
      <c r="Q1149" s="126" t="s">
        <v>66</v>
      </c>
      <c r="R1149" s="127" t="s">
        <v>36</v>
      </c>
      <c r="S1149" s="127" t="s">
        <v>36</v>
      </c>
      <c r="T1149" s="127" t="s">
        <v>36</v>
      </c>
      <c r="U1149" s="127" t="s">
        <v>36</v>
      </c>
      <c r="V1149" s="128"/>
      <c r="W1149" s="128"/>
      <c r="X1149" s="129" t="s">
        <v>36</v>
      </c>
    </row>
    <row r="1150" spans="1:28" s="4" customFormat="1" ht="18" customHeight="1" x14ac:dyDescent="0.15">
      <c r="A1150" s="32">
        <f t="shared" si="37"/>
        <v>22</v>
      </c>
      <c r="B1150" s="131" t="s">
        <v>63</v>
      </c>
      <c r="C1150" s="132"/>
      <c r="D1150" s="89"/>
      <c r="E1150" s="64"/>
      <c r="F1150" s="64"/>
      <c r="G1150" s="97"/>
      <c r="H1150" s="97">
        <f>W1148</f>
        <v>168</v>
      </c>
      <c r="I1150" s="56" t="s">
        <v>36</v>
      </c>
      <c r="J1150" s="148"/>
      <c r="K1150" s="151">
        <f>H1150*0.9</f>
        <v>151.20000000000002</v>
      </c>
      <c r="L1150" s="123"/>
      <c r="M1150" s="154"/>
      <c r="N1150" s="124"/>
      <c r="O1150" s="125"/>
      <c r="P1150" s="157"/>
      <c r="Q1150" s="126" t="s">
        <v>63</v>
      </c>
      <c r="R1150" s="127" t="s">
        <v>36</v>
      </c>
      <c r="S1150" s="127" t="s">
        <v>36</v>
      </c>
      <c r="T1150" s="127" t="s">
        <v>36</v>
      </c>
      <c r="U1150" s="127" t="s">
        <v>36</v>
      </c>
      <c r="V1150" s="128"/>
      <c r="W1150" s="128"/>
      <c r="X1150" s="129" t="s">
        <v>36</v>
      </c>
    </row>
    <row r="1151" spans="1:28" s="4" customFormat="1" ht="18" customHeight="1" x14ac:dyDescent="0.15">
      <c r="A1151" s="32">
        <f t="shared" si="37"/>
        <v>23</v>
      </c>
      <c r="B1151" s="131" t="s">
        <v>151</v>
      </c>
      <c r="C1151" s="132"/>
      <c r="D1151" s="89"/>
      <c r="E1151" s="64"/>
      <c r="F1151" s="64"/>
      <c r="G1151" s="97"/>
      <c r="H1151" s="97">
        <f>ROUND(H1148*0.2,2)</f>
        <v>606.34</v>
      </c>
      <c r="I1151" s="56" t="s">
        <v>36</v>
      </c>
      <c r="J1151" s="148"/>
      <c r="K1151" s="151">
        <f>H1151*0.65</f>
        <v>394.12100000000004</v>
      </c>
      <c r="L1151" s="123"/>
      <c r="M1151" s="154"/>
      <c r="N1151" s="124"/>
      <c r="O1151" s="125"/>
      <c r="P1151" s="157"/>
      <c r="Q1151" s="126" t="s">
        <v>66</v>
      </c>
      <c r="R1151" s="127" t="s">
        <v>36</v>
      </c>
      <c r="S1151" s="127" t="s">
        <v>36</v>
      </c>
      <c r="T1151" s="127" t="s">
        <v>36</v>
      </c>
      <c r="U1151" s="127" t="s">
        <v>36</v>
      </c>
      <c r="V1151" s="128"/>
      <c r="W1151" s="128"/>
      <c r="X1151" s="129" t="s">
        <v>36</v>
      </c>
    </row>
    <row r="1152" spans="1:28" s="4" customFormat="1" ht="18" customHeight="1" x14ac:dyDescent="0.15">
      <c r="A1152" s="32">
        <f t="shared" si="37"/>
        <v>24</v>
      </c>
      <c r="B1152" s="89" t="s">
        <v>64</v>
      </c>
      <c r="C1152" s="132"/>
      <c r="D1152" s="89"/>
      <c r="E1152" s="64"/>
      <c r="F1152" s="64"/>
      <c r="G1152" s="97"/>
      <c r="H1152" s="97">
        <f>ROUND(SUM(H1148:H1151),2)</f>
        <v>4083.26</v>
      </c>
      <c r="I1152" s="133"/>
      <c r="J1152" s="148"/>
      <c r="K1152" s="151">
        <f>ROUND(SUM(K1148:K1151),2)</f>
        <v>3431.02</v>
      </c>
      <c r="L1152" s="134"/>
      <c r="M1152" s="154"/>
      <c r="N1152" s="135"/>
      <c r="O1152" s="136"/>
      <c r="P1152" s="157"/>
      <c r="Q1152" s="126"/>
      <c r="R1152" s="127" t="s">
        <v>36</v>
      </c>
      <c r="S1152" s="127" t="s">
        <v>36</v>
      </c>
      <c r="T1152" s="127" t="s">
        <v>36</v>
      </c>
      <c r="U1152" s="127" t="s">
        <v>36</v>
      </c>
      <c r="V1152" s="128"/>
      <c r="W1152" s="128"/>
      <c r="X1152" s="129" t="s">
        <v>36</v>
      </c>
    </row>
    <row r="1153" spans="1:28" s="4" customFormat="1" ht="18" customHeight="1" x14ac:dyDescent="0.15">
      <c r="A1153" s="137" t="s">
        <v>65</v>
      </c>
      <c r="B1153" s="138"/>
      <c r="C1153" s="139"/>
      <c r="D1153" s="140"/>
      <c r="E1153" s="140" t="s">
        <v>37</v>
      </c>
      <c r="F1153" s="140">
        <v>1</v>
      </c>
      <c r="G1153" s="146">
        <f>ROUND(H1152,2)</f>
        <v>4083.26</v>
      </c>
      <c r="H1153" s="146">
        <f>ROUND(F1153*G1153,2)</f>
        <v>4083.26</v>
      </c>
      <c r="I1153" s="141"/>
      <c r="J1153" s="149"/>
      <c r="K1153" s="152">
        <f>ROUND(K1152*F1153,2)</f>
        <v>3431.02</v>
      </c>
      <c r="L1153" s="142"/>
      <c r="M1153" s="155"/>
      <c r="N1153" s="143"/>
      <c r="O1153" s="144"/>
      <c r="P1153" s="158"/>
      <c r="Q1153" s="126"/>
      <c r="R1153" s="127" t="s">
        <v>36</v>
      </c>
      <c r="S1153" s="127" t="s">
        <v>36</v>
      </c>
      <c r="T1153" s="127" t="s">
        <v>36</v>
      </c>
      <c r="U1153" s="127" t="s">
        <v>36</v>
      </c>
      <c r="V1153" s="128"/>
      <c r="W1153" s="128"/>
      <c r="X1153" s="129" t="s">
        <v>36</v>
      </c>
    </row>
    <row r="1154" spans="1:28" s="114" customFormat="1" ht="18" customHeight="1" x14ac:dyDescent="0.15">
      <c r="A1154" s="90"/>
      <c r="B1154" s="112" t="s">
        <v>36</v>
      </c>
      <c r="C1154" s="112" t="s">
        <v>36</v>
      </c>
      <c r="D1154" s="112" t="s">
        <v>36</v>
      </c>
      <c r="Q1154" s="5"/>
      <c r="R1154" s="5"/>
      <c r="S1154" s="5"/>
      <c r="T1154" s="5"/>
      <c r="U1154" s="5"/>
      <c r="X1154" s="112" t="s">
        <v>36</v>
      </c>
    </row>
    <row r="1155" spans="1:28" s="114" customFormat="1" ht="18" customHeight="1" x14ac:dyDescent="0.15">
      <c r="A1155" s="90"/>
      <c r="B1155" s="112" t="s">
        <v>36</v>
      </c>
      <c r="C1155" s="112" t="s">
        <v>36</v>
      </c>
      <c r="D1155" s="112" t="s">
        <v>36</v>
      </c>
      <c r="Q1155" s="5"/>
      <c r="R1155" s="5"/>
      <c r="S1155" s="5"/>
      <c r="T1155" s="5"/>
      <c r="U1155" s="5"/>
      <c r="X1155" s="112" t="s">
        <v>36</v>
      </c>
    </row>
    <row r="1156" spans="1:28" s="4" customFormat="1" ht="18" customHeight="1" x14ac:dyDescent="0.15">
      <c r="A1156" s="92" t="str">
        <f>CONCATENATE("报价人：",项目信息!$B$8)</f>
        <v>报价人：张三</v>
      </c>
      <c r="B1156" s="92"/>
      <c r="C1156" s="114"/>
      <c r="D1156" s="114"/>
      <c r="E1156" s="114"/>
      <c r="F1156" s="114"/>
      <c r="G1156" s="114"/>
      <c r="H1156" s="145" t="str">
        <f>项目信息!$B$9</f>
        <v>2023.08.02</v>
      </c>
      <c r="Q1156" s="5"/>
      <c r="R1156" s="5"/>
      <c r="S1156" s="5"/>
      <c r="T1156" s="5"/>
      <c r="U1156" s="5"/>
      <c r="X1156" s="121" t="s">
        <v>36</v>
      </c>
    </row>
    <row r="1157" spans="1:28" ht="18" customHeight="1" x14ac:dyDescent="0.15">
      <c r="A1157" s="191" t="str">
        <f>T(项目信息!$B$22)</f>
        <v>XX高压开关厂有限公司</v>
      </c>
      <c r="B1157" s="191"/>
      <c r="C1157" s="191"/>
      <c r="D1157" s="191"/>
      <c r="E1157" s="191"/>
      <c r="F1157" s="191"/>
      <c r="G1157" s="191"/>
      <c r="H1157" s="191"/>
      <c r="I1157" s="191"/>
      <c r="Q1157" s="1"/>
      <c r="R1157" s="1"/>
      <c r="S1157" s="1"/>
      <c r="T1157" s="1"/>
      <c r="U1157" s="1"/>
    </row>
    <row r="1158" spans="1:28" ht="18" customHeight="1" x14ac:dyDescent="0.15">
      <c r="A1158" s="192" t="str">
        <f>T(项目信息!$B$23)</f>
        <v>XX HIGH VOLTAGE SWITCHGEAR CO.,LTD.</v>
      </c>
      <c r="B1158" s="192"/>
      <c r="C1158" s="192"/>
      <c r="D1158" s="192"/>
      <c r="E1158" s="192"/>
      <c r="F1158" s="192"/>
      <c r="G1158" s="192"/>
      <c r="H1158" s="192"/>
      <c r="I1158" s="192"/>
      <c r="Q1158" s="1"/>
      <c r="R1158" s="1"/>
      <c r="S1158" s="1"/>
      <c r="T1158" s="1"/>
      <c r="U1158" s="1"/>
    </row>
    <row r="1159" spans="1:28" ht="18" customHeight="1" x14ac:dyDescent="0.15">
      <c r="A1159" s="190" t="s">
        <v>38</v>
      </c>
      <c r="B1159" s="190"/>
      <c r="C1159" s="190"/>
      <c r="D1159" s="190"/>
      <c r="E1159" s="190"/>
      <c r="F1159" s="190"/>
      <c r="G1159" s="190"/>
      <c r="H1159" s="190"/>
      <c r="I1159" s="190"/>
      <c r="Q1159" s="1"/>
      <c r="R1159" s="1"/>
      <c r="S1159" s="1"/>
      <c r="T1159" s="1"/>
      <c r="U1159" s="1"/>
    </row>
    <row r="1160" spans="1:28" s="114" customFormat="1" ht="18" customHeight="1" x14ac:dyDescent="0.15">
      <c r="A1160" s="106" t="s">
        <v>39</v>
      </c>
      <c r="B1160" s="107" t="s">
        <v>117</v>
      </c>
      <c r="C1160" s="108" t="s">
        <v>40</v>
      </c>
      <c r="D1160" s="189" t="s">
        <v>36</v>
      </c>
      <c r="E1160" s="189"/>
      <c r="F1160" s="109" t="s">
        <v>41</v>
      </c>
      <c r="G1160" s="189" t="s">
        <v>68</v>
      </c>
      <c r="H1160" s="189"/>
      <c r="I1160" s="110" t="s">
        <v>36</v>
      </c>
      <c r="J1160" s="111" t="s">
        <v>42</v>
      </c>
      <c r="K1160" s="112" t="s">
        <v>118</v>
      </c>
      <c r="L1160" s="111" t="s">
        <v>43</v>
      </c>
      <c r="M1160" s="112" t="s">
        <v>70</v>
      </c>
      <c r="N1160" s="113" t="s">
        <v>36</v>
      </c>
      <c r="Q1160" s="5"/>
      <c r="R1160" s="5"/>
      <c r="S1160" s="5"/>
      <c r="T1160" s="5"/>
      <c r="U1160" s="5"/>
    </row>
    <row r="1161" spans="1:28" s="4" customFormat="1" ht="20.100000000000001" customHeight="1" x14ac:dyDescent="0.15">
      <c r="A1161" s="7" t="s">
        <v>22</v>
      </c>
      <c r="B1161" s="8" t="s">
        <v>44</v>
      </c>
      <c r="C1161" s="8" t="s">
        <v>45</v>
      </c>
      <c r="D1161" s="115" t="s">
        <v>35</v>
      </c>
      <c r="E1161" s="46" t="s">
        <v>46</v>
      </c>
      <c r="F1161" s="46" t="s">
        <v>47</v>
      </c>
      <c r="G1161" s="47" t="s">
        <v>48</v>
      </c>
      <c r="H1161" s="9" t="s">
        <v>25</v>
      </c>
      <c r="I1161" s="116" t="s">
        <v>49</v>
      </c>
      <c r="J1161" s="117" t="s">
        <v>50</v>
      </c>
      <c r="K1161" s="117" t="s">
        <v>51</v>
      </c>
      <c r="L1161" s="118" t="s">
        <v>52</v>
      </c>
      <c r="M1161" s="117" t="s">
        <v>53</v>
      </c>
      <c r="N1161" s="118" t="s">
        <v>54</v>
      </c>
      <c r="O1161" s="119" t="s">
        <v>55</v>
      </c>
      <c r="P1161" s="117" t="s">
        <v>56</v>
      </c>
      <c r="Q1161" s="120" t="s">
        <v>57</v>
      </c>
      <c r="R1161" s="120" t="s">
        <v>58</v>
      </c>
      <c r="S1161" s="120" t="s">
        <v>59</v>
      </c>
      <c r="T1161" s="120" t="s">
        <v>60</v>
      </c>
      <c r="U1161" s="120" t="s">
        <v>61</v>
      </c>
      <c r="V1161" s="120" t="s">
        <v>62</v>
      </c>
      <c r="W1161" s="120" t="s">
        <v>63</v>
      </c>
      <c r="X1161" s="121" t="s">
        <v>36</v>
      </c>
      <c r="Y1161" s="4" t="s">
        <v>323</v>
      </c>
    </row>
    <row r="1162" spans="1:28" s="4" customFormat="1" ht="18" customHeight="1" x14ac:dyDescent="0.15">
      <c r="A1162" s="50">
        <f>ROW()-ROW(A$1161)</f>
        <v>1</v>
      </c>
      <c r="B1162" s="51" t="s">
        <v>125</v>
      </c>
      <c r="C1162" s="51" t="s">
        <v>290</v>
      </c>
      <c r="D1162" s="51" t="s">
        <v>127</v>
      </c>
      <c r="E1162" s="52" t="s">
        <v>128</v>
      </c>
      <c r="F1162" s="52">
        <v>1</v>
      </c>
      <c r="G1162" s="95">
        <f>IF(AND(B1162="",C1162=""),"",ROUND(M1162*L1162*N1162,2))</f>
        <v>53.94</v>
      </c>
      <c r="H1162" s="95">
        <f>IF(AND(B1162="",C1162=""),"",ROUND(F1162*G1162,2))</f>
        <v>53.94</v>
      </c>
      <c r="I1162" s="122" t="s">
        <v>36</v>
      </c>
      <c r="J1162" s="147">
        <f>IF(AND(B1162="",C1162=""),"",ROUND(M1162*N1162,2))</f>
        <v>46.9</v>
      </c>
      <c r="K1162" s="150">
        <f>IF(AND(B1162="",C1162=""),"",ROUND(J1162*F1162,2))</f>
        <v>46.9</v>
      </c>
      <c r="L1162" s="123">
        <v>1.1499999999999999</v>
      </c>
      <c r="M1162" s="153">
        <v>134</v>
      </c>
      <c r="N1162" s="124">
        <v>0.35</v>
      </c>
      <c r="O1162" s="125">
        <f>IF(AND(B1162="",C1162=""),"",IF(J1162&gt;=20000,0.05,IF(J1162&gt;=10000,0.1,IF(J1162&gt;=5000,0.2,IF(J1162&gt;=1000,0.3,IF(J1162&gt;=0,0.4,{0}))))))</f>
        <v>0.4</v>
      </c>
      <c r="P1162" s="156">
        <f>IF(AND(B1162="",C1162=""),"",ROUND(H1162*O1162,2))</f>
        <v>21.58</v>
      </c>
      <c r="Q1162" s="126" t="s">
        <v>129</v>
      </c>
      <c r="R1162" s="127" t="s">
        <v>36</v>
      </c>
      <c r="S1162" s="127" t="s">
        <v>36</v>
      </c>
      <c r="T1162" s="127" t="s">
        <v>130</v>
      </c>
      <c r="U1162" s="127" t="s">
        <v>291</v>
      </c>
      <c r="V1162" s="128">
        <v>27.5</v>
      </c>
      <c r="W1162" s="128">
        <v>17</v>
      </c>
      <c r="X1162" s="129" t="s">
        <v>292</v>
      </c>
    </row>
    <row r="1163" spans="1:28" s="4" customFormat="1" ht="18" customHeight="1" x14ac:dyDescent="0.15">
      <c r="A1163" s="32">
        <f>ROW()-ROW(A$1161)</f>
        <v>2</v>
      </c>
      <c r="B1163" s="54" t="s">
        <v>198</v>
      </c>
      <c r="C1163" s="54" t="s">
        <v>199</v>
      </c>
      <c r="D1163" s="54" t="s">
        <v>127</v>
      </c>
      <c r="E1163" s="55" t="s">
        <v>128</v>
      </c>
      <c r="F1163" s="55">
        <v>2</v>
      </c>
      <c r="G1163" s="96">
        <f>IF(AND(B1163="",C1163=""),"",ROUND(M1163*L1163*N1163,2))</f>
        <v>86.54</v>
      </c>
      <c r="H1163" s="96">
        <f>IF(AND(B1163="",C1163=""),"",ROUND(F1163*G1163,2))</f>
        <v>173.08</v>
      </c>
      <c r="I1163" s="56" t="s">
        <v>36</v>
      </c>
      <c r="J1163" s="148">
        <f>IF(AND(B1163="",C1163=""),"",ROUND(M1163*N1163,2))</f>
        <v>75.25</v>
      </c>
      <c r="K1163" s="151">
        <f>IF(AND(B1163="",C1163=""),"",ROUND(J1163*F1163,2))</f>
        <v>150.5</v>
      </c>
      <c r="L1163" s="123">
        <v>1.1499999999999999</v>
      </c>
      <c r="M1163" s="154">
        <v>215</v>
      </c>
      <c r="N1163" s="124">
        <v>0.35</v>
      </c>
      <c r="O1163" s="125">
        <f>IF(AND(B1163="",C1163=""),"",IF(J1163&gt;=20000,0.05,IF(J1163&gt;=10000,0.1,IF(J1163&gt;=5000,0.2,IF(J1163&gt;=1000,0.3,IF(J1163&gt;=0,0.4,{0}))))))</f>
        <v>0.4</v>
      </c>
      <c r="P1163" s="157">
        <f>IF(AND(B1163="",C1163=""),"",ROUND(H1163*O1163,2))</f>
        <v>69.23</v>
      </c>
      <c r="Q1163" s="126" t="s">
        <v>129</v>
      </c>
      <c r="R1163" s="127" t="s">
        <v>36</v>
      </c>
      <c r="S1163" s="127" t="s">
        <v>36</v>
      </c>
      <c r="T1163" s="127" t="s">
        <v>130</v>
      </c>
      <c r="U1163" s="127" t="s">
        <v>200</v>
      </c>
      <c r="V1163" s="128">
        <v>22</v>
      </c>
      <c r="W1163" s="128">
        <v>13</v>
      </c>
      <c r="X1163" s="129" t="s">
        <v>201</v>
      </c>
    </row>
    <row r="1164" spans="1:28" s="4" customFormat="1" ht="18" customHeight="1" x14ac:dyDescent="0.15">
      <c r="A1164" s="32">
        <f>ROW()-ROW(A$1161)</f>
        <v>3</v>
      </c>
      <c r="B1164" s="63" t="s">
        <v>198</v>
      </c>
      <c r="C1164" s="54" t="s">
        <v>229</v>
      </c>
      <c r="D1164" s="63" t="s">
        <v>127</v>
      </c>
      <c r="E1164" s="64" t="s">
        <v>128</v>
      </c>
      <c r="F1164" s="55">
        <v>1</v>
      </c>
      <c r="G1164" s="97">
        <f>IF(AND(B1164="",C1164=""),"",ROUND(M1164*L1164*N1164,2))</f>
        <v>108.68</v>
      </c>
      <c r="H1164" s="96">
        <f>IF(AND(B1164="",C1164=""),"",ROUND(F1164*G1164,2))</f>
        <v>108.68</v>
      </c>
      <c r="I1164" s="56" t="s">
        <v>36</v>
      </c>
      <c r="J1164" s="148">
        <f>IF(AND(B1164="",C1164=""),"",ROUND(M1164*N1164,2))</f>
        <v>94.5</v>
      </c>
      <c r="K1164" s="151">
        <f>IF(AND(B1164="",C1164=""),"",ROUND(J1164*F1164,2))</f>
        <v>94.5</v>
      </c>
      <c r="L1164" s="123">
        <v>1.1499999999999999</v>
      </c>
      <c r="M1164" s="154">
        <v>270</v>
      </c>
      <c r="N1164" s="124">
        <v>0.35</v>
      </c>
      <c r="O1164" s="125">
        <f>IF(AND(B1164="",C1164=""),"",IF(J1164&gt;=20000,0.05,IF(J1164&gt;=10000,0.1,IF(J1164&gt;=5000,0.2,IF(J1164&gt;=1000,0.3,IF(J1164&gt;=0,0.4,{0}))))))</f>
        <v>0.4</v>
      </c>
      <c r="P1164" s="157">
        <f>IF(AND(B1164="",C1164=""),"",ROUND(H1164*O1164,2))</f>
        <v>43.47</v>
      </c>
      <c r="Q1164" s="126" t="s">
        <v>129</v>
      </c>
      <c r="R1164" s="127" t="s">
        <v>36</v>
      </c>
      <c r="S1164" s="127" t="s">
        <v>36</v>
      </c>
      <c r="T1164" s="127" t="s">
        <v>130</v>
      </c>
      <c r="U1164" s="127" t="s">
        <v>230</v>
      </c>
      <c r="V1164" s="128">
        <v>22</v>
      </c>
      <c r="W1164" s="128">
        <v>13</v>
      </c>
      <c r="X1164" s="129" t="s">
        <v>231</v>
      </c>
    </row>
    <row r="1165" spans="1:28" s="4" customFormat="1" ht="18" customHeight="1" x14ac:dyDescent="0.15">
      <c r="A1165" s="32">
        <f>ROW()-ROW(A$1161)</f>
        <v>4</v>
      </c>
      <c r="B1165" s="63" t="s">
        <v>173</v>
      </c>
      <c r="C1165" s="63" t="s">
        <v>174</v>
      </c>
      <c r="D1165" s="63" t="s">
        <v>127</v>
      </c>
      <c r="E1165" s="64" t="s">
        <v>128</v>
      </c>
      <c r="F1165" s="64">
        <v>1</v>
      </c>
      <c r="G1165" s="97">
        <f>IF(AND(B1165="",C1165=""),"",ROUND(M1165*L1165*N1165,2))</f>
        <v>333.23</v>
      </c>
      <c r="H1165" s="96">
        <f>IF(AND(B1165="",C1165=""),"",ROUND(F1165*G1165,2))</f>
        <v>333.23</v>
      </c>
      <c r="I1165" s="56" t="s">
        <v>36</v>
      </c>
      <c r="J1165" s="148">
        <f>IF(AND(B1165="",C1165=""),"",ROUND(M1165*N1165,2))</f>
        <v>289.77</v>
      </c>
      <c r="K1165" s="151">
        <f>IF(AND(B1165="",C1165=""),"",ROUND(J1165*F1165,2))</f>
        <v>289.77</v>
      </c>
      <c r="L1165" s="123">
        <v>1.1499999999999999</v>
      </c>
      <c r="M1165" s="154">
        <v>827.9</v>
      </c>
      <c r="N1165" s="124">
        <v>0.35</v>
      </c>
      <c r="O1165" s="125">
        <f>IF(AND(B1165="",C1165=""),"",IF(J1165&gt;=20000,0.05,IF(J1165&gt;=10000,0.1,IF(J1165&gt;=5000,0.2,IF(J1165&gt;=1000,0.3,IF(J1165&gt;=0,0.4,{0}))))))</f>
        <v>0.4</v>
      </c>
      <c r="P1165" s="157">
        <f>IF(AND(B1165="",C1165=""),"",ROUND(H1165*O1165,2))</f>
        <v>133.29</v>
      </c>
      <c r="Q1165" s="126" t="s">
        <v>129</v>
      </c>
      <c r="R1165" s="127" t="s">
        <v>36</v>
      </c>
      <c r="S1165" s="127" t="s">
        <v>36</v>
      </c>
      <c r="T1165" s="127" t="s">
        <v>130</v>
      </c>
      <c r="U1165" s="127" t="s">
        <v>175</v>
      </c>
      <c r="V1165" s="128">
        <v>8</v>
      </c>
      <c r="W1165" s="128">
        <v>8</v>
      </c>
      <c r="X1165" s="129" t="s">
        <v>176</v>
      </c>
    </row>
    <row r="1166" spans="1:28" s="4" customFormat="1" ht="18" customHeight="1" x14ac:dyDescent="0.15">
      <c r="A1166" s="32">
        <f>ROW()-ROW(A$1161)</f>
        <v>5</v>
      </c>
      <c r="B1166" s="63" t="s">
        <v>148</v>
      </c>
      <c r="C1166" s="63" t="s">
        <v>118</v>
      </c>
      <c r="D1166" s="63" t="s">
        <v>36</v>
      </c>
      <c r="E1166" s="64" t="s">
        <v>37</v>
      </c>
      <c r="F1166" s="64">
        <v>1</v>
      </c>
      <c r="G1166" s="97">
        <f>IF(AND(B1166="",C1166=""),"",ROUND(M1166*L1166*N1166,2))</f>
        <v>582.66</v>
      </c>
      <c r="H1166" s="97">
        <f>IF(AND(B1166="",C1166=""),"",ROUND(F1166*G1166,2))</f>
        <v>582.66</v>
      </c>
      <c r="I1166" s="130" t="s">
        <v>36</v>
      </c>
      <c r="J1166" s="148">
        <f>IF(AND(B1166="",C1166=""),"",ROUND(M1166*N1166,2))</f>
        <v>506.66</v>
      </c>
      <c r="K1166" s="151">
        <f>IF(AND(B1166="",C1166=""),"",ROUND(J1166*F1166,2))</f>
        <v>506.66</v>
      </c>
      <c r="L1166" s="123">
        <v>1.1499999999999999</v>
      </c>
      <c r="M1166" s="154">
        <v>506.66</v>
      </c>
      <c r="N1166" s="124">
        <v>1</v>
      </c>
      <c r="O1166" s="125">
        <f>IF(AND(B1166="",C1166=""),"",IF(G1166&gt;=20000,0.05,IF(G1166&gt;=10000,0.1,IF(G1166&gt;=5000,0.2,IF(G1166&gt;=1000,0.3,IF(G1166&gt;=0,0.4,{0}))))))</f>
        <v>0.4</v>
      </c>
      <c r="P1166" s="157">
        <f>IF(AND(B1166="",C1166=""),"",ROUND(H1166*O1166,2))</f>
        <v>233.06</v>
      </c>
      <c r="Q1166" s="126" t="s">
        <v>148</v>
      </c>
      <c r="R1166" s="127" t="s">
        <v>36</v>
      </c>
      <c r="S1166" s="127" t="s">
        <v>36</v>
      </c>
      <c r="T1166" s="127" t="s">
        <v>130</v>
      </c>
      <c r="U1166" s="127" t="s">
        <v>36</v>
      </c>
      <c r="V1166" s="128"/>
      <c r="W1166" s="128"/>
      <c r="X1166" s="129" t="s">
        <v>206</v>
      </c>
      <c r="AB1166" s="4" t="s">
        <v>149</v>
      </c>
    </row>
    <row r="1167" spans="1:28" s="4" customFormat="1" ht="18" customHeight="1" x14ac:dyDescent="0.15">
      <c r="A1167" s="32">
        <f>ROW()-ROW(A$1161)</f>
        <v>6</v>
      </c>
      <c r="B1167" s="63" t="s">
        <v>202</v>
      </c>
      <c r="C1167" s="63" t="s">
        <v>203</v>
      </c>
      <c r="D1167" s="63" t="s">
        <v>36</v>
      </c>
      <c r="E1167" s="64" t="s">
        <v>204</v>
      </c>
      <c r="F1167" s="64">
        <v>6</v>
      </c>
      <c r="G1167" s="97">
        <f>IF(AND(B1167="",C1167=""),"",ROUND(M1167*L1167*N1167,2))</f>
        <v>46</v>
      </c>
      <c r="H1167" s="97">
        <f>IF(AND(B1167="",C1167=""),"",ROUND(F1167*G1167,2))</f>
        <v>276</v>
      </c>
      <c r="I1167" s="130" t="s">
        <v>36</v>
      </c>
      <c r="J1167" s="148">
        <f>IF(AND(B1167="",C1167=""),"",ROUND(M1167*N1167,2))</f>
        <v>40</v>
      </c>
      <c r="K1167" s="151">
        <f>IF(AND(B1167="",C1167=""),"",ROUND(J1167*F1167,2))</f>
        <v>240</v>
      </c>
      <c r="L1167" s="123">
        <v>1.1499999999999999</v>
      </c>
      <c r="M1167" s="154">
        <v>40</v>
      </c>
      <c r="N1167" s="124">
        <v>1</v>
      </c>
      <c r="O1167" s="125">
        <f>IF(AND(B1167="",C1167=""),"",IF(G1167&gt;=20000,0.05,IF(G1167&gt;=10000,0.1,IF(G1167&gt;=5000,0.2,IF(G1167&gt;=1000,0.3,IF(G1167&gt;=0,0.4,{0}))))))</f>
        <v>0.4</v>
      </c>
      <c r="P1167" s="157">
        <f>IF(AND(B1167="",C1167=""),"",ROUND(H1167*O1167,2))</f>
        <v>110.4</v>
      </c>
      <c r="Q1167" s="126" t="s">
        <v>205</v>
      </c>
      <c r="R1167" s="127" t="s">
        <v>36</v>
      </c>
      <c r="S1167" s="127" t="s">
        <v>36</v>
      </c>
      <c r="T1167" s="127" t="s">
        <v>130</v>
      </c>
      <c r="U1167" s="127" t="s">
        <v>36</v>
      </c>
      <c r="V1167" s="128"/>
      <c r="W1167" s="128"/>
      <c r="X1167" s="129" t="s">
        <v>36</v>
      </c>
    </row>
    <row r="1168" spans="1:28" s="4" customFormat="1" ht="18" customHeight="1" x14ac:dyDescent="0.15">
      <c r="A1168" s="32">
        <f>ROW()-ROW(A$1161)</f>
        <v>7</v>
      </c>
      <c r="B1168" s="63" t="s">
        <v>36</v>
      </c>
      <c r="C1168" s="54" t="s">
        <v>36</v>
      </c>
      <c r="D1168" s="63" t="s">
        <v>36</v>
      </c>
      <c r="E1168" s="64"/>
      <c r="F1168" s="64" t="str">
        <f>IF(AND(B1168="",C1168=""),"",1)</f>
        <v/>
      </c>
      <c r="G1168" s="97" t="str">
        <f>IF(AND(B1168="",C1168=""),"",ROUND(M1168*L1168*N1168,2))</f>
        <v/>
      </c>
      <c r="H1168" s="97" t="str">
        <f>IF(AND(B1168="",C1168=""),"",ROUND(F1168*G1168,2))</f>
        <v/>
      </c>
      <c r="I1168" s="130" t="s">
        <v>36</v>
      </c>
      <c r="J1168" s="148" t="str">
        <f>IF(AND(B1168="",C1168=""),"",ROUND(M1168*N1168,2))</f>
        <v/>
      </c>
      <c r="K1168" s="151" t="str">
        <f>IF(AND(B1168="",C1168=""),"",ROUND(J1168*F1168,2))</f>
        <v/>
      </c>
      <c r="L1168" s="123" t="str">
        <f>IF(AND(B1168="",C1168=""),"",1)</f>
        <v/>
      </c>
      <c r="M1168" s="154"/>
      <c r="N1168" s="124" t="str">
        <f>IF(AND(B1168="",C1168=""),"",1)</f>
        <v/>
      </c>
      <c r="O1168" s="125" t="str">
        <f>IF(AND(B1168="",C1168=""),"",IF(J1168&gt;=20000,0.05,IF(J1168&gt;=10000,0.1,IF(J1168&gt;=5000,0.2,IF(J1168&gt;=1000,0.3,IF(J1168&gt;=0,0.4,{0}))))))</f>
        <v/>
      </c>
      <c r="P1168" s="157" t="str">
        <f>IF(AND(B1168="",C1168=""),"",ROUND(H1168*O1168,2))</f>
        <v/>
      </c>
      <c r="Q1168" s="126" t="str">
        <f>IF(AND(B1168="",C1168=""),"","元件")</f>
        <v/>
      </c>
      <c r="R1168" s="127" t="s">
        <v>36</v>
      </c>
      <c r="S1168" s="127" t="s">
        <v>36</v>
      </c>
      <c r="T1168" s="127" t="s">
        <v>36</v>
      </c>
      <c r="U1168" s="127" t="s">
        <v>36</v>
      </c>
      <c r="V1168" s="128"/>
      <c r="W1168" s="128"/>
      <c r="X1168" s="129" t="s">
        <v>36</v>
      </c>
    </row>
    <row r="1169" spans="1:24" s="4" customFormat="1" ht="18" customHeight="1" x14ac:dyDescent="0.15">
      <c r="A1169" s="32">
        <f>ROW()-ROW(A$1161)</f>
        <v>8</v>
      </c>
      <c r="B1169" s="63" t="s">
        <v>36</v>
      </c>
      <c r="C1169" s="63" t="s">
        <v>36</v>
      </c>
      <c r="D1169" s="63" t="s">
        <v>36</v>
      </c>
      <c r="E1169" s="64"/>
      <c r="F1169" s="64" t="str">
        <f>IF(AND(B1169="",C1169=""),"",1)</f>
        <v/>
      </c>
      <c r="G1169" s="97" t="str">
        <f>IF(AND(B1169="",C1169=""),"",ROUND(M1169*L1169*N1169,2))</f>
        <v/>
      </c>
      <c r="H1169" s="97" t="str">
        <f>IF(AND(B1169="",C1169=""),"",ROUND(F1169*G1169,2))</f>
        <v/>
      </c>
      <c r="I1169" s="130" t="s">
        <v>36</v>
      </c>
      <c r="J1169" s="148" t="str">
        <f>IF(AND(B1169="",C1169=""),"",ROUND(M1169*N1169,2))</f>
        <v/>
      </c>
      <c r="K1169" s="151" t="str">
        <f>IF(AND(B1169="",C1169=""),"",ROUND(J1169*F1169,2))</f>
        <v/>
      </c>
      <c r="L1169" s="123" t="str">
        <f>IF(AND(B1169="",C1169=""),"",1)</f>
        <v/>
      </c>
      <c r="M1169" s="154"/>
      <c r="N1169" s="124" t="str">
        <f>IF(AND(B1169="",C1169=""),"",1)</f>
        <v/>
      </c>
      <c r="O1169" s="125" t="str">
        <f>IF(AND(B1169="",C1169=""),"",IF(J1169&gt;=20000,0.05,IF(J1169&gt;=10000,0.1,IF(J1169&gt;=5000,0.2,IF(J1169&gt;=1000,0.3,IF(J1169&gt;=0,0.4,{0}))))))</f>
        <v/>
      </c>
      <c r="P1169" s="157" t="str">
        <f>IF(AND(B1169="",C1169=""),"",ROUND(H1169*O1169,2))</f>
        <v/>
      </c>
      <c r="Q1169" s="126" t="str">
        <f>IF(AND(B1169="",C1169=""),"","元件")</f>
        <v/>
      </c>
      <c r="R1169" s="127" t="s">
        <v>36</v>
      </c>
      <c r="S1169" s="127" t="s">
        <v>36</v>
      </c>
      <c r="T1169" s="127" t="s">
        <v>36</v>
      </c>
      <c r="U1169" s="127" t="s">
        <v>36</v>
      </c>
      <c r="V1169" s="128"/>
      <c r="W1169" s="128"/>
      <c r="X1169" s="129" t="s">
        <v>36</v>
      </c>
    </row>
    <row r="1170" spans="1:24" s="4" customFormat="1" ht="18" customHeight="1" x14ac:dyDescent="0.15">
      <c r="A1170" s="32">
        <f>ROW()-ROW(A$1161)</f>
        <v>9</v>
      </c>
      <c r="B1170" s="63" t="s">
        <v>36</v>
      </c>
      <c r="C1170" s="63" t="s">
        <v>36</v>
      </c>
      <c r="D1170" s="63" t="s">
        <v>36</v>
      </c>
      <c r="E1170" s="64"/>
      <c r="F1170" s="64" t="str">
        <f>IF(AND(B1170="",C1170=""),"",1)</f>
        <v/>
      </c>
      <c r="G1170" s="97" t="str">
        <f>IF(AND(B1170="",C1170=""),"",ROUND(M1170*L1170*N1170,2))</f>
        <v/>
      </c>
      <c r="H1170" s="97" t="str">
        <f>IF(AND(B1170="",C1170=""),"",ROUND(F1170*G1170,2))</f>
        <v/>
      </c>
      <c r="I1170" s="130" t="s">
        <v>36</v>
      </c>
      <c r="J1170" s="148" t="str">
        <f>IF(AND(B1170="",C1170=""),"",ROUND(M1170*N1170,2))</f>
        <v/>
      </c>
      <c r="K1170" s="151" t="str">
        <f>IF(AND(B1170="",C1170=""),"",ROUND(J1170*F1170,2))</f>
        <v/>
      </c>
      <c r="L1170" s="123" t="str">
        <f>IF(AND(B1170="",C1170=""),"",1)</f>
        <v/>
      </c>
      <c r="M1170" s="154"/>
      <c r="N1170" s="124" t="str">
        <f>IF(AND(B1170="",C1170=""),"",1)</f>
        <v/>
      </c>
      <c r="O1170" s="125" t="str">
        <f>IF(AND(B1170="",C1170=""),"",IF(J1170&gt;=20000,0.05,IF(J1170&gt;=10000,0.1,IF(J1170&gt;=5000,0.2,IF(J1170&gt;=1000,0.3,IF(J1170&gt;=0,0.4,{0}))))))</f>
        <v/>
      </c>
      <c r="P1170" s="157" t="str">
        <f>IF(AND(B1170="",C1170=""),"",ROUND(H1170*O1170,2))</f>
        <v/>
      </c>
      <c r="Q1170" s="126" t="str">
        <f>IF(AND(B1170="",C1170=""),"","元件")</f>
        <v/>
      </c>
      <c r="R1170" s="127" t="s">
        <v>36</v>
      </c>
      <c r="S1170" s="127" t="s">
        <v>36</v>
      </c>
      <c r="T1170" s="127" t="s">
        <v>36</v>
      </c>
      <c r="U1170" s="127" t="s">
        <v>36</v>
      </c>
      <c r="V1170" s="128"/>
      <c r="W1170" s="128"/>
      <c r="X1170" s="129" t="s">
        <v>36</v>
      </c>
    </row>
    <row r="1171" spans="1:24" s="4" customFormat="1" ht="18" customHeight="1" x14ac:dyDescent="0.15">
      <c r="A1171" s="32">
        <f>ROW()-ROW(A$1161)</f>
        <v>10</v>
      </c>
      <c r="B1171" s="54" t="s">
        <v>36</v>
      </c>
      <c r="C1171" s="54" t="s">
        <v>36</v>
      </c>
      <c r="D1171" s="54" t="s">
        <v>36</v>
      </c>
      <c r="E1171" s="55"/>
      <c r="F1171" s="55" t="str">
        <f>IF(AND(B1171="",C1171=""),"",1)</f>
        <v/>
      </c>
      <c r="G1171" s="96" t="str">
        <f>IF(AND(B1171="",C1171=""),"",ROUND(M1171*L1171*N1171,2))</f>
        <v/>
      </c>
      <c r="H1171" s="97" t="str">
        <f>IF(AND(B1171="",C1171=""),"",ROUND(F1171*G1171,2))</f>
        <v/>
      </c>
      <c r="I1171" s="130" t="s">
        <v>36</v>
      </c>
      <c r="J1171" s="148" t="str">
        <f>IF(AND(B1171="",C1171=""),"",ROUND(M1171*N1171,2))</f>
        <v/>
      </c>
      <c r="K1171" s="151" t="str">
        <f>IF(AND(B1171="",C1171=""),"",ROUND(J1171*F1171,2))</f>
        <v/>
      </c>
      <c r="L1171" s="123" t="str">
        <f>IF(AND(B1171="",C1171=""),"",1)</f>
        <v/>
      </c>
      <c r="M1171" s="154"/>
      <c r="N1171" s="124" t="str">
        <f>IF(AND(B1171="",C1171=""),"",1)</f>
        <v/>
      </c>
      <c r="O1171" s="125" t="str">
        <f>IF(AND(B1171="",C1171=""),"",IF(J1171&gt;=20000,0.05,IF(J1171&gt;=10000,0.1,IF(J1171&gt;=5000,0.2,IF(J1171&gt;=1000,0.3,IF(J1171&gt;=0,0.4,{0}))))))</f>
        <v/>
      </c>
      <c r="P1171" s="157" t="str">
        <f>IF(AND(B1171="",C1171=""),"",ROUND(H1171*O1171,2))</f>
        <v/>
      </c>
      <c r="Q1171" s="126" t="str">
        <f>IF(AND(B1171="",C1171=""),"","元件")</f>
        <v/>
      </c>
      <c r="R1171" s="127" t="s">
        <v>36</v>
      </c>
      <c r="S1171" s="127" t="s">
        <v>36</v>
      </c>
      <c r="T1171" s="127" t="s">
        <v>36</v>
      </c>
      <c r="U1171" s="127" t="s">
        <v>36</v>
      </c>
      <c r="V1171" s="128"/>
      <c r="W1171" s="128"/>
      <c r="X1171" s="129" t="s">
        <v>36</v>
      </c>
    </row>
    <row r="1172" spans="1:24" s="4" customFormat="1" ht="18" customHeight="1" x14ac:dyDescent="0.15">
      <c r="A1172" s="32">
        <f>ROW()-ROW(A$1161)</f>
        <v>11</v>
      </c>
      <c r="B1172" s="54" t="s">
        <v>36</v>
      </c>
      <c r="C1172" s="54" t="s">
        <v>36</v>
      </c>
      <c r="D1172" s="54" t="s">
        <v>36</v>
      </c>
      <c r="E1172" s="55"/>
      <c r="F1172" s="55" t="str">
        <f>IF(AND(B1172="",C1172=""),"",1)</f>
        <v/>
      </c>
      <c r="G1172" s="96" t="str">
        <f>IF(AND(B1172="",C1172=""),"",ROUND(M1172*L1172*N1172,2))</f>
        <v/>
      </c>
      <c r="H1172" s="97" t="str">
        <f>IF(AND(B1172="",C1172=""),"",ROUND(F1172*G1172,2))</f>
        <v/>
      </c>
      <c r="I1172" s="130" t="s">
        <v>36</v>
      </c>
      <c r="J1172" s="148" t="str">
        <f>IF(AND(B1172="",C1172=""),"",ROUND(M1172*N1172,2))</f>
        <v/>
      </c>
      <c r="K1172" s="151" t="str">
        <f>IF(AND(B1172="",C1172=""),"",ROUND(J1172*F1172,2))</f>
        <v/>
      </c>
      <c r="L1172" s="123" t="str">
        <f>IF(AND(B1172="",C1172=""),"",1)</f>
        <v/>
      </c>
      <c r="M1172" s="154"/>
      <c r="N1172" s="124" t="str">
        <f>IF(AND(B1172="",C1172=""),"",1)</f>
        <v/>
      </c>
      <c r="O1172" s="125" t="str">
        <f>IF(AND(B1172="",C1172=""),"",IF(J1172&gt;=20000,0.05,IF(J1172&gt;=10000,0.1,IF(J1172&gt;=5000,0.2,IF(J1172&gt;=1000,0.3,IF(J1172&gt;=0,0.4,{0}))))))</f>
        <v/>
      </c>
      <c r="P1172" s="157" t="str">
        <f>IF(AND(B1172="",C1172=""),"",ROUND(H1172*O1172,2))</f>
        <v/>
      </c>
      <c r="Q1172" s="126" t="str">
        <f>IF(AND(B1172="",C1172=""),"","元件")</f>
        <v/>
      </c>
      <c r="R1172" s="127" t="s">
        <v>36</v>
      </c>
      <c r="S1172" s="127" t="s">
        <v>36</v>
      </c>
      <c r="T1172" s="127" t="s">
        <v>36</v>
      </c>
      <c r="U1172" s="127" t="s">
        <v>36</v>
      </c>
      <c r="V1172" s="128"/>
      <c r="W1172" s="128"/>
      <c r="X1172" s="129" t="s">
        <v>36</v>
      </c>
    </row>
    <row r="1173" spans="1:24" s="4" customFormat="1" ht="18" customHeight="1" x14ac:dyDescent="0.15">
      <c r="A1173" s="32">
        <f>ROW()-ROW(A$1161)</f>
        <v>12</v>
      </c>
      <c r="B1173" s="54" t="s">
        <v>36</v>
      </c>
      <c r="C1173" s="54" t="s">
        <v>36</v>
      </c>
      <c r="D1173" s="54" t="s">
        <v>36</v>
      </c>
      <c r="E1173" s="55"/>
      <c r="F1173" s="55" t="str">
        <f>IF(AND(B1173="",C1173=""),"",1)</f>
        <v/>
      </c>
      <c r="G1173" s="96" t="str">
        <f>IF(AND(B1173="",C1173=""),"",ROUND(M1173*L1173*N1173,2))</f>
        <v/>
      </c>
      <c r="H1173" s="96" t="str">
        <f>IF(AND(B1173="",C1173=""),"",ROUND(F1173*G1173,2))</f>
        <v/>
      </c>
      <c r="I1173" s="56" t="s">
        <v>36</v>
      </c>
      <c r="J1173" s="148" t="str">
        <f>IF(AND(B1173="",C1173=""),"",ROUND(M1173*N1173,2))</f>
        <v/>
      </c>
      <c r="K1173" s="151" t="str">
        <f>IF(AND(B1173="",C1173=""),"",ROUND(J1173*F1173,2))</f>
        <v/>
      </c>
      <c r="L1173" s="123" t="str">
        <f>IF(AND(B1173="",C1173=""),"",1)</f>
        <v/>
      </c>
      <c r="M1173" s="154"/>
      <c r="N1173" s="124" t="str">
        <f>IF(AND(B1173="",C1173=""),"",1)</f>
        <v/>
      </c>
      <c r="O1173" s="125" t="str">
        <f>IF(AND(B1173="",C1173=""),"",IF(J1173&gt;=20000,0.05,IF(J1173&gt;=10000,0.1,IF(J1173&gt;=5000,0.2,IF(J1173&gt;=1000,0.3,IF(J1173&gt;=0,0.4,{0}))))))</f>
        <v/>
      </c>
      <c r="P1173" s="157" t="str">
        <f>IF(AND(B1173="",C1173=""),"",ROUND(H1173*O1173,2))</f>
        <v/>
      </c>
      <c r="Q1173" s="126" t="str">
        <f>IF(AND(B1173="",C1173=""),"","元件")</f>
        <v/>
      </c>
      <c r="R1173" s="127" t="s">
        <v>36</v>
      </c>
      <c r="S1173" s="127" t="s">
        <v>36</v>
      </c>
      <c r="T1173" s="127" t="s">
        <v>36</v>
      </c>
      <c r="U1173" s="127" t="s">
        <v>36</v>
      </c>
      <c r="V1173" s="128"/>
      <c r="W1173" s="128"/>
      <c r="X1173" s="129" t="s">
        <v>36</v>
      </c>
    </row>
    <row r="1174" spans="1:24" s="4" customFormat="1" ht="18" customHeight="1" x14ac:dyDescent="0.15">
      <c r="A1174" s="32">
        <f>ROW()-ROW(A$1161)</f>
        <v>13</v>
      </c>
      <c r="B1174" s="54" t="s">
        <v>36</v>
      </c>
      <c r="C1174" s="54" t="s">
        <v>36</v>
      </c>
      <c r="D1174" s="54" t="s">
        <v>36</v>
      </c>
      <c r="E1174" s="55"/>
      <c r="F1174" s="55" t="str">
        <f>IF(AND(B1174="",C1174=""),"",1)</f>
        <v/>
      </c>
      <c r="G1174" s="96" t="str">
        <f>IF(AND(B1174="",C1174=""),"",ROUND(M1174*L1174*N1174,2))</f>
        <v/>
      </c>
      <c r="H1174" s="96" t="str">
        <f>IF(AND(B1174="",C1174=""),"",ROUND(F1174*G1174,2))</f>
        <v/>
      </c>
      <c r="I1174" s="56" t="s">
        <v>36</v>
      </c>
      <c r="J1174" s="148" t="str">
        <f>IF(AND(B1174="",C1174=""),"",ROUND(M1174*N1174,2))</f>
        <v/>
      </c>
      <c r="K1174" s="151" t="str">
        <f>IF(AND(B1174="",C1174=""),"",ROUND(J1174*F1174,2))</f>
        <v/>
      </c>
      <c r="L1174" s="123" t="str">
        <f>IF(AND(B1174="",C1174=""),"",1)</f>
        <v/>
      </c>
      <c r="M1174" s="154"/>
      <c r="N1174" s="124" t="str">
        <f>IF(AND(B1174="",C1174=""),"",1)</f>
        <v/>
      </c>
      <c r="O1174" s="125" t="str">
        <f>IF(AND(B1174="",C1174=""),"",IF(J1174&gt;=20000,0.05,IF(J1174&gt;=10000,0.1,IF(J1174&gt;=5000,0.2,IF(J1174&gt;=1000,0.3,IF(J1174&gt;=0,0.4,{0}))))))</f>
        <v/>
      </c>
      <c r="P1174" s="157" t="str">
        <f>IF(AND(B1174="",C1174=""),"",ROUND(H1174*O1174,2))</f>
        <v/>
      </c>
      <c r="Q1174" s="126" t="str">
        <f>IF(AND(B1174="",C1174=""),"","元件")</f>
        <v/>
      </c>
      <c r="R1174" s="127" t="s">
        <v>36</v>
      </c>
      <c r="S1174" s="127" t="s">
        <v>36</v>
      </c>
      <c r="T1174" s="127" t="s">
        <v>36</v>
      </c>
      <c r="U1174" s="127" t="s">
        <v>36</v>
      </c>
      <c r="V1174" s="128"/>
      <c r="W1174" s="128"/>
      <c r="X1174" s="129" t="s">
        <v>36</v>
      </c>
    </row>
    <row r="1175" spans="1:24" s="4" customFormat="1" ht="18" customHeight="1" x14ac:dyDescent="0.15">
      <c r="A1175" s="32">
        <f>ROW()-ROW(A$1161)</f>
        <v>14</v>
      </c>
      <c r="B1175" s="54" t="s">
        <v>36</v>
      </c>
      <c r="C1175" s="54" t="s">
        <v>36</v>
      </c>
      <c r="D1175" s="54" t="s">
        <v>36</v>
      </c>
      <c r="E1175" s="55"/>
      <c r="F1175" s="55" t="str">
        <f>IF(AND(B1175="",C1175=""),"",1)</f>
        <v/>
      </c>
      <c r="G1175" s="96" t="str">
        <f>IF(AND(B1175="",C1175=""),"",ROUND(M1175*L1175*N1175,2))</f>
        <v/>
      </c>
      <c r="H1175" s="96" t="str">
        <f>IF(AND(B1175="",C1175=""),"",ROUND(F1175*G1175,2))</f>
        <v/>
      </c>
      <c r="I1175" s="56" t="s">
        <v>36</v>
      </c>
      <c r="J1175" s="148" t="str">
        <f>IF(AND(B1175="",C1175=""),"",ROUND(M1175*N1175,2))</f>
        <v/>
      </c>
      <c r="K1175" s="151" t="str">
        <f>IF(AND(B1175="",C1175=""),"",ROUND(J1175*F1175,2))</f>
        <v/>
      </c>
      <c r="L1175" s="123" t="str">
        <f>IF(AND(B1175="",C1175=""),"",1)</f>
        <v/>
      </c>
      <c r="M1175" s="154"/>
      <c r="N1175" s="124" t="str">
        <f>IF(AND(B1175="",C1175=""),"",1)</f>
        <v/>
      </c>
      <c r="O1175" s="125" t="str">
        <f>IF(AND(B1175="",C1175=""),"",IF(J1175&gt;=20000,0.05,IF(J1175&gt;=10000,0.1,IF(J1175&gt;=5000,0.2,IF(J1175&gt;=1000,0.3,IF(J1175&gt;=0,0.4,{0}))))))</f>
        <v/>
      </c>
      <c r="P1175" s="157" t="str">
        <f>IF(AND(B1175="",C1175=""),"",ROUND(H1175*O1175,2))</f>
        <v/>
      </c>
      <c r="Q1175" s="126" t="str">
        <f>IF(AND(B1175="",C1175=""),"","元件")</f>
        <v/>
      </c>
      <c r="R1175" s="127" t="s">
        <v>36</v>
      </c>
      <c r="S1175" s="127" t="s">
        <v>36</v>
      </c>
      <c r="T1175" s="127" t="s">
        <v>36</v>
      </c>
      <c r="U1175" s="127" t="s">
        <v>36</v>
      </c>
      <c r="V1175" s="128"/>
      <c r="W1175" s="128"/>
      <c r="X1175" s="129" t="s">
        <v>36</v>
      </c>
    </row>
    <row r="1176" spans="1:24" s="4" customFormat="1" ht="18" customHeight="1" x14ac:dyDescent="0.15">
      <c r="A1176" s="32">
        <f>ROW()-ROW(A$1161)</f>
        <v>15</v>
      </c>
      <c r="B1176" s="54" t="s">
        <v>36</v>
      </c>
      <c r="C1176" s="54" t="s">
        <v>36</v>
      </c>
      <c r="D1176" s="54" t="s">
        <v>36</v>
      </c>
      <c r="E1176" s="55"/>
      <c r="F1176" s="55" t="str">
        <f>IF(AND(B1176="",C1176=""),"",1)</f>
        <v/>
      </c>
      <c r="G1176" s="96" t="str">
        <f>IF(AND(B1176="",C1176=""),"",ROUND(M1176*L1176*N1176,2))</f>
        <v/>
      </c>
      <c r="H1176" s="96" t="str">
        <f>IF(AND(B1176="",C1176=""),"",ROUND(F1176*G1176,2))</f>
        <v/>
      </c>
      <c r="I1176" s="56" t="s">
        <v>36</v>
      </c>
      <c r="J1176" s="148" t="str">
        <f>IF(AND(B1176="",C1176=""),"",ROUND(M1176*N1176,2))</f>
        <v/>
      </c>
      <c r="K1176" s="151" t="str">
        <f>IF(AND(B1176="",C1176=""),"",ROUND(J1176*F1176,2))</f>
        <v/>
      </c>
      <c r="L1176" s="123" t="str">
        <f>IF(AND(B1176="",C1176=""),"",1)</f>
        <v/>
      </c>
      <c r="M1176" s="154"/>
      <c r="N1176" s="124" t="str">
        <f>IF(AND(B1176="",C1176=""),"",1)</f>
        <v/>
      </c>
      <c r="O1176" s="125" t="str">
        <f>IF(AND(B1176="",C1176=""),"",IF(J1176&gt;=20000,0.05,IF(J1176&gt;=10000,0.1,IF(J1176&gt;=5000,0.2,IF(J1176&gt;=1000,0.3,IF(J1176&gt;=0,0.4,{0}))))))</f>
        <v/>
      </c>
      <c r="P1176" s="157" t="str">
        <f>IF(AND(B1176="",C1176=""),"",ROUND(H1176*O1176,2))</f>
        <v/>
      </c>
      <c r="Q1176" s="126" t="str">
        <f>IF(AND(B1176="",C1176=""),"","元件")</f>
        <v/>
      </c>
      <c r="R1176" s="127" t="s">
        <v>36</v>
      </c>
      <c r="S1176" s="127" t="s">
        <v>36</v>
      </c>
      <c r="T1176" s="127" t="s">
        <v>36</v>
      </c>
      <c r="U1176" s="127" t="s">
        <v>36</v>
      </c>
      <c r="V1176" s="128"/>
      <c r="W1176" s="128"/>
      <c r="X1176" s="129" t="s">
        <v>36</v>
      </c>
    </row>
    <row r="1177" spans="1:24" s="4" customFormat="1" ht="18" customHeight="1" x14ac:dyDescent="0.15">
      <c r="A1177" s="32">
        <f>ROW()-ROW(A$1161)</f>
        <v>16</v>
      </c>
      <c r="B1177" s="54" t="s">
        <v>36</v>
      </c>
      <c r="C1177" s="54" t="s">
        <v>36</v>
      </c>
      <c r="D1177" s="54" t="s">
        <v>36</v>
      </c>
      <c r="E1177" s="55"/>
      <c r="F1177" s="55" t="str">
        <f>IF(AND(B1177="",C1177=""),"",1)</f>
        <v/>
      </c>
      <c r="G1177" s="96" t="str">
        <f>IF(AND(B1177="",C1177=""),"",ROUND(M1177*L1177*N1177,2))</f>
        <v/>
      </c>
      <c r="H1177" s="96" t="str">
        <f>IF(AND(B1177="",C1177=""),"",ROUND(F1177*G1177,2))</f>
        <v/>
      </c>
      <c r="I1177" s="56" t="s">
        <v>36</v>
      </c>
      <c r="J1177" s="148" t="str">
        <f>IF(AND(B1177="",C1177=""),"",ROUND(M1177*N1177,2))</f>
        <v/>
      </c>
      <c r="K1177" s="151" t="str">
        <f>IF(AND(B1177="",C1177=""),"",ROUND(J1177*F1177,2))</f>
        <v/>
      </c>
      <c r="L1177" s="123" t="str">
        <f>IF(AND(B1177="",C1177=""),"",1)</f>
        <v/>
      </c>
      <c r="M1177" s="154"/>
      <c r="N1177" s="124" t="str">
        <f>IF(AND(B1177="",C1177=""),"",1)</f>
        <v/>
      </c>
      <c r="O1177" s="125" t="str">
        <f>IF(AND(B1177="",C1177=""),"",IF(J1177&gt;=20000,0.05,IF(J1177&gt;=10000,0.1,IF(J1177&gt;=5000,0.2,IF(J1177&gt;=1000,0.3,IF(J1177&gt;=0,0.4,{0}))))))</f>
        <v/>
      </c>
      <c r="P1177" s="157" t="str">
        <f>IF(AND(B1177="",C1177=""),"",ROUND(H1177*O1177,2))</f>
        <v/>
      </c>
      <c r="Q1177" s="126" t="str">
        <f>IF(AND(B1177="",C1177=""),"","元件")</f>
        <v/>
      </c>
      <c r="R1177" s="127" t="s">
        <v>36</v>
      </c>
      <c r="S1177" s="127" t="s">
        <v>36</v>
      </c>
      <c r="T1177" s="127" t="s">
        <v>36</v>
      </c>
      <c r="U1177" s="127" t="s">
        <v>36</v>
      </c>
      <c r="V1177" s="128"/>
      <c r="W1177" s="128"/>
      <c r="X1177" s="129" t="s">
        <v>36</v>
      </c>
    </row>
    <row r="1178" spans="1:24" s="4" customFormat="1" ht="18" customHeight="1" x14ac:dyDescent="0.15">
      <c r="A1178" s="32">
        <f>ROW()-ROW(A$1161)</f>
        <v>17</v>
      </c>
      <c r="B1178" s="54" t="s">
        <v>36</v>
      </c>
      <c r="C1178" s="54" t="s">
        <v>36</v>
      </c>
      <c r="D1178" s="54" t="s">
        <v>36</v>
      </c>
      <c r="E1178" s="55"/>
      <c r="F1178" s="55" t="str">
        <f>IF(AND(B1178="",C1178=""),"",1)</f>
        <v/>
      </c>
      <c r="G1178" s="96" t="str">
        <f>IF(AND(B1178="",C1178=""),"",ROUND(M1178*L1178*N1178,2))</f>
        <v/>
      </c>
      <c r="H1178" s="96" t="str">
        <f>IF(AND(B1178="",C1178=""),"",ROUND(F1178*G1178,2))</f>
        <v/>
      </c>
      <c r="I1178" s="56" t="s">
        <v>36</v>
      </c>
      <c r="J1178" s="148" t="str">
        <f>IF(AND(B1178="",C1178=""),"",ROUND(M1178*N1178,2))</f>
        <v/>
      </c>
      <c r="K1178" s="151" t="str">
        <f>IF(AND(B1178="",C1178=""),"",ROUND(J1178*F1178,2))</f>
        <v/>
      </c>
      <c r="L1178" s="123" t="str">
        <f>IF(AND(B1178="",C1178=""),"",1)</f>
        <v/>
      </c>
      <c r="M1178" s="154"/>
      <c r="N1178" s="124" t="str">
        <f>IF(AND(B1178="",C1178=""),"",1)</f>
        <v/>
      </c>
      <c r="O1178" s="125" t="str">
        <f>IF(AND(B1178="",C1178=""),"",IF(J1178&gt;=20000,0.05,IF(J1178&gt;=10000,0.1,IF(J1178&gt;=5000,0.2,IF(J1178&gt;=1000,0.3,IF(J1178&gt;=0,0.4,{0}))))))</f>
        <v/>
      </c>
      <c r="P1178" s="157" t="str">
        <f>IF(AND(B1178="",C1178=""),"",ROUND(H1178*O1178,2))</f>
        <v/>
      </c>
      <c r="Q1178" s="126" t="str">
        <f>IF(AND(B1178="",C1178=""),"","元件")</f>
        <v/>
      </c>
      <c r="R1178" s="127" t="s">
        <v>36</v>
      </c>
      <c r="S1178" s="127" t="s">
        <v>36</v>
      </c>
      <c r="T1178" s="127" t="s">
        <v>36</v>
      </c>
      <c r="U1178" s="127" t="s">
        <v>36</v>
      </c>
      <c r="V1178" s="128"/>
      <c r="W1178" s="128"/>
      <c r="X1178" s="129" t="s">
        <v>36</v>
      </c>
    </row>
    <row r="1179" spans="1:24" s="4" customFormat="1" ht="18" customHeight="1" x14ac:dyDescent="0.15">
      <c r="A1179" s="32">
        <f>ROW()-ROW(A$1161)</f>
        <v>18</v>
      </c>
      <c r="B1179" s="54" t="s">
        <v>36</v>
      </c>
      <c r="C1179" s="54" t="s">
        <v>36</v>
      </c>
      <c r="D1179" s="54" t="s">
        <v>36</v>
      </c>
      <c r="E1179" s="55"/>
      <c r="F1179" s="55" t="str">
        <f>IF(AND(B1179="",C1179=""),"",1)</f>
        <v/>
      </c>
      <c r="G1179" s="96" t="str">
        <f>IF(AND(B1179="",C1179=""),"",ROUND(M1179*L1179*N1179,2))</f>
        <v/>
      </c>
      <c r="H1179" s="96" t="str">
        <f>IF(AND(B1179="",C1179=""),"",ROUND(F1179*G1179,2))</f>
        <v/>
      </c>
      <c r="I1179" s="56" t="s">
        <v>36</v>
      </c>
      <c r="J1179" s="148" t="str">
        <f>IF(AND(B1179="",C1179=""),"",ROUND(M1179*N1179,2))</f>
        <v/>
      </c>
      <c r="K1179" s="151" t="str">
        <f>IF(AND(B1179="",C1179=""),"",ROUND(J1179*F1179,2))</f>
        <v/>
      </c>
      <c r="L1179" s="123" t="str">
        <f>IF(AND(B1179="",C1179=""),"",1)</f>
        <v/>
      </c>
      <c r="M1179" s="154"/>
      <c r="N1179" s="124" t="str">
        <f>IF(AND(B1179="",C1179=""),"",1)</f>
        <v/>
      </c>
      <c r="O1179" s="125" t="str">
        <f>IF(AND(B1179="",C1179=""),"",IF(J1179&gt;=20000,0.05,IF(J1179&gt;=10000,0.1,IF(J1179&gt;=5000,0.2,IF(J1179&gt;=1000,0.3,IF(J1179&gt;=0,0.4,{0}))))))</f>
        <v/>
      </c>
      <c r="P1179" s="157" t="str">
        <f>IF(AND(B1179="",C1179=""),"",ROUND(H1179*O1179,2))</f>
        <v/>
      </c>
      <c r="Q1179" s="126" t="str">
        <f>IF(AND(B1179="",C1179=""),"","元件")</f>
        <v/>
      </c>
      <c r="R1179" s="127" t="s">
        <v>36</v>
      </c>
      <c r="S1179" s="127" t="s">
        <v>36</v>
      </c>
      <c r="T1179" s="127" t="s">
        <v>36</v>
      </c>
      <c r="U1179" s="127" t="s">
        <v>36</v>
      </c>
      <c r="V1179" s="128"/>
      <c r="W1179" s="128"/>
      <c r="X1179" s="129" t="s">
        <v>36</v>
      </c>
    </row>
    <row r="1180" spans="1:24" s="4" customFormat="1" ht="18" customHeight="1" x14ac:dyDescent="0.15">
      <c r="A1180" s="32">
        <f t="shared" ref="A1180:A1184" si="38">ROW()-ROW(A$1161)</f>
        <v>19</v>
      </c>
      <c r="B1180" s="131" t="s">
        <v>30</v>
      </c>
      <c r="C1180" s="132"/>
      <c r="D1180" s="89"/>
      <c r="E1180" s="64"/>
      <c r="F1180" s="64"/>
      <c r="G1180" s="97"/>
      <c r="H1180" s="97">
        <f>ROUND(SUM(H1161:INDEX(H:H,ROW()-1)),2)</f>
        <v>1527.59</v>
      </c>
      <c r="I1180" s="56" t="s">
        <v>36</v>
      </c>
      <c r="J1180" s="148"/>
      <c r="K1180" s="151">
        <f>ROUND(SUM(K1161:INDEX(K:K,ROW()-1)),2)</f>
        <v>1328.33</v>
      </c>
      <c r="L1180" s="123"/>
      <c r="M1180" s="154"/>
      <c r="N1180" s="124"/>
      <c r="O1180" s="125"/>
      <c r="P1180" s="157"/>
      <c r="Q1180" s="126"/>
      <c r="R1180" s="127" t="s">
        <v>36</v>
      </c>
      <c r="S1180" s="127" t="s">
        <v>36</v>
      </c>
      <c r="T1180" s="127" t="s">
        <v>36</v>
      </c>
      <c r="U1180" s="127" t="s">
        <v>36</v>
      </c>
      <c r="V1180" s="128">
        <f>ROUND(SUMPRODUCT(F1161:INDEX(F:F,ROW()-1),V1161:INDEX(V:V,ROW()-1)),2)</f>
        <v>101.5</v>
      </c>
      <c r="W1180" s="128">
        <f>ROUND(SUMPRODUCT(F1161:INDEX(F:F,ROW()-1),W1161:INDEX(W:W,ROW()-1)),2)</f>
        <v>64</v>
      </c>
      <c r="X1180" s="129" t="s">
        <v>36</v>
      </c>
    </row>
    <row r="1181" spans="1:24" s="4" customFormat="1" ht="18" customHeight="1" x14ac:dyDescent="0.15">
      <c r="A1181" s="32">
        <f t="shared" si="38"/>
        <v>20</v>
      </c>
      <c r="B1181" s="131" t="s">
        <v>150</v>
      </c>
      <c r="C1181" s="132"/>
      <c r="D1181" s="89"/>
      <c r="E1181" s="64"/>
      <c r="F1181" s="64"/>
      <c r="G1181" s="97"/>
      <c r="H1181" s="97">
        <f>V1180</f>
        <v>101.5</v>
      </c>
      <c r="I1181" s="56" t="s">
        <v>36</v>
      </c>
      <c r="J1181" s="148"/>
      <c r="K1181" s="151">
        <f>H1181*0.9</f>
        <v>91.350000000000009</v>
      </c>
      <c r="L1181" s="123"/>
      <c r="M1181" s="154"/>
      <c r="N1181" s="124"/>
      <c r="O1181" s="125"/>
      <c r="P1181" s="157"/>
      <c r="Q1181" s="126" t="s">
        <v>66</v>
      </c>
      <c r="R1181" s="127" t="s">
        <v>36</v>
      </c>
      <c r="S1181" s="127" t="s">
        <v>36</v>
      </c>
      <c r="T1181" s="127" t="s">
        <v>36</v>
      </c>
      <c r="U1181" s="127" t="s">
        <v>36</v>
      </c>
      <c r="V1181" s="128"/>
      <c r="W1181" s="128"/>
      <c r="X1181" s="129" t="s">
        <v>36</v>
      </c>
    </row>
    <row r="1182" spans="1:24" s="4" customFormat="1" ht="18" customHeight="1" x14ac:dyDescent="0.15">
      <c r="A1182" s="32">
        <f t="shared" si="38"/>
        <v>21</v>
      </c>
      <c r="B1182" s="131" t="s">
        <v>63</v>
      </c>
      <c r="C1182" s="132"/>
      <c r="D1182" s="89"/>
      <c r="E1182" s="64"/>
      <c r="F1182" s="64"/>
      <c r="G1182" s="97"/>
      <c r="H1182" s="97">
        <f>W1180</f>
        <v>64</v>
      </c>
      <c r="I1182" s="56" t="s">
        <v>36</v>
      </c>
      <c r="J1182" s="148"/>
      <c r="K1182" s="151">
        <f>H1182*0.9</f>
        <v>57.6</v>
      </c>
      <c r="L1182" s="123"/>
      <c r="M1182" s="154"/>
      <c r="N1182" s="124"/>
      <c r="O1182" s="125"/>
      <c r="P1182" s="157"/>
      <c r="Q1182" s="126" t="s">
        <v>63</v>
      </c>
      <c r="R1182" s="127" t="s">
        <v>36</v>
      </c>
      <c r="S1182" s="127" t="s">
        <v>36</v>
      </c>
      <c r="T1182" s="127" t="s">
        <v>36</v>
      </c>
      <c r="U1182" s="127" t="s">
        <v>36</v>
      </c>
      <c r="V1182" s="128"/>
      <c r="W1182" s="128"/>
      <c r="X1182" s="129" t="s">
        <v>36</v>
      </c>
    </row>
    <row r="1183" spans="1:24" s="4" customFormat="1" ht="18" customHeight="1" x14ac:dyDescent="0.15">
      <c r="A1183" s="32">
        <f t="shared" si="38"/>
        <v>22</v>
      </c>
      <c r="B1183" s="131" t="s">
        <v>151</v>
      </c>
      <c r="C1183" s="132"/>
      <c r="D1183" s="89"/>
      <c r="E1183" s="64"/>
      <c r="F1183" s="64"/>
      <c r="G1183" s="97"/>
      <c r="H1183" s="97">
        <f>ROUND(H1180*0.2,2)</f>
        <v>305.52</v>
      </c>
      <c r="I1183" s="56" t="s">
        <v>36</v>
      </c>
      <c r="J1183" s="148"/>
      <c r="K1183" s="151">
        <f>H1183*0.65</f>
        <v>198.58799999999999</v>
      </c>
      <c r="L1183" s="123"/>
      <c r="M1183" s="154"/>
      <c r="N1183" s="124"/>
      <c r="O1183" s="125"/>
      <c r="P1183" s="157"/>
      <c r="Q1183" s="126" t="s">
        <v>66</v>
      </c>
      <c r="R1183" s="127" t="s">
        <v>36</v>
      </c>
      <c r="S1183" s="127" t="s">
        <v>36</v>
      </c>
      <c r="T1183" s="127" t="s">
        <v>36</v>
      </c>
      <c r="U1183" s="127" t="s">
        <v>36</v>
      </c>
      <c r="V1183" s="128"/>
      <c r="W1183" s="128"/>
      <c r="X1183" s="129" t="s">
        <v>36</v>
      </c>
    </row>
    <row r="1184" spans="1:24" s="4" customFormat="1" ht="18" customHeight="1" x14ac:dyDescent="0.15">
      <c r="A1184" s="32">
        <f t="shared" si="38"/>
        <v>23</v>
      </c>
      <c r="B1184" s="89" t="s">
        <v>64</v>
      </c>
      <c r="C1184" s="132"/>
      <c r="D1184" s="89"/>
      <c r="E1184" s="64"/>
      <c r="F1184" s="64"/>
      <c r="G1184" s="97"/>
      <c r="H1184" s="97">
        <f>ROUND(SUM(H1180:H1183),2)</f>
        <v>1998.61</v>
      </c>
      <c r="I1184" s="133"/>
      <c r="J1184" s="148"/>
      <c r="K1184" s="151">
        <f>ROUND(SUM(K1180:K1183),2)</f>
        <v>1675.87</v>
      </c>
      <c r="L1184" s="134"/>
      <c r="M1184" s="154"/>
      <c r="N1184" s="135"/>
      <c r="O1184" s="136"/>
      <c r="P1184" s="157"/>
      <c r="Q1184" s="126"/>
      <c r="R1184" s="127" t="s">
        <v>36</v>
      </c>
      <c r="S1184" s="127" t="s">
        <v>36</v>
      </c>
      <c r="T1184" s="127" t="s">
        <v>36</v>
      </c>
      <c r="U1184" s="127" t="s">
        <v>36</v>
      </c>
      <c r="V1184" s="128"/>
      <c r="W1184" s="128"/>
      <c r="X1184" s="129" t="s">
        <v>36</v>
      </c>
    </row>
    <row r="1185" spans="1:25" s="4" customFormat="1" ht="18" customHeight="1" x14ac:dyDescent="0.15">
      <c r="A1185" s="137" t="s">
        <v>65</v>
      </c>
      <c r="B1185" s="138"/>
      <c r="C1185" s="139"/>
      <c r="D1185" s="140"/>
      <c r="E1185" s="140" t="s">
        <v>37</v>
      </c>
      <c r="F1185" s="140">
        <v>1</v>
      </c>
      <c r="G1185" s="146">
        <f>ROUND(H1184,2)</f>
        <v>1998.61</v>
      </c>
      <c r="H1185" s="146">
        <f>ROUND(F1185*G1185,2)</f>
        <v>1998.61</v>
      </c>
      <c r="I1185" s="141"/>
      <c r="J1185" s="149"/>
      <c r="K1185" s="152">
        <f>ROUND(K1184*F1185,2)</f>
        <v>1675.87</v>
      </c>
      <c r="L1185" s="142"/>
      <c r="M1185" s="155"/>
      <c r="N1185" s="143"/>
      <c r="O1185" s="144"/>
      <c r="P1185" s="158"/>
      <c r="Q1185" s="126"/>
      <c r="R1185" s="127" t="s">
        <v>36</v>
      </c>
      <c r="S1185" s="127" t="s">
        <v>36</v>
      </c>
      <c r="T1185" s="127" t="s">
        <v>36</v>
      </c>
      <c r="U1185" s="127" t="s">
        <v>36</v>
      </c>
      <c r="V1185" s="128"/>
      <c r="W1185" s="128"/>
      <c r="X1185" s="129" t="s">
        <v>36</v>
      </c>
    </row>
    <row r="1186" spans="1:25" s="114" customFormat="1" ht="18" customHeight="1" x14ac:dyDescent="0.15">
      <c r="A1186" s="90"/>
      <c r="B1186" s="112" t="s">
        <v>36</v>
      </c>
      <c r="C1186" s="112" t="s">
        <v>36</v>
      </c>
      <c r="D1186" s="112" t="s">
        <v>36</v>
      </c>
      <c r="Q1186" s="5"/>
      <c r="R1186" s="5"/>
      <c r="S1186" s="5"/>
      <c r="T1186" s="5"/>
      <c r="U1186" s="5"/>
      <c r="X1186" s="112" t="s">
        <v>36</v>
      </c>
    </row>
    <row r="1187" spans="1:25" s="114" customFormat="1" ht="18" customHeight="1" x14ac:dyDescent="0.15">
      <c r="A1187" s="90"/>
      <c r="B1187" s="112" t="s">
        <v>36</v>
      </c>
      <c r="C1187" s="112" t="s">
        <v>36</v>
      </c>
      <c r="D1187" s="112" t="s">
        <v>36</v>
      </c>
      <c r="Q1187" s="5"/>
      <c r="R1187" s="5"/>
      <c r="S1187" s="5"/>
      <c r="T1187" s="5"/>
      <c r="U1187" s="5"/>
      <c r="X1187" s="112" t="s">
        <v>36</v>
      </c>
    </row>
    <row r="1188" spans="1:25" s="4" customFormat="1" ht="18" customHeight="1" x14ac:dyDescent="0.15">
      <c r="A1188" s="92" t="str">
        <f>CONCATENATE("报价人：",项目信息!$B$8)</f>
        <v>报价人：张三</v>
      </c>
      <c r="B1188" s="92"/>
      <c r="C1188" s="114"/>
      <c r="D1188" s="114"/>
      <c r="E1188" s="114"/>
      <c r="F1188" s="114"/>
      <c r="G1188" s="114"/>
      <c r="H1188" s="145" t="str">
        <f>项目信息!$B$9</f>
        <v>2023.08.02</v>
      </c>
      <c r="Q1188" s="5"/>
      <c r="R1188" s="5"/>
      <c r="S1188" s="5"/>
      <c r="T1188" s="5"/>
      <c r="U1188" s="5"/>
      <c r="X1188" s="121" t="s">
        <v>36</v>
      </c>
    </row>
    <row r="1189" spans="1:25" ht="18" customHeight="1" x14ac:dyDescent="0.15">
      <c r="A1189" s="191" t="str">
        <f>T(项目信息!$B$22)</f>
        <v>XX高压开关厂有限公司</v>
      </c>
      <c r="B1189" s="191"/>
      <c r="C1189" s="191"/>
      <c r="D1189" s="191"/>
      <c r="E1189" s="191"/>
      <c r="F1189" s="191"/>
      <c r="G1189" s="191"/>
      <c r="H1189" s="191"/>
      <c r="I1189" s="191"/>
      <c r="Q1189" s="1"/>
      <c r="R1189" s="1"/>
      <c r="S1189" s="1"/>
      <c r="T1189" s="1"/>
      <c r="U1189" s="1"/>
    </row>
    <row r="1190" spans="1:25" ht="18" customHeight="1" x14ac:dyDescent="0.15">
      <c r="A1190" s="192" t="str">
        <f>T(项目信息!$B$23)</f>
        <v>XX HIGH VOLTAGE SWITCHGEAR CO.,LTD.</v>
      </c>
      <c r="B1190" s="192"/>
      <c r="C1190" s="192"/>
      <c r="D1190" s="192"/>
      <c r="E1190" s="192"/>
      <c r="F1190" s="192"/>
      <c r="G1190" s="192"/>
      <c r="H1190" s="192"/>
      <c r="I1190" s="192"/>
      <c r="Q1190" s="1"/>
      <c r="R1190" s="1"/>
      <c r="S1190" s="1"/>
      <c r="T1190" s="1"/>
      <c r="U1190" s="1"/>
    </row>
    <row r="1191" spans="1:25" ht="18" customHeight="1" x14ac:dyDescent="0.15">
      <c r="A1191" s="190" t="s">
        <v>38</v>
      </c>
      <c r="B1191" s="190"/>
      <c r="C1191" s="190"/>
      <c r="D1191" s="190"/>
      <c r="E1191" s="190"/>
      <c r="F1191" s="190"/>
      <c r="G1191" s="190"/>
      <c r="H1191" s="190"/>
      <c r="I1191" s="190"/>
      <c r="Q1191" s="1"/>
      <c r="R1191" s="1"/>
      <c r="S1191" s="1"/>
      <c r="T1191" s="1"/>
      <c r="U1191" s="1"/>
    </row>
    <row r="1192" spans="1:25" s="114" customFormat="1" ht="18" customHeight="1" x14ac:dyDescent="0.15">
      <c r="A1192" s="106" t="s">
        <v>39</v>
      </c>
      <c r="B1192" s="107" t="s">
        <v>119</v>
      </c>
      <c r="C1192" s="108" t="s">
        <v>40</v>
      </c>
      <c r="D1192" s="189" t="s">
        <v>36</v>
      </c>
      <c r="E1192" s="189"/>
      <c r="F1192" s="109" t="s">
        <v>41</v>
      </c>
      <c r="G1192" s="189" t="s">
        <v>68</v>
      </c>
      <c r="H1192" s="189"/>
      <c r="I1192" s="110" t="s">
        <v>36</v>
      </c>
      <c r="J1192" s="111" t="s">
        <v>42</v>
      </c>
      <c r="K1192" s="112" t="s">
        <v>116</v>
      </c>
      <c r="L1192" s="111" t="s">
        <v>43</v>
      </c>
      <c r="M1192" s="112" t="s">
        <v>70</v>
      </c>
      <c r="N1192" s="113" t="s">
        <v>36</v>
      </c>
      <c r="Q1192" s="5"/>
      <c r="R1192" s="5"/>
      <c r="S1192" s="5"/>
      <c r="T1192" s="5"/>
      <c r="U1192" s="5"/>
    </row>
    <row r="1193" spans="1:25" s="4" customFormat="1" ht="20.100000000000001" customHeight="1" x14ac:dyDescent="0.15">
      <c r="A1193" s="7" t="s">
        <v>22</v>
      </c>
      <c r="B1193" s="8" t="s">
        <v>44</v>
      </c>
      <c r="C1193" s="8" t="s">
        <v>45</v>
      </c>
      <c r="D1193" s="115" t="s">
        <v>35</v>
      </c>
      <c r="E1193" s="46" t="s">
        <v>46</v>
      </c>
      <c r="F1193" s="46" t="s">
        <v>47</v>
      </c>
      <c r="G1193" s="47" t="s">
        <v>48</v>
      </c>
      <c r="H1193" s="9" t="s">
        <v>25</v>
      </c>
      <c r="I1193" s="116" t="s">
        <v>49</v>
      </c>
      <c r="J1193" s="117" t="s">
        <v>50</v>
      </c>
      <c r="K1193" s="117" t="s">
        <v>51</v>
      </c>
      <c r="L1193" s="118" t="s">
        <v>52</v>
      </c>
      <c r="M1193" s="117" t="s">
        <v>53</v>
      </c>
      <c r="N1193" s="118" t="s">
        <v>54</v>
      </c>
      <c r="O1193" s="119" t="s">
        <v>55</v>
      </c>
      <c r="P1193" s="117" t="s">
        <v>56</v>
      </c>
      <c r="Q1193" s="120" t="s">
        <v>57</v>
      </c>
      <c r="R1193" s="120" t="s">
        <v>58</v>
      </c>
      <c r="S1193" s="120" t="s">
        <v>59</v>
      </c>
      <c r="T1193" s="120" t="s">
        <v>60</v>
      </c>
      <c r="U1193" s="120" t="s">
        <v>61</v>
      </c>
      <c r="V1193" s="120" t="s">
        <v>62</v>
      </c>
      <c r="W1193" s="120" t="s">
        <v>63</v>
      </c>
      <c r="X1193" s="121" t="s">
        <v>36</v>
      </c>
      <c r="Y1193" s="4" t="s">
        <v>324</v>
      </c>
    </row>
    <row r="1194" spans="1:25" s="4" customFormat="1" ht="18" customHeight="1" x14ac:dyDescent="0.15">
      <c r="A1194" s="50">
        <f>ROW()-ROW(A$1193)</f>
        <v>1</v>
      </c>
      <c r="B1194" s="51" t="s">
        <v>125</v>
      </c>
      <c r="C1194" s="51" t="s">
        <v>290</v>
      </c>
      <c r="D1194" s="51" t="s">
        <v>127</v>
      </c>
      <c r="E1194" s="52" t="s">
        <v>128</v>
      </c>
      <c r="F1194" s="52">
        <v>2</v>
      </c>
      <c r="G1194" s="95">
        <f>IF(AND(B1194="",C1194=""),"",ROUND(M1194*L1194*N1194,2))</f>
        <v>53.94</v>
      </c>
      <c r="H1194" s="95">
        <f>IF(AND(B1194="",C1194=""),"",ROUND(F1194*G1194,2))</f>
        <v>107.88</v>
      </c>
      <c r="I1194" s="122" t="s">
        <v>36</v>
      </c>
      <c r="J1194" s="147">
        <f>IF(AND(B1194="",C1194=""),"",ROUND(M1194*N1194,2))</f>
        <v>46.9</v>
      </c>
      <c r="K1194" s="150">
        <f>IF(AND(B1194="",C1194=""),"",ROUND(J1194*F1194,2))</f>
        <v>93.8</v>
      </c>
      <c r="L1194" s="123">
        <v>1.1499999999999999</v>
      </c>
      <c r="M1194" s="153">
        <v>134</v>
      </c>
      <c r="N1194" s="124">
        <v>0.35</v>
      </c>
      <c r="O1194" s="125">
        <f>IF(AND(B1194="",C1194=""),"",IF(J1194&gt;=20000,0.05,IF(J1194&gt;=10000,0.1,IF(J1194&gt;=5000,0.2,IF(J1194&gt;=1000,0.3,IF(J1194&gt;=0,0.4,{0}))))))</f>
        <v>0.4</v>
      </c>
      <c r="P1194" s="156">
        <f>IF(AND(B1194="",C1194=""),"",ROUND(H1194*O1194,2))</f>
        <v>43.15</v>
      </c>
      <c r="Q1194" s="126" t="s">
        <v>129</v>
      </c>
      <c r="R1194" s="127" t="s">
        <v>36</v>
      </c>
      <c r="S1194" s="127" t="s">
        <v>36</v>
      </c>
      <c r="T1194" s="127" t="s">
        <v>130</v>
      </c>
      <c r="U1194" s="127" t="s">
        <v>291</v>
      </c>
      <c r="V1194" s="128">
        <v>27.5</v>
      </c>
      <c r="W1194" s="128">
        <v>17</v>
      </c>
      <c r="X1194" s="129" t="s">
        <v>292</v>
      </c>
    </row>
    <row r="1195" spans="1:25" s="4" customFormat="1" ht="18" customHeight="1" x14ac:dyDescent="0.15">
      <c r="A1195" s="32">
        <f>ROW()-ROW(A$1193)</f>
        <v>2</v>
      </c>
      <c r="B1195" s="63" t="s">
        <v>157</v>
      </c>
      <c r="C1195" s="54" t="s">
        <v>158</v>
      </c>
      <c r="D1195" s="63" t="s">
        <v>127</v>
      </c>
      <c r="E1195" s="64" t="s">
        <v>128</v>
      </c>
      <c r="F1195" s="55">
        <v>9</v>
      </c>
      <c r="G1195" s="96">
        <f>IF(AND(B1195="",C1195=""),"",ROUND(M1195*L1195*N1195,2))</f>
        <v>24.98</v>
      </c>
      <c r="H1195" s="96">
        <f>IF(AND(B1195="",C1195=""),"",ROUND(F1195*G1195,2))</f>
        <v>224.82</v>
      </c>
      <c r="I1195" s="56" t="s">
        <v>36</v>
      </c>
      <c r="J1195" s="148">
        <f>IF(AND(B1195="",C1195=""),"",ROUND(M1195*N1195,2))</f>
        <v>21.72</v>
      </c>
      <c r="K1195" s="151">
        <f>IF(AND(B1195="",C1195=""),"",ROUND(J1195*F1195,2))</f>
        <v>195.48</v>
      </c>
      <c r="L1195" s="123">
        <v>1.1499999999999999</v>
      </c>
      <c r="M1195" s="154">
        <v>62.06</v>
      </c>
      <c r="N1195" s="124">
        <v>0.35</v>
      </c>
      <c r="O1195" s="125">
        <f>IF(AND(B1195="",C1195=""),"",IF(J1195&gt;=20000,0.05,IF(J1195&gt;=10000,0.1,IF(J1195&gt;=5000,0.2,IF(J1195&gt;=1000,0.3,IF(J1195&gt;=0,0.4,{0}))))))</f>
        <v>0.4</v>
      </c>
      <c r="P1195" s="157">
        <f>IF(AND(B1195="",C1195=""),"",ROUND(H1195*O1195,2))</f>
        <v>89.93</v>
      </c>
      <c r="Q1195" s="126" t="s">
        <v>129</v>
      </c>
      <c r="R1195" s="127" t="s">
        <v>36</v>
      </c>
      <c r="S1195" s="127" t="s">
        <v>36</v>
      </c>
      <c r="T1195" s="127" t="s">
        <v>130</v>
      </c>
      <c r="U1195" s="127" t="s">
        <v>159</v>
      </c>
      <c r="V1195" s="128">
        <v>6.6</v>
      </c>
      <c r="W1195" s="128">
        <v>4</v>
      </c>
      <c r="X1195" s="129" t="s">
        <v>160</v>
      </c>
    </row>
    <row r="1196" spans="1:25" s="4" customFormat="1" ht="18" customHeight="1" x14ac:dyDescent="0.15">
      <c r="A1196" s="32">
        <f>ROW()-ROW(A$1193)</f>
        <v>3</v>
      </c>
      <c r="B1196" s="63" t="s">
        <v>157</v>
      </c>
      <c r="C1196" s="63" t="s">
        <v>255</v>
      </c>
      <c r="D1196" s="63" t="s">
        <v>127</v>
      </c>
      <c r="E1196" s="64" t="s">
        <v>128</v>
      </c>
      <c r="F1196" s="64">
        <v>4</v>
      </c>
      <c r="G1196" s="97">
        <f>IF(AND(B1196="",C1196=""),"",ROUND(M1196*L1196*N1196,2))</f>
        <v>48.33</v>
      </c>
      <c r="H1196" s="97">
        <f>IF(AND(B1196="",C1196=""),"",ROUND(F1196*G1196,2))</f>
        <v>193.32</v>
      </c>
      <c r="I1196" s="130" t="s">
        <v>36</v>
      </c>
      <c r="J1196" s="148">
        <f>IF(AND(B1196="",C1196=""),"",ROUND(M1196*N1196,2))</f>
        <v>42.02</v>
      </c>
      <c r="K1196" s="151">
        <f>IF(AND(B1196="",C1196=""),"",ROUND(J1196*F1196,2))</f>
        <v>168.08</v>
      </c>
      <c r="L1196" s="123">
        <v>1.1499999999999999</v>
      </c>
      <c r="M1196" s="154">
        <v>120.07</v>
      </c>
      <c r="N1196" s="124">
        <v>0.35</v>
      </c>
      <c r="O1196" s="125">
        <f>IF(AND(B1196="",C1196=""),"",IF(J1196&gt;=20000,0.05,IF(J1196&gt;=10000,0.1,IF(J1196&gt;=5000,0.2,IF(J1196&gt;=1000,0.3,IF(J1196&gt;=0,0.4,{0}))))))</f>
        <v>0.4</v>
      </c>
      <c r="P1196" s="157">
        <f>IF(AND(B1196="",C1196=""),"",ROUND(H1196*O1196,2))</f>
        <v>77.33</v>
      </c>
      <c r="Q1196" s="126" t="s">
        <v>129</v>
      </c>
      <c r="R1196" s="127" t="s">
        <v>36</v>
      </c>
      <c r="S1196" s="127" t="s">
        <v>36</v>
      </c>
      <c r="T1196" s="127" t="s">
        <v>130</v>
      </c>
      <c r="U1196" s="127" t="s">
        <v>256</v>
      </c>
      <c r="V1196" s="128">
        <v>13.2</v>
      </c>
      <c r="W1196" s="128">
        <v>8</v>
      </c>
      <c r="X1196" s="129" t="s">
        <v>257</v>
      </c>
    </row>
    <row r="1197" spans="1:25" s="4" customFormat="1" ht="18" customHeight="1" x14ac:dyDescent="0.15">
      <c r="A1197" s="32">
        <f>ROW()-ROW(A$1193)</f>
        <v>4</v>
      </c>
      <c r="B1197" s="63" t="s">
        <v>133</v>
      </c>
      <c r="C1197" s="54" t="s">
        <v>134</v>
      </c>
      <c r="D1197" s="63" t="s">
        <v>127</v>
      </c>
      <c r="E1197" s="64" t="s">
        <v>128</v>
      </c>
      <c r="F1197" s="55">
        <v>1</v>
      </c>
      <c r="G1197" s="97">
        <f>IF(AND(B1197="",C1197=""),"",ROUND(M1197*L1197*N1197,2))</f>
        <v>321.2</v>
      </c>
      <c r="H1197" s="96">
        <f>IF(AND(B1197="",C1197=""),"",ROUND(F1197*G1197,2))</f>
        <v>321.2</v>
      </c>
      <c r="I1197" s="56" t="s">
        <v>36</v>
      </c>
      <c r="J1197" s="148">
        <f>IF(AND(B1197="",C1197=""),"",ROUND(M1197*N1197,2))</f>
        <v>279.3</v>
      </c>
      <c r="K1197" s="151">
        <f>IF(AND(B1197="",C1197=""),"",ROUND(J1197*F1197,2))</f>
        <v>279.3</v>
      </c>
      <c r="L1197" s="123">
        <v>1.1499999999999999</v>
      </c>
      <c r="M1197" s="154">
        <v>798</v>
      </c>
      <c r="N1197" s="124">
        <v>0.35</v>
      </c>
      <c r="O1197" s="125">
        <f>IF(AND(B1197="",C1197=""),"",IF(J1197&gt;=20000,0.05,IF(J1197&gt;=10000,0.1,IF(J1197&gt;=5000,0.2,IF(J1197&gt;=1000,0.3,IF(J1197&gt;=0,0.4,{0}))))))</f>
        <v>0.4</v>
      </c>
      <c r="P1197" s="157">
        <f>IF(AND(B1197="",C1197=""),"",ROUND(H1197*O1197,2))</f>
        <v>128.47999999999999</v>
      </c>
      <c r="Q1197" s="126" t="s">
        <v>129</v>
      </c>
      <c r="R1197" s="127" t="s">
        <v>36</v>
      </c>
      <c r="S1197" s="127" t="s">
        <v>36</v>
      </c>
      <c r="T1197" s="127" t="s">
        <v>130</v>
      </c>
      <c r="U1197" s="127" t="s">
        <v>135</v>
      </c>
      <c r="V1197" s="128">
        <v>27.5</v>
      </c>
      <c r="W1197" s="128">
        <v>16</v>
      </c>
      <c r="X1197" s="129" t="s">
        <v>136</v>
      </c>
    </row>
    <row r="1198" spans="1:25" s="4" customFormat="1" ht="18" customHeight="1" x14ac:dyDescent="0.15">
      <c r="A1198" s="32">
        <f>ROW()-ROW(A$1193)</f>
        <v>5</v>
      </c>
      <c r="B1198" s="63" t="s">
        <v>137</v>
      </c>
      <c r="C1198" s="54" t="s">
        <v>138</v>
      </c>
      <c r="D1198" s="63" t="s">
        <v>127</v>
      </c>
      <c r="E1198" s="64" t="s">
        <v>128</v>
      </c>
      <c r="F1198" s="64">
        <v>4</v>
      </c>
      <c r="G1198" s="97">
        <f>IF(AND(B1198="",C1198=""),"",ROUND(M1198*L1198*N1198,2))</f>
        <v>19.47</v>
      </c>
      <c r="H1198" s="97">
        <f>IF(AND(B1198="",C1198=""),"",ROUND(F1198*G1198,2))</f>
        <v>77.88</v>
      </c>
      <c r="I1198" s="130" t="s">
        <v>36</v>
      </c>
      <c r="J1198" s="148">
        <f>IF(AND(B1198="",C1198=""),"",ROUND(M1198*N1198,2))</f>
        <v>16.93</v>
      </c>
      <c r="K1198" s="151">
        <f>IF(AND(B1198="",C1198=""),"",ROUND(J1198*F1198,2))</f>
        <v>67.72</v>
      </c>
      <c r="L1198" s="123">
        <v>1.1499999999999999</v>
      </c>
      <c r="M1198" s="154">
        <v>48.37</v>
      </c>
      <c r="N1198" s="124">
        <v>0.35</v>
      </c>
      <c r="O1198" s="125">
        <f>IF(AND(B1198="",C1198=""),"",IF(J1198&gt;=20000,0.05,IF(J1198&gt;=10000,0.1,IF(J1198&gt;=5000,0.2,IF(J1198&gt;=1000,0.3,IF(J1198&gt;=0,0.4,{0}))))))</f>
        <v>0.4</v>
      </c>
      <c r="P1198" s="157">
        <f>IF(AND(B1198="",C1198=""),"",ROUND(H1198*O1198,2))</f>
        <v>31.15</v>
      </c>
      <c r="Q1198" s="126" t="s">
        <v>129</v>
      </c>
      <c r="R1198" s="127" t="s">
        <v>36</v>
      </c>
      <c r="S1198" s="127" t="s">
        <v>36</v>
      </c>
      <c r="T1198" s="127" t="s">
        <v>130</v>
      </c>
      <c r="U1198" s="127" t="s">
        <v>139</v>
      </c>
      <c r="V1198" s="128">
        <v>9.9</v>
      </c>
      <c r="W1198" s="128">
        <v>6</v>
      </c>
      <c r="X1198" s="129" t="s">
        <v>140</v>
      </c>
    </row>
    <row r="1199" spans="1:25" s="4" customFormat="1" ht="18" customHeight="1" x14ac:dyDescent="0.15">
      <c r="A1199" s="32">
        <f>ROW()-ROW(A$1193)</f>
        <v>6</v>
      </c>
      <c r="B1199" s="54" t="s">
        <v>137</v>
      </c>
      <c r="C1199" s="54" t="s">
        <v>161</v>
      </c>
      <c r="D1199" s="54" t="s">
        <v>127</v>
      </c>
      <c r="E1199" s="55" t="s">
        <v>128</v>
      </c>
      <c r="F1199" s="55">
        <v>1</v>
      </c>
      <c r="G1199" s="96">
        <f>IF(AND(B1199="",C1199=""),"",ROUND(M1199*L1199*N1199,2))</f>
        <v>5.75</v>
      </c>
      <c r="H1199" s="96">
        <f>IF(AND(B1199="",C1199=""),"",ROUND(F1199*G1199,2))</f>
        <v>5.75</v>
      </c>
      <c r="I1199" s="56" t="s">
        <v>36</v>
      </c>
      <c r="J1199" s="148">
        <f>IF(AND(B1199="",C1199=""),"",ROUND(M1199*N1199,2))</f>
        <v>5</v>
      </c>
      <c r="K1199" s="151">
        <f>IF(AND(B1199="",C1199=""),"",ROUND(J1199*F1199,2))</f>
        <v>5</v>
      </c>
      <c r="L1199" s="123">
        <v>1.1499999999999999</v>
      </c>
      <c r="M1199" s="154">
        <v>14.28</v>
      </c>
      <c r="N1199" s="124">
        <v>0.35</v>
      </c>
      <c r="O1199" s="125">
        <f>IF(AND(B1199="",C1199=""),"",IF(J1199&gt;=20000,0.05,IF(J1199&gt;=10000,0.1,IF(J1199&gt;=5000,0.2,IF(J1199&gt;=1000,0.3,IF(J1199&gt;=0,0.4,{0}))))))</f>
        <v>0.4</v>
      </c>
      <c r="P1199" s="157">
        <f>IF(AND(B1199="",C1199=""),"",ROUND(H1199*O1199,2))</f>
        <v>2.2999999999999998</v>
      </c>
      <c r="Q1199" s="126" t="s">
        <v>129</v>
      </c>
      <c r="R1199" s="127" t="s">
        <v>36</v>
      </c>
      <c r="S1199" s="127" t="s">
        <v>36</v>
      </c>
      <c r="T1199" s="127" t="s">
        <v>130</v>
      </c>
      <c r="U1199" s="127" t="s">
        <v>162</v>
      </c>
      <c r="V1199" s="128">
        <v>3.3</v>
      </c>
      <c r="W1199" s="128">
        <v>2</v>
      </c>
      <c r="X1199" s="129" t="s">
        <v>163</v>
      </c>
    </row>
    <row r="1200" spans="1:25" s="4" customFormat="1" ht="18" customHeight="1" x14ac:dyDescent="0.15">
      <c r="A1200" s="32">
        <f>ROW()-ROW(A$1193)</f>
        <v>7</v>
      </c>
      <c r="B1200" s="63" t="s">
        <v>137</v>
      </c>
      <c r="C1200" s="63" t="s">
        <v>164</v>
      </c>
      <c r="D1200" s="63" t="s">
        <v>127</v>
      </c>
      <c r="E1200" s="64" t="s">
        <v>128</v>
      </c>
      <c r="F1200" s="64">
        <v>2</v>
      </c>
      <c r="G1200" s="97">
        <f>IF(AND(B1200="",C1200=""),"",ROUND(M1200*L1200*N1200,2))</f>
        <v>17.79</v>
      </c>
      <c r="H1200" s="97">
        <f>IF(AND(B1200="",C1200=""),"",ROUND(F1200*G1200,2))</f>
        <v>35.58</v>
      </c>
      <c r="I1200" s="130" t="s">
        <v>36</v>
      </c>
      <c r="J1200" s="148">
        <f>IF(AND(B1200="",C1200=""),"",ROUND(M1200*N1200,2))</f>
        <v>15.47</v>
      </c>
      <c r="K1200" s="151">
        <f>IF(AND(B1200="",C1200=""),"",ROUND(J1200*F1200,2))</f>
        <v>30.94</v>
      </c>
      <c r="L1200" s="123">
        <v>1.1499999999999999</v>
      </c>
      <c r="M1200" s="154">
        <v>44.19</v>
      </c>
      <c r="N1200" s="124">
        <v>0.35</v>
      </c>
      <c r="O1200" s="125">
        <f>IF(AND(B1200="",C1200=""),"",IF(J1200&gt;=20000,0.05,IF(J1200&gt;=10000,0.1,IF(J1200&gt;=5000,0.2,IF(J1200&gt;=1000,0.3,IF(J1200&gt;=0,0.4,{0}))))))</f>
        <v>0.4</v>
      </c>
      <c r="P1200" s="157">
        <f>IF(AND(B1200="",C1200=""),"",ROUND(H1200*O1200,2))</f>
        <v>14.23</v>
      </c>
      <c r="Q1200" s="126" t="s">
        <v>129</v>
      </c>
      <c r="R1200" s="127" t="s">
        <v>36</v>
      </c>
      <c r="S1200" s="127" t="s">
        <v>36</v>
      </c>
      <c r="T1200" s="127" t="s">
        <v>130</v>
      </c>
      <c r="U1200" s="127" t="s">
        <v>165</v>
      </c>
      <c r="V1200" s="128">
        <v>9.9</v>
      </c>
      <c r="W1200" s="128">
        <v>6</v>
      </c>
      <c r="X1200" s="129" t="s">
        <v>166</v>
      </c>
    </row>
    <row r="1201" spans="1:28" s="4" customFormat="1" ht="18" customHeight="1" x14ac:dyDescent="0.15">
      <c r="A1201" s="32">
        <f>ROW()-ROW(A$1193)</f>
        <v>8</v>
      </c>
      <c r="B1201" s="63" t="s">
        <v>137</v>
      </c>
      <c r="C1201" s="63" t="s">
        <v>261</v>
      </c>
      <c r="D1201" s="63" t="s">
        <v>127</v>
      </c>
      <c r="E1201" s="64" t="s">
        <v>128</v>
      </c>
      <c r="F1201" s="64">
        <v>1</v>
      </c>
      <c r="G1201" s="97">
        <f>IF(AND(B1201="",C1201=""),"",ROUND(M1201*L1201*N1201,2))</f>
        <v>5.75</v>
      </c>
      <c r="H1201" s="96">
        <f>IF(AND(B1201="",C1201=""),"",ROUND(F1201*G1201,2))</f>
        <v>5.75</v>
      </c>
      <c r="I1201" s="56" t="s">
        <v>36</v>
      </c>
      <c r="J1201" s="148">
        <f>IF(AND(B1201="",C1201=""),"",ROUND(M1201*N1201,2))</f>
        <v>5</v>
      </c>
      <c r="K1201" s="151">
        <f>IF(AND(B1201="",C1201=""),"",ROUND(J1201*F1201,2))</f>
        <v>5</v>
      </c>
      <c r="L1201" s="123">
        <v>1.1499999999999999</v>
      </c>
      <c r="M1201" s="154">
        <v>14.28</v>
      </c>
      <c r="N1201" s="124">
        <v>0.35</v>
      </c>
      <c r="O1201" s="125">
        <f>IF(AND(B1201="",C1201=""),"",IF(J1201&gt;=20000,0.05,IF(J1201&gt;=10000,0.1,IF(J1201&gt;=5000,0.2,IF(J1201&gt;=1000,0.3,IF(J1201&gt;=0,0.4,{0}))))))</f>
        <v>0.4</v>
      </c>
      <c r="P1201" s="157">
        <f>IF(AND(B1201="",C1201=""),"",ROUND(H1201*O1201,2))</f>
        <v>2.2999999999999998</v>
      </c>
      <c r="Q1201" s="126" t="s">
        <v>129</v>
      </c>
      <c r="R1201" s="127" t="s">
        <v>36</v>
      </c>
      <c r="S1201" s="127" t="s">
        <v>36</v>
      </c>
      <c r="T1201" s="127" t="s">
        <v>130</v>
      </c>
      <c r="U1201" s="127" t="s">
        <v>262</v>
      </c>
      <c r="V1201" s="128">
        <v>3.3</v>
      </c>
      <c r="W1201" s="128">
        <v>2</v>
      </c>
      <c r="X1201" s="129" t="s">
        <v>263</v>
      </c>
    </row>
    <row r="1202" spans="1:28" s="4" customFormat="1" ht="18" customHeight="1" x14ac:dyDescent="0.15">
      <c r="A1202" s="32">
        <f>ROW()-ROW(A$1193)</f>
        <v>9</v>
      </c>
      <c r="B1202" s="63" t="s">
        <v>137</v>
      </c>
      <c r="C1202" s="63" t="s">
        <v>264</v>
      </c>
      <c r="D1202" s="63" t="s">
        <v>127</v>
      </c>
      <c r="E1202" s="64" t="s">
        <v>128</v>
      </c>
      <c r="F1202" s="64">
        <v>5</v>
      </c>
      <c r="G1202" s="97">
        <f>IF(AND(B1202="",C1202=""),"",ROUND(M1202*L1202*N1202,2))</f>
        <v>5.75</v>
      </c>
      <c r="H1202" s="96">
        <f>IF(AND(B1202="",C1202=""),"",ROUND(F1202*G1202,2))</f>
        <v>28.75</v>
      </c>
      <c r="I1202" s="56" t="s">
        <v>36</v>
      </c>
      <c r="J1202" s="148">
        <f>IF(AND(B1202="",C1202=""),"",ROUND(M1202*N1202,2))</f>
        <v>5</v>
      </c>
      <c r="K1202" s="151">
        <f>IF(AND(B1202="",C1202=""),"",ROUND(J1202*F1202,2))</f>
        <v>25</v>
      </c>
      <c r="L1202" s="123">
        <v>1.1499999999999999</v>
      </c>
      <c r="M1202" s="154">
        <v>14.28</v>
      </c>
      <c r="N1202" s="124">
        <v>0.35</v>
      </c>
      <c r="O1202" s="125">
        <f>IF(AND(B1202="",C1202=""),"",IF(J1202&gt;=20000,0.05,IF(J1202&gt;=10000,0.1,IF(J1202&gt;=5000,0.2,IF(J1202&gt;=1000,0.3,IF(J1202&gt;=0,0.4,{0}))))))</f>
        <v>0.4</v>
      </c>
      <c r="P1202" s="157">
        <f>IF(AND(B1202="",C1202=""),"",ROUND(H1202*O1202,2))</f>
        <v>11.5</v>
      </c>
      <c r="Q1202" s="126" t="s">
        <v>129</v>
      </c>
      <c r="R1202" s="127" t="s">
        <v>36</v>
      </c>
      <c r="S1202" s="127" t="s">
        <v>36</v>
      </c>
      <c r="T1202" s="127" t="s">
        <v>130</v>
      </c>
      <c r="U1202" s="127" t="s">
        <v>265</v>
      </c>
      <c r="V1202" s="128">
        <v>3.3</v>
      </c>
      <c r="W1202" s="128">
        <v>2</v>
      </c>
      <c r="X1202" s="129" t="s">
        <v>266</v>
      </c>
    </row>
    <row r="1203" spans="1:28" s="4" customFormat="1" ht="18" customHeight="1" x14ac:dyDescent="0.15">
      <c r="A1203" s="32">
        <f>ROW()-ROW(A$1193)</f>
        <v>10</v>
      </c>
      <c r="B1203" s="63" t="s">
        <v>148</v>
      </c>
      <c r="C1203" s="63" t="s">
        <v>116</v>
      </c>
      <c r="D1203" s="63" t="s">
        <v>36</v>
      </c>
      <c r="E1203" s="64" t="s">
        <v>37</v>
      </c>
      <c r="F1203" s="64">
        <v>1</v>
      </c>
      <c r="G1203" s="97">
        <f>IF(AND(B1203="",C1203=""),"",ROUND(M1203*L1203*N1203,2))</f>
        <v>1156.79</v>
      </c>
      <c r="H1203" s="97">
        <f>IF(AND(B1203="",C1203=""),"",ROUND(F1203*G1203,2))</f>
        <v>1156.79</v>
      </c>
      <c r="I1203" s="130" t="s">
        <v>36</v>
      </c>
      <c r="J1203" s="148">
        <f>IF(AND(B1203="",C1203=""),"",ROUND(M1203*N1203,2))</f>
        <v>1005.9</v>
      </c>
      <c r="K1203" s="151">
        <f>IF(AND(B1203="",C1203=""),"",ROUND(J1203*F1203,2))</f>
        <v>1005.9</v>
      </c>
      <c r="L1203" s="123">
        <v>1.1499999999999999</v>
      </c>
      <c r="M1203" s="154">
        <v>1005.9</v>
      </c>
      <c r="N1203" s="124">
        <v>1</v>
      </c>
      <c r="O1203" s="125">
        <f>IF(AND(B1203="",C1203=""),"",IF(G1203&gt;=20000,0.05,IF(G1203&gt;=10000,0.1,IF(G1203&gt;=5000,0.2,IF(G1203&gt;=1000,0.3,IF(G1203&gt;=0,0.4,{0}))))))</f>
        <v>0.3</v>
      </c>
      <c r="P1203" s="157">
        <f>IF(AND(B1203="",C1203=""),"",ROUND(H1203*O1203,2))</f>
        <v>347.04</v>
      </c>
      <c r="Q1203" s="126" t="s">
        <v>148</v>
      </c>
      <c r="R1203" s="127" t="s">
        <v>36</v>
      </c>
      <c r="S1203" s="127" t="s">
        <v>36</v>
      </c>
      <c r="T1203" s="127" t="s">
        <v>130</v>
      </c>
      <c r="U1203" s="127" t="s">
        <v>36</v>
      </c>
      <c r="V1203" s="128"/>
      <c r="W1203" s="128"/>
      <c r="X1203" s="129" t="s">
        <v>206</v>
      </c>
      <c r="AB1203" s="4" t="s">
        <v>149</v>
      </c>
    </row>
    <row r="1204" spans="1:28" s="4" customFormat="1" ht="18" customHeight="1" x14ac:dyDescent="0.15">
      <c r="A1204" s="32">
        <f>ROW()-ROW(A$1193)</f>
        <v>11</v>
      </c>
      <c r="B1204" s="63" t="s">
        <v>202</v>
      </c>
      <c r="C1204" s="63" t="s">
        <v>203</v>
      </c>
      <c r="D1204" s="63" t="s">
        <v>36</v>
      </c>
      <c r="E1204" s="64" t="s">
        <v>204</v>
      </c>
      <c r="F1204" s="64">
        <v>6</v>
      </c>
      <c r="G1204" s="97">
        <f>IF(AND(B1204="",C1204=""),"",ROUND(M1204*L1204*N1204,2))</f>
        <v>46</v>
      </c>
      <c r="H1204" s="97">
        <f>IF(AND(B1204="",C1204=""),"",ROUND(F1204*G1204,2))</f>
        <v>276</v>
      </c>
      <c r="I1204" s="130" t="s">
        <v>36</v>
      </c>
      <c r="J1204" s="148">
        <f>IF(AND(B1204="",C1204=""),"",ROUND(M1204*N1204,2))</f>
        <v>40</v>
      </c>
      <c r="K1204" s="151">
        <f>IF(AND(B1204="",C1204=""),"",ROUND(J1204*F1204,2))</f>
        <v>240</v>
      </c>
      <c r="L1204" s="123">
        <v>1.1499999999999999</v>
      </c>
      <c r="M1204" s="154">
        <v>40</v>
      </c>
      <c r="N1204" s="124">
        <v>1</v>
      </c>
      <c r="O1204" s="125">
        <f>IF(AND(B1204="",C1204=""),"",IF(G1204&gt;=20000,0.05,IF(G1204&gt;=10000,0.1,IF(G1204&gt;=5000,0.2,IF(G1204&gt;=1000,0.3,IF(G1204&gt;=0,0.4,{0}))))))</f>
        <v>0.4</v>
      </c>
      <c r="P1204" s="157">
        <f>IF(AND(B1204="",C1204=""),"",ROUND(H1204*O1204,2))</f>
        <v>110.4</v>
      </c>
      <c r="Q1204" s="126" t="s">
        <v>205</v>
      </c>
      <c r="R1204" s="127" t="s">
        <v>36</v>
      </c>
      <c r="S1204" s="127" t="s">
        <v>36</v>
      </c>
      <c r="T1204" s="127" t="s">
        <v>130</v>
      </c>
      <c r="U1204" s="127" t="s">
        <v>36</v>
      </c>
      <c r="V1204" s="128"/>
      <c r="W1204" s="128"/>
      <c r="X1204" s="129" t="s">
        <v>36</v>
      </c>
    </row>
    <row r="1205" spans="1:28" s="4" customFormat="1" ht="18" customHeight="1" x14ac:dyDescent="0.15">
      <c r="A1205" s="32">
        <f>ROW()-ROW(A$1193)</f>
        <v>12</v>
      </c>
      <c r="B1205" s="63" t="s">
        <v>267</v>
      </c>
      <c r="C1205" s="63" t="s">
        <v>36</v>
      </c>
      <c r="D1205" s="63" t="s">
        <v>36</v>
      </c>
      <c r="E1205" s="64" t="s">
        <v>128</v>
      </c>
      <c r="F1205" s="64">
        <v>1</v>
      </c>
      <c r="G1205" s="97">
        <f>IF(AND(B1205="",C1205=""),"",ROUND(M1205*L1205*N1205,2))</f>
        <v>598</v>
      </c>
      <c r="H1205" s="97">
        <f>IF(AND(B1205="",C1205=""),"",ROUND(F1205*G1205,2))</f>
        <v>598</v>
      </c>
      <c r="I1205" s="130" t="s">
        <v>36</v>
      </c>
      <c r="J1205" s="148">
        <f>IF(AND(B1205="",C1205=""),"",ROUND(M1205*N1205,2))</f>
        <v>520</v>
      </c>
      <c r="K1205" s="151">
        <f>IF(AND(B1205="",C1205=""),"",ROUND(J1205*F1205,2))</f>
        <v>520</v>
      </c>
      <c r="L1205" s="123">
        <v>1.1499999999999999</v>
      </c>
      <c r="M1205" s="154">
        <v>520</v>
      </c>
      <c r="N1205" s="124">
        <v>1</v>
      </c>
      <c r="O1205" s="125">
        <f>IF(AND(B1205="",C1205=""),"",IF(J1205&gt;=20000,0.05,IF(J1205&gt;=10000,0.1,IF(J1205&gt;=5000,0.2,IF(J1205&gt;=1000,0.3,IF(J1205&gt;=0,0.4,{0}))))))</f>
        <v>0.4</v>
      </c>
      <c r="P1205" s="157">
        <f>IF(AND(B1205="",C1205=""),"",ROUND(H1205*O1205,2))</f>
        <v>239.2</v>
      </c>
      <c r="Q1205" s="126" t="s">
        <v>129</v>
      </c>
      <c r="R1205" s="127" t="s">
        <v>36</v>
      </c>
      <c r="S1205" s="127" t="s">
        <v>36</v>
      </c>
      <c r="T1205" s="127" t="s">
        <v>130</v>
      </c>
      <c r="U1205" s="127" t="s">
        <v>36</v>
      </c>
      <c r="V1205" s="128">
        <v>0</v>
      </c>
      <c r="W1205" s="128">
        <v>0</v>
      </c>
      <c r="X1205" s="129" t="s">
        <v>268</v>
      </c>
      <c r="Y1205" s="4" t="s">
        <v>325</v>
      </c>
    </row>
    <row r="1206" spans="1:28" s="4" customFormat="1" ht="18" customHeight="1" x14ac:dyDescent="0.15">
      <c r="A1206" s="32">
        <f>ROW()-ROW(A$1193)</f>
        <v>13</v>
      </c>
      <c r="B1206" s="54" t="s">
        <v>36</v>
      </c>
      <c r="C1206" s="54" t="s">
        <v>36</v>
      </c>
      <c r="D1206" s="54" t="s">
        <v>36</v>
      </c>
      <c r="E1206" s="55"/>
      <c r="F1206" s="55" t="str">
        <f>IF(AND(B1206="",C1206=""),"",1)</f>
        <v/>
      </c>
      <c r="G1206" s="96" t="str">
        <f>IF(AND(B1206="",C1206=""),"",ROUND(M1206*L1206*N1206,2))</f>
        <v/>
      </c>
      <c r="H1206" s="97" t="str">
        <f>IF(AND(B1206="",C1206=""),"",ROUND(F1206*G1206,2))</f>
        <v/>
      </c>
      <c r="I1206" s="130" t="s">
        <v>36</v>
      </c>
      <c r="J1206" s="148" t="str">
        <f>IF(AND(B1206="",C1206=""),"",ROUND(M1206*N1206,2))</f>
        <v/>
      </c>
      <c r="K1206" s="151" t="str">
        <f>IF(AND(B1206="",C1206=""),"",ROUND(J1206*F1206,2))</f>
        <v/>
      </c>
      <c r="L1206" s="123" t="str">
        <f>IF(AND(B1206="",C1206=""),"",1)</f>
        <v/>
      </c>
      <c r="M1206" s="154"/>
      <c r="N1206" s="124" t="str">
        <f>IF(AND(B1206="",C1206=""),"",1)</f>
        <v/>
      </c>
      <c r="O1206" s="125" t="str">
        <f>IF(AND(B1206="",C1206=""),"",IF(J1206&gt;=20000,0.05,IF(J1206&gt;=10000,0.1,IF(J1206&gt;=5000,0.2,IF(J1206&gt;=1000,0.3,IF(J1206&gt;=0,0.4,{0}))))))</f>
        <v/>
      </c>
      <c r="P1206" s="157" t="str">
        <f>IF(AND(B1206="",C1206=""),"",ROUND(H1206*O1206,2))</f>
        <v/>
      </c>
      <c r="Q1206" s="126" t="str">
        <f>IF(AND(B1206="",C1206=""),"","元件")</f>
        <v/>
      </c>
      <c r="R1206" s="127" t="s">
        <v>36</v>
      </c>
      <c r="S1206" s="127" t="s">
        <v>36</v>
      </c>
      <c r="T1206" s="127" t="s">
        <v>36</v>
      </c>
      <c r="U1206" s="127" t="s">
        <v>36</v>
      </c>
      <c r="V1206" s="128"/>
      <c r="W1206" s="128"/>
      <c r="X1206" s="129" t="s">
        <v>36</v>
      </c>
    </row>
    <row r="1207" spans="1:28" s="4" customFormat="1" ht="18" customHeight="1" x14ac:dyDescent="0.15">
      <c r="A1207" s="32">
        <f>ROW()-ROW(A$1193)</f>
        <v>14</v>
      </c>
      <c r="B1207" s="54" t="s">
        <v>36</v>
      </c>
      <c r="C1207" s="54" t="s">
        <v>36</v>
      </c>
      <c r="D1207" s="54" t="s">
        <v>36</v>
      </c>
      <c r="E1207" s="55"/>
      <c r="F1207" s="55" t="str">
        <f>IF(AND(B1207="",C1207=""),"",1)</f>
        <v/>
      </c>
      <c r="G1207" s="96" t="str">
        <f>IF(AND(B1207="",C1207=""),"",ROUND(M1207*L1207*N1207,2))</f>
        <v/>
      </c>
      <c r="H1207" s="96" t="str">
        <f>IF(AND(B1207="",C1207=""),"",ROUND(F1207*G1207,2))</f>
        <v/>
      </c>
      <c r="I1207" s="56" t="s">
        <v>36</v>
      </c>
      <c r="J1207" s="148" t="str">
        <f>IF(AND(B1207="",C1207=""),"",ROUND(M1207*N1207,2))</f>
        <v/>
      </c>
      <c r="K1207" s="151" t="str">
        <f>IF(AND(B1207="",C1207=""),"",ROUND(J1207*F1207,2))</f>
        <v/>
      </c>
      <c r="L1207" s="123" t="str">
        <f>IF(AND(B1207="",C1207=""),"",1)</f>
        <v/>
      </c>
      <c r="M1207" s="154"/>
      <c r="N1207" s="124" t="str">
        <f>IF(AND(B1207="",C1207=""),"",1)</f>
        <v/>
      </c>
      <c r="O1207" s="125" t="str">
        <f>IF(AND(B1207="",C1207=""),"",IF(J1207&gt;=20000,0.05,IF(J1207&gt;=10000,0.1,IF(J1207&gt;=5000,0.2,IF(J1207&gt;=1000,0.3,IF(J1207&gt;=0,0.4,{0}))))))</f>
        <v/>
      </c>
      <c r="P1207" s="157" t="str">
        <f>IF(AND(B1207="",C1207=""),"",ROUND(H1207*O1207,2))</f>
        <v/>
      </c>
      <c r="Q1207" s="126" t="str">
        <f>IF(AND(B1207="",C1207=""),"","元件")</f>
        <v/>
      </c>
      <c r="R1207" s="127" t="s">
        <v>36</v>
      </c>
      <c r="S1207" s="127" t="s">
        <v>36</v>
      </c>
      <c r="T1207" s="127" t="s">
        <v>36</v>
      </c>
      <c r="U1207" s="127" t="s">
        <v>36</v>
      </c>
      <c r="V1207" s="128"/>
      <c r="W1207" s="128"/>
      <c r="X1207" s="129" t="s">
        <v>36</v>
      </c>
    </row>
    <row r="1208" spans="1:28" s="4" customFormat="1" ht="18" customHeight="1" x14ac:dyDescent="0.15">
      <c r="A1208" s="32">
        <f>ROW()-ROW(A$1193)</f>
        <v>15</v>
      </c>
      <c r="B1208" s="54" t="s">
        <v>36</v>
      </c>
      <c r="C1208" s="54" t="s">
        <v>36</v>
      </c>
      <c r="D1208" s="54" t="s">
        <v>36</v>
      </c>
      <c r="E1208" s="55"/>
      <c r="F1208" s="55" t="str">
        <f>IF(AND(B1208="",C1208=""),"",1)</f>
        <v/>
      </c>
      <c r="G1208" s="96" t="str">
        <f>IF(AND(B1208="",C1208=""),"",ROUND(M1208*L1208*N1208,2))</f>
        <v/>
      </c>
      <c r="H1208" s="96" t="str">
        <f>IF(AND(B1208="",C1208=""),"",ROUND(F1208*G1208,2))</f>
        <v/>
      </c>
      <c r="I1208" s="56" t="s">
        <v>36</v>
      </c>
      <c r="J1208" s="148" t="str">
        <f>IF(AND(B1208="",C1208=""),"",ROUND(M1208*N1208,2))</f>
        <v/>
      </c>
      <c r="K1208" s="151" t="str">
        <f>IF(AND(B1208="",C1208=""),"",ROUND(J1208*F1208,2))</f>
        <v/>
      </c>
      <c r="L1208" s="123" t="str">
        <f>IF(AND(B1208="",C1208=""),"",1)</f>
        <v/>
      </c>
      <c r="M1208" s="154"/>
      <c r="N1208" s="124" t="str">
        <f>IF(AND(B1208="",C1208=""),"",1)</f>
        <v/>
      </c>
      <c r="O1208" s="125" t="str">
        <f>IF(AND(B1208="",C1208=""),"",IF(J1208&gt;=20000,0.05,IF(J1208&gt;=10000,0.1,IF(J1208&gt;=5000,0.2,IF(J1208&gt;=1000,0.3,IF(J1208&gt;=0,0.4,{0}))))))</f>
        <v/>
      </c>
      <c r="P1208" s="157" t="str">
        <f>IF(AND(B1208="",C1208=""),"",ROUND(H1208*O1208,2))</f>
        <v/>
      </c>
      <c r="Q1208" s="126" t="str">
        <f>IF(AND(B1208="",C1208=""),"","元件")</f>
        <v/>
      </c>
      <c r="R1208" s="127" t="s">
        <v>36</v>
      </c>
      <c r="S1208" s="127" t="s">
        <v>36</v>
      </c>
      <c r="T1208" s="127" t="s">
        <v>36</v>
      </c>
      <c r="U1208" s="127" t="s">
        <v>36</v>
      </c>
      <c r="V1208" s="128"/>
      <c r="W1208" s="128"/>
      <c r="X1208" s="129" t="s">
        <v>36</v>
      </c>
    </row>
    <row r="1209" spans="1:28" s="4" customFormat="1" ht="18" customHeight="1" x14ac:dyDescent="0.15">
      <c r="A1209" s="32">
        <f>ROW()-ROW(A$1193)</f>
        <v>16</v>
      </c>
      <c r="B1209" s="54" t="s">
        <v>36</v>
      </c>
      <c r="C1209" s="54" t="s">
        <v>36</v>
      </c>
      <c r="D1209" s="54" t="s">
        <v>36</v>
      </c>
      <c r="E1209" s="55"/>
      <c r="F1209" s="55" t="str">
        <f>IF(AND(B1209="",C1209=""),"",1)</f>
        <v/>
      </c>
      <c r="G1209" s="96" t="str">
        <f>IF(AND(B1209="",C1209=""),"",ROUND(M1209*L1209*N1209,2))</f>
        <v/>
      </c>
      <c r="H1209" s="96" t="str">
        <f>IF(AND(B1209="",C1209=""),"",ROUND(F1209*G1209,2))</f>
        <v/>
      </c>
      <c r="I1209" s="56" t="s">
        <v>36</v>
      </c>
      <c r="J1209" s="148" t="str">
        <f>IF(AND(B1209="",C1209=""),"",ROUND(M1209*N1209,2))</f>
        <v/>
      </c>
      <c r="K1209" s="151" t="str">
        <f>IF(AND(B1209="",C1209=""),"",ROUND(J1209*F1209,2))</f>
        <v/>
      </c>
      <c r="L1209" s="123" t="str">
        <f>IF(AND(B1209="",C1209=""),"",1)</f>
        <v/>
      </c>
      <c r="M1209" s="154"/>
      <c r="N1209" s="124" t="str">
        <f>IF(AND(B1209="",C1209=""),"",1)</f>
        <v/>
      </c>
      <c r="O1209" s="125" t="str">
        <f>IF(AND(B1209="",C1209=""),"",IF(J1209&gt;=20000,0.05,IF(J1209&gt;=10000,0.1,IF(J1209&gt;=5000,0.2,IF(J1209&gt;=1000,0.3,IF(J1209&gt;=0,0.4,{0}))))))</f>
        <v/>
      </c>
      <c r="P1209" s="157" t="str">
        <f>IF(AND(B1209="",C1209=""),"",ROUND(H1209*O1209,2))</f>
        <v/>
      </c>
      <c r="Q1209" s="126" t="str">
        <f>IF(AND(B1209="",C1209=""),"","元件")</f>
        <v/>
      </c>
      <c r="R1209" s="127" t="s">
        <v>36</v>
      </c>
      <c r="S1209" s="127" t="s">
        <v>36</v>
      </c>
      <c r="T1209" s="127" t="s">
        <v>36</v>
      </c>
      <c r="U1209" s="127" t="s">
        <v>36</v>
      </c>
      <c r="V1209" s="128"/>
      <c r="W1209" s="128"/>
      <c r="X1209" s="129" t="s">
        <v>36</v>
      </c>
    </row>
    <row r="1210" spans="1:28" s="4" customFormat="1" ht="18" customHeight="1" x14ac:dyDescent="0.15">
      <c r="A1210" s="32">
        <f>ROW()-ROW(A$1193)</f>
        <v>17</v>
      </c>
      <c r="B1210" s="54" t="s">
        <v>36</v>
      </c>
      <c r="C1210" s="54" t="s">
        <v>36</v>
      </c>
      <c r="D1210" s="54" t="s">
        <v>36</v>
      </c>
      <c r="E1210" s="55"/>
      <c r="F1210" s="55" t="str">
        <f>IF(AND(B1210="",C1210=""),"",1)</f>
        <v/>
      </c>
      <c r="G1210" s="96" t="str">
        <f>IF(AND(B1210="",C1210=""),"",ROUND(M1210*L1210*N1210,2))</f>
        <v/>
      </c>
      <c r="H1210" s="96" t="str">
        <f>IF(AND(B1210="",C1210=""),"",ROUND(F1210*G1210,2))</f>
        <v/>
      </c>
      <c r="I1210" s="56" t="s">
        <v>36</v>
      </c>
      <c r="J1210" s="148" t="str">
        <f>IF(AND(B1210="",C1210=""),"",ROUND(M1210*N1210,2))</f>
        <v/>
      </c>
      <c r="K1210" s="151" t="str">
        <f>IF(AND(B1210="",C1210=""),"",ROUND(J1210*F1210,2))</f>
        <v/>
      </c>
      <c r="L1210" s="123" t="str">
        <f>IF(AND(B1210="",C1210=""),"",1)</f>
        <v/>
      </c>
      <c r="M1210" s="154"/>
      <c r="N1210" s="124" t="str">
        <f>IF(AND(B1210="",C1210=""),"",1)</f>
        <v/>
      </c>
      <c r="O1210" s="125" t="str">
        <f>IF(AND(B1210="",C1210=""),"",IF(J1210&gt;=20000,0.05,IF(J1210&gt;=10000,0.1,IF(J1210&gt;=5000,0.2,IF(J1210&gt;=1000,0.3,IF(J1210&gt;=0,0.4,{0}))))))</f>
        <v/>
      </c>
      <c r="P1210" s="157" t="str">
        <f>IF(AND(B1210="",C1210=""),"",ROUND(H1210*O1210,2))</f>
        <v/>
      </c>
      <c r="Q1210" s="126" t="str">
        <f>IF(AND(B1210="",C1210=""),"","元件")</f>
        <v/>
      </c>
      <c r="R1210" s="127" t="s">
        <v>36</v>
      </c>
      <c r="S1210" s="127" t="s">
        <v>36</v>
      </c>
      <c r="T1210" s="127" t="s">
        <v>36</v>
      </c>
      <c r="U1210" s="127" t="s">
        <v>36</v>
      </c>
      <c r="V1210" s="128"/>
      <c r="W1210" s="128"/>
      <c r="X1210" s="129" t="s">
        <v>36</v>
      </c>
    </row>
    <row r="1211" spans="1:28" s="4" customFormat="1" ht="18" customHeight="1" x14ac:dyDescent="0.15">
      <c r="A1211" s="32">
        <f>ROW()-ROW(A$1193)</f>
        <v>18</v>
      </c>
      <c r="B1211" s="54" t="s">
        <v>36</v>
      </c>
      <c r="C1211" s="54" t="s">
        <v>36</v>
      </c>
      <c r="D1211" s="54" t="s">
        <v>36</v>
      </c>
      <c r="E1211" s="55"/>
      <c r="F1211" s="55" t="str">
        <f>IF(AND(B1211="",C1211=""),"",1)</f>
        <v/>
      </c>
      <c r="G1211" s="96" t="str">
        <f>IF(AND(B1211="",C1211=""),"",ROUND(M1211*L1211*N1211,2))</f>
        <v/>
      </c>
      <c r="H1211" s="96" t="str">
        <f>IF(AND(B1211="",C1211=""),"",ROUND(F1211*G1211,2))</f>
        <v/>
      </c>
      <c r="I1211" s="56" t="s">
        <v>36</v>
      </c>
      <c r="J1211" s="148" t="str">
        <f>IF(AND(B1211="",C1211=""),"",ROUND(M1211*N1211,2))</f>
        <v/>
      </c>
      <c r="K1211" s="151" t="str">
        <f>IF(AND(B1211="",C1211=""),"",ROUND(J1211*F1211,2))</f>
        <v/>
      </c>
      <c r="L1211" s="123" t="str">
        <f>IF(AND(B1211="",C1211=""),"",1)</f>
        <v/>
      </c>
      <c r="M1211" s="154"/>
      <c r="N1211" s="124" t="str">
        <f>IF(AND(B1211="",C1211=""),"",1)</f>
        <v/>
      </c>
      <c r="O1211" s="125" t="str">
        <f>IF(AND(B1211="",C1211=""),"",IF(J1211&gt;=20000,0.05,IF(J1211&gt;=10000,0.1,IF(J1211&gt;=5000,0.2,IF(J1211&gt;=1000,0.3,IF(J1211&gt;=0,0.4,{0}))))))</f>
        <v/>
      </c>
      <c r="P1211" s="157" t="str">
        <f>IF(AND(B1211="",C1211=""),"",ROUND(H1211*O1211,2))</f>
        <v/>
      </c>
      <c r="Q1211" s="126" t="str">
        <f>IF(AND(B1211="",C1211=""),"","元件")</f>
        <v/>
      </c>
      <c r="R1211" s="127" t="s">
        <v>36</v>
      </c>
      <c r="S1211" s="127" t="s">
        <v>36</v>
      </c>
      <c r="T1211" s="127" t="s">
        <v>36</v>
      </c>
      <c r="U1211" s="127" t="s">
        <v>36</v>
      </c>
      <c r="V1211" s="128"/>
      <c r="W1211" s="128"/>
      <c r="X1211" s="129" t="s">
        <v>36</v>
      </c>
    </row>
    <row r="1212" spans="1:28" s="4" customFormat="1" ht="18" customHeight="1" x14ac:dyDescent="0.15">
      <c r="A1212" s="32">
        <f>ROW()-ROW(A$1193)</f>
        <v>19</v>
      </c>
      <c r="B1212" s="54" t="s">
        <v>36</v>
      </c>
      <c r="C1212" s="54" t="s">
        <v>36</v>
      </c>
      <c r="D1212" s="54" t="s">
        <v>36</v>
      </c>
      <c r="E1212" s="55"/>
      <c r="F1212" s="55" t="str">
        <f>IF(AND(B1212="",C1212=""),"",1)</f>
        <v/>
      </c>
      <c r="G1212" s="96" t="str">
        <f>IF(AND(B1212="",C1212=""),"",ROUND(M1212*L1212*N1212,2))</f>
        <v/>
      </c>
      <c r="H1212" s="96" t="str">
        <f>IF(AND(B1212="",C1212=""),"",ROUND(F1212*G1212,2))</f>
        <v/>
      </c>
      <c r="I1212" s="56" t="s">
        <v>36</v>
      </c>
      <c r="J1212" s="148" t="str">
        <f>IF(AND(B1212="",C1212=""),"",ROUND(M1212*N1212,2))</f>
        <v/>
      </c>
      <c r="K1212" s="151" t="str">
        <f>IF(AND(B1212="",C1212=""),"",ROUND(J1212*F1212,2))</f>
        <v/>
      </c>
      <c r="L1212" s="123" t="str">
        <f>IF(AND(B1212="",C1212=""),"",1)</f>
        <v/>
      </c>
      <c r="M1212" s="154"/>
      <c r="N1212" s="124" t="str">
        <f>IF(AND(B1212="",C1212=""),"",1)</f>
        <v/>
      </c>
      <c r="O1212" s="125" t="str">
        <f>IF(AND(B1212="",C1212=""),"",IF(J1212&gt;=20000,0.05,IF(J1212&gt;=10000,0.1,IF(J1212&gt;=5000,0.2,IF(J1212&gt;=1000,0.3,IF(J1212&gt;=0,0.4,{0}))))))</f>
        <v/>
      </c>
      <c r="P1212" s="157" t="str">
        <f>IF(AND(B1212="",C1212=""),"",ROUND(H1212*O1212,2))</f>
        <v/>
      </c>
      <c r="Q1212" s="126" t="str">
        <f>IF(AND(B1212="",C1212=""),"","元件")</f>
        <v/>
      </c>
      <c r="R1212" s="127" t="s">
        <v>36</v>
      </c>
      <c r="S1212" s="127" t="s">
        <v>36</v>
      </c>
      <c r="T1212" s="127" t="s">
        <v>36</v>
      </c>
      <c r="U1212" s="127" t="s">
        <v>36</v>
      </c>
      <c r="V1212" s="128"/>
      <c r="W1212" s="128"/>
      <c r="X1212" s="129" t="s">
        <v>36</v>
      </c>
    </row>
    <row r="1213" spans="1:28" s="4" customFormat="1" ht="18" customHeight="1" x14ac:dyDescent="0.15">
      <c r="A1213" s="32">
        <f>ROW()-ROW(A$1193)</f>
        <v>20</v>
      </c>
      <c r="B1213" s="54" t="s">
        <v>36</v>
      </c>
      <c r="C1213" s="54" t="s">
        <v>36</v>
      </c>
      <c r="D1213" s="54" t="s">
        <v>36</v>
      </c>
      <c r="E1213" s="55"/>
      <c r="F1213" s="55" t="str">
        <f>IF(AND(B1213="",C1213=""),"",1)</f>
        <v/>
      </c>
      <c r="G1213" s="96" t="str">
        <f>IF(AND(B1213="",C1213=""),"",ROUND(M1213*L1213*N1213,2))</f>
        <v/>
      </c>
      <c r="H1213" s="96" t="str">
        <f>IF(AND(B1213="",C1213=""),"",ROUND(F1213*G1213,2))</f>
        <v/>
      </c>
      <c r="I1213" s="56" t="s">
        <v>36</v>
      </c>
      <c r="J1213" s="148" t="str">
        <f>IF(AND(B1213="",C1213=""),"",ROUND(M1213*N1213,2))</f>
        <v/>
      </c>
      <c r="K1213" s="151" t="str">
        <f>IF(AND(B1213="",C1213=""),"",ROUND(J1213*F1213,2))</f>
        <v/>
      </c>
      <c r="L1213" s="123" t="str">
        <f>IF(AND(B1213="",C1213=""),"",1)</f>
        <v/>
      </c>
      <c r="M1213" s="154"/>
      <c r="N1213" s="124" t="str">
        <f>IF(AND(B1213="",C1213=""),"",1)</f>
        <v/>
      </c>
      <c r="O1213" s="125" t="str">
        <f>IF(AND(B1213="",C1213=""),"",IF(J1213&gt;=20000,0.05,IF(J1213&gt;=10000,0.1,IF(J1213&gt;=5000,0.2,IF(J1213&gt;=1000,0.3,IF(J1213&gt;=0,0.4,{0}))))))</f>
        <v/>
      </c>
      <c r="P1213" s="157" t="str">
        <f>IF(AND(B1213="",C1213=""),"",ROUND(H1213*O1213,2))</f>
        <v/>
      </c>
      <c r="Q1213" s="126" t="str">
        <f>IF(AND(B1213="",C1213=""),"","元件")</f>
        <v/>
      </c>
      <c r="R1213" s="127" t="s">
        <v>36</v>
      </c>
      <c r="S1213" s="127" t="s">
        <v>36</v>
      </c>
      <c r="T1213" s="127" t="s">
        <v>36</v>
      </c>
      <c r="U1213" s="127" t="s">
        <v>36</v>
      </c>
      <c r="V1213" s="128"/>
      <c r="W1213" s="128"/>
      <c r="X1213" s="129" t="s">
        <v>36</v>
      </c>
    </row>
    <row r="1214" spans="1:28" s="4" customFormat="1" ht="18" customHeight="1" x14ac:dyDescent="0.15">
      <c r="A1214" s="32">
        <f t="shared" ref="A1214:A1218" si="39">ROW()-ROW(A$1193)</f>
        <v>21</v>
      </c>
      <c r="B1214" s="131" t="s">
        <v>30</v>
      </c>
      <c r="C1214" s="132"/>
      <c r="D1214" s="89"/>
      <c r="E1214" s="64"/>
      <c r="F1214" s="64"/>
      <c r="G1214" s="97"/>
      <c r="H1214" s="97">
        <f>ROUND(SUM(H1193:INDEX(H:H,ROW()-1)),2)</f>
        <v>3031.72</v>
      </c>
      <c r="I1214" s="56" t="s">
        <v>36</v>
      </c>
      <c r="J1214" s="148"/>
      <c r="K1214" s="151">
        <f>ROUND(SUM(K1193:INDEX(K:K,ROW()-1)),2)</f>
        <v>2636.22</v>
      </c>
      <c r="L1214" s="123"/>
      <c r="M1214" s="154"/>
      <c r="N1214" s="124"/>
      <c r="O1214" s="125"/>
      <c r="P1214" s="157"/>
      <c r="Q1214" s="126"/>
      <c r="R1214" s="127" t="s">
        <v>36</v>
      </c>
      <c r="S1214" s="127" t="s">
        <v>36</v>
      </c>
      <c r="T1214" s="127" t="s">
        <v>36</v>
      </c>
      <c r="U1214" s="127" t="s">
        <v>36</v>
      </c>
      <c r="V1214" s="128">
        <f>ROUND(SUMPRODUCT(F1193:INDEX(F:F,ROW()-1),V1193:INDEX(V:V,ROW()-1)),2)</f>
        <v>277.2</v>
      </c>
      <c r="W1214" s="128">
        <f>ROUND(SUMPRODUCT(F1193:INDEX(F:F,ROW()-1),W1193:INDEX(W:W,ROW()-1)),2)</f>
        <v>168</v>
      </c>
      <c r="X1214" s="129" t="s">
        <v>36</v>
      </c>
    </row>
    <row r="1215" spans="1:28" s="4" customFormat="1" ht="18" customHeight="1" x14ac:dyDescent="0.15">
      <c r="A1215" s="32">
        <f t="shared" si="39"/>
        <v>22</v>
      </c>
      <c r="B1215" s="131" t="s">
        <v>150</v>
      </c>
      <c r="C1215" s="132"/>
      <c r="D1215" s="89"/>
      <c r="E1215" s="64"/>
      <c r="F1215" s="64"/>
      <c r="G1215" s="97"/>
      <c r="H1215" s="97">
        <f>V1214</f>
        <v>277.2</v>
      </c>
      <c r="I1215" s="56" t="s">
        <v>36</v>
      </c>
      <c r="J1215" s="148"/>
      <c r="K1215" s="151">
        <f>H1215*0.9</f>
        <v>249.48</v>
      </c>
      <c r="L1215" s="123"/>
      <c r="M1215" s="154"/>
      <c r="N1215" s="124"/>
      <c r="O1215" s="125"/>
      <c r="P1215" s="157"/>
      <c r="Q1215" s="126" t="s">
        <v>66</v>
      </c>
      <c r="R1215" s="127" t="s">
        <v>36</v>
      </c>
      <c r="S1215" s="127" t="s">
        <v>36</v>
      </c>
      <c r="T1215" s="127" t="s">
        <v>36</v>
      </c>
      <c r="U1215" s="127" t="s">
        <v>36</v>
      </c>
      <c r="V1215" s="128"/>
      <c r="W1215" s="128"/>
      <c r="X1215" s="129" t="s">
        <v>36</v>
      </c>
    </row>
    <row r="1216" spans="1:28" s="4" customFormat="1" ht="18" customHeight="1" x14ac:dyDescent="0.15">
      <c r="A1216" s="32">
        <f t="shared" si="39"/>
        <v>23</v>
      </c>
      <c r="B1216" s="131" t="s">
        <v>63</v>
      </c>
      <c r="C1216" s="132"/>
      <c r="D1216" s="89"/>
      <c r="E1216" s="64"/>
      <c r="F1216" s="64"/>
      <c r="G1216" s="97"/>
      <c r="H1216" s="97">
        <f>W1214</f>
        <v>168</v>
      </c>
      <c r="I1216" s="56" t="s">
        <v>36</v>
      </c>
      <c r="J1216" s="148"/>
      <c r="K1216" s="151">
        <f>H1216*0.9</f>
        <v>151.20000000000002</v>
      </c>
      <c r="L1216" s="123"/>
      <c r="M1216" s="154"/>
      <c r="N1216" s="124"/>
      <c r="O1216" s="125"/>
      <c r="P1216" s="157"/>
      <c r="Q1216" s="126" t="s">
        <v>63</v>
      </c>
      <c r="R1216" s="127" t="s">
        <v>36</v>
      </c>
      <c r="S1216" s="127" t="s">
        <v>36</v>
      </c>
      <c r="T1216" s="127" t="s">
        <v>36</v>
      </c>
      <c r="U1216" s="127" t="s">
        <v>36</v>
      </c>
      <c r="V1216" s="128"/>
      <c r="W1216" s="128"/>
      <c r="X1216" s="129" t="s">
        <v>36</v>
      </c>
    </row>
    <row r="1217" spans="1:28" s="4" customFormat="1" ht="18" customHeight="1" x14ac:dyDescent="0.15">
      <c r="A1217" s="32">
        <f t="shared" si="39"/>
        <v>24</v>
      </c>
      <c r="B1217" s="131" t="s">
        <v>151</v>
      </c>
      <c r="C1217" s="132"/>
      <c r="D1217" s="89"/>
      <c r="E1217" s="64"/>
      <c r="F1217" s="64"/>
      <c r="G1217" s="97"/>
      <c r="H1217" s="97">
        <f>ROUND(H1214*0.2,2)</f>
        <v>606.34</v>
      </c>
      <c r="I1217" s="56" t="s">
        <v>36</v>
      </c>
      <c r="J1217" s="148"/>
      <c r="K1217" s="151">
        <f>H1217*0.65</f>
        <v>394.12100000000004</v>
      </c>
      <c r="L1217" s="123"/>
      <c r="M1217" s="154"/>
      <c r="N1217" s="124"/>
      <c r="O1217" s="125"/>
      <c r="P1217" s="157"/>
      <c r="Q1217" s="126" t="s">
        <v>66</v>
      </c>
      <c r="R1217" s="127" t="s">
        <v>36</v>
      </c>
      <c r="S1217" s="127" t="s">
        <v>36</v>
      </c>
      <c r="T1217" s="127" t="s">
        <v>36</v>
      </c>
      <c r="U1217" s="127" t="s">
        <v>36</v>
      </c>
      <c r="V1217" s="128"/>
      <c r="W1217" s="128"/>
      <c r="X1217" s="129" t="s">
        <v>36</v>
      </c>
    </row>
    <row r="1218" spans="1:28" s="4" customFormat="1" ht="18" customHeight="1" x14ac:dyDescent="0.15">
      <c r="A1218" s="32">
        <f t="shared" si="39"/>
        <v>25</v>
      </c>
      <c r="B1218" s="89" t="s">
        <v>64</v>
      </c>
      <c r="C1218" s="132"/>
      <c r="D1218" s="89"/>
      <c r="E1218" s="64"/>
      <c r="F1218" s="64"/>
      <c r="G1218" s="97"/>
      <c r="H1218" s="97">
        <f>ROUND(SUM(H1214:H1217),2)</f>
        <v>4083.26</v>
      </c>
      <c r="I1218" s="133"/>
      <c r="J1218" s="148"/>
      <c r="K1218" s="151">
        <f>ROUND(SUM(K1214:K1217),2)</f>
        <v>3431.02</v>
      </c>
      <c r="L1218" s="134"/>
      <c r="M1218" s="154"/>
      <c r="N1218" s="135"/>
      <c r="O1218" s="136"/>
      <c r="P1218" s="157"/>
      <c r="Q1218" s="126"/>
      <c r="R1218" s="127" t="s">
        <v>36</v>
      </c>
      <c r="S1218" s="127" t="s">
        <v>36</v>
      </c>
      <c r="T1218" s="127" t="s">
        <v>36</v>
      </c>
      <c r="U1218" s="127" t="s">
        <v>36</v>
      </c>
      <c r="V1218" s="128"/>
      <c r="W1218" s="128"/>
      <c r="X1218" s="129" t="s">
        <v>36</v>
      </c>
    </row>
    <row r="1219" spans="1:28" s="4" customFormat="1" ht="18" customHeight="1" x14ac:dyDescent="0.15">
      <c r="A1219" s="137" t="s">
        <v>65</v>
      </c>
      <c r="B1219" s="138"/>
      <c r="C1219" s="139"/>
      <c r="D1219" s="140"/>
      <c r="E1219" s="140" t="s">
        <v>37</v>
      </c>
      <c r="F1219" s="140">
        <v>1</v>
      </c>
      <c r="G1219" s="146">
        <f>ROUND(H1218,2)</f>
        <v>4083.26</v>
      </c>
      <c r="H1219" s="146">
        <f>ROUND(F1219*G1219,2)</f>
        <v>4083.26</v>
      </c>
      <c r="I1219" s="141"/>
      <c r="J1219" s="149"/>
      <c r="K1219" s="152">
        <f>ROUND(K1218*F1219,2)</f>
        <v>3431.02</v>
      </c>
      <c r="L1219" s="142"/>
      <c r="M1219" s="155"/>
      <c r="N1219" s="143"/>
      <c r="O1219" s="144"/>
      <c r="P1219" s="158"/>
      <c r="Q1219" s="126"/>
      <c r="R1219" s="127" t="s">
        <v>36</v>
      </c>
      <c r="S1219" s="127" t="s">
        <v>36</v>
      </c>
      <c r="T1219" s="127" t="s">
        <v>36</v>
      </c>
      <c r="U1219" s="127" t="s">
        <v>36</v>
      </c>
      <c r="V1219" s="128"/>
      <c r="W1219" s="128"/>
      <c r="X1219" s="129" t="s">
        <v>36</v>
      </c>
    </row>
    <row r="1220" spans="1:28" s="114" customFormat="1" ht="18" customHeight="1" x14ac:dyDescent="0.15">
      <c r="A1220" s="90"/>
      <c r="B1220" s="112" t="s">
        <v>36</v>
      </c>
      <c r="C1220" s="112" t="s">
        <v>36</v>
      </c>
      <c r="D1220" s="112" t="s">
        <v>36</v>
      </c>
      <c r="Q1220" s="5"/>
      <c r="R1220" s="5"/>
      <c r="S1220" s="5"/>
      <c r="T1220" s="5"/>
      <c r="U1220" s="5"/>
      <c r="X1220" s="112" t="s">
        <v>36</v>
      </c>
    </row>
    <row r="1221" spans="1:28" s="114" customFormat="1" ht="18" customHeight="1" x14ac:dyDescent="0.15">
      <c r="A1221" s="90"/>
      <c r="B1221" s="112" t="s">
        <v>36</v>
      </c>
      <c r="C1221" s="112" t="s">
        <v>36</v>
      </c>
      <c r="D1221" s="112" t="s">
        <v>36</v>
      </c>
      <c r="Q1221" s="5"/>
      <c r="R1221" s="5"/>
      <c r="S1221" s="5"/>
      <c r="T1221" s="5"/>
      <c r="U1221" s="5"/>
      <c r="X1221" s="112" t="s">
        <v>36</v>
      </c>
    </row>
    <row r="1222" spans="1:28" s="4" customFormat="1" ht="18" customHeight="1" x14ac:dyDescent="0.15">
      <c r="A1222" s="92" t="str">
        <f>CONCATENATE("报价人：",项目信息!$B$8)</f>
        <v>报价人：张三</v>
      </c>
      <c r="B1222" s="92"/>
      <c r="C1222" s="114"/>
      <c r="D1222" s="114"/>
      <c r="E1222" s="114"/>
      <c r="F1222" s="114"/>
      <c r="G1222" s="114"/>
      <c r="H1222" s="145" t="str">
        <f>项目信息!$B$9</f>
        <v>2023.08.02</v>
      </c>
      <c r="Q1222" s="5"/>
      <c r="R1222" s="5"/>
      <c r="S1222" s="5"/>
      <c r="T1222" s="5"/>
      <c r="U1222" s="5"/>
      <c r="X1222" s="121" t="s">
        <v>36</v>
      </c>
    </row>
    <row r="1223" spans="1:28" ht="18" customHeight="1" x14ac:dyDescent="0.15">
      <c r="A1223" s="191" t="str">
        <f>T(项目信息!$B$22)</f>
        <v>XX高压开关厂有限公司</v>
      </c>
      <c r="B1223" s="191"/>
      <c r="C1223" s="191"/>
      <c r="D1223" s="191"/>
      <c r="E1223" s="191"/>
      <c r="F1223" s="191"/>
      <c r="G1223" s="191"/>
      <c r="H1223" s="191"/>
      <c r="I1223" s="191"/>
      <c r="Q1223" s="1"/>
      <c r="R1223" s="1"/>
      <c r="S1223" s="1"/>
      <c r="T1223" s="1"/>
      <c r="U1223" s="1"/>
    </row>
    <row r="1224" spans="1:28" ht="18" customHeight="1" x14ac:dyDescent="0.15">
      <c r="A1224" s="192" t="str">
        <f>T(项目信息!$B$23)</f>
        <v>XX HIGH VOLTAGE SWITCHGEAR CO.,LTD.</v>
      </c>
      <c r="B1224" s="192"/>
      <c r="C1224" s="192"/>
      <c r="D1224" s="192"/>
      <c r="E1224" s="192"/>
      <c r="F1224" s="192"/>
      <c r="G1224" s="192"/>
      <c r="H1224" s="192"/>
      <c r="I1224" s="192"/>
      <c r="Q1224" s="1"/>
      <c r="R1224" s="1"/>
      <c r="S1224" s="1"/>
      <c r="T1224" s="1"/>
      <c r="U1224" s="1"/>
    </row>
    <row r="1225" spans="1:28" ht="18" customHeight="1" x14ac:dyDescent="0.15">
      <c r="A1225" s="190" t="s">
        <v>38</v>
      </c>
      <c r="B1225" s="190"/>
      <c r="C1225" s="190"/>
      <c r="D1225" s="190"/>
      <c r="E1225" s="190"/>
      <c r="F1225" s="190"/>
      <c r="G1225" s="190"/>
      <c r="H1225" s="190"/>
      <c r="I1225" s="190"/>
      <c r="Q1225" s="1"/>
      <c r="R1225" s="1"/>
      <c r="S1225" s="1"/>
      <c r="T1225" s="1"/>
      <c r="U1225" s="1"/>
    </row>
    <row r="1226" spans="1:28" s="114" customFormat="1" ht="18" customHeight="1" x14ac:dyDescent="0.15">
      <c r="A1226" s="106" t="s">
        <v>39</v>
      </c>
      <c r="B1226" s="107" t="s">
        <v>120</v>
      </c>
      <c r="C1226" s="108" t="s">
        <v>40</v>
      </c>
      <c r="D1226" s="189" t="s">
        <v>36</v>
      </c>
      <c r="E1226" s="189"/>
      <c r="F1226" s="109" t="s">
        <v>41</v>
      </c>
      <c r="G1226" s="189" t="s">
        <v>68</v>
      </c>
      <c r="H1226" s="189"/>
      <c r="I1226" s="110" t="s">
        <v>36</v>
      </c>
      <c r="J1226" s="111" t="s">
        <v>42</v>
      </c>
      <c r="K1226" s="112" t="s">
        <v>74</v>
      </c>
      <c r="L1226" s="111" t="s">
        <v>43</v>
      </c>
      <c r="M1226" s="112" t="s">
        <v>70</v>
      </c>
      <c r="N1226" s="113" t="s">
        <v>36</v>
      </c>
      <c r="Q1226" s="5"/>
      <c r="R1226" s="5"/>
      <c r="S1226" s="5"/>
      <c r="T1226" s="5"/>
      <c r="U1226" s="5"/>
    </row>
    <row r="1227" spans="1:28" s="4" customFormat="1" ht="20.100000000000001" customHeight="1" x14ac:dyDescent="0.15">
      <c r="A1227" s="7" t="s">
        <v>22</v>
      </c>
      <c r="B1227" s="8" t="s">
        <v>44</v>
      </c>
      <c r="C1227" s="8" t="s">
        <v>45</v>
      </c>
      <c r="D1227" s="115" t="s">
        <v>35</v>
      </c>
      <c r="E1227" s="46" t="s">
        <v>46</v>
      </c>
      <c r="F1227" s="46" t="s">
        <v>47</v>
      </c>
      <c r="G1227" s="47" t="s">
        <v>48</v>
      </c>
      <c r="H1227" s="9" t="s">
        <v>25</v>
      </c>
      <c r="I1227" s="116" t="s">
        <v>49</v>
      </c>
      <c r="J1227" s="117" t="s">
        <v>50</v>
      </c>
      <c r="K1227" s="117" t="s">
        <v>51</v>
      </c>
      <c r="L1227" s="118" t="s">
        <v>52</v>
      </c>
      <c r="M1227" s="117" t="s">
        <v>53</v>
      </c>
      <c r="N1227" s="118" t="s">
        <v>54</v>
      </c>
      <c r="O1227" s="119" t="s">
        <v>55</v>
      </c>
      <c r="P1227" s="117" t="s">
        <v>56</v>
      </c>
      <c r="Q1227" s="120" t="s">
        <v>57</v>
      </c>
      <c r="R1227" s="120" t="s">
        <v>58</v>
      </c>
      <c r="S1227" s="120" t="s">
        <v>59</v>
      </c>
      <c r="T1227" s="120" t="s">
        <v>60</v>
      </c>
      <c r="U1227" s="120" t="s">
        <v>61</v>
      </c>
      <c r="V1227" s="120" t="s">
        <v>62</v>
      </c>
      <c r="W1227" s="120" t="s">
        <v>63</v>
      </c>
      <c r="X1227" s="121" t="s">
        <v>36</v>
      </c>
      <c r="Y1227" s="4" t="s">
        <v>326</v>
      </c>
    </row>
    <row r="1228" spans="1:28" s="4" customFormat="1" ht="18" customHeight="1" x14ac:dyDescent="0.15">
      <c r="A1228" s="50">
        <f>ROW()-ROW(A$1227)</f>
        <v>1</v>
      </c>
      <c r="B1228" s="51" t="s">
        <v>125</v>
      </c>
      <c r="C1228" s="51" t="s">
        <v>290</v>
      </c>
      <c r="D1228" s="51" t="s">
        <v>127</v>
      </c>
      <c r="E1228" s="52" t="s">
        <v>128</v>
      </c>
      <c r="F1228" s="52">
        <v>1</v>
      </c>
      <c r="G1228" s="95">
        <f>IF(AND(B1228="",C1228=""),"",ROUND(M1228*L1228*N1228,2))</f>
        <v>53.94</v>
      </c>
      <c r="H1228" s="95">
        <f>IF(AND(B1228="",C1228=""),"",ROUND(F1228*G1228,2))</f>
        <v>53.94</v>
      </c>
      <c r="I1228" s="122" t="s">
        <v>36</v>
      </c>
      <c r="J1228" s="147">
        <f>IF(AND(B1228="",C1228=""),"",ROUND(M1228*N1228,2))</f>
        <v>46.9</v>
      </c>
      <c r="K1228" s="150">
        <f>IF(AND(B1228="",C1228=""),"",ROUND(J1228*F1228,2))</f>
        <v>46.9</v>
      </c>
      <c r="L1228" s="123">
        <v>1.1499999999999999</v>
      </c>
      <c r="M1228" s="153">
        <v>134</v>
      </c>
      <c r="N1228" s="124">
        <v>0.35</v>
      </c>
      <c r="O1228" s="125">
        <f>IF(AND(B1228="",C1228=""),"",IF(J1228&gt;=20000,0.05,IF(J1228&gt;=10000,0.1,IF(J1228&gt;=5000,0.2,IF(J1228&gt;=1000,0.3,IF(J1228&gt;=0,0.4,{0}))))))</f>
        <v>0.4</v>
      </c>
      <c r="P1228" s="156">
        <f>IF(AND(B1228="",C1228=""),"",ROUND(H1228*O1228,2))</f>
        <v>21.58</v>
      </c>
      <c r="Q1228" s="126" t="s">
        <v>129</v>
      </c>
      <c r="R1228" s="127" t="s">
        <v>36</v>
      </c>
      <c r="S1228" s="127" t="s">
        <v>36</v>
      </c>
      <c r="T1228" s="127" t="s">
        <v>130</v>
      </c>
      <c r="U1228" s="127" t="s">
        <v>291</v>
      </c>
      <c r="V1228" s="128">
        <v>27.5</v>
      </c>
      <c r="W1228" s="128">
        <v>17</v>
      </c>
      <c r="X1228" s="129" t="s">
        <v>292</v>
      </c>
    </row>
    <row r="1229" spans="1:28" s="4" customFormat="1" ht="18" customHeight="1" x14ac:dyDescent="0.15">
      <c r="A1229" s="32">
        <f>ROW()-ROW(A$1227)</f>
        <v>2</v>
      </c>
      <c r="B1229" s="54" t="s">
        <v>198</v>
      </c>
      <c r="C1229" s="54" t="s">
        <v>199</v>
      </c>
      <c r="D1229" s="54" t="s">
        <v>127</v>
      </c>
      <c r="E1229" s="55" t="s">
        <v>128</v>
      </c>
      <c r="F1229" s="55">
        <v>3</v>
      </c>
      <c r="G1229" s="96">
        <f>IF(AND(B1229="",C1229=""),"",ROUND(M1229*L1229*N1229,2))</f>
        <v>86.54</v>
      </c>
      <c r="H1229" s="96">
        <f>IF(AND(B1229="",C1229=""),"",ROUND(F1229*G1229,2))</f>
        <v>259.62</v>
      </c>
      <c r="I1229" s="56" t="s">
        <v>36</v>
      </c>
      <c r="J1229" s="148">
        <f>IF(AND(B1229="",C1229=""),"",ROUND(M1229*N1229,2))</f>
        <v>75.25</v>
      </c>
      <c r="K1229" s="151">
        <f>IF(AND(B1229="",C1229=""),"",ROUND(J1229*F1229,2))</f>
        <v>225.75</v>
      </c>
      <c r="L1229" s="123">
        <v>1.1499999999999999</v>
      </c>
      <c r="M1229" s="154">
        <v>215</v>
      </c>
      <c r="N1229" s="124">
        <v>0.35</v>
      </c>
      <c r="O1229" s="125">
        <f>IF(AND(B1229="",C1229=""),"",IF(J1229&gt;=20000,0.05,IF(J1229&gt;=10000,0.1,IF(J1229&gt;=5000,0.2,IF(J1229&gt;=1000,0.3,IF(J1229&gt;=0,0.4,{0}))))))</f>
        <v>0.4</v>
      </c>
      <c r="P1229" s="157">
        <f>IF(AND(B1229="",C1229=""),"",ROUND(H1229*O1229,2))</f>
        <v>103.85</v>
      </c>
      <c r="Q1229" s="126" t="s">
        <v>129</v>
      </c>
      <c r="R1229" s="127" t="s">
        <v>36</v>
      </c>
      <c r="S1229" s="127" t="s">
        <v>36</v>
      </c>
      <c r="T1229" s="127" t="s">
        <v>130</v>
      </c>
      <c r="U1229" s="127" t="s">
        <v>200</v>
      </c>
      <c r="V1229" s="128">
        <v>22</v>
      </c>
      <c r="W1229" s="128">
        <v>13</v>
      </c>
      <c r="X1229" s="129" t="s">
        <v>201</v>
      </c>
    </row>
    <row r="1230" spans="1:28" s="4" customFormat="1" ht="18" customHeight="1" x14ac:dyDescent="0.15">
      <c r="A1230" s="32">
        <f>ROW()-ROW(A$1227)</f>
        <v>3</v>
      </c>
      <c r="B1230" s="63" t="s">
        <v>198</v>
      </c>
      <c r="C1230" s="54" t="s">
        <v>229</v>
      </c>
      <c r="D1230" s="63" t="s">
        <v>127</v>
      </c>
      <c r="E1230" s="64" t="s">
        <v>128</v>
      </c>
      <c r="F1230" s="55">
        <v>1</v>
      </c>
      <c r="G1230" s="97">
        <f>IF(AND(B1230="",C1230=""),"",ROUND(M1230*L1230*N1230,2))</f>
        <v>108.68</v>
      </c>
      <c r="H1230" s="96">
        <f>IF(AND(B1230="",C1230=""),"",ROUND(F1230*G1230,2))</f>
        <v>108.68</v>
      </c>
      <c r="I1230" s="56" t="s">
        <v>36</v>
      </c>
      <c r="J1230" s="148">
        <f>IF(AND(B1230="",C1230=""),"",ROUND(M1230*N1230,2))</f>
        <v>94.5</v>
      </c>
      <c r="K1230" s="151">
        <f>IF(AND(B1230="",C1230=""),"",ROUND(J1230*F1230,2))</f>
        <v>94.5</v>
      </c>
      <c r="L1230" s="123">
        <v>1.1499999999999999</v>
      </c>
      <c r="M1230" s="154">
        <v>270</v>
      </c>
      <c r="N1230" s="124">
        <v>0.35</v>
      </c>
      <c r="O1230" s="125">
        <f>IF(AND(B1230="",C1230=""),"",IF(J1230&gt;=20000,0.05,IF(J1230&gt;=10000,0.1,IF(J1230&gt;=5000,0.2,IF(J1230&gt;=1000,0.3,IF(J1230&gt;=0,0.4,{0}))))))</f>
        <v>0.4</v>
      </c>
      <c r="P1230" s="157">
        <f>IF(AND(B1230="",C1230=""),"",ROUND(H1230*O1230,2))</f>
        <v>43.47</v>
      </c>
      <c r="Q1230" s="126" t="s">
        <v>129</v>
      </c>
      <c r="R1230" s="127" t="s">
        <v>36</v>
      </c>
      <c r="S1230" s="127" t="s">
        <v>36</v>
      </c>
      <c r="T1230" s="127" t="s">
        <v>130</v>
      </c>
      <c r="U1230" s="127" t="s">
        <v>230</v>
      </c>
      <c r="V1230" s="128">
        <v>22</v>
      </c>
      <c r="W1230" s="128">
        <v>13</v>
      </c>
      <c r="X1230" s="129" t="s">
        <v>231</v>
      </c>
    </row>
    <row r="1231" spans="1:28" s="4" customFormat="1" ht="18" customHeight="1" x14ac:dyDescent="0.15">
      <c r="A1231" s="32">
        <f>ROW()-ROW(A$1227)</f>
        <v>4</v>
      </c>
      <c r="B1231" s="63" t="s">
        <v>173</v>
      </c>
      <c r="C1231" s="63" t="s">
        <v>174</v>
      </c>
      <c r="D1231" s="63" t="s">
        <v>127</v>
      </c>
      <c r="E1231" s="64" t="s">
        <v>128</v>
      </c>
      <c r="F1231" s="64">
        <v>1</v>
      </c>
      <c r="G1231" s="97">
        <f>IF(AND(B1231="",C1231=""),"",ROUND(M1231*L1231*N1231,2))</f>
        <v>333.23</v>
      </c>
      <c r="H1231" s="96">
        <f>IF(AND(B1231="",C1231=""),"",ROUND(F1231*G1231,2))</f>
        <v>333.23</v>
      </c>
      <c r="I1231" s="56" t="s">
        <v>36</v>
      </c>
      <c r="J1231" s="148">
        <f>IF(AND(B1231="",C1231=""),"",ROUND(M1231*N1231,2))</f>
        <v>289.77</v>
      </c>
      <c r="K1231" s="151">
        <f>IF(AND(B1231="",C1231=""),"",ROUND(J1231*F1231,2))</f>
        <v>289.77</v>
      </c>
      <c r="L1231" s="123">
        <v>1.1499999999999999</v>
      </c>
      <c r="M1231" s="154">
        <v>827.9</v>
      </c>
      <c r="N1231" s="124">
        <v>0.35</v>
      </c>
      <c r="O1231" s="125">
        <f>IF(AND(B1231="",C1231=""),"",IF(J1231&gt;=20000,0.05,IF(J1231&gt;=10000,0.1,IF(J1231&gt;=5000,0.2,IF(J1231&gt;=1000,0.3,IF(J1231&gt;=0,0.4,{0}))))))</f>
        <v>0.4</v>
      </c>
      <c r="P1231" s="157">
        <f>IF(AND(B1231="",C1231=""),"",ROUND(H1231*O1231,2))</f>
        <v>133.29</v>
      </c>
      <c r="Q1231" s="126" t="s">
        <v>129</v>
      </c>
      <c r="R1231" s="127" t="s">
        <v>36</v>
      </c>
      <c r="S1231" s="127" t="s">
        <v>36</v>
      </c>
      <c r="T1231" s="127" t="s">
        <v>130</v>
      </c>
      <c r="U1231" s="127" t="s">
        <v>175</v>
      </c>
      <c r="V1231" s="128">
        <v>8</v>
      </c>
      <c r="W1231" s="128">
        <v>8</v>
      </c>
      <c r="X1231" s="129" t="s">
        <v>176</v>
      </c>
    </row>
    <row r="1232" spans="1:28" s="4" customFormat="1" ht="18" customHeight="1" x14ac:dyDescent="0.15">
      <c r="A1232" s="32">
        <f>ROW()-ROW(A$1227)</f>
        <v>5</v>
      </c>
      <c r="B1232" s="63" t="s">
        <v>148</v>
      </c>
      <c r="C1232" s="63" t="s">
        <v>74</v>
      </c>
      <c r="D1232" s="63" t="s">
        <v>36</v>
      </c>
      <c r="E1232" s="64" t="s">
        <v>37</v>
      </c>
      <c r="F1232" s="64">
        <v>1</v>
      </c>
      <c r="G1232" s="97">
        <f>IF(AND(B1232="",C1232=""),"",ROUND(M1232*L1232*N1232,2))</f>
        <v>784.55</v>
      </c>
      <c r="H1232" s="97">
        <f>IF(AND(B1232="",C1232=""),"",ROUND(F1232*G1232,2))</f>
        <v>784.55</v>
      </c>
      <c r="I1232" s="130" t="s">
        <v>36</v>
      </c>
      <c r="J1232" s="148">
        <f>IF(AND(B1232="",C1232=""),"",ROUND(M1232*N1232,2))</f>
        <v>682.22</v>
      </c>
      <c r="K1232" s="151">
        <f>IF(AND(B1232="",C1232=""),"",ROUND(J1232*F1232,2))</f>
        <v>682.22</v>
      </c>
      <c r="L1232" s="123">
        <v>1.1499999999999999</v>
      </c>
      <c r="M1232" s="154">
        <v>682.22</v>
      </c>
      <c r="N1232" s="124">
        <v>1</v>
      </c>
      <c r="O1232" s="125">
        <f>IF(AND(B1232="",C1232=""),"",IF(G1232&gt;=20000,0.05,IF(G1232&gt;=10000,0.1,IF(G1232&gt;=5000,0.2,IF(G1232&gt;=1000,0.3,IF(G1232&gt;=0,0.4,{0}))))))</f>
        <v>0.4</v>
      </c>
      <c r="P1232" s="157">
        <f>IF(AND(B1232="",C1232=""),"",ROUND(H1232*O1232,2))</f>
        <v>313.82</v>
      </c>
      <c r="Q1232" s="126" t="s">
        <v>148</v>
      </c>
      <c r="R1232" s="127" t="s">
        <v>36</v>
      </c>
      <c r="S1232" s="127" t="s">
        <v>36</v>
      </c>
      <c r="T1232" s="127" t="s">
        <v>130</v>
      </c>
      <c r="U1232" s="127" t="s">
        <v>36</v>
      </c>
      <c r="V1232" s="128"/>
      <c r="W1232" s="128"/>
      <c r="X1232" s="129" t="s">
        <v>206</v>
      </c>
      <c r="AB1232" s="4" t="s">
        <v>149</v>
      </c>
    </row>
    <row r="1233" spans="1:24" s="4" customFormat="1" ht="18" customHeight="1" x14ac:dyDescent="0.15">
      <c r="A1233" s="32">
        <f>ROW()-ROW(A$1227)</f>
        <v>6</v>
      </c>
      <c r="B1233" s="63" t="s">
        <v>202</v>
      </c>
      <c r="C1233" s="63" t="s">
        <v>203</v>
      </c>
      <c r="D1233" s="63" t="s">
        <v>36</v>
      </c>
      <c r="E1233" s="64" t="s">
        <v>204</v>
      </c>
      <c r="F1233" s="64">
        <v>6</v>
      </c>
      <c r="G1233" s="97">
        <f>IF(AND(B1233="",C1233=""),"",ROUND(M1233*L1233*N1233,2))</f>
        <v>46</v>
      </c>
      <c r="H1233" s="97">
        <f>IF(AND(B1233="",C1233=""),"",ROUND(F1233*G1233,2))</f>
        <v>276</v>
      </c>
      <c r="I1233" s="130" t="s">
        <v>36</v>
      </c>
      <c r="J1233" s="148">
        <f>IF(AND(B1233="",C1233=""),"",ROUND(M1233*N1233,2))</f>
        <v>40</v>
      </c>
      <c r="K1233" s="151">
        <f>IF(AND(B1233="",C1233=""),"",ROUND(J1233*F1233,2))</f>
        <v>240</v>
      </c>
      <c r="L1233" s="123">
        <v>1.1499999999999999</v>
      </c>
      <c r="M1233" s="154">
        <v>40</v>
      </c>
      <c r="N1233" s="124">
        <v>1</v>
      </c>
      <c r="O1233" s="125">
        <f>IF(AND(B1233="",C1233=""),"",IF(G1233&gt;=20000,0.05,IF(G1233&gt;=10000,0.1,IF(G1233&gt;=5000,0.2,IF(G1233&gt;=1000,0.3,IF(G1233&gt;=0,0.4,{0}))))))</f>
        <v>0.4</v>
      </c>
      <c r="P1233" s="157">
        <f>IF(AND(B1233="",C1233=""),"",ROUND(H1233*O1233,2))</f>
        <v>110.4</v>
      </c>
      <c r="Q1233" s="126" t="s">
        <v>205</v>
      </c>
      <c r="R1233" s="127" t="s">
        <v>36</v>
      </c>
      <c r="S1233" s="127" t="s">
        <v>36</v>
      </c>
      <c r="T1233" s="127" t="s">
        <v>130</v>
      </c>
      <c r="U1233" s="127" t="s">
        <v>36</v>
      </c>
      <c r="V1233" s="128"/>
      <c r="W1233" s="128"/>
      <c r="X1233" s="129" t="s">
        <v>36</v>
      </c>
    </row>
    <row r="1234" spans="1:24" s="4" customFormat="1" ht="18" customHeight="1" x14ac:dyDescent="0.15">
      <c r="A1234" s="32">
        <f>ROW()-ROW(A$1227)</f>
        <v>7</v>
      </c>
      <c r="B1234" s="63" t="s">
        <v>36</v>
      </c>
      <c r="C1234" s="54" t="s">
        <v>36</v>
      </c>
      <c r="D1234" s="63" t="s">
        <v>36</v>
      </c>
      <c r="E1234" s="64"/>
      <c r="F1234" s="64" t="str">
        <f>IF(AND(B1234="",C1234=""),"",1)</f>
        <v/>
      </c>
      <c r="G1234" s="97" t="str">
        <f>IF(AND(B1234="",C1234=""),"",ROUND(M1234*L1234*N1234,2))</f>
        <v/>
      </c>
      <c r="H1234" s="97" t="str">
        <f>IF(AND(B1234="",C1234=""),"",ROUND(F1234*G1234,2))</f>
        <v/>
      </c>
      <c r="I1234" s="130" t="s">
        <v>36</v>
      </c>
      <c r="J1234" s="148" t="str">
        <f>IF(AND(B1234="",C1234=""),"",ROUND(M1234*N1234,2))</f>
        <v/>
      </c>
      <c r="K1234" s="151" t="str">
        <f>IF(AND(B1234="",C1234=""),"",ROUND(J1234*F1234,2))</f>
        <v/>
      </c>
      <c r="L1234" s="123" t="str">
        <f>IF(AND(B1234="",C1234=""),"",1)</f>
        <v/>
      </c>
      <c r="M1234" s="154"/>
      <c r="N1234" s="124" t="str">
        <f>IF(AND(B1234="",C1234=""),"",1)</f>
        <v/>
      </c>
      <c r="O1234" s="125" t="str">
        <f>IF(AND(B1234="",C1234=""),"",IF(J1234&gt;=20000,0.05,IF(J1234&gt;=10000,0.1,IF(J1234&gt;=5000,0.2,IF(J1234&gt;=1000,0.3,IF(J1234&gt;=0,0.4,{0}))))))</f>
        <v/>
      </c>
      <c r="P1234" s="157" t="str">
        <f>IF(AND(B1234="",C1234=""),"",ROUND(H1234*O1234,2))</f>
        <v/>
      </c>
      <c r="Q1234" s="126" t="str">
        <f>IF(AND(B1234="",C1234=""),"","元件")</f>
        <v/>
      </c>
      <c r="R1234" s="127" t="s">
        <v>36</v>
      </c>
      <c r="S1234" s="127" t="s">
        <v>36</v>
      </c>
      <c r="T1234" s="127" t="s">
        <v>36</v>
      </c>
      <c r="U1234" s="127" t="s">
        <v>36</v>
      </c>
      <c r="V1234" s="128"/>
      <c r="W1234" s="128"/>
      <c r="X1234" s="129" t="s">
        <v>36</v>
      </c>
    </row>
    <row r="1235" spans="1:24" s="4" customFormat="1" ht="18" customHeight="1" x14ac:dyDescent="0.15">
      <c r="A1235" s="32">
        <f>ROW()-ROW(A$1227)</f>
        <v>8</v>
      </c>
      <c r="B1235" s="63" t="s">
        <v>36</v>
      </c>
      <c r="C1235" s="63" t="s">
        <v>36</v>
      </c>
      <c r="D1235" s="63" t="s">
        <v>36</v>
      </c>
      <c r="E1235" s="64"/>
      <c r="F1235" s="64" t="str">
        <f>IF(AND(B1235="",C1235=""),"",1)</f>
        <v/>
      </c>
      <c r="G1235" s="97" t="str">
        <f>IF(AND(B1235="",C1235=""),"",ROUND(M1235*L1235*N1235,2))</f>
        <v/>
      </c>
      <c r="H1235" s="97" t="str">
        <f>IF(AND(B1235="",C1235=""),"",ROUND(F1235*G1235,2))</f>
        <v/>
      </c>
      <c r="I1235" s="130" t="s">
        <v>36</v>
      </c>
      <c r="J1235" s="148" t="str">
        <f>IF(AND(B1235="",C1235=""),"",ROUND(M1235*N1235,2))</f>
        <v/>
      </c>
      <c r="K1235" s="151" t="str">
        <f>IF(AND(B1235="",C1235=""),"",ROUND(J1235*F1235,2))</f>
        <v/>
      </c>
      <c r="L1235" s="123" t="str">
        <f>IF(AND(B1235="",C1235=""),"",1)</f>
        <v/>
      </c>
      <c r="M1235" s="154"/>
      <c r="N1235" s="124" t="str">
        <f>IF(AND(B1235="",C1235=""),"",1)</f>
        <v/>
      </c>
      <c r="O1235" s="125" t="str">
        <f>IF(AND(B1235="",C1235=""),"",IF(J1235&gt;=20000,0.05,IF(J1235&gt;=10000,0.1,IF(J1235&gt;=5000,0.2,IF(J1235&gt;=1000,0.3,IF(J1235&gt;=0,0.4,{0}))))))</f>
        <v/>
      </c>
      <c r="P1235" s="157" t="str">
        <f>IF(AND(B1235="",C1235=""),"",ROUND(H1235*O1235,2))</f>
        <v/>
      </c>
      <c r="Q1235" s="126" t="str">
        <f>IF(AND(B1235="",C1235=""),"","元件")</f>
        <v/>
      </c>
      <c r="R1235" s="127" t="s">
        <v>36</v>
      </c>
      <c r="S1235" s="127" t="s">
        <v>36</v>
      </c>
      <c r="T1235" s="127" t="s">
        <v>36</v>
      </c>
      <c r="U1235" s="127" t="s">
        <v>36</v>
      </c>
      <c r="V1235" s="128"/>
      <c r="W1235" s="128"/>
      <c r="X1235" s="129" t="s">
        <v>36</v>
      </c>
    </row>
    <row r="1236" spans="1:24" s="4" customFormat="1" ht="18" customHeight="1" x14ac:dyDescent="0.15">
      <c r="A1236" s="32">
        <f>ROW()-ROW(A$1227)</f>
        <v>9</v>
      </c>
      <c r="B1236" s="63" t="s">
        <v>36</v>
      </c>
      <c r="C1236" s="63" t="s">
        <v>36</v>
      </c>
      <c r="D1236" s="63" t="s">
        <v>36</v>
      </c>
      <c r="E1236" s="64"/>
      <c r="F1236" s="64" t="str">
        <f>IF(AND(B1236="",C1236=""),"",1)</f>
        <v/>
      </c>
      <c r="G1236" s="97" t="str">
        <f>IF(AND(B1236="",C1236=""),"",ROUND(M1236*L1236*N1236,2))</f>
        <v/>
      </c>
      <c r="H1236" s="97" t="str">
        <f>IF(AND(B1236="",C1236=""),"",ROUND(F1236*G1236,2))</f>
        <v/>
      </c>
      <c r="I1236" s="130" t="s">
        <v>36</v>
      </c>
      <c r="J1236" s="148" t="str">
        <f>IF(AND(B1236="",C1236=""),"",ROUND(M1236*N1236,2))</f>
        <v/>
      </c>
      <c r="K1236" s="151" t="str">
        <f>IF(AND(B1236="",C1236=""),"",ROUND(J1236*F1236,2))</f>
        <v/>
      </c>
      <c r="L1236" s="123" t="str">
        <f>IF(AND(B1236="",C1236=""),"",1)</f>
        <v/>
      </c>
      <c r="M1236" s="154"/>
      <c r="N1236" s="124" t="str">
        <f>IF(AND(B1236="",C1236=""),"",1)</f>
        <v/>
      </c>
      <c r="O1236" s="125" t="str">
        <f>IF(AND(B1236="",C1236=""),"",IF(J1236&gt;=20000,0.05,IF(J1236&gt;=10000,0.1,IF(J1236&gt;=5000,0.2,IF(J1236&gt;=1000,0.3,IF(J1236&gt;=0,0.4,{0}))))))</f>
        <v/>
      </c>
      <c r="P1236" s="157" t="str">
        <f>IF(AND(B1236="",C1236=""),"",ROUND(H1236*O1236,2))</f>
        <v/>
      </c>
      <c r="Q1236" s="126" t="str">
        <f>IF(AND(B1236="",C1236=""),"","元件")</f>
        <v/>
      </c>
      <c r="R1236" s="127" t="s">
        <v>36</v>
      </c>
      <c r="S1236" s="127" t="s">
        <v>36</v>
      </c>
      <c r="T1236" s="127" t="s">
        <v>36</v>
      </c>
      <c r="U1236" s="127" t="s">
        <v>36</v>
      </c>
      <c r="V1236" s="128"/>
      <c r="W1236" s="128"/>
      <c r="X1236" s="129" t="s">
        <v>36</v>
      </c>
    </row>
    <row r="1237" spans="1:24" s="4" customFormat="1" ht="18" customHeight="1" x14ac:dyDescent="0.15">
      <c r="A1237" s="32">
        <f>ROW()-ROW(A$1227)</f>
        <v>10</v>
      </c>
      <c r="B1237" s="54" t="s">
        <v>36</v>
      </c>
      <c r="C1237" s="54" t="s">
        <v>36</v>
      </c>
      <c r="D1237" s="54" t="s">
        <v>36</v>
      </c>
      <c r="E1237" s="55"/>
      <c r="F1237" s="55" t="str">
        <f>IF(AND(B1237="",C1237=""),"",1)</f>
        <v/>
      </c>
      <c r="G1237" s="96" t="str">
        <f>IF(AND(B1237="",C1237=""),"",ROUND(M1237*L1237*N1237,2))</f>
        <v/>
      </c>
      <c r="H1237" s="97" t="str">
        <f>IF(AND(B1237="",C1237=""),"",ROUND(F1237*G1237,2))</f>
        <v/>
      </c>
      <c r="I1237" s="130" t="s">
        <v>36</v>
      </c>
      <c r="J1237" s="148" t="str">
        <f>IF(AND(B1237="",C1237=""),"",ROUND(M1237*N1237,2))</f>
        <v/>
      </c>
      <c r="K1237" s="151" t="str">
        <f>IF(AND(B1237="",C1237=""),"",ROUND(J1237*F1237,2))</f>
        <v/>
      </c>
      <c r="L1237" s="123" t="str">
        <f>IF(AND(B1237="",C1237=""),"",1)</f>
        <v/>
      </c>
      <c r="M1237" s="154"/>
      <c r="N1237" s="124" t="str">
        <f>IF(AND(B1237="",C1237=""),"",1)</f>
        <v/>
      </c>
      <c r="O1237" s="125" t="str">
        <f>IF(AND(B1237="",C1237=""),"",IF(J1237&gt;=20000,0.05,IF(J1237&gt;=10000,0.1,IF(J1237&gt;=5000,0.2,IF(J1237&gt;=1000,0.3,IF(J1237&gt;=0,0.4,{0}))))))</f>
        <v/>
      </c>
      <c r="P1237" s="157" t="str">
        <f>IF(AND(B1237="",C1237=""),"",ROUND(H1237*O1237,2))</f>
        <v/>
      </c>
      <c r="Q1237" s="126" t="str">
        <f>IF(AND(B1237="",C1237=""),"","元件")</f>
        <v/>
      </c>
      <c r="R1237" s="127" t="s">
        <v>36</v>
      </c>
      <c r="S1237" s="127" t="s">
        <v>36</v>
      </c>
      <c r="T1237" s="127" t="s">
        <v>36</v>
      </c>
      <c r="U1237" s="127" t="s">
        <v>36</v>
      </c>
      <c r="V1237" s="128"/>
      <c r="W1237" s="128"/>
      <c r="X1237" s="129" t="s">
        <v>36</v>
      </c>
    </row>
    <row r="1238" spans="1:24" s="4" customFormat="1" ht="18" customHeight="1" x14ac:dyDescent="0.15">
      <c r="A1238" s="32">
        <f>ROW()-ROW(A$1227)</f>
        <v>11</v>
      </c>
      <c r="B1238" s="54" t="s">
        <v>36</v>
      </c>
      <c r="C1238" s="54" t="s">
        <v>36</v>
      </c>
      <c r="D1238" s="54" t="s">
        <v>36</v>
      </c>
      <c r="E1238" s="55"/>
      <c r="F1238" s="55" t="str">
        <f>IF(AND(B1238="",C1238=""),"",1)</f>
        <v/>
      </c>
      <c r="G1238" s="96" t="str">
        <f>IF(AND(B1238="",C1238=""),"",ROUND(M1238*L1238*N1238,2))</f>
        <v/>
      </c>
      <c r="H1238" s="97" t="str">
        <f>IF(AND(B1238="",C1238=""),"",ROUND(F1238*G1238,2))</f>
        <v/>
      </c>
      <c r="I1238" s="130" t="s">
        <v>36</v>
      </c>
      <c r="J1238" s="148" t="str">
        <f>IF(AND(B1238="",C1238=""),"",ROUND(M1238*N1238,2))</f>
        <v/>
      </c>
      <c r="K1238" s="151" t="str">
        <f>IF(AND(B1238="",C1238=""),"",ROUND(J1238*F1238,2))</f>
        <v/>
      </c>
      <c r="L1238" s="123" t="str">
        <f>IF(AND(B1238="",C1238=""),"",1)</f>
        <v/>
      </c>
      <c r="M1238" s="154"/>
      <c r="N1238" s="124" t="str">
        <f>IF(AND(B1238="",C1238=""),"",1)</f>
        <v/>
      </c>
      <c r="O1238" s="125" t="str">
        <f>IF(AND(B1238="",C1238=""),"",IF(J1238&gt;=20000,0.05,IF(J1238&gt;=10000,0.1,IF(J1238&gt;=5000,0.2,IF(J1238&gt;=1000,0.3,IF(J1238&gt;=0,0.4,{0}))))))</f>
        <v/>
      </c>
      <c r="P1238" s="157" t="str">
        <f>IF(AND(B1238="",C1238=""),"",ROUND(H1238*O1238,2))</f>
        <v/>
      </c>
      <c r="Q1238" s="126" t="str">
        <f>IF(AND(B1238="",C1238=""),"","元件")</f>
        <v/>
      </c>
      <c r="R1238" s="127" t="s">
        <v>36</v>
      </c>
      <c r="S1238" s="127" t="s">
        <v>36</v>
      </c>
      <c r="T1238" s="127" t="s">
        <v>36</v>
      </c>
      <c r="U1238" s="127" t="s">
        <v>36</v>
      </c>
      <c r="V1238" s="128"/>
      <c r="W1238" s="128"/>
      <c r="X1238" s="129" t="s">
        <v>36</v>
      </c>
    </row>
    <row r="1239" spans="1:24" s="4" customFormat="1" ht="18" customHeight="1" x14ac:dyDescent="0.15">
      <c r="A1239" s="32">
        <f>ROW()-ROW(A$1227)</f>
        <v>12</v>
      </c>
      <c r="B1239" s="54" t="s">
        <v>36</v>
      </c>
      <c r="C1239" s="54" t="s">
        <v>36</v>
      </c>
      <c r="D1239" s="54" t="s">
        <v>36</v>
      </c>
      <c r="E1239" s="55"/>
      <c r="F1239" s="55" t="str">
        <f>IF(AND(B1239="",C1239=""),"",1)</f>
        <v/>
      </c>
      <c r="G1239" s="96" t="str">
        <f>IF(AND(B1239="",C1239=""),"",ROUND(M1239*L1239*N1239,2))</f>
        <v/>
      </c>
      <c r="H1239" s="96" t="str">
        <f>IF(AND(B1239="",C1239=""),"",ROUND(F1239*G1239,2))</f>
        <v/>
      </c>
      <c r="I1239" s="56" t="s">
        <v>36</v>
      </c>
      <c r="J1239" s="148" t="str">
        <f>IF(AND(B1239="",C1239=""),"",ROUND(M1239*N1239,2))</f>
        <v/>
      </c>
      <c r="K1239" s="151" t="str">
        <f>IF(AND(B1239="",C1239=""),"",ROUND(J1239*F1239,2))</f>
        <v/>
      </c>
      <c r="L1239" s="123" t="str">
        <f>IF(AND(B1239="",C1239=""),"",1)</f>
        <v/>
      </c>
      <c r="M1239" s="154"/>
      <c r="N1239" s="124" t="str">
        <f>IF(AND(B1239="",C1239=""),"",1)</f>
        <v/>
      </c>
      <c r="O1239" s="125" t="str">
        <f>IF(AND(B1239="",C1239=""),"",IF(J1239&gt;=20000,0.05,IF(J1239&gt;=10000,0.1,IF(J1239&gt;=5000,0.2,IF(J1239&gt;=1000,0.3,IF(J1239&gt;=0,0.4,{0}))))))</f>
        <v/>
      </c>
      <c r="P1239" s="157" t="str">
        <f>IF(AND(B1239="",C1239=""),"",ROUND(H1239*O1239,2))</f>
        <v/>
      </c>
      <c r="Q1239" s="126" t="str">
        <f>IF(AND(B1239="",C1239=""),"","元件")</f>
        <v/>
      </c>
      <c r="R1239" s="127" t="s">
        <v>36</v>
      </c>
      <c r="S1239" s="127" t="s">
        <v>36</v>
      </c>
      <c r="T1239" s="127" t="s">
        <v>36</v>
      </c>
      <c r="U1239" s="127" t="s">
        <v>36</v>
      </c>
      <c r="V1239" s="128"/>
      <c r="W1239" s="128"/>
      <c r="X1239" s="129" t="s">
        <v>36</v>
      </c>
    </row>
    <row r="1240" spans="1:24" s="4" customFormat="1" ht="18" customHeight="1" x14ac:dyDescent="0.15">
      <c r="A1240" s="32">
        <f>ROW()-ROW(A$1227)</f>
        <v>13</v>
      </c>
      <c r="B1240" s="54" t="s">
        <v>36</v>
      </c>
      <c r="C1240" s="54" t="s">
        <v>36</v>
      </c>
      <c r="D1240" s="54" t="s">
        <v>36</v>
      </c>
      <c r="E1240" s="55"/>
      <c r="F1240" s="55" t="str">
        <f>IF(AND(B1240="",C1240=""),"",1)</f>
        <v/>
      </c>
      <c r="G1240" s="96" t="str">
        <f>IF(AND(B1240="",C1240=""),"",ROUND(M1240*L1240*N1240,2))</f>
        <v/>
      </c>
      <c r="H1240" s="96" t="str">
        <f>IF(AND(B1240="",C1240=""),"",ROUND(F1240*G1240,2))</f>
        <v/>
      </c>
      <c r="I1240" s="56" t="s">
        <v>36</v>
      </c>
      <c r="J1240" s="148" t="str">
        <f>IF(AND(B1240="",C1240=""),"",ROUND(M1240*N1240,2))</f>
        <v/>
      </c>
      <c r="K1240" s="151" t="str">
        <f>IF(AND(B1240="",C1240=""),"",ROUND(J1240*F1240,2))</f>
        <v/>
      </c>
      <c r="L1240" s="123" t="str">
        <f>IF(AND(B1240="",C1240=""),"",1)</f>
        <v/>
      </c>
      <c r="M1240" s="154"/>
      <c r="N1240" s="124" t="str">
        <f>IF(AND(B1240="",C1240=""),"",1)</f>
        <v/>
      </c>
      <c r="O1240" s="125" t="str">
        <f>IF(AND(B1240="",C1240=""),"",IF(J1240&gt;=20000,0.05,IF(J1240&gt;=10000,0.1,IF(J1240&gt;=5000,0.2,IF(J1240&gt;=1000,0.3,IF(J1240&gt;=0,0.4,{0}))))))</f>
        <v/>
      </c>
      <c r="P1240" s="157" t="str">
        <f>IF(AND(B1240="",C1240=""),"",ROUND(H1240*O1240,2))</f>
        <v/>
      </c>
      <c r="Q1240" s="126" t="str">
        <f>IF(AND(B1240="",C1240=""),"","元件")</f>
        <v/>
      </c>
      <c r="R1240" s="127" t="s">
        <v>36</v>
      </c>
      <c r="S1240" s="127" t="s">
        <v>36</v>
      </c>
      <c r="T1240" s="127" t="s">
        <v>36</v>
      </c>
      <c r="U1240" s="127" t="s">
        <v>36</v>
      </c>
      <c r="V1240" s="128"/>
      <c r="W1240" s="128"/>
      <c r="X1240" s="129" t="s">
        <v>36</v>
      </c>
    </row>
    <row r="1241" spans="1:24" s="4" customFormat="1" ht="18" customHeight="1" x14ac:dyDescent="0.15">
      <c r="A1241" s="32">
        <f>ROW()-ROW(A$1227)</f>
        <v>14</v>
      </c>
      <c r="B1241" s="54" t="s">
        <v>36</v>
      </c>
      <c r="C1241" s="54" t="s">
        <v>36</v>
      </c>
      <c r="D1241" s="54" t="s">
        <v>36</v>
      </c>
      <c r="E1241" s="55"/>
      <c r="F1241" s="55" t="str">
        <f>IF(AND(B1241="",C1241=""),"",1)</f>
        <v/>
      </c>
      <c r="G1241" s="96" t="str">
        <f>IF(AND(B1241="",C1241=""),"",ROUND(M1241*L1241*N1241,2))</f>
        <v/>
      </c>
      <c r="H1241" s="96" t="str">
        <f>IF(AND(B1241="",C1241=""),"",ROUND(F1241*G1241,2))</f>
        <v/>
      </c>
      <c r="I1241" s="56" t="s">
        <v>36</v>
      </c>
      <c r="J1241" s="148" t="str">
        <f>IF(AND(B1241="",C1241=""),"",ROUND(M1241*N1241,2))</f>
        <v/>
      </c>
      <c r="K1241" s="151" t="str">
        <f>IF(AND(B1241="",C1241=""),"",ROUND(J1241*F1241,2))</f>
        <v/>
      </c>
      <c r="L1241" s="123" t="str">
        <f>IF(AND(B1241="",C1241=""),"",1)</f>
        <v/>
      </c>
      <c r="M1241" s="154"/>
      <c r="N1241" s="124" t="str">
        <f>IF(AND(B1241="",C1241=""),"",1)</f>
        <v/>
      </c>
      <c r="O1241" s="125" t="str">
        <f>IF(AND(B1241="",C1241=""),"",IF(J1241&gt;=20000,0.05,IF(J1241&gt;=10000,0.1,IF(J1241&gt;=5000,0.2,IF(J1241&gt;=1000,0.3,IF(J1241&gt;=0,0.4,{0}))))))</f>
        <v/>
      </c>
      <c r="P1241" s="157" t="str">
        <f>IF(AND(B1241="",C1241=""),"",ROUND(H1241*O1241,2))</f>
        <v/>
      </c>
      <c r="Q1241" s="126" t="str">
        <f>IF(AND(B1241="",C1241=""),"","元件")</f>
        <v/>
      </c>
      <c r="R1241" s="127" t="s">
        <v>36</v>
      </c>
      <c r="S1241" s="127" t="s">
        <v>36</v>
      </c>
      <c r="T1241" s="127" t="s">
        <v>36</v>
      </c>
      <c r="U1241" s="127" t="s">
        <v>36</v>
      </c>
      <c r="V1241" s="128"/>
      <c r="W1241" s="128"/>
      <c r="X1241" s="129" t="s">
        <v>36</v>
      </c>
    </row>
    <row r="1242" spans="1:24" s="4" customFormat="1" ht="18" customHeight="1" x14ac:dyDescent="0.15">
      <c r="A1242" s="32">
        <f>ROW()-ROW(A$1227)</f>
        <v>15</v>
      </c>
      <c r="B1242" s="54" t="s">
        <v>36</v>
      </c>
      <c r="C1242" s="54" t="s">
        <v>36</v>
      </c>
      <c r="D1242" s="54" t="s">
        <v>36</v>
      </c>
      <c r="E1242" s="55"/>
      <c r="F1242" s="55" t="str">
        <f>IF(AND(B1242="",C1242=""),"",1)</f>
        <v/>
      </c>
      <c r="G1242" s="96" t="str">
        <f>IF(AND(B1242="",C1242=""),"",ROUND(M1242*L1242*N1242,2))</f>
        <v/>
      </c>
      <c r="H1242" s="96" t="str">
        <f>IF(AND(B1242="",C1242=""),"",ROUND(F1242*G1242,2))</f>
        <v/>
      </c>
      <c r="I1242" s="56" t="s">
        <v>36</v>
      </c>
      <c r="J1242" s="148" t="str">
        <f>IF(AND(B1242="",C1242=""),"",ROUND(M1242*N1242,2))</f>
        <v/>
      </c>
      <c r="K1242" s="151" t="str">
        <f>IF(AND(B1242="",C1242=""),"",ROUND(J1242*F1242,2))</f>
        <v/>
      </c>
      <c r="L1242" s="123" t="str">
        <f>IF(AND(B1242="",C1242=""),"",1)</f>
        <v/>
      </c>
      <c r="M1242" s="154"/>
      <c r="N1242" s="124" t="str">
        <f>IF(AND(B1242="",C1242=""),"",1)</f>
        <v/>
      </c>
      <c r="O1242" s="125" t="str">
        <f>IF(AND(B1242="",C1242=""),"",IF(J1242&gt;=20000,0.05,IF(J1242&gt;=10000,0.1,IF(J1242&gt;=5000,0.2,IF(J1242&gt;=1000,0.3,IF(J1242&gt;=0,0.4,{0}))))))</f>
        <v/>
      </c>
      <c r="P1242" s="157" t="str">
        <f>IF(AND(B1242="",C1242=""),"",ROUND(H1242*O1242,2))</f>
        <v/>
      </c>
      <c r="Q1242" s="126" t="str">
        <f>IF(AND(B1242="",C1242=""),"","元件")</f>
        <v/>
      </c>
      <c r="R1242" s="127" t="s">
        <v>36</v>
      </c>
      <c r="S1242" s="127" t="s">
        <v>36</v>
      </c>
      <c r="T1242" s="127" t="s">
        <v>36</v>
      </c>
      <c r="U1242" s="127" t="s">
        <v>36</v>
      </c>
      <c r="V1242" s="128"/>
      <c r="W1242" s="128"/>
      <c r="X1242" s="129" t="s">
        <v>36</v>
      </c>
    </row>
    <row r="1243" spans="1:24" s="4" customFormat="1" ht="18" customHeight="1" x14ac:dyDescent="0.15">
      <c r="A1243" s="32">
        <f>ROW()-ROW(A$1227)</f>
        <v>16</v>
      </c>
      <c r="B1243" s="54" t="s">
        <v>36</v>
      </c>
      <c r="C1243" s="54" t="s">
        <v>36</v>
      </c>
      <c r="D1243" s="54" t="s">
        <v>36</v>
      </c>
      <c r="E1243" s="55"/>
      <c r="F1243" s="55" t="str">
        <f>IF(AND(B1243="",C1243=""),"",1)</f>
        <v/>
      </c>
      <c r="G1243" s="96" t="str">
        <f>IF(AND(B1243="",C1243=""),"",ROUND(M1243*L1243*N1243,2))</f>
        <v/>
      </c>
      <c r="H1243" s="96" t="str">
        <f>IF(AND(B1243="",C1243=""),"",ROUND(F1243*G1243,2))</f>
        <v/>
      </c>
      <c r="I1243" s="56" t="s">
        <v>36</v>
      </c>
      <c r="J1243" s="148" t="str">
        <f>IF(AND(B1243="",C1243=""),"",ROUND(M1243*N1243,2))</f>
        <v/>
      </c>
      <c r="K1243" s="151" t="str">
        <f>IF(AND(B1243="",C1243=""),"",ROUND(J1243*F1243,2))</f>
        <v/>
      </c>
      <c r="L1243" s="123" t="str">
        <f>IF(AND(B1243="",C1243=""),"",1)</f>
        <v/>
      </c>
      <c r="M1243" s="154"/>
      <c r="N1243" s="124" t="str">
        <f>IF(AND(B1243="",C1243=""),"",1)</f>
        <v/>
      </c>
      <c r="O1243" s="125" t="str">
        <f>IF(AND(B1243="",C1243=""),"",IF(J1243&gt;=20000,0.05,IF(J1243&gt;=10000,0.1,IF(J1243&gt;=5000,0.2,IF(J1243&gt;=1000,0.3,IF(J1243&gt;=0,0.4,{0}))))))</f>
        <v/>
      </c>
      <c r="P1243" s="157" t="str">
        <f>IF(AND(B1243="",C1243=""),"",ROUND(H1243*O1243,2))</f>
        <v/>
      </c>
      <c r="Q1243" s="126" t="str">
        <f>IF(AND(B1243="",C1243=""),"","元件")</f>
        <v/>
      </c>
      <c r="R1243" s="127" t="s">
        <v>36</v>
      </c>
      <c r="S1243" s="127" t="s">
        <v>36</v>
      </c>
      <c r="T1243" s="127" t="s">
        <v>36</v>
      </c>
      <c r="U1243" s="127" t="s">
        <v>36</v>
      </c>
      <c r="V1243" s="128"/>
      <c r="W1243" s="128"/>
      <c r="X1243" s="129" t="s">
        <v>36</v>
      </c>
    </row>
    <row r="1244" spans="1:24" s="4" customFormat="1" ht="18" customHeight="1" x14ac:dyDescent="0.15">
      <c r="A1244" s="32">
        <f>ROW()-ROW(A$1227)</f>
        <v>17</v>
      </c>
      <c r="B1244" s="54" t="s">
        <v>36</v>
      </c>
      <c r="C1244" s="54" t="s">
        <v>36</v>
      </c>
      <c r="D1244" s="54" t="s">
        <v>36</v>
      </c>
      <c r="E1244" s="55"/>
      <c r="F1244" s="55" t="str">
        <f>IF(AND(B1244="",C1244=""),"",1)</f>
        <v/>
      </c>
      <c r="G1244" s="96" t="str">
        <f>IF(AND(B1244="",C1244=""),"",ROUND(M1244*L1244*N1244,2))</f>
        <v/>
      </c>
      <c r="H1244" s="96" t="str">
        <f>IF(AND(B1244="",C1244=""),"",ROUND(F1244*G1244,2))</f>
        <v/>
      </c>
      <c r="I1244" s="56" t="s">
        <v>36</v>
      </c>
      <c r="J1244" s="148" t="str">
        <f>IF(AND(B1244="",C1244=""),"",ROUND(M1244*N1244,2))</f>
        <v/>
      </c>
      <c r="K1244" s="151" t="str">
        <f>IF(AND(B1244="",C1244=""),"",ROUND(J1244*F1244,2))</f>
        <v/>
      </c>
      <c r="L1244" s="123" t="str">
        <f>IF(AND(B1244="",C1244=""),"",1)</f>
        <v/>
      </c>
      <c r="M1244" s="154"/>
      <c r="N1244" s="124" t="str">
        <f>IF(AND(B1244="",C1244=""),"",1)</f>
        <v/>
      </c>
      <c r="O1244" s="125" t="str">
        <f>IF(AND(B1244="",C1244=""),"",IF(J1244&gt;=20000,0.05,IF(J1244&gt;=10000,0.1,IF(J1244&gt;=5000,0.2,IF(J1244&gt;=1000,0.3,IF(J1244&gt;=0,0.4,{0}))))))</f>
        <v/>
      </c>
      <c r="P1244" s="157" t="str">
        <f>IF(AND(B1244="",C1244=""),"",ROUND(H1244*O1244,2))</f>
        <v/>
      </c>
      <c r="Q1244" s="126" t="str">
        <f>IF(AND(B1244="",C1244=""),"","元件")</f>
        <v/>
      </c>
      <c r="R1244" s="127" t="s">
        <v>36</v>
      </c>
      <c r="S1244" s="127" t="s">
        <v>36</v>
      </c>
      <c r="T1244" s="127" t="s">
        <v>36</v>
      </c>
      <c r="U1244" s="127" t="s">
        <v>36</v>
      </c>
      <c r="V1244" s="128"/>
      <c r="W1244" s="128"/>
      <c r="X1244" s="129" t="s">
        <v>36</v>
      </c>
    </row>
    <row r="1245" spans="1:24" s="4" customFormat="1" ht="18" customHeight="1" x14ac:dyDescent="0.15">
      <c r="A1245" s="32">
        <f>ROW()-ROW(A$1227)</f>
        <v>18</v>
      </c>
      <c r="B1245" s="54" t="s">
        <v>36</v>
      </c>
      <c r="C1245" s="54" t="s">
        <v>36</v>
      </c>
      <c r="D1245" s="54" t="s">
        <v>36</v>
      </c>
      <c r="E1245" s="55"/>
      <c r="F1245" s="55" t="str">
        <f>IF(AND(B1245="",C1245=""),"",1)</f>
        <v/>
      </c>
      <c r="G1245" s="96" t="str">
        <f>IF(AND(B1245="",C1245=""),"",ROUND(M1245*L1245*N1245,2))</f>
        <v/>
      </c>
      <c r="H1245" s="96" t="str">
        <f>IF(AND(B1245="",C1245=""),"",ROUND(F1245*G1245,2))</f>
        <v/>
      </c>
      <c r="I1245" s="56" t="s">
        <v>36</v>
      </c>
      <c r="J1245" s="148" t="str">
        <f>IF(AND(B1245="",C1245=""),"",ROUND(M1245*N1245,2))</f>
        <v/>
      </c>
      <c r="K1245" s="151" t="str">
        <f>IF(AND(B1245="",C1245=""),"",ROUND(J1245*F1245,2))</f>
        <v/>
      </c>
      <c r="L1245" s="123" t="str">
        <f>IF(AND(B1245="",C1245=""),"",1)</f>
        <v/>
      </c>
      <c r="M1245" s="154"/>
      <c r="N1245" s="124" t="str">
        <f>IF(AND(B1245="",C1245=""),"",1)</f>
        <v/>
      </c>
      <c r="O1245" s="125" t="str">
        <f>IF(AND(B1245="",C1245=""),"",IF(J1245&gt;=20000,0.05,IF(J1245&gt;=10000,0.1,IF(J1245&gt;=5000,0.2,IF(J1245&gt;=1000,0.3,IF(J1245&gt;=0,0.4,{0}))))))</f>
        <v/>
      </c>
      <c r="P1245" s="157" t="str">
        <f>IF(AND(B1245="",C1245=""),"",ROUND(H1245*O1245,2))</f>
        <v/>
      </c>
      <c r="Q1245" s="126" t="str">
        <f>IF(AND(B1245="",C1245=""),"","元件")</f>
        <v/>
      </c>
      <c r="R1245" s="127" t="s">
        <v>36</v>
      </c>
      <c r="S1245" s="127" t="s">
        <v>36</v>
      </c>
      <c r="T1245" s="127" t="s">
        <v>36</v>
      </c>
      <c r="U1245" s="127" t="s">
        <v>36</v>
      </c>
      <c r="V1245" s="128"/>
      <c r="W1245" s="128"/>
      <c r="X1245" s="129" t="s">
        <v>36</v>
      </c>
    </row>
    <row r="1246" spans="1:24" s="4" customFormat="1" ht="18" customHeight="1" x14ac:dyDescent="0.15">
      <c r="A1246" s="32">
        <f t="shared" ref="A1246:A1250" si="40">ROW()-ROW(A$1227)</f>
        <v>19</v>
      </c>
      <c r="B1246" s="131" t="s">
        <v>30</v>
      </c>
      <c r="C1246" s="132"/>
      <c r="D1246" s="89"/>
      <c r="E1246" s="64"/>
      <c r="F1246" s="64"/>
      <c r="G1246" s="97"/>
      <c r="H1246" s="97">
        <f>ROUND(SUM(H1227:INDEX(H:H,ROW()-1)),2)</f>
        <v>1816.02</v>
      </c>
      <c r="I1246" s="56" t="s">
        <v>36</v>
      </c>
      <c r="J1246" s="148"/>
      <c r="K1246" s="151">
        <f>ROUND(SUM(K1227:INDEX(K:K,ROW()-1)),2)</f>
        <v>1579.14</v>
      </c>
      <c r="L1246" s="123"/>
      <c r="M1246" s="154"/>
      <c r="N1246" s="124"/>
      <c r="O1246" s="125"/>
      <c r="P1246" s="157"/>
      <c r="Q1246" s="126"/>
      <c r="R1246" s="127" t="s">
        <v>36</v>
      </c>
      <c r="S1246" s="127" t="s">
        <v>36</v>
      </c>
      <c r="T1246" s="127" t="s">
        <v>36</v>
      </c>
      <c r="U1246" s="127" t="s">
        <v>36</v>
      </c>
      <c r="V1246" s="128">
        <f>ROUND(SUMPRODUCT(F1227:INDEX(F:F,ROW()-1),V1227:INDEX(V:V,ROW()-1)),2)</f>
        <v>123.5</v>
      </c>
      <c r="W1246" s="128">
        <f>ROUND(SUMPRODUCT(F1227:INDEX(F:F,ROW()-1),W1227:INDEX(W:W,ROW()-1)),2)</f>
        <v>77</v>
      </c>
      <c r="X1246" s="129" t="s">
        <v>36</v>
      </c>
    </row>
    <row r="1247" spans="1:24" s="4" customFormat="1" ht="18" customHeight="1" x14ac:dyDescent="0.15">
      <c r="A1247" s="32">
        <f t="shared" si="40"/>
        <v>20</v>
      </c>
      <c r="B1247" s="131" t="s">
        <v>150</v>
      </c>
      <c r="C1247" s="132"/>
      <c r="D1247" s="89"/>
      <c r="E1247" s="64"/>
      <c r="F1247" s="64"/>
      <c r="G1247" s="97"/>
      <c r="H1247" s="97">
        <f>V1246</f>
        <v>123.5</v>
      </c>
      <c r="I1247" s="56" t="s">
        <v>36</v>
      </c>
      <c r="J1247" s="148"/>
      <c r="K1247" s="151">
        <f>H1247*0.9</f>
        <v>111.15</v>
      </c>
      <c r="L1247" s="123"/>
      <c r="M1247" s="154"/>
      <c r="N1247" s="124"/>
      <c r="O1247" s="125"/>
      <c r="P1247" s="157"/>
      <c r="Q1247" s="126" t="s">
        <v>66</v>
      </c>
      <c r="R1247" s="127" t="s">
        <v>36</v>
      </c>
      <c r="S1247" s="127" t="s">
        <v>36</v>
      </c>
      <c r="T1247" s="127" t="s">
        <v>36</v>
      </c>
      <c r="U1247" s="127" t="s">
        <v>36</v>
      </c>
      <c r="V1247" s="128"/>
      <c r="W1247" s="128"/>
      <c r="X1247" s="129" t="s">
        <v>36</v>
      </c>
    </row>
    <row r="1248" spans="1:24" s="4" customFormat="1" ht="18" customHeight="1" x14ac:dyDescent="0.15">
      <c r="A1248" s="32">
        <f t="shared" si="40"/>
        <v>21</v>
      </c>
      <c r="B1248" s="131" t="s">
        <v>63</v>
      </c>
      <c r="C1248" s="132"/>
      <c r="D1248" s="89"/>
      <c r="E1248" s="64"/>
      <c r="F1248" s="64"/>
      <c r="G1248" s="97"/>
      <c r="H1248" s="97">
        <f>W1246</f>
        <v>77</v>
      </c>
      <c r="I1248" s="56" t="s">
        <v>36</v>
      </c>
      <c r="J1248" s="148"/>
      <c r="K1248" s="151">
        <f>H1248*0.9</f>
        <v>69.3</v>
      </c>
      <c r="L1248" s="123"/>
      <c r="M1248" s="154"/>
      <c r="N1248" s="124"/>
      <c r="O1248" s="125"/>
      <c r="P1248" s="157"/>
      <c r="Q1248" s="126" t="s">
        <v>63</v>
      </c>
      <c r="R1248" s="127" t="s">
        <v>36</v>
      </c>
      <c r="S1248" s="127" t="s">
        <v>36</v>
      </c>
      <c r="T1248" s="127" t="s">
        <v>36</v>
      </c>
      <c r="U1248" s="127" t="s">
        <v>36</v>
      </c>
      <c r="V1248" s="128"/>
      <c r="W1248" s="128"/>
      <c r="X1248" s="129" t="s">
        <v>36</v>
      </c>
    </row>
    <row r="1249" spans="1:25" s="4" customFormat="1" ht="18" customHeight="1" x14ac:dyDescent="0.15">
      <c r="A1249" s="32">
        <f t="shared" si="40"/>
        <v>22</v>
      </c>
      <c r="B1249" s="131" t="s">
        <v>151</v>
      </c>
      <c r="C1249" s="132"/>
      <c r="D1249" s="89"/>
      <c r="E1249" s="64"/>
      <c r="F1249" s="64"/>
      <c r="G1249" s="97"/>
      <c r="H1249" s="97">
        <f>ROUND(H1246*0.2,2)</f>
        <v>363.2</v>
      </c>
      <c r="I1249" s="56" t="s">
        <v>36</v>
      </c>
      <c r="J1249" s="148"/>
      <c r="K1249" s="151">
        <f>H1249*0.65</f>
        <v>236.08</v>
      </c>
      <c r="L1249" s="123"/>
      <c r="M1249" s="154"/>
      <c r="N1249" s="124"/>
      <c r="O1249" s="125"/>
      <c r="P1249" s="157"/>
      <c r="Q1249" s="126" t="s">
        <v>66</v>
      </c>
      <c r="R1249" s="127" t="s">
        <v>36</v>
      </c>
      <c r="S1249" s="127" t="s">
        <v>36</v>
      </c>
      <c r="T1249" s="127" t="s">
        <v>36</v>
      </c>
      <c r="U1249" s="127" t="s">
        <v>36</v>
      </c>
      <c r="V1249" s="128"/>
      <c r="W1249" s="128"/>
      <c r="X1249" s="129" t="s">
        <v>36</v>
      </c>
    </row>
    <row r="1250" spans="1:25" s="4" customFormat="1" ht="18" customHeight="1" x14ac:dyDescent="0.15">
      <c r="A1250" s="32">
        <f t="shared" si="40"/>
        <v>23</v>
      </c>
      <c r="B1250" s="89" t="s">
        <v>64</v>
      </c>
      <c r="C1250" s="132"/>
      <c r="D1250" s="89"/>
      <c r="E1250" s="64"/>
      <c r="F1250" s="64"/>
      <c r="G1250" s="97"/>
      <c r="H1250" s="97">
        <f>ROUND(SUM(H1246:H1249),2)</f>
        <v>2379.7199999999998</v>
      </c>
      <c r="I1250" s="133"/>
      <c r="J1250" s="148"/>
      <c r="K1250" s="151">
        <f>ROUND(SUM(K1246:K1249),2)</f>
        <v>1995.67</v>
      </c>
      <c r="L1250" s="134"/>
      <c r="M1250" s="154"/>
      <c r="N1250" s="135"/>
      <c r="O1250" s="136"/>
      <c r="P1250" s="157"/>
      <c r="Q1250" s="126"/>
      <c r="R1250" s="127" t="s">
        <v>36</v>
      </c>
      <c r="S1250" s="127" t="s">
        <v>36</v>
      </c>
      <c r="T1250" s="127" t="s">
        <v>36</v>
      </c>
      <c r="U1250" s="127" t="s">
        <v>36</v>
      </c>
      <c r="V1250" s="128"/>
      <c r="W1250" s="128"/>
      <c r="X1250" s="129" t="s">
        <v>36</v>
      </c>
    </row>
    <row r="1251" spans="1:25" s="4" customFormat="1" ht="18" customHeight="1" x14ac:dyDescent="0.15">
      <c r="A1251" s="137" t="s">
        <v>65</v>
      </c>
      <c r="B1251" s="138"/>
      <c r="C1251" s="139"/>
      <c r="D1251" s="140"/>
      <c r="E1251" s="140" t="s">
        <v>37</v>
      </c>
      <c r="F1251" s="140">
        <v>1</v>
      </c>
      <c r="G1251" s="146">
        <f>ROUND(H1250,2)</f>
        <v>2379.7199999999998</v>
      </c>
      <c r="H1251" s="146">
        <f>ROUND(F1251*G1251,2)</f>
        <v>2379.7199999999998</v>
      </c>
      <c r="I1251" s="141"/>
      <c r="J1251" s="149"/>
      <c r="K1251" s="152">
        <f>ROUND(K1250*F1251,2)</f>
        <v>1995.67</v>
      </c>
      <c r="L1251" s="142"/>
      <c r="M1251" s="155"/>
      <c r="N1251" s="143"/>
      <c r="O1251" s="144"/>
      <c r="P1251" s="158"/>
      <c r="Q1251" s="126"/>
      <c r="R1251" s="127" t="s">
        <v>36</v>
      </c>
      <c r="S1251" s="127" t="s">
        <v>36</v>
      </c>
      <c r="T1251" s="127" t="s">
        <v>36</v>
      </c>
      <c r="U1251" s="127" t="s">
        <v>36</v>
      </c>
      <c r="V1251" s="128"/>
      <c r="W1251" s="128"/>
      <c r="X1251" s="129" t="s">
        <v>36</v>
      </c>
    </row>
    <row r="1252" spans="1:25" s="114" customFormat="1" ht="18" customHeight="1" x14ac:dyDescent="0.15">
      <c r="A1252" s="90"/>
      <c r="B1252" s="112" t="s">
        <v>36</v>
      </c>
      <c r="C1252" s="112" t="s">
        <v>36</v>
      </c>
      <c r="D1252" s="112" t="s">
        <v>36</v>
      </c>
      <c r="Q1252" s="5"/>
      <c r="R1252" s="5"/>
      <c r="S1252" s="5"/>
      <c r="T1252" s="5"/>
      <c r="U1252" s="5"/>
      <c r="X1252" s="112" t="s">
        <v>36</v>
      </c>
    </row>
    <row r="1253" spans="1:25" s="114" customFormat="1" ht="18" customHeight="1" x14ac:dyDescent="0.15">
      <c r="A1253" s="90"/>
      <c r="B1253" s="112" t="s">
        <v>36</v>
      </c>
      <c r="C1253" s="112" t="s">
        <v>36</v>
      </c>
      <c r="D1253" s="112" t="s">
        <v>36</v>
      </c>
      <c r="Q1253" s="5"/>
      <c r="R1253" s="5"/>
      <c r="S1253" s="5"/>
      <c r="T1253" s="5"/>
      <c r="U1253" s="5"/>
      <c r="X1253" s="112" t="s">
        <v>36</v>
      </c>
    </row>
    <row r="1254" spans="1:25" s="4" customFormat="1" ht="18" customHeight="1" x14ac:dyDescent="0.15">
      <c r="A1254" s="92" t="str">
        <f>CONCATENATE("报价人：",项目信息!$B$8)</f>
        <v>报价人：张三</v>
      </c>
      <c r="B1254" s="92"/>
      <c r="C1254" s="114"/>
      <c r="D1254" s="114"/>
      <c r="E1254" s="114"/>
      <c r="F1254" s="114"/>
      <c r="G1254" s="114"/>
      <c r="H1254" s="145" t="str">
        <f>项目信息!$B$9</f>
        <v>2023.08.02</v>
      </c>
      <c r="Q1254" s="5"/>
      <c r="R1254" s="5"/>
      <c r="S1254" s="5"/>
      <c r="T1254" s="5"/>
      <c r="U1254" s="5"/>
      <c r="X1254" s="121" t="s">
        <v>36</v>
      </c>
    </row>
    <row r="1255" spans="1:25" ht="18" customHeight="1" x14ac:dyDescent="0.15">
      <c r="A1255" s="191" t="str">
        <f>T(项目信息!$B$22)</f>
        <v>XX高压开关厂有限公司</v>
      </c>
      <c r="B1255" s="191"/>
      <c r="C1255" s="191"/>
      <c r="D1255" s="191"/>
      <c r="E1255" s="191"/>
      <c r="F1255" s="191"/>
      <c r="G1255" s="191"/>
      <c r="H1255" s="191"/>
      <c r="I1255" s="191"/>
      <c r="Q1255" s="1"/>
      <c r="R1255" s="1"/>
      <c r="S1255" s="1"/>
      <c r="T1255" s="1"/>
      <c r="U1255" s="1"/>
    </row>
    <row r="1256" spans="1:25" ht="18" customHeight="1" x14ac:dyDescent="0.15">
      <c r="A1256" s="192" t="str">
        <f>T(项目信息!$B$23)</f>
        <v>XX HIGH VOLTAGE SWITCHGEAR CO.,LTD.</v>
      </c>
      <c r="B1256" s="192"/>
      <c r="C1256" s="192"/>
      <c r="D1256" s="192"/>
      <c r="E1256" s="192"/>
      <c r="F1256" s="192"/>
      <c r="G1256" s="192"/>
      <c r="H1256" s="192"/>
      <c r="I1256" s="192"/>
      <c r="Q1256" s="1"/>
      <c r="R1256" s="1"/>
      <c r="S1256" s="1"/>
      <c r="T1256" s="1"/>
      <c r="U1256" s="1"/>
    </row>
    <row r="1257" spans="1:25" ht="18" customHeight="1" x14ac:dyDescent="0.15">
      <c r="A1257" s="190" t="s">
        <v>38</v>
      </c>
      <c r="B1257" s="190"/>
      <c r="C1257" s="190"/>
      <c r="D1257" s="190"/>
      <c r="E1257" s="190"/>
      <c r="F1257" s="190"/>
      <c r="G1257" s="190"/>
      <c r="H1257" s="190"/>
      <c r="I1257" s="190"/>
      <c r="Q1257" s="1"/>
      <c r="R1257" s="1"/>
      <c r="S1257" s="1"/>
      <c r="T1257" s="1"/>
      <c r="U1257" s="1"/>
    </row>
    <row r="1258" spans="1:25" s="114" customFormat="1" ht="18" customHeight="1" x14ac:dyDescent="0.15">
      <c r="A1258" s="106" t="s">
        <v>39</v>
      </c>
      <c r="B1258" s="107" t="s">
        <v>121</v>
      </c>
      <c r="C1258" s="108" t="s">
        <v>40</v>
      </c>
      <c r="D1258" s="189" t="s">
        <v>36</v>
      </c>
      <c r="E1258" s="189"/>
      <c r="F1258" s="109" t="s">
        <v>41</v>
      </c>
      <c r="G1258" s="189" t="s">
        <v>68</v>
      </c>
      <c r="H1258" s="189"/>
      <c r="I1258" s="110" t="s">
        <v>36</v>
      </c>
      <c r="J1258" s="111" t="s">
        <v>42</v>
      </c>
      <c r="K1258" s="112" t="s">
        <v>106</v>
      </c>
      <c r="L1258" s="111" t="s">
        <v>43</v>
      </c>
      <c r="M1258" s="112" t="s">
        <v>70</v>
      </c>
      <c r="N1258" s="113" t="s">
        <v>36</v>
      </c>
      <c r="Q1258" s="5"/>
      <c r="R1258" s="5"/>
      <c r="S1258" s="5"/>
      <c r="T1258" s="5"/>
      <c r="U1258" s="5"/>
    </row>
    <row r="1259" spans="1:25" s="4" customFormat="1" ht="20.100000000000001" customHeight="1" x14ac:dyDescent="0.15">
      <c r="A1259" s="7" t="s">
        <v>22</v>
      </c>
      <c r="B1259" s="8" t="s">
        <v>44</v>
      </c>
      <c r="C1259" s="8" t="s">
        <v>45</v>
      </c>
      <c r="D1259" s="115" t="s">
        <v>35</v>
      </c>
      <c r="E1259" s="46" t="s">
        <v>46</v>
      </c>
      <c r="F1259" s="46" t="s">
        <v>47</v>
      </c>
      <c r="G1259" s="47" t="s">
        <v>48</v>
      </c>
      <c r="H1259" s="9" t="s">
        <v>25</v>
      </c>
      <c r="I1259" s="116" t="s">
        <v>49</v>
      </c>
      <c r="J1259" s="117" t="s">
        <v>50</v>
      </c>
      <c r="K1259" s="117" t="s">
        <v>51</v>
      </c>
      <c r="L1259" s="118" t="s">
        <v>52</v>
      </c>
      <c r="M1259" s="117" t="s">
        <v>53</v>
      </c>
      <c r="N1259" s="118" t="s">
        <v>54</v>
      </c>
      <c r="O1259" s="119" t="s">
        <v>55</v>
      </c>
      <c r="P1259" s="117" t="s">
        <v>56</v>
      </c>
      <c r="Q1259" s="120" t="s">
        <v>57</v>
      </c>
      <c r="R1259" s="120" t="s">
        <v>58</v>
      </c>
      <c r="S1259" s="120" t="s">
        <v>59</v>
      </c>
      <c r="T1259" s="120" t="s">
        <v>60</v>
      </c>
      <c r="U1259" s="120" t="s">
        <v>61</v>
      </c>
      <c r="V1259" s="120" t="s">
        <v>62</v>
      </c>
      <c r="W1259" s="120" t="s">
        <v>63</v>
      </c>
      <c r="X1259" s="121" t="s">
        <v>36</v>
      </c>
      <c r="Y1259" s="4" t="s">
        <v>327</v>
      </c>
    </row>
    <row r="1260" spans="1:25" s="4" customFormat="1" ht="18" customHeight="1" x14ac:dyDescent="0.15">
      <c r="A1260" s="50">
        <f>ROW()-ROW(A$1259)</f>
        <v>1</v>
      </c>
      <c r="B1260" s="51" t="s">
        <v>125</v>
      </c>
      <c r="C1260" s="51" t="s">
        <v>290</v>
      </c>
      <c r="D1260" s="51" t="s">
        <v>127</v>
      </c>
      <c r="E1260" s="52" t="s">
        <v>128</v>
      </c>
      <c r="F1260" s="52">
        <v>2</v>
      </c>
      <c r="G1260" s="95">
        <f>IF(AND(B1260="",C1260=""),"",ROUND(M1260*L1260*N1260,2))</f>
        <v>53.94</v>
      </c>
      <c r="H1260" s="95">
        <f>IF(AND(B1260="",C1260=""),"",ROUND(F1260*G1260,2))</f>
        <v>107.88</v>
      </c>
      <c r="I1260" s="122" t="s">
        <v>36</v>
      </c>
      <c r="J1260" s="147">
        <f>IF(AND(B1260="",C1260=""),"",ROUND(M1260*N1260,2))</f>
        <v>46.9</v>
      </c>
      <c r="K1260" s="150">
        <f>IF(AND(B1260="",C1260=""),"",ROUND(J1260*F1260,2))</f>
        <v>93.8</v>
      </c>
      <c r="L1260" s="123">
        <v>1.1499999999999999</v>
      </c>
      <c r="M1260" s="153">
        <v>134</v>
      </c>
      <c r="N1260" s="124">
        <v>0.35</v>
      </c>
      <c r="O1260" s="125">
        <f>IF(AND(B1260="",C1260=""),"",IF(J1260&gt;=20000,0.05,IF(J1260&gt;=10000,0.1,IF(J1260&gt;=5000,0.2,IF(J1260&gt;=1000,0.3,IF(J1260&gt;=0,0.4,{0}))))))</f>
        <v>0.4</v>
      </c>
      <c r="P1260" s="156">
        <f>IF(AND(B1260="",C1260=""),"",ROUND(H1260*O1260,2))</f>
        <v>43.15</v>
      </c>
      <c r="Q1260" s="126" t="s">
        <v>129</v>
      </c>
      <c r="R1260" s="127" t="s">
        <v>36</v>
      </c>
      <c r="S1260" s="127" t="s">
        <v>36</v>
      </c>
      <c r="T1260" s="127" t="s">
        <v>130</v>
      </c>
      <c r="U1260" s="127" t="s">
        <v>291</v>
      </c>
      <c r="V1260" s="128">
        <v>27.5</v>
      </c>
      <c r="W1260" s="128">
        <v>17</v>
      </c>
      <c r="X1260" s="129" t="s">
        <v>292</v>
      </c>
    </row>
    <row r="1261" spans="1:25" s="4" customFormat="1" ht="18" customHeight="1" x14ac:dyDescent="0.15">
      <c r="A1261" s="32">
        <f>ROW()-ROW(A$1259)</f>
        <v>2</v>
      </c>
      <c r="B1261" s="63" t="s">
        <v>157</v>
      </c>
      <c r="C1261" s="54" t="s">
        <v>158</v>
      </c>
      <c r="D1261" s="63" t="s">
        <v>127</v>
      </c>
      <c r="E1261" s="64" t="s">
        <v>128</v>
      </c>
      <c r="F1261" s="55">
        <v>9</v>
      </c>
      <c r="G1261" s="96">
        <f>IF(AND(B1261="",C1261=""),"",ROUND(M1261*L1261*N1261,2))</f>
        <v>24.98</v>
      </c>
      <c r="H1261" s="96">
        <f>IF(AND(B1261="",C1261=""),"",ROUND(F1261*G1261,2))</f>
        <v>224.82</v>
      </c>
      <c r="I1261" s="56" t="s">
        <v>36</v>
      </c>
      <c r="J1261" s="148">
        <f>IF(AND(B1261="",C1261=""),"",ROUND(M1261*N1261,2))</f>
        <v>21.72</v>
      </c>
      <c r="K1261" s="151">
        <f>IF(AND(B1261="",C1261=""),"",ROUND(J1261*F1261,2))</f>
        <v>195.48</v>
      </c>
      <c r="L1261" s="123">
        <v>1.1499999999999999</v>
      </c>
      <c r="M1261" s="154">
        <v>62.06</v>
      </c>
      <c r="N1261" s="124">
        <v>0.35</v>
      </c>
      <c r="O1261" s="125">
        <f>IF(AND(B1261="",C1261=""),"",IF(J1261&gt;=20000,0.05,IF(J1261&gt;=10000,0.1,IF(J1261&gt;=5000,0.2,IF(J1261&gt;=1000,0.3,IF(J1261&gt;=0,0.4,{0}))))))</f>
        <v>0.4</v>
      </c>
      <c r="P1261" s="157">
        <f>IF(AND(B1261="",C1261=""),"",ROUND(H1261*O1261,2))</f>
        <v>89.93</v>
      </c>
      <c r="Q1261" s="126" t="s">
        <v>129</v>
      </c>
      <c r="R1261" s="127" t="s">
        <v>36</v>
      </c>
      <c r="S1261" s="127" t="s">
        <v>36</v>
      </c>
      <c r="T1261" s="127" t="s">
        <v>130</v>
      </c>
      <c r="U1261" s="127" t="s">
        <v>159</v>
      </c>
      <c r="V1261" s="128">
        <v>6.6</v>
      </c>
      <c r="W1261" s="128">
        <v>4</v>
      </c>
      <c r="X1261" s="129" t="s">
        <v>160</v>
      </c>
    </row>
    <row r="1262" spans="1:25" s="4" customFormat="1" ht="18" customHeight="1" x14ac:dyDescent="0.15">
      <c r="A1262" s="32">
        <f>ROW()-ROW(A$1259)</f>
        <v>3</v>
      </c>
      <c r="B1262" s="63" t="s">
        <v>157</v>
      </c>
      <c r="C1262" s="63" t="s">
        <v>255</v>
      </c>
      <c r="D1262" s="63" t="s">
        <v>127</v>
      </c>
      <c r="E1262" s="64" t="s">
        <v>128</v>
      </c>
      <c r="F1262" s="64">
        <v>6</v>
      </c>
      <c r="G1262" s="97">
        <f>IF(AND(B1262="",C1262=""),"",ROUND(M1262*L1262*N1262,2))</f>
        <v>48.33</v>
      </c>
      <c r="H1262" s="97">
        <f>IF(AND(B1262="",C1262=""),"",ROUND(F1262*G1262,2))</f>
        <v>289.98</v>
      </c>
      <c r="I1262" s="130" t="s">
        <v>36</v>
      </c>
      <c r="J1262" s="148">
        <f>IF(AND(B1262="",C1262=""),"",ROUND(M1262*N1262,2))</f>
        <v>42.02</v>
      </c>
      <c r="K1262" s="151">
        <f>IF(AND(B1262="",C1262=""),"",ROUND(J1262*F1262,2))</f>
        <v>252.12</v>
      </c>
      <c r="L1262" s="123">
        <v>1.1499999999999999</v>
      </c>
      <c r="M1262" s="154">
        <v>120.07</v>
      </c>
      <c r="N1262" s="124">
        <v>0.35</v>
      </c>
      <c r="O1262" s="125">
        <f>IF(AND(B1262="",C1262=""),"",IF(J1262&gt;=20000,0.05,IF(J1262&gt;=10000,0.1,IF(J1262&gt;=5000,0.2,IF(J1262&gt;=1000,0.3,IF(J1262&gt;=0,0.4,{0}))))))</f>
        <v>0.4</v>
      </c>
      <c r="P1262" s="157">
        <f>IF(AND(B1262="",C1262=""),"",ROUND(H1262*O1262,2))</f>
        <v>115.99</v>
      </c>
      <c r="Q1262" s="126" t="s">
        <v>129</v>
      </c>
      <c r="R1262" s="127" t="s">
        <v>36</v>
      </c>
      <c r="S1262" s="127" t="s">
        <v>36</v>
      </c>
      <c r="T1262" s="127" t="s">
        <v>130</v>
      </c>
      <c r="U1262" s="127" t="s">
        <v>256</v>
      </c>
      <c r="V1262" s="128">
        <v>13.2</v>
      </c>
      <c r="W1262" s="128">
        <v>8</v>
      </c>
      <c r="X1262" s="129" t="s">
        <v>257</v>
      </c>
    </row>
    <row r="1263" spans="1:25" s="4" customFormat="1" ht="18" customHeight="1" x14ac:dyDescent="0.15">
      <c r="A1263" s="32">
        <f>ROW()-ROW(A$1259)</f>
        <v>4</v>
      </c>
      <c r="B1263" s="63" t="s">
        <v>133</v>
      </c>
      <c r="C1263" s="54" t="s">
        <v>134</v>
      </c>
      <c r="D1263" s="63" t="s">
        <v>127</v>
      </c>
      <c r="E1263" s="64" t="s">
        <v>128</v>
      </c>
      <c r="F1263" s="55">
        <v>1</v>
      </c>
      <c r="G1263" s="97">
        <f>IF(AND(B1263="",C1263=""),"",ROUND(M1263*L1263*N1263,2))</f>
        <v>321.2</v>
      </c>
      <c r="H1263" s="96">
        <f>IF(AND(B1263="",C1263=""),"",ROUND(F1263*G1263,2))</f>
        <v>321.2</v>
      </c>
      <c r="I1263" s="56" t="s">
        <v>36</v>
      </c>
      <c r="J1263" s="148">
        <f>IF(AND(B1263="",C1263=""),"",ROUND(M1263*N1263,2))</f>
        <v>279.3</v>
      </c>
      <c r="K1263" s="151">
        <f>IF(AND(B1263="",C1263=""),"",ROUND(J1263*F1263,2))</f>
        <v>279.3</v>
      </c>
      <c r="L1263" s="123">
        <v>1.1499999999999999</v>
      </c>
      <c r="M1263" s="154">
        <v>798</v>
      </c>
      <c r="N1263" s="124">
        <v>0.35</v>
      </c>
      <c r="O1263" s="125">
        <f>IF(AND(B1263="",C1263=""),"",IF(J1263&gt;=20000,0.05,IF(J1263&gt;=10000,0.1,IF(J1263&gt;=5000,0.2,IF(J1263&gt;=1000,0.3,IF(J1263&gt;=0,0.4,{0}))))))</f>
        <v>0.4</v>
      </c>
      <c r="P1263" s="157">
        <f>IF(AND(B1263="",C1263=""),"",ROUND(H1263*O1263,2))</f>
        <v>128.47999999999999</v>
      </c>
      <c r="Q1263" s="126" t="s">
        <v>129</v>
      </c>
      <c r="R1263" s="127" t="s">
        <v>36</v>
      </c>
      <c r="S1263" s="127" t="s">
        <v>36</v>
      </c>
      <c r="T1263" s="127" t="s">
        <v>130</v>
      </c>
      <c r="U1263" s="127" t="s">
        <v>135</v>
      </c>
      <c r="V1263" s="128">
        <v>27.5</v>
      </c>
      <c r="W1263" s="128">
        <v>16</v>
      </c>
      <c r="X1263" s="129" t="s">
        <v>136</v>
      </c>
    </row>
    <row r="1264" spans="1:25" s="4" customFormat="1" ht="18" customHeight="1" x14ac:dyDescent="0.15">
      <c r="A1264" s="32">
        <f>ROW()-ROW(A$1259)</f>
        <v>5</v>
      </c>
      <c r="B1264" s="63" t="s">
        <v>137</v>
      </c>
      <c r="C1264" s="54" t="s">
        <v>138</v>
      </c>
      <c r="D1264" s="63" t="s">
        <v>127</v>
      </c>
      <c r="E1264" s="64" t="s">
        <v>128</v>
      </c>
      <c r="F1264" s="64">
        <v>4</v>
      </c>
      <c r="G1264" s="97">
        <f>IF(AND(B1264="",C1264=""),"",ROUND(M1264*L1264*N1264,2))</f>
        <v>19.47</v>
      </c>
      <c r="H1264" s="97">
        <f>IF(AND(B1264="",C1264=""),"",ROUND(F1264*G1264,2))</f>
        <v>77.88</v>
      </c>
      <c r="I1264" s="130" t="s">
        <v>36</v>
      </c>
      <c r="J1264" s="148">
        <f>IF(AND(B1264="",C1264=""),"",ROUND(M1264*N1264,2))</f>
        <v>16.93</v>
      </c>
      <c r="K1264" s="151">
        <f>IF(AND(B1264="",C1264=""),"",ROUND(J1264*F1264,2))</f>
        <v>67.72</v>
      </c>
      <c r="L1264" s="123">
        <v>1.1499999999999999</v>
      </c>
      <c r="M1264" s="154">
        <v>48.37</v>
      </c>
      <c r="N1264" s="124">
        <v>0.35</v>
      </c>
      <c r="O1264" s="125">
        <f>IF(AND(B1264="",C1264=""),"",IF(J1264&gt;=20000,0.05,IF(J1264&gt;=10000,0.1,IF(J1264&gt;=5000,0.2,IF(J1264&gt;=1000,0.3,IF(J1264&gt;=0,0.4,{0}))))))</f>
        <v>0.4</v>
      </c>
      <c r="P1264" s="157">
        <f>IF(AND(B1264="",C1264=""),"",ROUND(H1264*O1264,2))</f>
        <v>31.15</v>
      </c>
      <c r="Q1264" s="126" t="s">
        <v>129</v>
      </c>
      <c r="R1264" s="127" t="s">
        <v>36</v>
      </c>
      <c r="S1264" s="127" t="s">
        <v>36</v>
      </c>
      <c r="T1264" s="127" t="s">
        <v>130</v>
      </c>
      <c r="U1264" s="127" t="s">
        <v>139</v>
      </c>
      <c r="V1264" s="128">
        <v>9.9</v>
      </c>
      <c r="W1264" s="128">
        <v>6</v>
      </c>
      <c r="X1264" s="129" t="s">
        <v>140</v>
      </c>
    </row>
    <row r="1265" spans="1:28" s="4" customFormat="1" ht="18" customHeight="1" x14ac:dyDescent="0.15">
      <c r="A1265" s="32">
        <f>ROW()-ROW(A$1259)</f>
        <v>6</v>
      </c>
      <c r="B1265" s="54" t="s">
        <v>137</v>
      </c>
      <c r="C1265" s="54" t="s">
        <v>161</v>
      </c>
      <c r="D1265" s="54" t="s">
        <v>127</v>
      </c>
      <c r="E1265" s="55" t="s">
        <v>128</v>
      </c>
      <c r="F1265" s="55">
        <v>1</v>
      </c>
      <c r="G1265" s="96">
        <f>IF(AND(B1265="",C1265=""),"",ROUND(M1265*L1265*N1265,2))</f>
        <v>5.75</v>
      </c>
      <c r="H1265" s="96">
        <f>IF(AND(B1265="",C1265=""),"",ROUND(F1265*G1265,2))</f>
        <v>5.75</v>
      </c>
      <c r="I1265" s="56" t="s">
        <v>36</v>
      </c>
      <c r="J1265" s="148">
        <f>IF(AND(B1265="",C1265=""),"",ROUND(M1265*N1265,2))</f>
        <v>5</v>
      </c>
      <c r="K1265" s="151">
        <f>IF(AND(B1265="",C1265=""),"",ROUND(J1265*F1265,2))</f>
        <v>5</v>
      </c>
      <c r="L1265" s="123">
        <v>1.1499999999999999</v>
      </c>
      <c r="M1265" s="154">
        <v>14.28</v>
      </c>
      <c r="N1265" s="124">
        <v>0.35</v>
      </c>
      <c r="O1265" s="125">
        <f>IF(AND(B1265="",C1265=""),"",IF(J1265&gt;=20000,0.05,IF(J1265&gt;=10000,0.1,IF(J1265&gt;=5000,0.2,IF(J1265&gt;=1000,0.3,IF(J1265&gt;=0,0.4,{0}))))))</f>
        <v>0.4</v>
      </c>
      <c r="P1265" s="157">
        <f>IF(AND(B1265="",C1265=""),"",ROUND(H1265*O1265,2))</f>
        <v>2.2999999999999998</v>
      </c>
      <c r="Q1265" s="126" t="s">
        <v>129</v>
      </c>
      <c r="R1265" s="127" t="s">
        <v>36</v>
      </c>
      <c r="S1265" s="127" t="s">
        <v>36</v>
      </c>
      <c r="T1265" s="127" t="s">
        <v>130</v>
      </c>
      <c r="U1265" s="127" t="s">
        <v>162</v>
      </c>
      <c r="V1265" s="128">
        <v>3.3</v>
      </c>
      <c r="W1265" s="128">
        <v>2</v>
      </c>
      <c r="X1265" s="129" t="s">
        <v>163</v>
      </c>
    </row>
    <row r="1266" spans="1:28" s="4" customFormat="1" ht="18" customHeight="1" x14ac:dyDescent="0.15">
      <c r="A1266" s="32">
        <f>ROW()-ROW(A$1259)</f>
        <v>7</v>
      </c>
      <c r="B1266" s="63" t="s">
        <v>137</v>
      </c>
      <c r="C1266" s="63" t="s">
        <v>164</v>
      </c>
      <c r="D1266" s="63" t="s">
        <v>127</v>
      </c>
      <c r="E1266" s="64" t="s">
        <v>128</v>
      </c>
      <c r="F1266" s="64">
        <v>2</v>
      </c>
      <c r="G1266" s="97">
        <f>IF(AND(B1266="",C1266=""),"",ROUND(M1266*L1266*N1266,2))</f>
        <v>17.79</v>
      </c>
      <c r="H1266" s="97">
        <f>IF(AND(B1266="",C1266=""),"",ROUND(F1266*G1266,2))</f>
        <v>35.58</v>
      </c>
      <c r="I1266" s="130" t="s">
        <v>36</v>
      </c>
      <c r="J1266" s="148">
        <f>IF(AND(B1266="",C1266=""),"",ROUND(M1266*N1266,2))</f>
        <v>15.47</v>
      </c>
      <c r="K1266" s="151">
        <f>IF(AND(B1266="",C1266=""),"",ROUND(J1266*F1266,2))</f>
        <v>30.94</v>
      </c>
      <c r="L1266" s="123">
        <v>1.1499999999999999</v>
      </c>
      <c r="M1266" s="154">
        <v>44.19</v>
      </c>
      <c r="N1266" s="124">
        <v>0.35</v>
      </c>
      <c r="O1266" s="125">
        <f>IF(AND(B1266="",C1266=""),"",IF(J1266&gt;=20000,0.05,IF(J1266&gt;=10000,0.1,IF(J1266&gt;=5000,0.2,IF(J1266&gt;=1000,0.3,IF(J1266&gt;=0,0.4,{0}))))))</f>
        <v>0.4</v>
      </c>
      <c r="P1266" s="157">
        <f>IF(AND(B1266="",C1266=""),"",ROUND(H1266*O1266,2))</f>
        <v>14.23</v>
      </c>
      <c r="Q1266" s="126" t="s">
        <v>129</v>
      </c>
      <c r="R1266" s="127" t="s">
        <v>36</v>
      </c>
      <c r="S1266" s="127" t="s">
        <v>36</v>
      </c>
      <c r="T1266" s="127" t="s">
        <v>130</v>
      </c>
      <c r="U1266" s="127" t="s">
        <v>165</v>
      </c>
      <c r="V1266" s="128">
        <v>9.9</v>
      </c>
      <c r="W1266" s="128">
        <v>6</v>
      </c>
      <c r="X1266" s="129" t="s">
        <v>166</v>
      </c>
    </row>
    <row r="1267" spans="1:28" s="4" customFormat="1" ht="18" customHeight="1" x14ac:dyDescent="0.15">
      <c r="A1267" s="32">
        <f>ROW()-ROW(A$1259)</f>
        <v>8</v>
      </c>
      <c r="B1267" s="63" t="s">
        <v>137</v>
      </c>
      <c r="C1267" s="63" t="s">
        <v>261</v>
      </c>
      <c r="D1267" s="63" t="s">
        <v>127</v>
      </c>
      <c r="E1267" s="64" t="s">
        <v>128</v>
      </c>
      <c r="F1267" s="64">
        <v>1</v>
      </c>
      <c r="G1267" s="97">
        <f>IF(AND(B1267="",C1267=""),"",ROUND(M1267*L1267*N1267,2))</f>
        <v>5.75</v>
      </c>
      <c r="H1267" s="96">
        <f>IF(AND(B1267="",C1267=""),"",ROUND(F1267*G1267,2))</f>
        <v>5.75</v>
      </c>
      <c r="I1267" s="56" t="s">
        <v>36</v>
      </c>
      <c r="J1267" s="148">
        <f>IF(AND(B1267="",C1267=""),"",ROUND(M1267*N1267,2))</f>
        <v>5</v>
      </c>
      <c r="K1267" s="151">
        <f>IF(AND(B1267="",C1267=""),"",ROUND(J1267*F1267,2))</f>
        <v>5</v>
      </c>
      <c r="L1267" s="123">
        <v>1.1499999999999999</v>
      </c>
      <c r="M1267" s="154">
        <v>14.28</v>
      </c>
      <c r="N1267" s="124">
        <v>0.35</v>
      </c>
      <c r="O1267" s="125">
        <f>IF(AND(B1267="",C1267=""),"",IF(J1267&gt;=20000,0.05,IF(J1267&gt;=10000,0.1,IF(J1267&gt;=5000,0.2,IF(J1267&gt;=1000,0.3,IF(J1267&gt;=0,0.4,{0}))))))</f>
        <v>0.4</v>
      </c>
      <c r="P1267" s="157">
        <f>IF(AND(B1267="",C1267=""),"",ROUND(H1267*O1267,2))</f>
        <v>2.2999999999999998</v>
      </c>
      <c r="Q1267" s="126" t="s">
        <v>129</v>
      </c>
      <c r="R1267" s="127" t="s">
        <v>36</v>
      </c>
      <c r="S1267" s="127" t="s">
        <v>36</v>
      </c>
      <c r="T1267" s="127" t="s">
        <v>130</v>
      </c>
      <c r="U1267" s="127" t="s">
        <v>262</v>
      </c>
      <c r="V1267" s="128">
        <v>3.3</v>
      </c>
      <c r="W1267" s="128">
        <v>2</v>
      </c>
      <c r="X1267" s="129" t="s">
        <v>263</v>
      </c>
    </row>
    <row r="1268" spans="1:28" s="4" customFormat="1" ht="18" customHeight="1" x14ac:dyDescent="0.15">
      <c r="A1268" s="32">
        <f>ROW()-ROW(A$1259)</f>
        <v>9</v>
      </c>
      <c r="B1268" s="63" t="s">
        <v>137</v>
      </c>
      <c r="C1268" s="63" t="s">
        <v>264</v>
      </c>
      <c r="D1268" s="63" t="s">
        <v>127</v>
      </c>
      <c r="E1268" s="64" t="s">
        <v>128</v>
      </c>
      <c r="F1268" s="64">
        <v>5</v>
      </c>
      <c r="G1268" s="97">
        <f>IF(AND(B1268="",C1268=""),"",ROUND(M1268*L1268*N1268,2))</f>
        <v>5.75</v>
      </c>
      <c r="H1268" s="96">
        <f>IF(AND(B1268="",C1268=""),"",ROUND(F1268*G1268,2))</f>
        <v>28.75</v>
      </c>
      <c r="I1268" s="56" t="s">
        <v>36</v>
      </c>
      <c r="J1268" s="148">
        <f>IF(AND(B1268="",C1268=""),"",ROUND(M1268*N1268,2))</f>
        <v>5</v>
      </c>
      <c r="K1268" s="151">
        <f>IF(AND(B1268="",C1268=""),"",ROUND(J1268*F1268,2))</f>
        <v>25</v>
      </c>
      <c r="L1268" s="123">
        <v>1.1499999999999999</v>
      </c>
      <c r="M1268" s="154">
        <v>14.28</v>
      </c>
      <c r="N1268" s="124">
        <v>0.35</v>
      </c>
      <c r="O1268" s="125">
        <f>IF(AND(B1268="",C1268=""),"",IF(J1268&gt;=20000,0.05,IF(J1268&gt;=10000,0.1,IF(J1268&gt;=5000,0.2,IF(J1268&gt;=1000,0.3,IF(J1268&gt;=0,0.4,{0}))))))</f>
        <v>0.4</v>
      </c>
      <c r="P1268" s="157">
        <f>IF(AND(B1268="",C1268=""),"",ROUND(H1268*O1268,2))</f>
        <v>11.5</v>
      </c>
      <c r="Q1268" s="126" t="s">
        <v>129</v>
      </c>
      <c r="R1268" s="127" t="s">
        <v>36</v>
      </c>
      <c r="S1268" s="127" t="s">
        <v>36</v>
      </c>
      <c r="T1268" s="127" t="s">
        <v>130</v>
      </c>
      <c r="U1268" s="127" t="s">
        <v>265</v>
      </c>
      <c r="V1268" s="128">
        <v>3.3</v>
      </c>
      <c r="W1268" s="128">
        <v>2</v>
      </c>
      <c r="X1268" s="129" t="s">
        <v>266</v>
      </c>
    </row>
    <row r="1269" spans="1:28" s="4" customFormat="1" ht="18" customHeight="1" x14ac:dyDescent="0.15">
      <c r="A1269" s="32">
        <f>ROW()-ROW(A$1259)</f>
        <v>10</v>
      </c>
      <c r="B1269" s="63" t="s">
        <v>148</v>
      </c>
      <c r="C1269" s="63" t="s">
        <v>106</v>
      </c>
      <c r="D1269" s="63" t="s">
        <v>36</v>
      </c>
      <c r="E1269" s="64" t="s">
        <v>37</v>
      </c>
      <c r="F1269" s="64">
        <v>1</v>
      </c>
      <c r="G1269" s="97">
        <f>IF(AND(B1269="",C1269=""),"",ROUND(M1269*L1269*N1269,2))</f>
        <v>1400.22</v>
      </c>
      <c r="H1269" s="97">
        <f>IF(AND(B1269="",C1269=""),"",ROUND(F1269*G1269,2))</f>
        <v>1400.22</v>
      </c>
      <c r="I1269" s="130" t="s">
        <v>36</v>
      </c>
      <c r="J1269" s="148">
        <f>IF(AND(B1269="",C1269=""),"",ROUND(M1269*N1269,2))</f>
        <v>1217.58</v>
      </c>
      <c r="K1269" s="151">
        <f>IF(AND(B1269="",C1269=""),"",ROUND(J1269*F1269,2))</f>
        <v>1217.58</v>
      </c>
      <c r="L1269" s="123">
        <v>1.1499999999999999</v>
      </c>
      <c r="M1269" s="154">
        <v>1217.58</v>
      </c>
      <c r="N1269" s="124">
        <v>1</v>
      </c>
      <c r="O1269" s="125">
        <f>IF(AND(B1269="",C1269=""),"",IF(G1269&gt;=20000,0.05,IF(G1269&gt;=10000,0.1,IF(G1269&gt;=5000,0.2,IF(G1269&gt;=1000,0.3,IF(G1269&gt;=0,0.4,{0}))))))</f>
        <v>0.3</v>
      </c>
      <c r="P1269" s="157">
        <f>IF(AND(B1269="",C1269=""),"",ROUND(H1269*O1269,2))</f>
        <v>420.07</v>
      </c>
      <c r="Q1269" s="126" t="s">
        <v>148</v>
      </c>
      <c r="R1269" s="127" t="s">
        <v>36</v>
      </c>
      <c r="S1269" s="127" t="s">
        <v>36</v>
      </c>
      <c r="T1269" s="127" t="s">
        <v>130</v>
      </c>
      <c r="U1269" s="127" t="s">
        <v>36</v>
      </c>
      <c r="V1269" s="128"/>
      <c r="W1269" s="128"/>
      <c r="X1269" s="129" t="s">
        <v>206</v>
      </c>
      <c r="AB1269" s="4" t="s">
        <v>149</v>
      </c>
    </row>
    <row r="1270" spans="1:28" s="4" customFormat="1" ht="18" customHeight="1" x14ac:dyDescent="0.15">
      <c r="A1270" s="32">
        <f>ROW()-ROW(A$1259)</f>
        <v>11</v>
      </c>
      <c r="B1270" s="63" t="s">
        <v>202</v>
      </c>
      <c r="C1270" s="63" t="s">
        <v>203</v>
      </c>
      <c r="D1270" s="63" t="s">
        <v>36</v>
      </c>
      <c r="E1270" s="64" t="s">
        <v>204</v>
      </c>
      <c r="F1270" s="64">
        <v>6</v>
      </c>
      <c r="G1270" s="97">
        <f>IF(AND(B1270="",C1270=""),"",ROUND(M1270*L1270*N1270,2))</f>
        <v>46</v>
      </c>
      <c r="H1270" s="97">
        <f>IF(AND(B1270="",C1270=""),"",ROUND(F1270*G1270,2))</f>
        <v>276</v>
      </c>
      <c r="I1270" s="130" t="s">
        <v>36</v>
      </c>
      <c r="J1270" s="148">
        <f>IF(AND(B1270="",C1270=""),"",ROUND(M1270*N1270,2))</f>
        <v>40</v>
      </c>
      <c r="K1270" s="151">
        <f>IF(AND(B1270="",C1270=""),"",ROUND(J1270*F1270,2))</f>
        <v>240</v>
      </c>
      <c r="L1270" s="123">
        <v>1.1499999999999999</v>
      </c>
      <c r="M1270" s="154">
        <v>40</v>
      </c>
      <c r="N1270" s="124">
        <v>1</v>
      </c>
      <c r="O1270" s="125">
        <f>IF(AND(B1270="",C1270=""),"",IF(G1270&gt;=20000,0.05,IF(G1270&gt;=10000,0.1,IF(G1270&gt;=5000,0.2,IF(G1270&gt;=1000,0.3,IF(G1270&gt;=0,0.4,{0}))))))</f>
        <v>0.4</v>
      </c>
      <c r="P1270" s="157">
        <f>IF(AND(B1270="",C1270=""),"",ROUND(H1270*O1270,2))</f>
        <v>110.4</v>
      </c>
      <c r="Q1270" s="126" t="s">
        <v>205</v>
      </c>
      <c r="R1270" s="127" t="s">
        <v>36</v>
      </c>
      <c r="S1270" s="127" t="s">
        <v>36</v>
      </c>
      <c r="T1270" s="127" t="s">
        <v>130</v>
      </c>
      <c r="U1270" s="127" t="s">
        <v>36</v>
      </c>
      <c r="V1270" s="128"/>
      <c r="W1270" s="128"/>
      <c r="X1270" s="129" t="s">
        <v>36</v>
      </c>
    </row>
    <row r="1271" spans="1:28" s="4" customFormat="1" ht="18" customHeight="1" x14ac:dyDescent="0.15">
      <c r="A1271" s="32">
        <f>ROW()-ROW(A$1259)</f>
        <v>12</v>
      </c>
      <c r="B1271" s="63" t="s">
        <v>267</v>
      </c>
      <c r="C1271" s="63" t="s">
        <v>36</v>
      </c>
      <c r="D1271" s="63" t="s">
        <v>36</v>
      </c>
      <c r="E1271" s="64" t="s">
        <v>128</v>
      </c>
      <c r="F1271" s="64">
        <v>1</v>
      </c>
      <c r="G1271" s="97">
        <f>IF(AND(B1271="",C1271=""),"",ROUND(M1271*L1271*N1271,2))</f>
        <v>598</v>
      </c>
      <c r="H1271" s="97">
        <f>IF(AND(B1271="",C1271=""),"",ROUND(F1271*G1271,2))</f>
        <v>598</v>
      </c>
      <c r="I1271" s="130" t="s">
        <v>36</v>
      </c>
      <c r="J1271" s="148">
        <f>IF(AND(B1271="",C1271=""),"",ROUND(M1271*N1271,2))</f>
        <v>520</v>
      </c>
      <c r="K1271" s="151">
        <f>IF(AND(B1271="",C1271=""),"",ROUND(J1271*F1271,2))</f>
        <v>520</v>
      </c>
      <c r="L1271" s="123">
        <v>1.1499999999999999</v>
      </c>
      <c r="M1271" s="154">
        <v>520</v>
      </c>
      <c r="N1271" s="124">
        <v>1</v>
      </c>
      <c r="O1271" s="125">
        <f>IF(AND(B1271="",C1271=""),"",IF(J1271&gt;=20000,0.05,IF(J1271&gt;=10000,0.1,IF(J1271&gt;=5000,0.2,IF(J1271&gt;=1000,0.3,IF(J1271&gt;=0,0.4,{0}))))))</f>
        <v>0.4</v>
      </c>
      <c r="P1271" s="157">
        <f>IF(AND(B1271="",C1271=""),"",ROUND(H1271*O1271,2))</f>
        <v>239.2</v>
      </c>
      <c r="Q1271" s="126" t="s">
        <v>129</v>
      </c>
      <c r="R1271" s="127" t="s">
        <v>36</v>
      </c>
      <c r="S1271" s="127" t="s">
        <v>36</v>
      </c>
      <c r="T1271" s="127" t="s">
        <v>130</v>
      </c>
      <c r="U1271" s="127" t="s">
        <v>36</v>
      </c>
      <c r="V1271" s="128">
        <v>0</v>
      </c>
      <c r="W1271" s="128">
        <v>0</v>
      </c>
      <c r="X1271" s="129" t="s">
        <v>268</v>
      </c>
      <c r="Y1271" s="4" t="s">
        <v>328</v>
      </c>
    </row>
    <row r="1272" spans="1:28" s="4" customFormat="1" ht="18" customHeight="1" x14ac:dyDescent="0.15">
      <c r="A1272" s="32">
        <f>ROW()-ROW(A$1259)</f>
        <v>13</v>
      </c>
      <c r="B1272" s="54" t="s">
        <v>36</v>
      </c>
      <c r="C1272" s="54" t="s">
        <v>36</v>
      </c>
      <c r="D1272" s="54" t="s">
        <v>36</v>
      </c>
      <c r="E1272" s="55"/>
      <c r="F1272" s="55" t="str">
        <f>IF(AND(B1272="",C1272=""),"",1)</f>
        <v/>
      </c>
      <c r="G1272" s="96" t="str">
        <f>IF(AND(B1272="",C1272=""),"",ROUND(M1272*L1272*N1272,2))</f>
        <v/>
      </c>
      <c r="H1272" s="97" t="str">
        <f>IF(AND(B1272="",C1272=""),"",ROUND(F1272*G1272,2))</f>
        <v/>
      </c>
      <c r="I1272" s="130" t="s">
        <v>36</v>
      </c>
      <c r="J1272" s="148" t="str">
        <f>IF(AND(B1272="",C1272=""),"",ROUND(M1272*N1272,2))</f>
        <v/>
      </c>
      <c r="K1272" s="151" t="str">
        <f>IF(AND(B1272="",C1272=""),"",ROUND(J1272*F1272,2))</f>
        <v/>
      </c>
      <c r="L1272" s="123" t="str">
        <f>IF(AND(B1272="",C1272=""),"",1)</f>
        <v/>
      </c>
      <c r="M1272" s="154"/>
      <c r="N1272" s="124" t="str">
        <f>IF(AND(B1272="",C1272=""),"",1)</f>
        <v/>
      </c>
      <c r="O1272" s="125" t="str">
        <f>IF(AND(B1272="",C1272=""),"",IF(J1272&gt;=20000,0.05,IF(J1272&gt;=10000,0.1,IF(J1272&gt;=5000,0.2,IF(J1272&gt;=1000,0.3,IF(J1272&gt;=0,0.4,{0}))))))</f>
        <v/>
      </c>
      <c r="P1272" s="157" t="str">
        <f>IF(AND(B1272="",C1272=""),"",ROUND(H1272*O1272,2))</f>
        <v/>
      </c>
      <c r="Q1272" s="126" t="str">
        <f>IF(AND(B1272="",C1272=""),"","元件")</f>
        <v/>
      </c>
      <c r="R1272" s="127" t="s">
        <v>36</v>
      </c>
      <c r="S1272" s="127" t="s">
        <v>36</v>
      </c>
      <c r="T1272" s="127" t="s">
        <v>36</v>
      </c>
      <c r="U1272" s="127" t="s">
        <v>36</v>
      </c>
      <c r="V1272" s="128"/>
      <c r="W1272" s="128"/>
      <c r="X1272" s="129" t="s">
        <v>36</v>
      </c>
    </row>
    <row r="1273" spans="1:28" s="4" customFormat="1" ht="18" customHeight="1" x14ac:dyDescent="0.15">
      <c r="A1273" s="32">
        <f>ROW()-ROW(A$1259)</f>
        <v>14</v>
      </c>
      <c r="B1273" s="54" t="s">
        <v>36</v>
      </c>
      <c r="C1273" s="54" t="s">
        <v>36</v>
      </c>
      <c r="D1273" s="54" t="s">
        <v>36</v>
      </c>
      <c r="E1273" s="55"/>
      <c r="F1273" s="55" t="str">
        <f>IF(AND(B1273="",C1273=""),"",1)</f>
        <v/>
      </c>
      <c r="G1273" s="96" t="str">
        <f>IF(AND(B1273="",C1273=""),"",ROUND(M1273*L1273*N1273,2))</f>
        <v/>
      </c>
      <c r="H1273" s="96" t="str">
        <f>IF(AND(B1273="",C1273=""),"",ROUND(F1273*G1273,2))</f>
        <v/>
      </c>
      <c r="I1273" s="56" t="s">
        <v>36</v>
      </c>
      <c r="J1273" s="148" t="str">
        <f>IF(AND(B1273="",C1273=""),"",ROUND(M1273*N1273,2))</f>
        <v/>
      </c>
      <c r="K1273" s="151" t="str">
        <f>IF(AND(B1273="",C1273=""),"",ROUND(J1273*F1273,2))</f>
        <v/>
      </c>
      <c r="L1273" s="123" t="str">
        <f>IF(AND(B1273="",C1273=""),"",1)</f>
        <v/>
      </c>
      <c r="M1273" s="154"/>
      <c r="N1273" s="124" t="str">
        <f>IF(AND(B1273="",C1273=""),"",1)</f>
        <v/>
      </c>
      <c r="O1273" s="125" t="str">
        <f>IF(AND(B1273="",C1273=""),"",IF(J1273&gt;=20000,0.05,IF(J1273&gt;=10000,0.1,IF(J1273&gt;=5000,0.2,IF(J1273&gt;=1000,0.3,IF(J1273&gt;=0,0.4,{0}))))))</f>
        <v/>
      </c>
      <c r="P1273" s="157" t="str">
        <f>IF(AND(B1273="",C1273=""),"",ROUND(H1273*O1273,2))</f>
        <v/>
      </c>
      <c r="Q1273" s="126" t="str">
        <f>IF(AND(B1273="",C1273=""),"","元件")</f>
        <v/>
      </c>
      <c r="R1273" s="127" t="s">
        <v>36</v>
      </c>
      <c r="S1273" s="127" t="s">
        <v>36</v>
      </c>
      <c r="T1273" s="127" t="s">
        <v>36</v>
      </c>
      <c r="U1273" s="127" t="s">
        <v>36</v>
      </c>
      <c r="V1273" s="128"/>
      <c r="W1273" s="128"/>
      <c r="X1273" s="129" t="s">
        <v>36</v>
      </c>
    </row>
    <row r="1274" spans="1:28" s="4" customFormat="1" ht="18" customHeight="1" x14ac:dyDescent="0.15">
      <c r="A1274" s="32">
        <f>ROW()-ROW(A$1259)</f>
        <v>15</v>
      </c>
      <c r="B1274" s="54" t="s">
        <v>36</v>
      </c>
      <c r="C1274" s="54" t="s">
        <v>36</v>
      </c>
      <c r="D1274" s="54" t="s">
        <v>36</v>
      </c>
      <c r="E1274" s="55"/>
      <c r="F1274" s="55" t="str">
        <f>IF(AND(B1274="",C1274=""),"",1)</f>
        <v/>
      </c>
      <c r="G1274" s="96" t="str">
        <f>IF(AND(B1274="",C1274=""),"",ROUND(M1274*L1274*N1274,2))</f>
        <v/>
      </c>
      <c r="H1274" s="96" t="str">
        <f>IF(AND(B1274="",C1274=""),"",ROUND(F1274*G1274,2))</f>
        <v/>
      </c>
      <c r="I1274" s="56" t="s">
        <v>36</v>
      </c>
      <c r="J1274" s="148" t="str">
        <f>IF(AND(B1274="",C1274=""),"",ROUND(M1274*N1274,2))</f>
        <v/>
      </c>
      <c r="K1274" s="151" t="str">
        <f>IF(AND(B1274="",C1274=""),"",ROUND(J1274*F1274,2))</f>
        <v/>
      </c>
      <c r="L1274" s="123" t="str">
        <f>IF(AND(B1274="",C1274=""),"",1)</f>
        <v/>
      </c>
      <c r="M1274" s="154"/>
      <c r="N1274" s="124" t="str">
        <f>IF(AND(B1274="",C1274=""),"",1)</f>
        <v/>
      </c>
      <c r="O1274" s="125" t="str">
        <f>IF(AND(B1274="",C1274=""),"",IF(J1274&gt;=20000,0.05,IF(J1274&gt;=10000,0.1,IF(J1274&gt;=5000,0.2,IF(J1274&gt;=1000,0.3,IF(J1274&gt;=0,0.4,{0}))))))</f>
        <v/>
      </c>
      <c r="P1274" s="157" t="str">
        <f>IF(AND(B1274="",C1274=""),"",ROUND(H1274*O1274,2))</f>
        <v/>
      </c>
      <c r="Q1274" s="126" t="str">
        <f>IF(AND(B1274="",C1274=""),"","元件")</f>
        <v/>
      </c>
      <c r="R1274" s="127" t="s">
        <v>36</v>
      </c>
      <c r="S1274" s="127" t="s">
        <v>36</v>
      </c>
      <c r="T1274" s="127" t="s">
        <v>36</v>
      </c>
      <c r="U1274" s="127" t="s">
        <v>36</v>
      </c>
      <c r="V1274" s="128"/>
      <c r="W1274" s="128"/>
      <c r="X1274" s="129" t="s">
        <v>36</v>
      </c>
    </row>
    <row r="1275" spans="1:28" s="4" customFormat="1" ht="18" customHeight="1" x14ac:dyDescent="0.15">
      <c r="A1275" s="32">
        <f>ROW()-ROW(A$1259)</f>
        <v>16</v>
      </c>
      <c r="B1275" s="54" t="s">
        <v>36</v>
      </c>
      <c r="C1275" s="54" t="s">
        <v>36</v>
      </c>
      <c r="D1275" s="54" t="s">
        <v>36</v>
      </c>
      <c r="E1275" s="55"/>
      <c r="F1275" s="55" t="str">
        <f>IF(AND(B1275="",C1275=""),"",1)</f>
        <v/>
      </c>
      <c r="G1275" s="96" t="str">
        <f>IF(AND(B1275="",C1275=""),"",ROUND(M1275*L1275*N1275,2))</f>
        <v/>
      </c>
      <c r="H1275" s="96" t="str">
        <f>IF(AND(B1275="",C1275=""),"",ROUND(F1275*G1275,2))</f>
        <v/>
      </c>
      <c r="I1275" s="56" t="s">
        <v>36</v>
      </c>
      <c r="J1275" s="148" t="str">
        <f>IF(AND(B1275="",C1275=""),"",ROUND(M1275*N1275,2))</f>
        <v/>
      </c>
      <c r="K1275" s="151" t="str">
        <f>IF(AND(B1275="",C1275=""),"",ROUND(J1275*F1275,2))</f>
        <v/>
      </c>
      <c r="L1275" s="123" t="str">
        <f>IF(AND(B1275="",C1275=""),"",1)</f>
        <v/>
      </c>
      <c r="M1275" s="154"/>
      <c r="N1275" s="124" t="str">
        <f>IF(AND(B1275="",C1275=""),"",1)</f>
        <v/>
      </c>
      <c r="O1275" s="125" t="str">
        <f>IF(AND(B1275="",C1275=""),"",IF(J1275&gt;=20000,0.05,IF(J1275&gt;=10000,0.1,IF(J1275&gt;=5000,0.2,IF(J1275&gt;=1000,0.3,IF(J1275&gt;=0,0.4,{0}))))))</f>
        <v/>
      </c>
      <c r="P1275" s="157" t="str">
        <f>IF(AND(B1275="",C1275=""),"",ROUND(H1275*O1275,2))</f>
        <v/>
      </c>
      <c r="Q1275" s="126" t="str">
        <f>IF(AND(B1275="",C1275=""),"","元件")</f>
        <v/>
      </c>
      <c r="R1275" s="127" t="s">
        <v>36</v>
      </c>
      <c r="S1275" s="127" t="s">
        <v>36</v>
      </c>
      <c r="T1275" s="127" t="s">
        <v>36</v>
      </c>
      <c r="U1275" s="127" t="s">
        <v>36</v>
      </c>
      <c r="V1275" s="128"/>
      <c r="W1275" s="128"/>
      <c r="X1275" s="129" t="s">
        <v>36</v>
      </c>
    </row>
    <row r="1276" spans="1:28" s="4" customFormat="1" ht="18" customHeight="1" x14ac:dyDescent="0.15">
      <c r="A1276" s="32">
        <f>ROW()-ROW(A$1259)</f>
        <v>17</v>
      </c>
      <c r="B1276" s="54" t="s">
        <v>36</v>
      </c>
      <c r="C1276" s="54" t="s">
        <v>36</v>
      </c>
      <c r="D1276" s="54" t="s">
        <v>36</v>
      </c>
      <c r="E1276" s="55"/>
      <c r="F1276" s="55" t="str">
        <f>IF(AND(B1276="",C1276=""),"",1)</f>
        <v/>
      </c>
      <c r="G1276" s="96" t="str">
        <f>IF(AND(B1276="",C1276=""),"",ROUND(M1276*L1276*N1276,2))</f>
        <v/>
      </c>
      <c r="H1276" s="96" t="str">
        <f>IF(AND(B1276="",C1276=""),"",ROUND(F1276*G1276,2))</f>
        <v/>
      </c>
      <c r="I1276" s="56" t="s">
        <v>36</v>
      </c>
      <c r="J1276" s="148" t="str">
        <f>IF(AND(B1276="",C1276=""),"",ROUND(M1276*N1276,2))</f>
        <v/>
      </c>
      <c r="K1276" s="151" t="str">
        <f>IF(AND(B1276="",C1276=""),"",ROUND(J1276*F1276,2))</f>
        <v/>
      </c>
      <c r="L1276" s="123" t="str">
        <f>IF(AND(B1276="",C1276=""),"",1)</f>
        <v/>
      </c>
      <c r="M1276" s="154"/>
      <c r="N1276" s="124" t="str">
        <f>IF(AND(B1276="",C1276=""),"",1)</f>
        <v/>
      </c>
      <c r="O1276" s="125" t="str">
        <f>IF(AND(B1276="",C1276=""),"",IF(J1276&gt;=20000,0.05,IF(J1276&gt;=10000,0.1,IF(J1276&gt;=5000,0.2,IF(J1276&gt;=1000,0.3,IF(J1276&gt;=0,0.4,{0}))))))</f>
        <v/>
      </c>
      <c r="P1276" s="157" t="str">
        <f>IF(AND(B1276="",C1276=""),"",ROUND(H1276*O1276,2))</f>
        <v/>
      </c>
      <c r="Q1276" s="126" t="str">
        <f>IF(AND(B1276="",C1276=""),"","元件")</f>
        <v/>
      </c>
      <c r="R1276" s="127" t="s">
        <v>36</v>
      </c>
      <c r="S1276" s="127" t="s">
        <v>36</v>
      </c>
      <c r="T1276" s="127" t="s">
        <v>36</v>
      </c>
      <c r="U1276" s="127" t="s">
        <v>36</v>
      </c>
      <c r="V1276" s="128"/>
      <c r="W1276" s="128"/>
      <c r="X1276" s="129" t="s">
        <v>36</v>
      </c>
    </row>
    <row r="1277" spans="1:28" s="4" customFormat="1" ht="18" customHeight="1" x14ac:dyDescent="0.15">
      <c r="A1277" s="32">
        <f>ROW()-ROW(A$1259)</f>
        <v>18</v>
      </c>
      <c r="B1277" s="54" t="s">
        <v>36</v>
      </c>
      <c r="C1277" s="54" t="s">
        <v>36</v>
      </c>
      <c r="D1277" s="54" t="s">
        <v>36</v>
      </c>
      <c r="E1277" s="55"/>
      <c r="F1277" s="55" t="str">
        <f>IF(AND(B1277="",C1277=""),"",1)</f>
        <v/>
      </c>
      <c r="G1277" s="96" t="str">
        <f>IF(AND(B1277="",C1277=""),"",ROUND(M1277*L1277*N1277,2))</f>
        <v/>
      </c>
      <c r="H1277" s="96" t="str">
        <f>IF(AND(B1277="",C1277=""),"",ROUND(F1277*G1277,2))</f>
        <v/>
      </c>
      <c r="I1277" s="56" t="s">
        <v>36</v>
      </c>
      <c r="J1277" s="148" t="str">
        <f>IF(AND(B1277="",C1277=""),"",ROUND(M1277*N1277,2))</f>
        <v/>
      </c>
      <c r="K1277" s="151" t="str">
        <f>IF(AND(B1277="",C1277=""),"",ROUND(J1277*F1277,2))</f>
        <v/>
      </c>
      <c r="L1277" s="123" t="str">
        <f>IF(AND(B1277="",C1277=""),"",1)</f>
        <v/>
      </c>
      <c r="M1277" s="154"/>
      <c r="N1277" s="124" t="str">
        <f>IF(AND(B1277="",C1277=""),"",1)</f>
        <v/>
      </c>
      <c r="O1277" s="125" t="str">
        <f>IF(AND(B1277="",C1277=""),"",IF(J1277&gt;=20000,0.05,IF(J1277&gt;=10000,0.1,IF(J1277&gt;=5000,0.2,IF(J1277&gt;=1000,0.3,IF(J1277&gt;=0,0.4,{0}))))))</f>
        <v/>
      </c>
      <c r="P1277" s="157" t="str">
        <f>IF(AND(B1277="",C1277=""),"",ROUND(H1277*O1277,2))</f>
        <v/>
      </c>
      <c r="Q1277" s="126" t="str">
        <f>IF(AND(B1277="",C1277=""),"","元件")</f>
        <v/>
      </c>
      <c r="R1277" s="127" t="s">
        <v>36</v>
      </c>
      <c r="S1277" s="127" t="s">
        <v>36</v>
      </c>
      <c r="T1277" s="127" t="s">
        <v>36</v>
      </c>
      <c r="U1277" s="127" t="s">
        <v>36</v>
      </c>
      <c r="V1277" s="128"/>
      <c r="W1277" s="128"/>
      <c r="X1277" s="129" t="s">
        <v>36</v>
      </c>
    </row>
    <row r="1278" spans="1:28" s="4" customFormat="1" ht="18" customHeight="1" x14ac:dyDescent="0.15">
      <c r="A1278" s="32">
        <f>ROW()-ROW(A$1259)</f>
        <v>19</v>
      </c>
      <c r="B1278" s="54" t="s">
        <v>36</v>
      </c>
      <c r="C1278" s="54" t="s">
        <v>36</v>
      </c>
      <c r="D1278" s="54" t="s">
        <v>36</v>
      </c>
      <c r="E1278" s="55"/>
      <c r="F1278" s="55" t="str">
        <f>IF(AND(B1278="",C1278=""),"",1)</f>
        <v/>
      </c>
      <c r="G1278" s="96" t="str">
        <f>IF(AND(B1278="",C1278=""),"",ROUND(M1278*L1278*N1278,2))</f>
        <v/>
      </c>
      <c r="H1278" s="96" t="str">
        <f>IF(AND(B1278="",C1278=""),"",ROUND(F1278*G1278,2))</f>
        <v/>
      </c>
      <c r="I1278" s="56" t="s">
        <v>36</v>
      </c>
      <c r="J1278" s="148" t="str">
        <f>IF(AND(B1278="",C1278=""),"",ROUND(M1278*N1278,2))</f>
        <v/>
      </c>
      <c r="K1278" s="151" t="str">
        <f>IF(AND(B1278="",C1278=""),"",ROUND(J1278*F1278,2))</f>
        <v/>
      </c>
      <c r="L1278" s="123" t="str">
        <f>IF(AND(B1278="",C1278=""),"",1)</f>
        <v/>
      </c>
      <c r="M1278" s="154"/>
      <c r="N1278" s="124" t="str">
        <f>IF(AND(B1278="",C1278=""),"",1)</f>
        <v/>
      </c>
      <c r="O1278" s="125" t="str">
        <f>IF(AND(B1278="",C1278=""),"",IF(J1278&gt;=20000,0.05,IF(J1278&gt;=10000,0.1,IF(J1278&gt;=5000,0.2,IF(J1278&gt;=1000,0.3,IF(J1278&gt;=0,0.4,{0}))))))</f>
        <v/>
      </c>
      <c r="P1278" s="157" t="str">
        <f>IF(AND(B1278="",C1278=""),"",ROUND(H1278*O1278,2))</f>
        <v/>
      </c>
      <c r="Q1278" s="126" t="str">
        <f>IF(AND(B1278="",C1278=""),"","元件")</f>
        <v/>
      </c>
      <c r="R1278" s="127" t="s">
        <v>36</v>
      </c>
      <c r="S1278" s="127" t="s">
        <v>36</v>
      </c>
      <c r="T1278" s="127" t="s">
        <v>36</v>
      </c>
      <c r="U1278" s="127" t="s">
        <v>36</v>
      </c>
      <c r="V1278" s="128"/>
      <c r="W1278" s="128"/>
      <c r="X1278" s="129" t="s">
        <v>36</v>
      </c>
    </row>
    <row r="1279" spans="1:28" s="4" customFormat="1" ht="18" customHeight="1" x14ac:dyDescent="0.15">
      <c r="A1279" s="32">
        <f>ROW()-ROW(A$1259)</f>
        <v>20</v>
      </c>
      <c r="B1279" s="54" t="s">
        <v>36</v>
      </c>
      <c r="C1279" s="54" t="s">
        <v>36</v>
      </c>
      <c r="D1279" s="54" t="s">
        <v>36</v>
      </c>
      <c r="E1279" s="55"/>
      <c r="F1279" s="55" t="str">
        <f>IF(AND(B1279="",C1279=""),"",1)</f>
        <v/>
      </c>
      <c r="G1279" s="96" t="str">
        <f>IF(AND(B1279="",C1279=""),"",ROUND(M1279*L1279*N1279,2))</f>
        <v/>
      </c>
      <c r="H1279" s="96" t="str">
        <f>IF(AND(B1279="",C1279=""),"",ROUND(F1279*G1279,2))</f>
        <v/>
      </c>
      <c r="I1279" s="56" t="s">
        <v>36</v>
      </c>
      <c r="J1279" s="148" t="str">
        <f>IF(AND(B1279="",C1279=""),"",ROUND(M1279*N1279,2))</f>
        <v/>
      </c>
      <c r="K1279" s="151" t="str">
        <f>IF(AND(B1279="",C1279=""),"",ROUND(J1279*F1279,2))</f>
        <v/>
      </c>
      <c r="L1279" s="123" t="str">
        <f>IF(AND(B1279="",C1279=""),"",1)</f>
        <v/>
      </c>
      <c r="M1279" s="154"/>
      <c r="N1279" s="124" t="str">
        <f>IF(AND(B1279="",C1279=""),"",1)</f>
        <v/>
      </c>
      <c r="O1279" s="125" t="str">
        <f>IF(AND(B1279="",C1279=""),"",IF(J1279&gt;=20000,0.05,IF(J1279&gt;=10000,0.1,IF(J1279&gt;=5000,0.2,IF(J1279&gt;=1000,0.3,IF(J1279&gt;=0,0.4,{0}))))))</f>
        <v/>
      </c>
      <c r="P1279" s="157" t="str">
        <f>IF(AND(B1279="",C1279=""),"",ROUND(H1279*O1279,2))</f>
        <v/>
      </c>
      <c r="Q1279" s="126" t="str">
        <f>IF(AND(B1279="",C1279=""),"","元件")</f>
        <v/>
      </c>
      <c r="R1279" s="127" t="s">
        <v>36</v>
      </c>
      <c r="S1279" s="127" t="s">
        <v>36</v>
      </c>
      <c r="T1279" s="127" t="s">
        <v>36</v>
      </c>
      <c r="U1279" s="127" t="s">
        <v>36</v>
      </c>
      <c r="V1279" s="128"/>
      <c r="W1279" s="128"/>
      <c r="X1279" s="129" t="s">
        <v>36</v>
      </c>
    </row>
    <row r="1280" spans="1:28" s="4" customFormat="1" ht="18" customHeight="1" x14ac:dyDescent="0.15">
      <c r="A1280" s="32">
        <f t="shared" ref="A1280:A1284" si="41">ROW()-ROW(A$1259)</f>
        <v>21</v>
      </c>
      <c r="B1280" s="131" t="s">
        <v>30</v>
      </c>
      <c r="C1280" s="132"/>
      <c r="D1280" s="89"/>
      <c r="E1280" s="64"/>
      <c r="F1280" s="64"/>
      <c r="G1280" s="97"/>
      <c r="H1280" s="97">
        <f>ROUND(SUM(H1259:INDEX(H:H,ROW()-1)),2)</f>
        <v>3371.81</v>
      </c>
      <c r="I1280" s="56" t="s">
        <v>36</v>
      </c>
      <c r="J1280" s="148"/>
      <c r="K1280" s="151">
        <f>ROUND(SUM(K1259:INDEX(K:K,ROW()-1)),2)</f>
        <v>2931.94</v>
      </c>
      <c r="L1280" s="123"/>
      <c r="M1280" s="154"/>
      <c r="N1280" s="124"/>
      <c r="O1280" s="125"/>
      <c r="P1280" s="157"/>
      <c r="Q1280" s="126"/>
      <c r="R1280" s="127" t="s">
        <v>36</v>
      </c>
      <c r="S1280" s="127" t="s">
        <v>36</v>
      </c>
      <c r="T1280" s="127" t="s">
        <v>36</v>
      </c>
      <c r="U1280" s="127" t="s">
        <v>36</v>
      </c>
      <c r="V1280" s="128">
        <f>ROUND(SUMPRODUCT(F1259:INDEX(F:F,ROW()-1),V1259:INDEX(V:V,ROW()-1)),2)</f>
        <v>303.60000000000002</v>
      </c>
      <c r="W1280" s="128">
        <f>ROUND(SUMPRODUCT(F1259:INDEX(F:F,ROW()-1),W1259:INDEX(W:W,ROW()-1)),2)</f>
        <v>184</v>
      </c>
      <c r="X1280" s="129" t="s">
        <v>36</v>
      </c>
    </row>
    <row r="1281" spans="1:25" s="4" customFormat="1" ht="18" customHeight="1" x14ac:dyDescent="0.15">
      <c r="A1281" s="32">
        <f t="shared" si="41"/>
        <v>22</v>
      </c>
      <c r="B1281" s="131" t="s">
        <v>150</v>
      </c>
      <c r="C1281" s="132"/>
      <c r="D1281" s="89"/>
      <c r="E1281" s="64"/>
      <c r="F1281" s="64"/>
      <c r="G1281" s="97"/>
      <c r="H1281" s="97">
        <f>V1280</f>
        <v>303.60000000000002</v>
      </c>
      <c r="I1281" s="56" t="s">
        <v>36</v>
      </c>
      <c r="J1281" s="148"/>
      <c r="K1281" s="151">
        <f>H1281*0.9</f>
        <v>273.24</v>
      </c>
      <c r="L1281" s="123"/>
      <c r="M1281" s="154"/>
      <c r="N1281" s="124"/>
      <c r="O1281" s="125"/>
      <c r="P1281" s="157"/>
      <c r="Q1281" s="126" t="s">
        <v>66</v>
      </c>
      <c r="R1281" s="127" t="s">
        <v>36</v>
      </c>
      <c r="S1281" s="127" t="s">
        <v>36</v>
      </c>
      <c r="T1281" s="127" t="s">
        <v>36</v>
      </c>
      <c r="U1281" s="127" t="s">
        <v>36</v>
      </c>
      <c r="V1281" s="128"/>
      <c r="W1281" s="128"/>
      <c r="X1281" s="129" t="s">
        <v>36</v>
      </c>
    </row>
    <row r="1282" spans="1:25" s="4" customFormat="1" ht="18" customHeight="1" x14ac:dyDescent="0.15">
      <c r="A1282" s="32">
        <f t="shared" si="41"/>
        <v>23</v>
      </c>
      <c r="B1282" s="131" t="s">
        <v>63</v>
      </c>
      <c r="C1282" s="132"/>
      <c r="D1282" s="89"/>
      <c r="E1282" s="64"/>
      <c r="F1282" s="64"/>
      <c r="G1282" s="97"/>
      <c r="H1282" s="97">
        <f>W1280</f>
        <v>184</v>
      </c>
      <c r="I1282" s="56" t="s">
        <v>36</v>
      </c>
      <c r="J1282" s="148"/>
      <c r="K1282" s="151">
        <f>H1282*0.9</f>
        <v>165.6</v>
      </c>
      <c r="L1282" s="123"/>
      <c r="M1282" s="154"/>
      <c r="N1282" s="124"/>
      <c r="O1282" s="125"/>
      <c r="P1282" s="157"/>
      <c r="Q1282" s="126" t="s">
        <v>63</v>
      </c>
      <c r="R1282" s="127" t="s">
        <v>36</v>
      </c>
      <c r="S1282" s="127" t="s">
        <v>36</v>
      </c>
      <c r="T1282" s="127" t="s">
        <v>36</v>
      </c>
      <c r="U1282" s="127" t="s">
        <v>36</v>
      </c>
      <c r="V1282" s="128"/>
      <c r="W1282" s="128"/>
      <c r="X1282" s="129" t="s">
        <v>36</v>
      </c>
    </row>
    <row r="1283" spans="1:25" s="4" customFormat="1" ht="18" customHeight="1" x14ac:dyDescent="0.15">
      <c r="A1283" s="32">
        <f t="shared" si="41"/>
        <v>24</v>
      </c>
      <c r="B1283" s="131" t="s">
        <v>151</v>
      </c>
      <c r="C1283" s="132"/>
      <c r="D1283" s="89"/>
      <c r="E1283" s="64"/>
      <c r="F1283" s="64"/>
      <c r="G1283" s="97"/>
      <c r="H1283" s="97">
        <f>ROUND(H1280*0.2,2)</f>
        <v>674.36</v>
      </c>
      <c r="I1283" s="56" t="s">
        <v>36</v>
      </c>
      <c r="J1283" s="148"/>
      <c r="K1283" s="151">
        <f>H1283*0.65</f>
        <v>438.334</v>
      </c>
      <c r="L1283" s="123"/>
      <c r="M1283" s="154"/>
      <c r="N1283" s="124"/>
      <c r="O1283" s="125"/>
      <c r="P1283" s="157"/>
      <c r="Q1283" s="126" t="s">
        <v>66</v>
      </c>
      <c r="R1283" s="127" t="s">
        <v>36</v>
      </c>
      <c r="S1283" s="127" t="s">
        <v>36</v>
      </c>
      <c r="T1283" s="127" t="s">
        <v>36</v>
      </c>
      <c r="U1283" s="127" t="s">
        <v>36</v>
      </c>
      <c r="V1283" s="128"/>
      <c r="W1283" s="128"/>
      <c r="X1283" s="129" t="s">
        <v>36</v>
      </c>
    </row>
    <row r="1284" spans="1:25" s="4" customFormat="1" ht="18" customHeight="1" x14ac:dyDescent="0.15">
      <c r="A1284" s="32">
        <f t="shared" si="41"/>
        <v>25</v>
      </c>
      <c r="B1284" s="89" t="s">
        <v>64</v>
      </c>
      <c r="C1284" s="132"/>
      <c r="D1284" s="89"/>
      <c r="E1284" s="64"/>
      <c r="F1284" s="64"/>
      <c r="G1284" s="97"/>
      <c r="H1284" s="97">
        <f>ROUND(SUM(H1280:H1283),2)</f>
        <v>4533.7700000000004</v>
      </c>
      <c r="I1284" s="133"/>
      <c r="J1284" s="148"/>
      <c r="K1284" s="151">
        <f>ROUND(SUM(K1280:K1283),2)</f>
        <v>3809.11</v>
      </c>
      <c r="L1284" s="134"/>
      <c r="M1284" s="154"/>
      <c r="N1284" s="135"/>
      <c r="O1284" s="136"/>
      <c r="P1284" s="157"/>
      <c r="Q1284" s="126"/>
      <c r="R1284" s="127" t="s">
        <v>36</v>
      </c>
      <c r="S1284" s="127" t="s">
        <v>36</v>
      </c>
      <c r="T1284" s="127" t="s">
        <v>36</v>
      </c>
      <c r="U1284" s="127" t="s">
        <v>36</v>
      </c>
      <c r="V1284" s="128"/>
      <c r="W1284" s="128"/>
      <c r="X1284" s="129" t="s">
        <v>36</v>
      </c>
    </row>
    <row r="1285" spans="1:25" s="4" customFormat="1" ht="18" customHeight="1" x14ac:dyDescent="0.15">
      <c r="A1285" s="137" t="s">
        <v>65</v>
      </c>
      <c r="B1285" s="138"/>
      <c r="C1285" s="139"/>
      <c r="D1285" s="140"/>
      <c r="E1285" s="140" t="s">
        <v>37</v>
      </c>
      <c r="F1285" s="140">
        <v>1</v>
      </c>
      <c r="G1285" s="146">
        <f>ROUND(H1284,2)</f>
        <v>4533.7700000000004</v>
      </c>
      <c r="H1285" s="146">
        <f>ROUND(F1285*G1285,2)</f>
        <v>4533.7700000000004</v>
      </c>
      <c r="I1285" s="141"/>
      <c r="J1285" s="149"/>
      <c r="K1285" s="152">
        <f>ROUND(K1284*F1285,2)</f>
        <v>3809.11</v>
      </c>
      <c r="L1285" s="142"/>
      <c r="M1285" s="155"/>
      <c r="N1285" s="143"/>
      <c r="O1285" s="144"/>
      <c r="P1285" s="158"/>
      <c r="Q1285" s="126"/>
      <c r="R1285" s="127" t="s">
        <v>36</v>
      </c>
      <c r="S1285" s="127" t="s">
        <v>36</v>
      </c>
      <c r="T1285" s="127" t="s">
        <v>36</v>
      </c>
      <c r="U1285" s="127" t="s">
        <v>36</v>
      </c>
      <c r="V1285" s="128"/>
      <c r="W1285" s="128"/>
      <c r="X1285" s="129" t="s">
        <v>36</v>
      </c>
    </row>
    <row r="1286" spans="1:25" s="114" customFormat="1" ht="18" customHeight="1" x14ac:dyDescent="0.15">
      <c r="A1286" s="90"/>
      <c r="B1286" s="112" t="s">
        <v>36</v>
      </c>
      <c r="C1286" s="112" t="s">
        <v>36</v>
      </c>
      <c r="D1286" s="112" t="s">
        <v>36</v>
      </c>
      <c r="Q1286" s="5"/>
      <c r="R1286" s="5"/>
      <c r="S1286" s="5"/>
      <c r="T1286" s="5"/>
      <c r="U1286" s="5"/>
      <c r="X1286" s="112" t="s">
        <v>36</v>
      </c>
    </row>
    <row r="1287" spans="1:25" s="114" customFormat="1" ht="18" customHeight="1" x14ac:dyDescent="0.15">
      <c r="A1287" s="90"/>
      <c r="B1287" s="112" t="s">
        <v>36</v>
      </c>
      <c r="C1287" s="112" t="s">
        <v>36</v>
      </c>
      <c r="D1287" s="112" t="s">
        <v>36</v>
      </c>
      <c r="Q1287" s="5"/>
      <c r="R1287" s="5"/>
      <c r="S1287" s="5"/>
      <c r="T1287" s="5"/>
      <c r="U1287" s="5"/>
      <c r="X1287" s="112" t="s">
        <v>36</v>
      </c>
    </row>
    <row r="1288" spans="1:25" s="4" customFormat="1" ht="18" customHeight="1" x14ac:dyDescent="0.15">
      <c r="A1288" s="92" t="str">
        <f>CONCATENATE("报价人：",项目信息!$B$8)</f>
        <v>报价人：张三</v>
      </c>
      <c r="B1288" s="92"/>
      <c r="C1288" s="114"/>
      <c r="D1288" s="114"/>
      <c r="E1288" s="114"/>
      <c r="F1288" s="114"/>
      <c r="G1288" s="114"/>
      <c r="H1288" s="145" t="str">
        <f>项目信息!$B$9</f>
        <v>2023.08.02</v>
      </c>
      <c r="Q1288" s="5"/>
      <c r="R1288" s="5"/>
      <c r="S1288" s="5"/>
      <c r="T1288" s="5"/>
      <c r="U1288" s="5"/>
      <c r="X1288" s="121" t="s">
        <v>36</v>
      </c>
    </row>
    <row r="1289" spans="1:25" ht="18" customHeight="1" x14ac:dyDescent="0.15">
      <c r="A1289" s="191" t="str">
        <f>T(项目信息!$B$22)</f>
        <v>XX高压开关厂有限公司</v>
      </c>
      <c r="B1289" s="191"/>
      <c r="C1289" s="191"/>
      <c r="D1289" s="191"/>
      <c r="E1289" s="191"/>
      <c r="F1289" s="191"/>
      <c r="G1289" s="191"/>
      <c r="H1289" s="191"/>
      <c r="I1289" s="191"/>
      <c r="Q1289" s="1"/>
      <c r="R1289" s="1"/>
      <c r="S1289" s="1"/>
      <c r="T1289" s="1"/>
      <c r="U1289" s="1"/>
    </row>
    <row r="1290" spans="1:25" ht="18" customHeight="1" x14ac:dyDescent="0.15">
      <c r="A1290" s="192" t="str">
        <f>T(项目信息!$B$23)</f>
        <v>XX HIGH VOLTAGE SWITCHGEAR CO.,LTD.</v>
      </c>
      <c r="B1290" s="192"/>
      <c r="C1290" s="192"/>
      <c r="D1290" s="192"/>
      <c r="E1290" s="192"/>
      <c r="F1290" s="192"/>
      <c r="G1290" s="192"/>
      <c r="H1290" s="192"/>
      <c r="I1290" s="192"/>
      <c r="Q1290" s="1"/>
      <c r="R1290" s="1"/>
      <c r="S1290" s="1"/>
      <c r="T1290" s="1"/>
      <c r="U1290" s="1"/>
    </row>
    <row r="1291" spans="1:25" ht="18" customHeight="1" x14ac:dyDescent="0.15">
      <c r="A1291" s="190" t="s">
        <v>38</v>
      </c>
      <c r="B1291" s="190"/>
      <c r="C1291" s="190"/>
      <c r="D1291" s="190"/>
      <c r="E1291" s="190"/>
      <c r="F1291" s="190"/>
      <c r="G1291" s="190"/>
      <c r="H1291" s="190"/>
      <c r="I1291" s="190"/>
      <c r="Q1291" s="1"/>
      <c r="R1291" s="1"/>
      <c r="S1291" s="1"/>
      <c r="T1291" s="1"/>
      <c r="U1291" s="1"/>
    </row>
    <row r="1292" spans="1:25" s="114" customFormat="1" ht="18" customHeight="1" x14ac:dyDescent="0.15">
      <c r="A1292" s="106" t="s">
        <v>39</v>
      </c>
      <c r="B1292" s="107" t="s">
        <v>122</v>
      </c>
      <c r="C1292" s="108" t="s">
        <v>40</v>
      </c>
      <c r="D1292" s="189" t="s">
        <v>36</v>
      </c>
      <c r="E1292" s="189"/>
      <c r="F1292" s="109" t="s">
        <v>41</v>
      </c>
      <c r="G1292" s="189" t="s">
        <v>68</v>
      </c>
      <c r="H1292" s="189"/>
      <c r="I1292" s="110" t="s">
        <v>36</v>
      </c>
      <c r="J1292" s="111" t="s">
        <v>42</v>
      </c>
      <c r="K1292" s="112" t="s">
        <v>74</v>
      </c>
      <c r="L1292" s="111" t="s">
        <v>43</v>
      </c>
      <c r="M1292" s="112" t="s">
        <v>70</v>
      </c>
      <c r="N1292" s="113" t="s">
        <v>36</v>
      </c>
      <c r="Q1292" s="5"/>
      <c r="R1292" s="5"/>
      <c r="S1292" s="5"/>
      <c r="T1292" s="5"/>
      <c r="U1292" s="5"/>
    </row>
    <row r="1293" spans="1:25" s="4" customFormat="1" ht="20.100000000000001" customHeight="1" x14ac:dyDescent="0.15">
      <c r="A1293" s="7" t="s">
        <v>22</v>
      </c>
      <c r="B1293" s="8" t="s">
        <v>44</v>
      </c>
      <c r="C1293" s="8" t="s">
        <v>45</v>
      </c>
      <c r="D1293" s="115" t="s">
        <v>35</v>
      </c>
      <c r="E1293" s="46" t="s">
        <v>46</v>
      </c>
      <c r="F1293" s="46" t="s">
        <v>47</v>
      </c>
      <c r="G1293" s="47" t="s">
        <v>48</v>
      </c>
      <c r="H1293" s="9" t="s">
        <v>25</v>
      </c>
      <c r="I1293" s="116" t="s">
        <v>49</v>
      </c>
      <c r="J1293" s="117" t="s">
        <v>50</v>
      </c>
      <c r="K1293" s="117" t="s">
        <v>51</v>
      </c>
      <c r="L1293" s="118" t="s">
        <v>52</v>
      </c>
      <c r="M1293" s="117" t="s">
        <v>53</v>
      </c>
      <c r="N1293" s="118" t="s">
        <v>54</v>
      </c>
      <c r="O1293" s="119" t="s">
        <v>55</v>
      </c>
      <c r="P1293" s="117" t="s">
        <v>56</v>
      </c>
      <c r="Q1293" s="120" t="s">
        <v>57</v>
      </c>
      <c r="R1293" s="120" t="s">
        <v>58</v>
      </c>
      <c r="S1293" s="120" t="s">
        <v>59</v>
      </c>
      <c r="T1293" s="120" t="s">
        <v>60</v>
      </c>
      <c r="U1293" s="120" t="s">
        <v>61</v>
      </c>
      <c r="V1293" s="120" t="s">
        <v>62</v>
      </c>
      <c r="W1293" s="120" t="s">
        <v>63</v>
      </c>
      <c r="X1293" s="121" t="s">
        <v>36</v>
      </c>
      <c r="Y1293" s="4" t="s">
        <v>329</v>
      </c>
    </row>
    <row r="1294" spans="1:25" s="4" customFormat="1" ht="18" customHeight="1" x14ac:dyDescent="0.15">
      <c r="A1294" s="50">
        <f>ROW()-ROW(A$1293)</f>
        <v>1</v>
      </c>
      <c r="B1294" s="51" t="s">
        <v>125</v>
      </c>
      <c r="C1294" s="51" t="s">
        <v>290</v>
      </c>
      <c r="D1294" s="51" t="s">
        <v>127</v>
      </c>
      <c r="E1294" s="52" t="s">
        <v>128</v>
      </c>
      <c r="F1294" s="52">
        <v>2</v>
      </c>
      <c r="G1294" s="95">
        <f>IF(AND(B1294="",C1294=""),"",ROUND(M1294*L1294*N1294,2))</f>
        <v>53.94</v>
      </c>
      <c r="H1294" s="95">
        <f>IF(AND(B1294="",C1294=""),"",ROUND(F1294*G1294,2))</f>
        <v>107.88</v>
      </c>
      <c r="I1294" s="122" t="s">
        <v>36</v>
      </c>
      <c r="J1294" s="147">
        <f>IF(AND(B1294="",C1294=""),"",ROUND(M1294*N1294,2))</f>
        <v>46.9</v>
      </c>
      <c r="K1294" s="150">
        <f>IF(AND(B1294="",C1294=""),"",ROUND(J1294*F1294,2))</f>
        <v>93.8</v>
      </c>
      <c r="L1294" s="123">
        <v>1.1499999999999999</v>
      </c>
      <c r="M1294" s="153">
        <v>134</v>
      </c>
      <c r="N1294" s="124">
        <v>0.35</v>
      </c>
      <c r="O1294" s="125">
        <f>IF(AND(B1294="",C1294=""),"",IF(J1294&gt;=20000,0.05,IF(J1294&gt;=10000,0.1,IF(J1294&gt;=5000,0.2,IF(J1294&gt;=1000,0.3,IF(J1294&gt;=0,0.4,{0}))))))</f>
        <v>0.4</v>
      </c>
      <c r="P1294" s="156">
        <f>IF(AND(B1294="",C1294=""),"",ROUND(H1294*O1294,2))</f>
        <v>43.15</v>
      </c>
      <c r="Q1294" s="126" t="s">
        <v>129</v>
      </c>
      <c r="R1294" s="127" t="s">
        <v>36</v>
      </c>
      <c r="S1294" s="127" t="s">
        <v>36</v>
      </c>
      <c r="T1294" s="127" t="s">
        <v>130</v>
      </c>
      <c r="U1294" s="127" t="s">
        <v>291</v>
      </c>
      <c r="V1294" s="128">
        <v>27.5</v>
      </c>
      <c r="W1294" s="128">
        <v>17</v>
      </c>
      <c r="X1294" s="129" t="s">
        <v>292</v>
      </c>
    </row>
    <row r="1295" spans="1:25" s="4" customFormat="1" ht="18" customHeight="1" x14ac:dyDescent="0.15">
      <c r="A1295" s="32">
        <f>ROW()-ROW(A$1293)</f>
        <v>2</v>
      </c>
      <c r="B1295" s="63" t="s">
        <v>133</v>
      </c>
      <c r="C1295" s="54" t="s">
        <v>134</v>
      </c>
      <c r="D1295" s="63" t="s">
        <v>127</v>
      </c>
      <c r="E1295" s="64" t="s">
        <v>128</v>
      </c>
      <c r="F1295" s="55">
        <v>1</v>
      </c>
      <c r="G1295" s="96">
        <f>IF(AND(B1295="",C1295=""),"",ROUND(M1295*L1295*N1295,2))</f>
        <v>321.2</v>
      </c>
      <c r="H1295" s="96">
        <f>IF(AND(B1295="",C1295=""),"",ROUND(F1295*G1295,2))</f>
        <v>321.2</v>
      </c>
      <c r="I1295" s="56" t="s">
        <v>36</v>
      </c>
      <c r="J1295" s="148">
        <f>IF(AND(B1295="",C1295=""),"",ROUND(M1295*N1295,2))</f>
        <v>279.3</v>
      </c>
      <c r="K1295" s="151">
        <f>IF(AND(B1295="",C1295=""),"",ROUND(J1295*F1295,2))</f>
        <v>279.3</v>
      </c>
      <c r="L1295" s="123">
        <v>1.1499999999999999</v>
      </c>
      <c r="M1295" s="154">
        <v>798</v>
      </c>
      <c r="N1295" s="124">
        <v>0.35</v>
      </c>
      <c r="O1295" s="125">
        <f>IF(AND(B1295="",C1295=""),"",IF(J1295&gt;=20000,0.05,IF(J1295&gt;=10000,0.1,IF(J1295&gt;=5000,0.2,IF(J1295&gt;=1000,0.3,IF(J1295&gt;=0,0.4,{0}))))))</f>
        <v>0.4</v>
      </c>
      <c r="P1295" s="157">
        <f>IF(AND(B1295="",C1295=""),"",ROUND(H1295*O1295,2))</f>
        <v>128.47999999999999</v>
      </c>
      <c r="Q1295" s="126" t="s">
        <v>129</v>
      </c>
      <c r="R1295" s="127" t="s">
        <v>36</v>
      </c>
      <c r="S1295" s="127" t="s">
        <v>36</v>
      </c>
      <c r="T1295" s="127" t="s">
        <v>130</v>
      </c>
      <c r="U1295" s="127" t="s">
        <v>135</v>
      </c>
      <c r="V1295" s="128">
        <v>27.5</v>
      </c>
      <c r="W1295" s="128">
        <v>16</v>
      </c>
      <c r="X1295" s="129" t="s">
        <v>136</v>
      </c>
    </row>
    <row r="1296" spans="1:25" s="4" customFormat="1" ht="18" customHeight="1" x14ac:dyDescent="0.15">
      <c r="A1296" s="32">
        <f>ROW()-ROW(A$1293)</f>
        <v>3</v>
      </c>
      <c r="B1296" s="63" t="s">
        <v>137</v>
      </c>
      <c r="C1296" s="63" t="s">
        <v>161</v>
      </c>
      <c r="D1296" s="63" t="s">
        <v>127</v>
      </c>
      <c r="E1296" s="64" t="s">
        <v>128</v>
      </c>
      <c r="F1296" s="64">
        <v>1</v>
      </c>
      <c r="G1296" s="97">
        <f>IF(AND(B1296="",C1296=""),"",ROUND(M1296*L1296*N1296,2))</f>
        <v>5.75</v>
      </c>
      <c r="H1296" s="96">
        <f>IF(AND(B1296="",C1296=""),"",ROUND(F1296*G1296,2))</f>
        <v>5.75</v>
      </c>
      <c r="I1296" s="56" t="s">
        <v>36</v>
      </c>
      <c r="J1296" s="148">
        <f>IF(AND(B1296="",C1296=""),"",ROUND(M1296*N1296,2))</f>
        <v>5</v>
      </c>
      <c r="K1296" s="151">
        <f>IF(AND(B1296="",C1296=""),"",ROUND(J1296*F1296,2))</f>
        <v>5</v>
      </c>
      <c r="L1296" s="123">
        <v>1.1499999999999999</v>
      </c>
      <c r="M1296" s="154">
        <v>14.28</v>
      </c>
      <c r="N1296" s="124">
        <v>0.35</v>
      </c>
      <c r="O1296" s="125">
        <f>IF(AND(B1296="",C1296=""),"",IF(J1296&gt;=20000,0.05,IF(J1296&gt;=10000,0.1,IF(J1296&gt;=5000,0.2,IF(J1296&gt;=1000,0.3,IF(J1296&gt;=0,0.4,{0}))))))</f>
        <v>0.4</v>
      </c>
      <c r="P1296" s="157">
        <f>IF(AND(B1296="",C1296=""),"",ROUND(H1296*O1296,2))</f>
        <v>2.2999999999999998</v>
      </c>
      <c r="Q1296" s="126" t="s">
        <v>129</v>
      </c>
      <c r="R1296" s="127" t="s">
        <v>36</v>
      </c>
      <c r="S1296" s="127" t="s">
        <v>36</v>
      </c>
      <c r="T1296" s="127" t="s">
        <v>130</v>
      </c>
      <c r="U1296" s="127" t="s">
        <v>162</v>
      </c>
      <c r="V1296" s="128">
        <v>3.3</v>
      </c>
      <c r="W1296" s="128">
        <v>2</v>
      </c>
      <c r="X1296" s="129" t="s">
        <v>163</v>
      </c>
    </row>
    <row r="1297" spans="1:28" s="4" customFormat="1" ht="18" customHeight="1" x14ac:dyDescent="0.15">
      <c r="A1297" s="32">
        <f>ROW()-ROW(A$1293)</f>
        <v>4</v>
      </c>
      <c r="B1297" s="54" t="s">
        <v>137</v>
      </c>
      <c r="C1297" s="54" t="s">
        <v>164</v>
      </c>
      <c r="D1297" s="54" t="s">
        <v>127</v>
      </c>
      <c r="E1297" s="55" t="s">
        <v>128</v>
      </c>
      <c r="F1297" s="55">
        <v>1</v>
      </c>
      <c r="G1297" s="96">
        <f>IF(AND(B1297="",C1297=""),"",ROUND(M1297*L1297*N1297,2))</f>
        <v>17.79</v>
      </c>
      <c r="H1297" s="96">
        <f>IF(AND(B1297="",C1297=""),"",ROUND(F1297*G1297,2))</f>
        <v>17.79</v>
      </c>
      <c r="I1297" s="56" t="s">
        <v>36</v>
      </c>
      <c r="J1297" s="148">
        <f>IF(AND(B1297="",C1297=""),"",ROUND(M1297*N1297,2))</f>
        <v>15.47</v>
      </c>
      <c r="K1297" s="151">
        <f>IF(AND(B1297="",C1297=""),"",ROUND(J1297*F1297,2))</f>
        <v>15.47</v>
      </c>
      <c r="L1297" s="123">
        <v>1.1499999999999999</v>
      </c>
      <c r="M1297" s="154">
        <v>44.19</v>
      </c>
      <c r="N1297" s="124">
        <v>0.35</v>
      </c>
      <c r="O1297" s="125">
        <f>IF(AND(B1297="",C1297=""),"",IF(J1297&gt;=20000,0.05,IF(J1297&gt;=10000,0.1,IF(J1297&gt;=5000,0.2,IF(J1297&gt;=1000,0.3,IF(J1297&gt;=0,0.4,{0}))))))</f>
        <v>0.4</v>
      </c>
      <c r="P1297" s="157">
        <f>IF(AND(B1297="",C1297=""),"",ROUND(H1297*O1297,2))</f>
        <v>7.12</v>
      </c>
      <c r="Q1297" s="126" t="s">
        <v>129</v>
      </c>
      <c r="R1297" s="127" t="s">
        <v>36</v>
      </c>
      <c r="S1297" s="127" t="s">
        <v>36</v>
      </c>
      <c r="T1297" s="127" t="s">
        <v>130</v>
      </c>
      <c r="U1297" s="127" t="s">
        <v>165</v>
      </c>
      <c r="V1297" s="128">
        <v>9.9</v>
      </c>
      <c r="W1297" s="128">
        <v>6</v>
      </c>
      <c r="X1297" s="129" t="s">
        <v>166</v>
      </c>
    </row>
    <row r="1298" spans="1:28" s="4" customFormat="1" ht="18" customHeight="1" x14ac:dyDescent="0.15">
      <c r="A1298" s="32">
        <f>ROW()-ROW(A$1293)</f>
        <v>5</v>
      </c>
      <c r="B1298" s="63" t="s">
        <v>137</v>
      </c>
      <c r="C1298" s="63" t="s">
        <v>261</v>
      </c>
      <c r="D1298" s="63" t="s">
        <v>127</v>
      </c>
      <c r="E1298" s="64" t="s">
        <v>128</v>
      </c>
      <c r="F1298" s="64">
        <v>3</v>
      </c>
      <c r="G1298" s="97">
        <f>IF(AND(B1298="",C1298=""),"",ROUND(M1298*L1298*N1298,2))</f>
        <v>5.75</v>
      </c>
      <c r="H1298" s="96">
        <f>IF(AND(B1298="",C1298=""),"",ROUND(F1298*G1298,2))</f>
        <v>17.25</v>
      </c>
      <c r="I1298" s="56" t="s">
        <v>36</v>
      </c>
      <c r="J1298" s="148">
        <f>IF(AND(B1298="",C1298=""),"",ROUND(M1298*N1298,2))</f>
        <v>5</v>
      </c>
      <c r="K1298" s="151">
        <f>IF(AND(B1298="",C1298=""),"",ROUND(J1298*F1298,2))</f>
        <v>15</v>
      </c>
      <c r="L1298" s="123">
        <v>1.1499999999999999</v>
      </c>
      <c r="M1298" s="154">
        <v>14.28</v>
      </c>
      <c r="N1298" s="124">
        <v>0.35</v>
      </c>
      <c r="O1298" s="125">
        <f>IF(AND(B1298="",C1298=""),"",IF(J1298&gt;=20000,0.05,IF(J1298&gt;=10000,0.1,IF(J1298&gt;=5000,0.2,IF(J1298&gt;=1000,0.3,IF(J1298&gt;=0,0.4,{0}))))))</f>
        <v>0.4</v>
      </c>
      <c r="P1298" s="157">
        <f>IF(AND(B1298="",C1298=""),"",ROUND(H1298*O1298,2))</f>
        <v>6.9</v>
      </c>
      <c r="Q1298" s="126" t="s">
        <v>129</v>
      </c>
      <c r="R1298" s="127" t="s">
        <v>36</v>
      </c>
      <c r="S1298" s="127" t="s">
        <v>36</v>
      </c>
      <c r="T1298" s="127" t="s">
        <v>130</v>
      </c>
      <c r="U1298" s="127" t="s">
        <v>262</v>
      </c>
      <c r="V1298" s="128">
        <v>3.3</v>
      </c>
      <c r="W1298" s="128">
        <v>2</v>
      </c>
      <c r="X1298" s="129" t="s">
        <v>263</v>
      </c>
    </row>
    <row r="1299" spans="1:28" s="4" customFormat="1" ht="18" customHeight="1" x14ac:dyDescent="0.15">
      <c r="A1299" s="32">
        <f>ROW()-ROW(A$1293)</f>
        <v>6</v>
      </c>
      <c r="B1299" s="63" t="s">
        <v>148</v>
      </c>
      <c r="C1299" s="63" t="s">
        <v>74</v>
      </c>
      <c r="D1299" s="63" t="s">
        <v>36</v>
      </c>
      <c r="E1299" s="64" t="s">
        <v>37</v>
      </c>
      <c r="F1299" s="64">
        <v>1</v>
      </c>
      <c r="G1299" s="97">
        <f>IF(AND(B1299="",C1299=""),"",ROUND(M1299*L1299*N1299,2))</f>
        <v>784.55</v>
      </c>
      <c r="H1299" s="97">
        <f>IF(AND(B1299="",C1299=""),"",ROUND(F1299*G1299,2))</f>
        <v>784.55</v>
      </c>
      <c r="I1299" s="130" t="s">
        <v>36</v>
      </c>
      <c r="J1299" s="148">
        <f>IF(AND(B1299="",C1299=""),"",ROUND(M1299*N1299,2))</f>
        <v>682.22</v>
      </c>
      <c r="K1299" s="151">
        <f>IF(AND(B1299="",C1299=""),"",ROUND(J1299*F1299,2))</f>
        <v>682.22</v>
      </c>
      <c r="L1299" s="123">
        <v>1.1499999999999999</v>
      </c>
      <c r="M1299" s="154">
        <v>682.22</v>
      </c>
      <c r="N1299" s="124">
        <v>1</v>
      </c>
      <c r="O1299" s="125">
        <f>IF(AND(B1299="",C1299=""),"",IF(G1299&gt;=20000,0.05,IF(G1299&gt;=10000,0.1,IF(G1299&gt;=5000,0.2,IF(G1299&gt;=1000,0.3,IF(G1299&gt;=0,0.4,{0}))))))</f>
        <v>0.4</v>
      </c>
      <c r="P1299" s="157">
        <f>IF(AND(B1299="",C1299=""),"",ROUND(H1299*O1299,2))</f>
        <v>313.82</v>
      </c>
      <c r="Q1299" s="126" t="s">
        <v>148</v>
      </c>
      <c r="R1299" s="127" t="s">
        <v>36</v>
      </c>
      <c r="S1299" s="127" t="s">
        <v>36</v>
      </c>
      <c r="T1299" s="127" t="s">
        <v>130</v>
      </c>
      <c r="U1299" s="127" t="s">
        <v>36</v>
      </c>
      <c r="V1299" s="128"/>
      <c r="W1299" s="128"/>
      <c r="X1299" s="129" t="s">
        <v>330</v>
      </c>
      <c r="AB1299" s="4" t="s">
        <v>149</v>
      </c>
    </row>
    <row r="1300" spans="1:28" s="4" customFormat="1" ht="18" customHeight="1" x14ac:dyDescent="0.15">
      <c r="A1300" s="32">
        <f>ROW()-ROW(A$1293)</f>
        <v>7</v>
      </c>
      <c r="B1300" s="63" t="s">
        <v>36</v>
      </c>
      <c r="C1300" s="54" t="s">
        <v>36</v>
      </c>
      <c r="D1300" s="63" t="s">
        <v>36</v>
      </c>
      <c r="E1300" s="64"/>
      <c r="F1300" s="64" t="str">
        <f>IF(AND(B1300="",C1300=""),"",1)</f>
        <v/>
      </c>
      <c r="G1300" s="97" t="str">
        <f>IF(AND(B1300="",C1300=""),"",ROUND(M1300*L1300*N1300,2))</f>
        <v/>
      </c>
      <c r="H1300" s="97" t="str">
        <f>IF(AND(B1300="",C1300=""),"",ROUND(F1300*G1300,2))</f>
        <v/>
      </c>
      <c r="I1300" s="130" t="s">
        <v>36</v>
      </c>
      <c r="J1300" s="148" t="str">
        <f>IF(AND(B1300="",C1300=""),"",ROUND(M1300*N1300,2))</f>
        <v/>
      </c>
      <c r="K1300" s="151" t="str">
        <f>IF(AND(B1300="",C1300=""),"",ROUND(J1300*F1300,2))</f>
        <v/>
      </c>
      <c r="L1300" s="123" t="str">
        <f>IF(AND(B1300="",C1300=""),"",1)</f>
        <v/>
      </c>
      <c r="M1300" s="154"/>
      <c r="N1300" s="124" t="str">
        <f>IF(AND(B1300="",C1300=""),"",1)</f>
        <v/>
      </c>
      <c r="O1300" s="125" t="str">
        <f>IF(AND(B1300="",C1300=""),"",IF(J1300&gt;=20000,0.05,IF(J1300&gt;=10000,0.1,IF(J1300&gt;=5000,0.2,IF(J1300&gt;=1000,0.3,IF(J1300&gt;=0,0.4,{0}))))))</f>
        <v/>
      </c>
      <c r="P1300" s="157" t="str">
        <f>IF(AND(B1300="",C1300=""),"",ROUND(H1300*O1300,2))</f>
        <v/>
      </c>
      <c r="Q1300" s="126" t="str">
        <f>IF(AND(B1300="",C1300=""),"","元件")</f>
        <v/>
      </c>
      <c r="R1300" s="127" t="s">
        <v>36</v>
      </c>
      <c r="S1300" s="127" t="s">
        <v>36</v>
      </c>
      <c r="T1300" s="127" t="s">
        <v>36</v>
      </c>
      <c r="U1300" s="127" t="s">
        <v>36</v>
      </c>
      <c r="V1300" s="128"/>
      <c r="W1300" s="128"/>
      <c r="X1300" s="129" t="s">
        <v>36</v>
      </c>
    </row>
    <row r="1301" spans="1:28" s="4" customFormat="1" ht="18" customHeight="1" x14ac:dyDescent="0.15">
      <c r="A1301" s="32">
        <f>ROW()-ROW(A$1293)</f>
        <v>8</v>
      </c>
      <c r="B1301" s="63" t="s">
        <v>36</v>
      </c>
      <c r="C1301" s="63" t="s">
        <v>36</v>
      </c>
      <c r="D1301" s="63" t="s">
        <v>36</v>
      </c>
      <c r="E1301" s="64"/>
      <c r="F1301" s="64" t="str">
        <f>IF(AND(B1301="",C1301=""),"",1)</f>
        <v/>
      </c>
      <c r="G1301" s="97" t="str">
        <f>IF(AND(B1301="",C1301=""),"",ROUND(M1301*L1301*N1301,2))</f>
        <v/>
      </c>
      <c r="H1301" s="97" t="str">
        <f>IF(AND(B1301="",C1301=""),"",ROUND(F1301*G1301,2))</f>
        <v/>
      </c>
      <c r="I1301" s="130" t="s">
        <v>36</v>
      </c>
      <c r="J1301" s="148" t="str">
        <f>IF(AND(B1301="",C1301=""),"",ROUND(M1301*N1301,2))</f>
        <v/>
      </c>
      <c r="K1301" s="151" t="str">
        <f>IF(AND(B1301="",C1301=""),"",ROUND(J1301*F1301,2))</f>
        <v/>
      </c>
      <c r="L1301" s="123" t="str">
        <f>IF(AND(B1301="",C1301=""),"",1)</f>
        <v/>
      </c>
      <c r="M1301" s="154"/>
      <c r="N1301" s="124" t="str">
        <f>IF(AND(B1301="",C1301=""),"",1)</f>
        <v/>
      </c>
      <c r="O1301" s="125" t="str">
        <f>IF(AND(B1301="",C1301=""),"",IF(J1301&gt;=20000,0.05,IF(J1301&gt;=10000,0.1,IF(J1301&gt;=5000,0.2,IF(J1301&gt;=1000,0.3,IF(J1301&gt;=0,0.4,{0}))))))</f>
        <v/>
      </c>
      <c r="P1301" s="157" t="str">
        <f>IF(AND(B1301="",C1301=""),"",ROUND(H1301*O1301,2))</f>
        <v/>
      </c>
      <c r="Q1301" s="126" t="str">
        <f>IF(AND(B1301="",C1301=""),"","元件")</f>
        <v/>
      </c>
      <c r="R1301" s="127" t="s">
        <v>36</v>
      </c>
      <c r="S1301" s="127" t="s">
        <v>36</v>
      </c>
      <c r="T1301" s="127" t="s">
        <v>36</v>
      </c>
      <c r="U1301" s="127" t="s">
        <v>36</v>
      </c>
      <c r="V1301" s="128"/>
      <c r="W1301" s="128"/>
      <c r="X1301" s="129" t="s">
        <v>36</v>
      </c>
    </row>
    <row r="1302" spans="1:28" s="4" customFormat="1" ht="18" customHeight="1" x14ac:dyDescent="0.15">
      <c r="A1302" s="32">
        <f>ROW()-ROW(A$1293)</f>
        <v>9</v>
      </c>
      <c r="B1302" s="63" t="s">
        <v>36</v>
      </c>
      <c r="C1302" s="63" t="s">
        <v>36</v>
      </c>
      <c r="D1302" s="63" t="s">
        <v>36</v>
      </c>
      <c r="E1302" s="64"/>
      <c r="F1302" s="64" t="str">
        <f>IF(AND(B1302="",C1302=""),"",1)</f>
        <v/>
      </c>
      <c r="G1302" s="97" t="str">
        <f>IF(AND(B1302="",C1302=""),"",ROUND(M1302*L1302*N1302,2))</f>
        <v/>
      </c>
      <c r="H1302" s="97" t="str">
        <f>IF(AND(B1302="",C1302=""),"",ROUND(F1302*G1302,2))</f>
        <v/>
      </c>
      <c r="I1302" s="130" t="s">
        <v>36</v>
      </c>
      <c r="J1302" s="148" t="str">
        <f>IF(AND(B1302="",C1302=""),"",ROUND(M1302*N1302,2))</f>
        <v/>
      </c>
      <c r="K1302" s="151" t="str">
        <f>IF(AND(B1302="",C1302=""),"",ROUND(J1302*F1302,2))</f>
        <v/>
      </c>
      <c r="L1302" s="123" t="str">
        <f>IF(AND(B1302="",C1302=""),"",1)</f>
        <v/>
      </c>
      <c r="M1302" s="154"/>
      <c r="N1302" s="124" t="str">
        <f>IF(AND(B1302="",C1302=""),"",1)</f>
        <v/>
      </c>
      <c r="O1302" s="125" t="str">
        <f>IF(AND(B1302="",C1302=""),"",IF(J1302&gt;=20000,0.05,IF(J1302&gt;=10000,0.1,IF(J1302&gt;=5000,0.2,IF(J1302&gt;=1000,0.3,IF(J1302&gt;=0,0.4,{0}))))))</f>
        <v/>
      </c>
      <c r="P1302" s="157" t="str">
        <f>IF(AND(B1302="",C1302=""),"",ROUND(H1302*O1302,2))</f>
        <v/>
      </c>
      <c r="Q1302" s="126" t="str">
        <f>IF(AND(B1302="",C1302=""),"","元件")</f>
        <v/>
      </c>
      <c r="R1302" s="127" t="s">
        <v>36</v>
      </c>
      <c r="S1302" s="127" t="s">
        <v>36</v>
      </c>
      <c r="T1302" s="127" t="s">
        <v>36</v>
      </c>
      <c r="U1302" s="127" t="s">
        <v>36</v>
      </c>
      <c r="V1302" s="128"/>
      <c r="W1302" s="128"/>
      <c r="X1302" s="129" t="s">
        <v>36</v>
      </c>
    </row>
    <row r="1303" spans="1:28" s="4" customFormat="1" ht="18" customHeight="1" x14ac:dyDescent="0.15">
      <c r="A1303" s="32">
        <f>ROW()-ROW(A$1293)</f>
        <v>10</v>
      </c>
      <c r="B1303" s="54" t="s">
        <v>36</v>
      </c>
      <c r="C1303" s="54" t="s">
        <v>36</v>
      </c>
      <c r="D1303" s="54" t="s">
        <v>36</v>
      </c>
      <c r="E1303" s="55"/>
      <c r="F1303" s="55" t="str">
        <f>IF(AND(B1303="",C1303=""),"",1)</f>
        <v/>
      </c>
      <c r="G1303" s="96" t="str">
        <f>IF(AND(B1303="",C1303=""),"",ROUND(M1303*L1303*N1303,2))</f>
        <v/>
      </c>
      <c r="H1303" s="97" t="str">
        <f>IF(AND(B1303="",C1303=""),"",ROUND(F1303*G1303,2))</f>
        <v/>
      </c>
      <c r="I1303" s="130" t="s">
        <v>36</v>
      </c>
      <c r="J1303" s="148" t="str">
        <f>IF(AND(B1303="",C1303=""),"",ROUND(M1303*N1303,2))</f>
        <v/>
      </c>
      <c r="K1303" s="151" t="str">
        <f>IF(AND(B1303="",C1303=""),"",ROUND(J1303*F1303,2))</f>
        <v/>
      </c>
      <c r="L1303" s="123" t="str">
        <f>IF(AND(B1303="",C1303=""),"",1)</f>
        <v/>
      </c>
      <c r="M1303" s="154"/>
      <c r="N1303" s="124" t="str">
        <f>IF(AND(B1303="",C1303=""),"",1)</f>
        <v/>
      </c>
      <c r="O1303" s="125" t="str">
        <f>IF(AND(B1303="",C1303=""),"",IF(J1303&gt;=20000,0.05,IF(J1303&gt;=10000,0.1,IF(J1303&gt;=5000,0.2,IF(J1303&gt;=1000,0.3,IF(J1303&gt;=0,0.4,{0}))))))</f>
        <v/>
      </c>
      <c r="P1303" s="157" t="str">
        <f>IF(AND(B1303="",C1303=""),"",ROUND(H1303*O1303,2))</f>
        <v/>
      </c>
      <c r="Q1303" s="126" t="str">
        <f>IF(AND(B1303="",C1303=""),"","元件")</f>
        <v/>
      </c>
      <c r="R1303" s="127" t="s">
        <v>36</v>
      </c>
      <c r="S1303" s="127" t="s">
        <v>36</v>
      </c>
      <c r="T1303" s="127" t="s">
        <v>36</v>
      </c>
      <c r="U1303" s="127" t="s">
        <v>36</v>
      </c>
      <c r="V1303" s="128"/>
      <c r="W1303" s="128"/>
      <c r="X1303" s="129" t="s">
        <v>36</v>
      </c>
    </row>
    <row r="1304" spans="1:28" s="4" customFormat="1" ht="18" customHeight="1" x14ac:dyDescent="0.15">
      <c r="A1304" s="32">
        <f>ROW()-ROW(A$1293)</f>
        <v>11</v>
      </c>
      <c r="B1304" s="54" t="s">
        <v>36</v>
      </c>
      <c r="C1304" s="54" t="s">
        <v>36</v>
      </c>
      <c r="D1304" s="54" t="s">
        <v>36</v>
      </c>
      <c r="E1304" s="55"/>
      <c r="F1304" s="55" t="str">
        <f>IF(AND(B1304="",C1304=""),"",1)</f>
        <v/>
      </c>
      <c r="G1304" s="96" t="str">
        <f>IF(AND(B1304="",C1304=""),"",ROUND(M1304*L1304*N1304,2))</f>
        <v/>
      </c>
      <c r="H1304" s="97" t="str">
        <f>IF(AND(B1304="",C1304=""),"",ROUND(F1304*G1304,2))</f>
        <v/>
      </c>
      <c r="I1304" s="130" t="s">
        <v>36</v>
      </c>
      <c r="J1304" s="148" t="str">
        <f>IF(AND(B1304="",C1304=""),"",ROUND(M1304*N1304,2))</f>
        <v/>
      </c>
      <c r="K1304" s="151" t="str">
        <f>IF(AND(B1304="",C1304=""),"",ROUND(J1304*F1304,2))</f>
        <v/>
      </c>
      <c r="L1304" s="123" t="str">
        <f>IF(AND(B1304="",C1304=""),"",1)</f>
        <v/>
      </c>
      <c r="M1304" s="154"/>
      <c r="N1304" s="124" t="str">
        <f>IF(AND(B1304="",C1304=""),"",1)</f>
        <v/>
      </c>
      <c r="O1304" s="125" t="str">
        <f>IF(AND(B1304="",C1304=""),"",IF(J1304&gt;=20000,0.05,IF(J1304&gt;=10000,0.1,IF(J1304&gt;=5000,0.2,IF(J1304&gt;=1000,0.3,IF(J1304&gt;=0,0.4,{0}))))))</f>
        <v/>
      </c>
      <c r="P1304" s="157" t="str">
        <f>IF(AND(B1304="",C1304=""),"",ROUND(H1304*O1304,2))</f>
        <v/>
      </c>
      <c r="Q1304" s="126" t="str">
        <f>IF(AND(B1304="",C1304=""),"","元件")</f>
        <v/>
      </c>
      <c r="R1304" s="127" t="s">
        <v>36</v>
      </c>
      <c r="S1304" s="127" t="s">
        <v>36</v>
      </c>
      <c r="T1304" s="127" t="s">
        <v>36</v>
      </c>
      <c r="U1304" s="127" t="s">
        <v>36</v>
      </c>
      <c r="V1304" s="128"/>
      <c r="W1304" s="128"/>
      <c r="X1304" s="129" t="s">
        <v>36</v>
      </c>
    </row>
    <row r="1305" spans="1:28" s="4" customFormat="1" ht="18" customHeight="1" x14ac:dyDescent="0.15">
      <c r="A1305" s="32">
        <f>ROW()-ROW(A$1293)</f>
        <v>12</v>
      </c>
      <c r="B1305" s="54" t="s">
        <v>36</v>
      </c>
      <c r="C1305" s="54" t="s">
        <v>36</v>
      </c>
      <c r="D1305" s="54" t="s">
        <v>36</v>
      </c>
      <c r="E1305" s="55"/>
      <c r="F1305" s="55" t="str">
        <f>IF(AND(B1305="",C1305=""),"",1)</f>
        <v/>
      </c>
      <c r="G1305" s="96" t="str">
        <f>IF(AND(B1305="",C1305=""),"",ROUND(M1305*L1305*N1305,2))</f>
        <v/>
      </c>
      <c r="H1305" s="96" t="str">
        <f>IF(AND(B1305="",C1305=""),"",ROUND(F1305*G1305,2))</f>
        <v/>
      </c>
      <c r="I1305" s="56" t="s">
        <v>36</v>
      </c>
      <c r="J1305" s="148" t="str">
        <f>IF(AND(B1305="",C1305=""),"",ROUND(M1305*N1305,2))</f>
        <v/>
      </c>
      <c r="K1305" s="151" t="str">
        <f>IF(AND(B1305="",C1305=""),"",ROUND(J1305*F1305,2))</f>
        <v/>
      </c>
      <c r="L1305" s="123" t="str">
        <f>IF(AND(B1305="",C1305=""),"",1)</f>
        <v/>
      </c>
      <c r="M1305" s="154"/>
      <c r="N1305" s="124" t="str">
        <f>IF(AND(B1305="",C1305=""),"",1)</f>
        <v/>
      </c>
      <c r="O1305" s="125" t="str">
        <f>IF(AND(B1305="",C1305=""),"",IF(J1305&gt;=20000,0.05,IF(J1305&gt;=10000,0.1,IF(J1305&gt;=5000,0.2,IF(J1305&gt;=1000,0.3,IF(J1305&gt;=0,0.4,{0}))))))</f>
        <v/>
      </c>
      <c r="P1305" s="157" t="str">
        <f>IF(AND(B1305="",C1305=""),"",ROUND(H1305*O1305,2))</f>
        <v/>
      </c>
      <c r="Q1305" s="126" t="str">
        <f>IF(AND(B1305="",C1305=""),"","元件")</f>
        <v/>
      </c>
      <c r="R1305" s="127" t="s">
        <v>36</v>
      </c>
      <c r="S1305" s="127" t="s">
        <v>36</v>
      </c>
      <c r="T1305" s="127" t="s">
        <v>36</v>
      </c>
      <c r="U1305" s="127" t="s">
        <v>36</v>
      </c>
      <c r="V1305" s="128"/>
      <c r="W1305" s="128"/>
      <c r="X1305" s="129" t="s">
        <v>36</v>
      </c>
    </row>
    <row r="1306" spans="1:28" s="4" customFormat="1" ht="18" customHeight="1" x14ac:dyDescent="0.15">
      <c r="A1306" s="32">
        <f>ROW()-ROW(A$1293)</f>
        <v>13</v>
      </c>
      <c r="B1306" s="54" t="s">
        <v>36</v>
      </c>
      <c r="C1306" s="54" t="s">
        <v>36</v>
      </c>
      <c r="D1306" s="54" t="s">
        <v>36</v>
      </c>
      <c r="E1306" s="55"/>
      <c r="F1306" s="55" t="str">
        <f>IF(AND(B1306="",C1306=""),"",1)</f>
        <v/>
      </c>
      <c r="G1306" s="96" t="str">
        <f>IF(AND(B1306="",C1306=""),"",ROUND(M1306*L1306*N1306,2))</f>
        <v/>
      </c>
      <c r="H1306" s="96" t="str">
        <f>IF(AND(B1306="",C1306=""),"",ROUND(F1306*G1306,2))</f>
        <v/>
      </c>
      <c r="I1306" s="56" t="s">
        <v>36</v>
      </c>
      <c r="J1306" s="148" t="str">
        <f>IF(AND(B1306="",C1306=""),"",ROUND(M1306*N1306,2))</f>
        <v/>
      </c>
      <c r="K1306" s="151" t="str">
        <f>IF(AND(B1306="",C1306=""),"",ROUND(J1306*F1306,2))</f>
        <v/>
      </c>
      <c r="L1306" s="123" t="str">
        <f>IF(AND(B1306="",C1306=""),"",1)</f>
        <v/>
      </c>
      <c r="M1306" s="154"/>
      <c r="N1306" s="124" t="str">
        <f>IF(AND(B1306="",C1306=""),"",1)</f>
        <v/>
      </c>
      <c r="O1306" s="125" t="str">
        <f>IF(AND(B1306="",C1306=""),"",IF(J1306&gt;=20000,0.05,IF(J1306&gt;=10000,0.1,IF(J1306&gt;=5000,0.2,IF(J1306&gt;=1000,0.3,IF(J1306&gt;=0,0.4,{0}))))))</f>
        <v/>
      </c>
      <c r="P1306" s="157" t="str">
        <f>IF(AND(B1306="",C1306=""),"",ROUND(H1306*O1306,2))</f>
        <v/>
      </c>
      <c r="Q1306" s="126" t="str">
        <f>IF(AND(B1306="",C1306=""),"","元件")</f>
        <v/>
      </c>
      <c r="R1306" s="127" t="s">
        <v>36</v>
      </c>
      <c r="S1306" s="127" t="s">
        <v>36</v>
      </c>
      <c r="T1306" s="127" t="s">
        <v>36</v>
      </c>
      <c r="U1306" s="127" t="s">
        <v>36</v>
      </c>
      <c r="V1306" s="128"/>
      <c r="W1306" s="128"/>
      <c r="X1306" s="129" t="s">
        <v>36</v>
      </c>
    </row>
    <row r="1307" spans="1:28" s="4" customFormat="1" ht="18" customHeight="1" x14ac:dyDescent="0.15">
      <c r="A1307" s="32">
        <f>ROW()-ROW(A$1293)</f>
        <v>14</v>
      </c>
      <c r="B1307" s="54" t="s">
        <v>36</v>
      </c>
      <c r="C1307" s="54" t="s">
        <v>36</v>
      </c>
      <c r="D1307" s="54" t="s">
        <v>36</v>
      </c>
      <c r="E1307" s="55"/>
      <c r="F1307" s="55" t="str">
        <f>IF(AND(B1307="",C1307=""),"",1)</f>
        <v/>
      </c>
      <c r="G1307" s="96" t="str">
        <f>IF(AND(B1307="",C1307=""),"",ROUND(M1307*L1307*N1307,2))</f>
        <v/>
      </c>
      <c r="H1307" s="96" t="str">
        <f>IF(AND(B1307="",C1307=""),"",ROUND(F1307*G1307,2))</f>
        <v/>
      </c>
      <c r="I1307" s="56" t="s">
        <v>36</v>
      </c>
      <c r="J1307" s="148" t="str">
        <f>IF(AND(B1307="",C1307=""),"",ROUND(M1307*N1307,2))</f>
        <v/>
      </c>
      <c r="K1307" s="151" t="str">
        <f>IF(AND(B1307="",C1307=""),"",ROUND(J1307*F1307,2))</f>
        <v/>
      </c>
      <c r="L1307" s="123" t="str">
        <f>IF(AND(B1307="",C1307=""),"",1)</f>
        <v/>
      </c>
      <c r="M1307" s="154"/>
      <c r="N1307" s="124" t="str">
        <f>IF(AND(B1307="",C1307=""),"",1)</f>
        <v/>
      </c>
      <c r="O1307" s="125" t="str">
        <f>IF(AND(B1307="",C1307=""),"",IF(J1307&gt;=20000,0.05,IF(J1307&gt;=10000,0.1,IF(J1307&gt;=5000,0.2,IF(J1307&gt;=1000,0.3,IF(J1307&gt;=0,0.4,{0}))))))</f>
        <v/>
      </c>
      <c r="P1307" s="157" t="str">
        <f>IF(AND(B1307="",C1307=""),"",ROUND(H1307*O1307,2))</f>
        <v/>
      </c>
      <c r="Q1307" s="126" t="str">
        <f>IF(AND(B1307="",C1307=""),"","元件")</f>
        <v/>
      </c>
      <c r="R1307" s="127" t="s">
        <v>36</v>
      </c>
      <c r="S1307" s="127" t="s">
        <v>36</v>
      </c>
      <c r="T1307" s="127" t="s">
        <v>36</v>
      </c>
      <c r="U1307" s="127" t="s">
        <v>36</v>
      </c>
      <c r="V1307" s="128"/>
      <c r="W1307" s="128"/>
      <c r="X1307" s="129" t="s">
        <v>36</v>
      </c>
    </row>
    <row r="1308" spans="1:28" s="4" customFormat="1" ht="18" customHeight="1" x14ac:dyDescent="0.15">
      <c r="A1308" s="32">
        <f>ROW()-ROW(A$1293)</f>
        <v>15</v>
      </c>
      <c r="B1308" s="54" t="s">
        <v>36</v>
      </c>
      <c r="C1308" s="54" t="s">
        <v>36</v>
      </c>
      <c r="D1308" s="54" t="s">
        <v>36</v>
      </c>
      <c r="E1308" s="55"/>
      <c r="F1308" s="55" t="str">
        <f>IF(AND(B1308="",C1308=""),"",1)</f>
        <v/>
      </c>
      <c r="G1308" s="96" t="str">
        <f>IF(AND(B1308="",C1308=""),"",ROUND(M1308*L1308*N1308,2))</f>
        <v/>
      </c>
      <c r="H1308" s="96" t="str">
        <f>IF(AND(B1308="",C1308=""),"",ROUND(F1308*G1308,2))</f>
        <v/>
      </c>
      <c r="I1308" s="56" t="s">
        <v>36</v>
      </c>
      <c r="J1308" s="148" t="str">
        <f>IF(AND(B1308="",C1308=""),"",ROUND(M1308*N1308,2))</f>
        <v/>
      </c>
      <c r="K1308" s="151" t="str">
        <f>IF(AND(B1308="",C1308=""),"",ROUND(J1308*F1308,2))</f>
        <v/>
      </c>
      <c r="L1308" s="123" t="str">
        <f>IF(AND(B1308="",C1308=""),"",1)</f>
        <v/>
      </c>
      <c r="M1308" s="154"/>
      <c r="N1308" s="124" t="str">
        <f>IF(AND(B1308="",C1308=""),"",1)</f>
        <v/>
      </c>
      <c r="O1308" s="125" t="str">
        <f>IF(AND(B1308="",C1308=""),"",IF(J1308&gt;=20000,0.05,IF(J1308&gt;=10000,0.1,IF(J1308&gt;=5000,0.2,IF(J1308&gt;=1000,0.3,IF(J1308&gt;=0,0.4,{0}))))))</f>
        <v/>
      </c>
      <c r="P1308" s="157" t="str">
        <f>IF(AND(B1308="",C1308=""),"",ROUND(H1308*O1308,2))</f>
        <v/>
      </c>
      <c r="Q1308" s="126" t="str">
        <f>IF(AND(B1308="",C1308=""),"","元件")</f>
        <v/>
      </c>
      <c r="R1308" s="127" t="s">
        <v>36</v>
      </c>
      <c r="S1308" s="127" t="s">
        <v>36</v>
      </c>
      <c r="T1308" s="127" t="s">
        <v>36</v>
      </c>
      <c r="U1308" s="127" t="s">
        <v>36</v>
      </c>
      <c r="V1308" s="128"/>
      <c r="W1308" s="128"/>
      <c r="X1308" s="129" t="s">
        <v>36</v>
      </c>
    </row>
    <row r="1309" spans="1:28" s="4" customFormat="1" ht="18" customHeight="1" x14ac:dyDescent="0.15">
      <c r="A1309" s="32">
        <f>ROW()-ROW(A$1293)</f>
        <v>16</v>
      </c>
      <c r="B1309" s="54" t="s">
        <v>36</v>
      </c>
      <c r="C1309" s="54" t="s">
        <v>36</v>
      </c>
      <c r="D1309" s="54" t="s">
        <v>36</v>
      </c>
      <c r="E1309" s="55"/>
      <c r="F1309" s="55" t="str">
        <f>IF(AND(B1309="",C1309=""),"",1)</f>
        <v/>
      </c>
      <c r="G1309" s="96" t="str">
        <f>IF(AND(B1309="",C1309=""),"",ROUND(M1309*L1309*N1309,2))</f>
        <v/>
      </c>
      <c r="H1309" s="96" t="str">
        <f>IF(AND(B1309="",C1309=""),"",ROUND(F1309*G1309,2))</f>
        <v/>
      </c>
      <c r="I1309" s="56" t="s">
        <v>36</v>
      </c>
      <c r="J1309" s="148" t="str">
        <f>IF(AND(B1309="",C1309=""),"",ROUND(M1309*N1309,2))</f>
        <v/>
      </c>
      <c r="K1309" s="151" t="str">
        <f>IF(AND(B1309="",C1309=""),"",ROUND(J1309*F1309,2))</f>
        <v/>
      </c>
      <c r="L1309" s="123" t="str">
        <f>IF(AND(B1309="",C1309=""),"",1)</f>
        <v/>
      </c>
      <c r="M1309" s="154"/>
      <c r="N1309" s="124" t="str">
        <f>IF(AND(B1309="",C1309=""),"",1)</f>
        <v/>
      </c>
      <c r="O1309" s="125" t="str">
        <f>IF(AND(B1309="",C1309=""),"",IF(J1309&gt;=20000,0.05,IF(J1309&gt;=10000,0.1,IF(J1309&gt;=5000,0.2,IF(J1309&gt;=1000,0.3,IF(J1309&gt;=0,0.4,{0}))))))</f>
        <v/>
      </c>
      <c r="P1309" s="157" t="str">
        <f>IF(AND(B1309="",C1309=""),"",ROUND(H1309*O1309,2))</f>
        <v/>
      </c>
      <c r="Q1309" s="126" t="str">
        <f>IF(AND(B1309="",C1309=""),"","元件")</f>
        <v/>
      </c>
      <c r="R1309" s="127" t="s">
        <v>36</v>
      </c>
      <c r="S1309" s="127" t="s">
        <v>36</v>
      </c>
      <c r="T1309" s="127" t="s">
        <v>36</v>
      </c>
      <c r="U1309" s="127" t="s">
        <v>36</v>
      </c>
      <c r="V1309" s="128"/>
      <c r="W1309" s="128"/>
      <c r="X1309" s="129" t="s">
        <v>36</v>
      </c>
    </row>
    <row r="1310" spans="1:28" s="4" customFormat="1" ht="18" customHeight="1" x14ac:dyDescent="0.15">
      <c r="A1310" s="32">
        <f>ROW()-ROW(A$1293)</f>
        <v>17</v>
      </c>
      <c r="B1310" s="54" t="s">
        <v>36</v>
      </c>
      <c r="C1310" s="54" t="s">
        <v>36</v>
      </c>
      <c r="D1310" s="54" t="s">
        <v>36</v>
      </c>
      <c r="E1310" s="55"/>
      <c r="F1310" s="55" t="str">
        <f>IF(AND(B1310="",C1310=""),"",1)</f>
        <v/>
      </c>
      <c r="G1310" s="96" t="str">
        <f>IF(AND(B1310="",C1310=""),"",ROUND(M1310*L1310*N1310,2))</f>
        <v/>
      </c>
      <c r="H1310" s="96" t="str">
        <f>IF(AND(B1310="",C1310=""),"",ROUND(F1310*G1310,2))</f>
        <v/>
      </c>
      <c r="I1310" s="56" t="s">
        <v>36</v>
      </c>
      <c r="J1310" s="148" t="str">
        <f>IF(AND(B1310="",C1310=""),"",ROUND(M1310*N1310,2))</f>
        <v/>
      </c>
      <c r="K1310" s="151" t="str">
        <f>IF(AND(B1310="",C1310=""),"",ROUND(J1310*F1310,2))</f>
        <v/>
      </c>
      <c r="L1310" s="123" t="str">
        <f>IF(AND(B1310="",C1310=""),"",1)</f>
        <v/>
      </c>
      <c r="M1310" s="154"/>
      <c r="N1310" s="124" t="str">
        <f>IF(AND(B1310="",C1310=""),"",1)</f>
        <v/>
      </c>
      <c r="O1310" s="125" t="str">
        <f>IF(AND(B1310="",C1310=""),"",IF(J1310&gt;=20000,0.05,IF(J1310&gt;=10000,0.1,IF(J1310&gt;=5000,0.2,IF(J1310&gt;=1000,0.3,IF(J1310&gt;=0,0.4,{0}))))))</f>
        <v/>
      </c>
      <c r="P1310" s="157" t="str">
        <f>IF(AND(B1310="",C1310=""),"",ROUND(H1310*O1310,2))</f>
        <v/>
      </c>
      <c r="Q1310" s="126" t="str">
        <f>IF(AND(B1310="",C1310=""),"","元件")</f>
        <v/>
      </c>
      <c r="R1310" s="127" t="s">
        <v>36</v>
      </c>
      <c r="S1310" s="127" t="s">
        <v>36</v>
      </c>
      <c r="T1310" s="127" t="s">
        <v>36</v>
      </c>
      <c r="U1310" s="127" t="s">
        <v>36</v>
      </c>
      <c r="V1310" s="128"/>
      <c r="W1310" s="128"/>
      <c r="X1310" s="129" t="s">
        <v>36</v>
      </c>
    </row>
    <row r="1311" spans="1:28" s="4" customFormat="1" ht="18" customHeight="1" x14ac:dyDescent="0.15">
      <c r="A1311" s="32">
        <f>ROW()-ROW(A$1293)</f>
        <v>18</v>
      </c>
      <c r="B1311" s="54" t="s">
        <v>36</v>
      </c>
      <c r="C1311" s="54" t="s">
        <v>36</v>
      </c>
      <c r="D1311" s="54" t="s">
        <v>36</v>
      </c>
      <c r="E1311" s="55"/>
      <c r="F1311" s="55" t="str">
        <f>IF(AND(B1311="",C1311=""),"",1)</f>
        <v/>
      </c>
      <c r="G1311" s="96" t="str">
        <f>IF(AND(B1311="",C1311=""),"",ROUND(M1311*L1311*N1311,2))</f>
        <v/>
      </c>
      <c r="H1311" s="96" t="str">
        <f>IF(AND(B1311="",C1311=""),"",ROUND(F1311*G1311,2))</f>
        <v/>
      </c>
      <c r="I1311" s="56" t="s">
        <v>36</v>
      </c>
      <c r="J1311" s="148" t="str">
        <f>IF(AND(B1311="",C1311=""),"",ROUND(M1311*N1311,2))</f>
        <v/>
      </c>
      <c r="K1311" s="151" t="str">
        <f>IF(AND(B1311="",C1311=""),"",ROUND(J1311*F1311,2))</f>
        <v/>
      </c>
      <c r="L1311" s="123" t="str">
        <f>IF(AND(B1311="",C1311=""),"",1)</f>
        <v/>
      </c>
      <c r="M1311" s="154"/>
      <c r="N1311" s="124" t="str">
        <f>IF(AND(B1311="",C1311=""),"",1)</f>
        <v/>
      </c>
      <c r="O1311" s="125" t="str">
        <f>IF(AND(B1311="",C1311=""),"",IF(J1311&gt;=20000,0.05,IF(J1311&gt;=10000,0.1,IF(J1311&gt;=5000,0.2,IF(J1311&gt;=1000,0.3,IF(J1311&gt;=0,0.4,{0}))))))</f>
        <v/>
      </c>
      <c r="P1311" s="157" t="str">
        <f>IF(AND(B1311="",C1311=""),"",ROUND(H1311*O1311,2))</f>
        <v/>
      </c>
      <c r="Q1311" s="126" t="str">
        <f>IF(AND(B1311="",C1311=""),"","元件")</f>
        <v/>
      </c>
      <c r="R1311" s="127" t="s">
        <v>36</v>
      </c>
      <c r="S1311" s="127" t="s">
        <v>36</v>
      </c>
      <c r="T1311" s="127" t="s">
        <v>36</v>
      </c>
      <c r="U1311" s="127" t="s">
        <v>36</v>
      </c>
      <c r="V1311" s="128"/>
      <c r="W1311" s="128"/>
      <c r="X1311" s="129" t="s">
        <v>36</v>
      </c>
    </row>
    <row r="1312" spans="1:28" s="4" customFormat="1" ht="18" customHeight="1" x14ac:dyDescent="0.15">
      <c r="A1312" s="32">
        <f t="shared" ref="A1312:A1316" si="42">ROW()-ROW(A$1293)</f>
        <v>19</v>
      </c>
      <c r="B1312" s="131" t="s">
        <v>30</v>
      </c>
      <c r="C1312" s="132"/>
      <c r="D1312" s="89"/>
      <c r="E1312" s="64"/>
      <c r="F1312" s="64"/>
      <c r="G1312" s="97"/>
      <c r="H1312" s="97">
        <f>ROUND(SUM(H1293:INDEX(H:H,ROW()-1)),2)</f>
        <v>1254.42</v>
      </c>
      <c r="I1312" s="56" t="s">
        <v>36</v>
      </c>
      <c r="J1312" s="148"/>
      <c r="K1312" s="151">
        <f>ROUND(SUM(K1293:INDEX(K:K,ROW()-1)),2)</f>
        <v>1090.79</v>
      </c>
      <c r="L1312" s="123"/>
      <c r="M1312" s="154"/>
      <c r="N1312" s="124"/>
      <c r="O1312" s="125"/>
      <c r="P1312" s="157"/>
      <c r="Q1312" s="126"/>
      <c r="R1312" s="127" t="s">
        <v>36</v>
      </c>
      <c r="S1312" s="127" t="s">
        <v>36</v>
      </c>
      <c r="T1312" s="127" t="s">
        <v>36</v>
      </c>
      <c r="U1312" s="127" t="s">
        <v>36</v>
      </c>
      <c r="V1312" s="128">
        <f>ROUND(SUMPRODUCT(F1293:INDEX(F:F,ROW()-1),V1293:INDEX(V:V,ROW()-1)),2)</f>
        <v>105.6</v>
      </c>
      <c r="W1312" s="128">
        <f>ROUND(SUMPRODUCT(F1293:INDEX(F:F,ROW()-1),W1293:INDEX(W:W,ROW()-1)),2)</f>
        <v>64</v>
      </c>
      <c r="X1312" s="129" t="s">
        <v>36</v>
      </c>
    </row>
    <row r="1313" spans="1:25" s="4" customFormat="1" ht="18" customHeight="1" x14ac:dyDescent="0.15">
      <c r="A1313" s="32">
        <f t="shared" si="42"/>
        <v>20</v>
      </c>
      <c r="B1313" s="131" t="s">
        <v>150</v>
      </c>
      <c r="C1313" s="132"/>
      <c r="D1313" s="89"/>
      <c r="E1313" s="64"/>
      <c r="F1313" s="64"/>
      <c r="G1313" s="97"/>
      <c r="H1313" s="97">
        <f>V1312</f>
        <v>105.6</v>
      </c>
      <c r="I1313" s="56" t="s">
        <v>36</v>
      </c>
      <c r="J1313" s="148"/>
      <c r="K1313" s="151">
        <f>H1313*0.9</f>
        <v>95.039999999999992</v>
      </c>
      <c r="L1313" s="123"/>
      <c r="M1313" s="154"/>
      <c r="N1313" s="124"/>
      <c r="O1313" s="125"/>
      <c r="P1313" s="157"/>
      <c r="Q1313" s="126" t="s">
        <v>66</v>
      </c>
      <c r="R1313" s="127" t="s">
        <v>36</v>
      </c>
      <c r="S1313" s="127" t="s">
        <v>36</v>
      </c>
      <c r="T1313" s="127" t="s">
        <v>36</v>
      </c>
      <c r="U1313" s="127" t="s">
        <v>36</v>
      </c>
      <c r="V1313" s="128"/>
      <c r="W1313" s="128"/>
      <c r="X1313" s="129" t="s">
        <v>36</v>
      </c>
    </row>
    <row r="1314" spans="1:25" s="4" customFormat="1" ht="18" customHeight="1" x14ac:dyDescent="0.15">
      <c r="A1314" s="32">
        <f t="shared" si="42"/>
        <v>21</v>
      </c>
      <c r="B1314" s="131" t="s">
        <v>63</v>
      </c>
      <c r="C1314" s="132"/>
      <c r="D1314" s="89"/>
      <c r="E1314" s="64"/>
      <c r="F1314" s="64"/>
      <c r="G1314" s="97"/>
      <c r="H1314" s="97">
        <f>W1312</f>
        <v>64</v>
      </c>
      <c r="I1314" s="56" t="s">
        <v>36</v>
      </c>
      <c r="J1314" s="148"/>
      <c r="K1314" s="151">
        <f>H1314*0.9</f>
        <v>57.6</v>
      </c>
      <c r="L1314" s="123"/>
      <c r="M1314" s="154"/>
      <c r="N1314" s="124"/>
      <c r="O1314" s="125"/>
      <c r="P1314" s="157"/>
      <c r="Q1314" s="126" t="s">
        <v>63</v>
      </c>
      <c r="R1314" s="127" t="s">
        <v>36</v>
      </c>
      <c r="S1314" s="127" t="s">
        <v>36</v>
      </c>
      <c r="T1314" s="127" t="s">
        <v>36</v>
      </c>
      <c r="U1314" s="127" t="s">
        <v>36</v>
      </c>
      <c r="V1314" s="128"/>
      <c r="W1314" s="128"/>
      <c r="X1314" s="129" t="s">
        <v>36</v>
      </c>
    </row>
    <row r="1315" spans="1:25" s="4" customFormat="1" ht="18" customHeight="1" x14ac:dyDescent="0.15">
      <c r="A1315" s="32">
        <f t="shared" si="42"/>
        <v>22</v>
      </c>
      <c r="B1315" s="131" t="s">
        <v>151</v>
      </c>
      <c r="C1315" s="132"/>
      <c r="D1315" s="89"/>
      <c r="E1315" s="64"/>
      <c r="F1315" s="64"/>
      <c r="G1315" s="97"/>
      <c r="H1315" s="97">
        <f>ROUND(H1312*0.2,2)</f>
        <v>250.88</v>
      </c>
      <c r="I1315" s="56" t="s">
        <v>36</v>
      </c>
      <c r="J1315" s="148"/>
      <c r="K1315" s="151">
        <f>H1315*0.65</f>
        <v>163.072</v>
      </c>
      <c r="L1315" s="123"/>
      <c r="M1315" s="154"/>
      <c r="N1315" s="124"/>
      <c r="O1315" s="125"/>
      <c r="P1315" s="157"/>
      <c r="Q1315" s="126" t="s">
        <v>66</v>
      </c>
      <c r="R1315" s="127" t="s">
        <v>36</v>
      </c>
      <c r="S1315" s="127" t="s">
        <v>36</v>
      </c>
      <c r="T1315" s="127" t="s">
        <v>36</v>
      </c>
      <c r="U1315" s="127" t="s">
        <v>36</v>
      </c>
      <c r="V1315" s="128"/>
      <c r="W1315" s="128"/>
      <c r="X1315" s="129" t="s">
        <v>36</v>
      </c>
    </row>
    <row r="1316" spans="1:25" s="4" customFormat="1" ht="18" customHeight="1" x14ac:dyDescent="0.15">
      <c r="A1316" s="32">
        <f t="shared" si="42"/>
        <v>23</v>
      </c>
      <c r="B1316" s="89" t="s">
        <v>64</v>
      </c>
      <c r="C1316" s="132"/>
      <c r="D1316" s="89"/>
      <c r="E1316" s="64"/>
      <c r="F1316" s="64"/>
      <c r="G1316" s="97"/>
      <c r="H1316" s="97">
        <f>ROUND(SUM(H1312:H1315),2)</f>
        <v>1674.9</v>
      </c>
      <c r="I1316" s="133"/>
      <c r="J1316" s="148"/>
      <c r="K1316" s="151">
        <f>ROUND(SUM(K1312:K1315),2)</f>
        <v>1406.5</v>
      </c>
      <c r="L1316" s="134"/>
      <c r="M1316" s="154"/>
      <c r="N1316" s="135"/>
      <c r="O1316" s="136"/>
      <c r="P1316" s="157"/>
      <c r="Q1316" s="126"/>
      <c r="R1316" s="127" t="s">
        <v>36</v>
      </c>
      <c r="S1316" s="127" t="s">
        <v>36</v>
      </c>
      <c r="T1316" s="127" t="s">
        <v>36</v>
      </c>
      <c r="U1316" s="127" t="s">
        <v>36</v>
      </c>
      <c r="V1316" s="128"/>
      <c r="W1316" s="128"/>
      <c r="X1316" s="129" t="s">
        <v>36</v>
      </c>
    </row>
    <row r="1317" spans="1:25" s="4" customFormat="1" ht="18" customHeight="1" x14ac:dyDescent="0.15">
      <c r="A1317" s="137" t="s">
        <v>65</v>
      </c>
      <c r="B1317" s="138"/>
      <c r="C1317" s="139"/>
      <c r="D1317" s="140"/>
      <c r="E1317" s="140" t="s">
        <v>37</v>
      </c>
      <c r="F1317" s="140">
        <v>1</v>
      </c>
      <c r="G1317" s="146">
        <f>ROUND(H1316,2)</f>
        <v>1674.9</v>
      </c>
      <c r="H1317" s="146">
        <f>ROUND(F1317*G1317,2)</f>
        <v>1674.9</v>
      </c>
      <c r="I1317" s="141"/>
      <c r="J1317" s="149"/>
      <c r="K1317" s="152">
        <f>ROUND(K1316*F1317,2)</f>
        <v>1406.5</v>
      </c>
      <c r="L1317" s="142"/>
      <c r="M1317" s="155"/>
      <c r="N1317" s="143"/>
      <c r="O1317" s="144"/>
      <c r="P1317" s="158"/>
      <c r="Q1317" s="126"/>
      <c r="R1317" s="127" t="s">
        <v>36</v>
      </c>
      <c r="S1317" s="127" t="s">
        <v>36</v>
      </c>
      <c r="T1317" s="127" t="s">
        <v>36</v>
      </c>
      <c r="U1317" s="127" t="s">
        <v>36</v>
      </c>
      <c r="V1317" s="128"/>
      <c r="W1317" s="128"/>
      <c r="X1317" s="129" t="s">
        <v>36</v>
      </c>
    </row>
    <row r="1318" spans="1:25" s="114" customFormat="1" ht="18" customHeight="1" x14ac:dyDescent="0.15">
      <c r="A1318" s="90"/>
      <c r="B1318" s="112" t="s">
        <v>36</v>
      </c>
      <c r="C1318" s="112" t="s">
        <v>36</v>
      </c>
      <c r="D1318" s="112" t="s">
        <v>36</v>
      </c>
      <c r="Q1318" s="5"/>
      <c r="R1318" s="5"/>
      <c r="S1318" s="5"/>
      <c r="T1318" s="5"/>
      <c r="U1318" s="5"/>
      <c r="X1318" s="112" t="s">
        <v>36</v>
      </c>
    </row>
    <row r="1319" spans="1:25" s="114" customFormat="1" ht="18" customHeight="1" x14ac:dyDescent="0.15">
      <c r="A1319" s="90"/>
      <c r="B1319" s="112" t="s">
        <v>36</v>
      </c>
      <c r="C1319" s="112" t="s">
        <v>36</v>
      </c>
      <c r="D1319" s="112" t="s">
        <v>36</v>
      </c>
      <c r="Q1319" s="5"/>
      <c r="R1319" s="5"/>
      <c r="S1319" s="5"/>
      <c r="T1319" s="5"/>
      <c r="U1319" s="5"/>
      <c r="X1319" s="112" t="s">
        <v>36</v>
      </c>
    </row>
    <row r="1320" spans="1:25" s="4" customFormat="1" ht="18" customHeight="1" x14ac:dyDescent="0.15">
      <c r="A1320" s="92" t="str">
        <f>CONCATENATE("报价人：",项目信息!$B$8)</f>
        <v>报价人：张三</v>
      </c>
      <c r="B1320" s="92"/>
      <c r="C1320" s="114"/>
      <c r="D1320" s="114"/>
      <c r="E1320" s="114"/>
      <c r="F1320" s="114"/>
      <c r="G1320" s="114"/>
      <c r="H1320" s="145" t="str">
        <f>项目信息!$B$9</f>
        <v>2023.08.02</v>
      </c>
      <c r="Q1320" s="5"/>
      <c r="R1320" s="5"/>
      <c r="S1320" s="5"/>
      <c r="T1320" s="5"/>
      <c r="U1320" s="5"/>
      <c r="X1320" s="121" t="s">
        <v>36</v>
      </c>
    </row>
    <row r="1321" spans="1:25" ht="18" customHeight="1" x14ac:dyDescent="0.15">
      <c r="A1321" s="191" t="str">
        <f>T(项目信息!$B$22)</f>
        <v>XX高压开关厂有限公司</v>
      </c>
      <c r="B1321" s="191"/>
      <c r="C1321" s="191"/>
      <c r="D1321" s="191"/>
      <c r="E1321" s="191"/>
      <c r="F1321" s="191"/>
      <c r="G1321" s="191"/>
      <c r="H1321" s="191"/>
      <c r="I1321" s="191"/>
      <c r="Q1321" s="1"/>
      <c r="R1321" s="1"/>
      <c r="S1321" s="1"/>
      <c r="T1321" s="1"/>
      <c r="U1321" s="1"/>
    </row>
    <row r="1322" spans="1:25" ht="18" customHeight="1" x14ac:dyDescent="0.15">
      <c r="A1322" s="192" t="str">
        <f>T(项目信息!$B$23)</f>
        <v>XX HIGH VOLTAGE SWITCHGEAR CO.,LTD.</v>
      </c>
      <c r="B1322" s="192"/>
      <c r="C1322" s="192"/>
      <c r="D1322" s="192"/>
      <c r="E1322" s="192"/>
      <c r="F1322" s="192"/>
      <c r="G1322" s="192"/>
      <c r="H1322" s="192"/>
      <c r="I1322" s="192"/>
      <c r="Q1322" s="1"/>
      <c r="R1322" s="1"/>
      <c r="S1322" s="1"/>
      <c r="T1322" s="1"/>
      <c r="U1322" s="1"/>
    </row>
    <row r="1323" spans="1:25" ht="18" customHeight="1" x14ac:dyDescent="0.15">
      <c r="A1323" s="190" t="s">
        <v>38</v>
      </c>
      <c r="B1323" s="190"/>
      <c r="C1323" s="190"/>
      <c r="D1323" s="190"/>
      <c r="E1323" s="190"/>
      <c r="F1323" s="190"/>
      <c r="G1323" s="190"/>
      <c r="H1323" s="190"/>
      <c r="I1323" s="190"/>
      <c r="Q1323" s="1"/>
      <c r="R1323" s="1"/>
      <c r="S1323" s="1"/>
      <c r="T1323" s="1"/>
      <c r="U1323" s="1"/>
    </row>
    <row r="1324" spans="1:25" s="114" customFormat="1" ht="18" customHeight="1" x14ac:dyDescent="0.15">
      <c r="A1324" s="106" t="s">
        <v>39</v>
      </c>
      <c r="B1324" s="107" t="s">
        <v>123</v>
      </c>
      <c r="C1324" s="108" t="s">
        <v>40</v>
      </c>
      <c r="D1324" s="189" t="s">
        <v>36</v>
      </c>
      <c r="E1324" s="189"/>
      <c r="F1324" s="109" t="s">
        <v>41</v>
      </c>
      <c r="G1324" s="189" t="s">
        <v>68</v>
      </c>
      <c r="H1324" s="189"/>
      <c r="I1324" s="110" t="s">
        <v>36</v>
      </c>
      <c r="J1324" s="111" t="s">
        <v>42</v>
      </c>
      <c r="K1324" s="112" t="s">
        <v>74</v>
      </c>
      <c r="L1324" s="111" t="s">
        <v>43</v>
      </c>
      <c r="M1324" s="112" t="s">
        <v>70</v>
      </c>
      <c r="N1324" s="113" t="s">
        <v>36</v>
      </c>
      <c r="Q1324" s="5"/>
      <c r="R1324" s="5"/>
      <c r="S1324" s="5"/>
      <c r="T1324" s="5"/>
      <c r="U1324" s="5"/>
    </row>
    <row r="1325" spans="1:25" s="4" customFormat="1" ht="20.100000000000001" customHeight="1" x14ac:dyDescent="0.15">
      <c r="A1325" s="7" t="s">
        <v>22</v>
      </c>
      <c r="B1325" s="8" t="s">
        <v>44</v>
      </c>
      <c r="C1325" s="8" t="s">
        <v>45</v>
      </c>
      <c r="D1325" s="115" t="s">
        <v>35</v>
      </c>
      <c r="E1325" s="46" t="s">
        <v>46</v>
      </c>
      <c r="F1325" s="46" t="s">
        <v>47</v>
      </c>
      <c r="G1325" s="47" t="s">
        <v>48</v>
      </c>
      <c r="H1325" s="9" t="s">
        <v>25</v>
      </c>
      <c r="I1325" s="116" t="s">
        <v>49</v>
      </c>
      <c r="J1325" s="117" t="s">
        <v>50</v>
      </c>
      <c r="K1325" s="117" t="s">
        <v>51</v>
      </c>
      <c r="L1325" s="118" t="s">
        <v>52</v>
      </c>
      <c r="M1325" s="117" t="s">
        <v>53</v>
      </c>
      <c r="N1325" s="118" t="s">
        <v>54</v>
      </c>
      <c r="O1325" s="119" t="s">
        <v>55</v>
      </c>
      <c r="P1325" s="117" t="s">
        <v>56</v>
      </c>
      <c r="Q1325" s="120" t="s">
        <v>57</v>
      </c>
      <c r="R1325" s="120" t="s">
        <v>58</v>
      </c>
      <c r="S1325" s="120" t="s">
        <v>59</v>
      </c>
      <c r="T1325" s="120" t="s">
        <v>60</v>
      </c>
      <c r="U1325" s="120" t="s">
        <v>61</v>
      </c>
      <c r="V1325" s="120" t="s">
        <v>62</v>
      </c>
      <c r="W1325" s="120" t="s">
        <v>63</v>
      </c>
      <c r="X1325" s="121" t="s">
        <v>36</v>
      </c>
      <c r="Y1325" s="4" t="s">
        <v>331</v>
      </c>
    </row>
    <row r="1326" spans="1:25" s="4" customFormat="1" ht="18" customHeight="1" x14ac:dyDescent="0.15">
      <c r="A1326" s="50">
        <f>ROW()-ROW(A$1325)</f>
        <v>1</v>
      </c>
      <c r="B1326" s="51" t="s">
        <v>125</v>
      </c>
      <c r="C1326" s="51" t="s">
        <v>290</v>
      </c>
      <c r="D1326" s="51" t="s">
        <v>127</v>
      </c>
      <c r="E1326" s="52" t="s">
        <v>128</v>
      </c>
      <c r="F1326" s="52">
        <v>2</v>
      </c>
      <c r="G1326" s="95">
        <f>IF(AND(B1326="",C1326=""),"",ROUND(M1326*L1326*N1326,2))</f>
        <v>53.94</v>
      </c>
      <c r="H1326" s="95">
        <f>IF(AND(B1326="",C1326=""),"",ROUND(F1326*G1326,2))</f>
        <v>107.88</v>
      </c>
      <c r="I1326" s="122" t="s">
        <v>36</v>
      </c>
      <c r="J1326" s="147">
        <f>IF(AND(B1326="",C1326=""),"",ROUND(M1326*N1326,2))</f>
        <v>46.9</v>
      </c>
      <c r="K1326" s="150">
        <f>IF(AND(B1326="",C1326=""),"",ROUND(J1326*F1326,2))</f>
        <v>93.8</v>
      </c>
      <c r="L1326" s="123">
        <v>1.1499999999999999</v>
      </c>
      <c r="M1326" s="153">
        <v>134</v>
      </c>
      <c r="N1326" s="124">
        <v>0.35</v>
      </c>
      <c r="O1326" s="125">
        <f>IF(AND(B1326="",C1326=""),"",IF(J1326&gt;=20000,0.05,IF(J1326&gt;=10000,0.1,IF(J1326&gt;=5000,0.2,IF(J1326&gt;=1000,0.3,IF(J1326&gt;=0,0.4,{0}))))))</f>
        <v>0.4</v>
      </c>
      <c r="P1326" s="156">
        <f>IF(AND(B1326="",C1326=""),"",ROUND(H1326*O1326,2))</f>
        <v>43.15</v>
      </c>
      <c r="Q1326" s="126" t="s">
        <v>129</v>
      </c>
      <c r="R1326" s="127" t="s">
        <v>36</v>
      </c>
      <c r="S1326" s="127" t="s">
        <v>36</v>
      </c>
      <c r="T1326" s="127" t="s">
        <v>130</v>
      </c>
      <c r="U1326" s="127" t="s">
        <v>291</v>
      </c>
      <c r="V1326" s="128">
        <v>27.5</v>
      </c>
      <c r="W1326" s="128">
        <v>17</v>
      </c>
      <c r="X1326" s="129" t="s">
        <v>292</v>
      </c>
    </row>
    <row r="1327" spans="1:25" s="4" customFormat="1" ht="18" customHeight="1" x14ac:dyDescent="0.15">
      <c r="A1327" s="32">
        <f>ROW()-ROW(A$1325)</f>
        <v>2</v>
      </c>
      <c r="B1327" s="63" t="s">
        <v>133</v>
      </c>
      <c r="C1327" s="54" t="s">
        <v>134</v>
      </c>
      <c r="D1327" s="63" t="s">
        <v>127</v>
      </c>
      <c r="E1327" s="64" t="s">
        <v>128</v>
      </c>
      <c r="F1327" s="55">
        <v>1</v>
      </c>
      <c r="G1327" s="96">
        <f>IF(AND(B1327="",C1327=""),"",ROUND(M1327*L1327*N1327,2))</f>
        <v>321.2</v>
      </c>
      <c r="H1327" s="96">
        <f>IF(AND(B1327="",C1327=""),"",ROUND(F1327*G1327,2))</f>
        <v>321.2</v>
      </c>
      <c r="I1327" s="56" t="s">
        <v>36</v>
      </c>
      <c r="J1327" s="148">
        <f>IF(AND(B1327="",C1327=""),"",ROUND(M1327*N1327,2))</f>
        <v>279.3</v>
      </c>
      <c r="K1327" s="151">
        <f>IF(AND(B1327="",C1327=""),"",ROUND(J1327*F1327,2))</f>
        <v>279.3</v>
      </c>
      <c r="L1327" s="123">
        <v>1.1499999999999999</v>
      </c>
      <c r="M1327" s="154">
        <v>798</v>
      </c>
      <c r="N1327" s="124">
        <v>0.35</v>
      </c>
      <c r="O1327" s="125">
        <f>IF(AND(B1327="",C1327=""),"",IF(J1327&gt;=20000,0.05,IF(J1327&gt;=10000,0.1,IF(J1327&gt;=5000,0.2,IF(J1327&gt;=1000,0.3,IF(J1327&gt;=0,0.4,{0}))))))</f>
        <v>0.4</v>
      </c>
      <c r="P1327" s="157">
        <f>IF(AND(B1327="",C1327=""),"",ROUND(H1327*O1327,2))</f>
        <v>128.47999999999999</v>
      </c>
      <c r="Q1327" s="126" t="s">
        <v>129</v>
      </c>
      <c r="R1327" s="127" t="s">
        <v>36</v>
      </c>
      <c r="S1327" s="127" t="s">
        <v>36</v>
      </c>
      <c r="T1327" s="127" t="s">
        <v>130</v>
      </c>
      <c r="U1327" s="127" t="s">
        <v>135</v>
      </c>
      <c r="V1327" s="128">
        <v>27.5</v>
      </c>
      <c r="W1327" s="128">
        <v>16</v>
      </c>
      <c r="X1327" s="129" t="s">
        <v>136</v>
      </c>
    </row>
    <row r="1328" spans="1:25" s="4" customFormat="1" ht="18" customHeight="1" x14ac:dyDescent="0.15">
      <c r="A1328" s="32">
        <f>ROW()-ROW(A$1325)</f>
        <v>3</v>
      </c>
      <c r="B1328" s="63" t="s">
        <v>137</v>
      </c>
      <c r="C1328" s="63" t="s">
        <v>161</v>
      </c>
      <c r="D1328" s="63" t="s">
        <v>127</v>
      </c>
      <c r="E1328" s="64" t="s">
        <v>128</v>
      </c>
      <c r="F1328" s="64">
        <v>1</v>
      </c>
      <c r="G1328" s="97">
        <f>IF(AND(B1328="",C1328=""),"",ROUND(M1328*L1328*N1328,2))</f>
        <v>5.75</v>
      </c>
      <c r="H1328" s="96">
        <f>IF(AND(B1328="",C1328=""),"",ROUND(F1328*G1328,2))</f>
        <v>5.75</v>
      </c>
      <c r="I1328" s="56" t="s">
        <v>36</v>
      </c>
      <c r="J1328" s="148">
        <f>IF(AND(B1328="",C1328=""),"",ROUND(M1328*N1328,2))</f>
        <v>5</v>
      </c>
      <c r="K1328" s="151">
        <f>IF(AND(B1328="",C1328=""),"",ROUND(J1328*F1328,2))</f>
        <v>5</v>
      </c>
      <c r="L1328" s="123">
        <v>1.1499999999999999</v>
      </c>
      <c r="M1328" s="154">
        <v>14.28</v>
      </c>
      <c r="N1328" s="124">
        <v>0.35</v>
      </c>
      <c r="O1328" s="125">
        <f>IF(AND(B1328="",C1328=""),"",IF(J1328&gt;=20000,0.05,IF(J1328&gt;=10000,0.1,IF(J1328&gt;=5000,0.2,IF(J1328&gt;=1000,0.3,IF(J1328&gt;=0,0.4,{0}))))))</f>
        <v>0.4</v>
      </c>
      <c r="P1328" s="157">
        <f>IF(AND(B1328="",C1328=""),"",ROUND(H1328*O1328,2))</f>
        <v>2.2999999999999998</v>
      </c>
      <c r="Q1328" s="126" t="s">
        <v>129</v>
      </c>
      <c r="R1328" s="127" t="s">
        <v>36</v>
      </c>
      <c r="S1328" s="127" t="s">
        <v>36</v>
      </c>
      <c r="T1328" s="127" t="s">
        <v>130</v>
      </c>
      <c r="U1328" s="127" t="s">
        <v>162</v>
      </c>
      <c r="V1328" s="128">
        <v>3.3</v>
      </c>
      <c r="W1328" s="128">
        <v>2</v>
      </c>
      <c r="X1328" s="129" t="s">
        <v>163</v>
      </c>
    </row>
    <row r="1329" spans="1:28" s="4" customFormat="1" ht="18" customHeight="1" x14ac:dyDescent="0.15">
      <c r="A1329" s="32">
        <f>ROW()-ROW(A$1325)</f>
        <v>4</v>
      </c>
      <c r="B1329" s="54" t="s">
        <v>137</v>
      </c>
      <c r="C1329" s="54" t="s">
        <v>164</v>
      </c>
      <c r="D1329" s="54" t="s">
        <v>127</v>
      </c>
      <c r="E1329" s="55" t="s">
        <v>128</v>
      </c>
      <c r="F1329" s="55">
        <v>1</v>
      </c>
      <c r="G1329" s="96">
        <f>IF(AND(B1329="",C1329=""),"",ROUND(M1329*L1329*N1329,2))</f>
        <v>17.79</v>
      </c>
      <c r="H1329" s="96">
        <f>IF(AND(B1329="",C1329=""),"",ROUND(F1329*G1329,2))</f>
        <v>17.79</v>
      </c>
      <c r="I1329" s="56" t="s">
        <v>36</v>
      </c>
      <c r="J1329" s="148">
        <f>IF(AND(B1329="",C1329=""),"",ROUND(M1329*N1329,2))</f>
        <v>15.47</v>
      </c>
      <c r="K1329" s="151">
        <f>IF(AND(B1329="",C1329=""),"",ROUND(J1329*F1329,2))</f>
        <v>15.47</v>
      </c>
      <c r="L1329" s="123">
        <v>1.1499999999999999</v>
      </c>
      <c r="M1329" s="154">
        <v>44.19</v>
      </c>
      <c r="N1329" s="124">
        <v>0.35</v>
      </c>
      <c r="O1329" s="125">
        <f>IF(AND(B1329="",C1329=""),"",IF(J1329&gt;=20000,0.05,IF(J1329&gt;=10000,0.1,IF(J1329&gt;=5000,0.2,IF(J1329&gt;=1000,0.3,IF(J1329&gt;=0,0.4,{0}))))))</f>
        <v>0.4</v>
      </c>
      <c r="P1329" s="157">
        <f>IF(AND(B1329="",C1329=""),"",ROUND(H1329*O1329,2))</f>
        <v>7.12</v>
      </c>
      <c r="Q1329" s="126" t="s">
        <v>129</v>
      </c>
      <c r="R1329" s="127" t="s">
        <v>36</v>
      </c>
      <c r="S1329" s="127" t="s">
        <v>36</v>
      </c>
      <c r="T1329" s="127" t="s">
        <v>130</v>
      </c>
      <c r="U1329" s="127" t="s">
        <v>165</v>
      </c>
      <c r="V1329" s="128">
        <v>9.9</v>
      </c>
      <c r="W1329" s="128">
        <v>6</v>
      </c>
      <c r="X1329" s="129" t="s">
        <v>166</v>
      </c>
    </row>
    <row r="1330" spans="1:28" s="4" customFormat="1" ht="18" customHeight="1" x14ac:dyDescent="0.15">
      <c r="A1330" s="32">
        <f>ROW()-ROW(A$1325)</f>
        <v>5</v>
      </c>
      <c r="B1330" s="63" t="s">
        <v>137</v>
      </c>
      <c r="C1330" s="63" t="s">
        <v>261</v>
      </c>
      <c r="D1330" s="63" t="s">
        <v>127</v>
      </c>
      <c r="E1330" s="64" t="s">
        <v>128</v>
      </c>
      <c r="F1330" s="64">
        <v>3</v>
      </c>
      <c r="G1330" s="97">
        <f>IF(AND(B1330="",C1330=""),"",ROUND(M1330*L1330*N1330,2))</f>
        <v>5.75</v>
      </c>
      <c r="H1330" s="96">
        <f>IF(AND(B1330="",C1330=""),"",ROUND(F1330*G1330,2))</f>
        <v>17.25</v>
      </c>
      <c r="I1330" s="56" t="s">
        <v>36</v>
      </c>
      <c r="J1330" s="148">
        <f>IF(AND(B1330="",C1330=""),"",ROUND(M1330*N1330,2))</f>
        <v>5</v>
      </c>
      <c r="K1330" s="151">
        <f>IF(AND(B1330="",C1330=""),"",ROUND(J1330*F1330,2))</f>
        <v>15</v>
      </c>
      <c r="L1330" s="123">
        <v>1.1499999999999999</v>
      </c>
      <c r="M1330" s="154">
        <v>14.28</v>
      </c>
      <c r="N1330" s="124">
        <v>0.35</v>
      </c>
      <c r="O1330" s="125">
        <f>IF(AND(B1330="",C1330=""),"",IF(J1330&gt;=20000,0.05,IF(J1330&gt;=10000,0.1,IF(J1330&gt;=5000,0.2,IF(J1330&gt;=1000,0.3,IF(J1330&gt;=0,0.4,{0}))))))</f>
        <v>0.4</v>
      </c>
      <c r="P1330" s="157">
        <f>IF(AND(B1330="",C1330=""),"",ROUND(H1330*O1330,2))</f>
        <v>6.9</v>
      </c>
      <c r="Q1330" s="126" t="s">
        <v>129</v>
      </c>
      <c r="R1330" s="127" t="s">
        <v>36</v>
      </c>
      <c r="S1330" s="127" t="s">
        <v>36</v>
      </c>
      <c r="T1330" s="127" t="s">
        <v>130</v>
      </c>
      <c r="U1330" s="127" t="s">
        <v>262</v>
      </c>
      <c r="V1330" s="128">
        <v>3.3</v>
      </c>
      <c r="W1330" s="128">
        <v>2</v>
      </c>
      <c r="X1330" s="129" t="s">
        <v>263</v>
      </c>
    </row>
    <row r="1331" spans="1:28" s="4" customFormat="1" ht="18" customHeight="1" x14ac:dyDescent="0.15">
      <c r="A1331" s="32">
        <f>ROW()-ROW(A$1325)</f>
        <v>6</v>
      </c>
      <c r="B1331" s="63" t="s">
        <v>148</v>
      </c>
      <c r="C1331" s="63" t="s">
        <v>74</v>
      </c>
      <c r="D1331" s="63" t="s">
        <v>36</v>
      </c>
      <c r="E1331" s="64" t="s">
        <v>37</v>
      </c>
      <c r="F1331" s="64">
        <v>1</v>
      </c>
      <c r="G1331" s="97">
        <f>IF(AND(B1331="",C1331=""),"",ROUND(M1331*L1331*N1331,2))</f>
        <v>784.55</v>
      </c>
      <c r="H1331" s="97">
        <f>IF(AND(B1331="",C1331=""),"",ROUND(F1331*G1331,2))</f>
        <v>784.55</v>
      </c>
      <c r="I1331" s="130" t="s">
        <v>36</v>
      </c>
      <c r="J1331" s="148">
        <f>IF(AND(B1331="",C1331=""),"",ROUND(M1331*N1331,2))</f>
        <v>682.22</v>
      </c>
      <c r="K1331" s="151">
        <f>IF(AND(B1331="",C1331=""),"",ROUND(J1331*F1331,2))</f>
        <v>682.22</v>
      </c>
      <c r="L1331" s="123">
        <v>1.1499999999999999</v>
      </c>
      <c r="M1331" s="154">
        <v>682.22</v>
      </c>
      <c r="N1331" s="124">
        <v>1</v>
      </c>
      <c r="O1331" s="125">
        <f>IF(AND(B1331="",C1331=""),"",IF(G1331&gt;=20000,0.05,IF(G1331&gt;=10000,0.1,IF(G1331&gt;=5000,0.2,IF(G1331&gt;=1000,0.3,IF(G1331&gt;=0,0.4,{0}))))))</f>
        <v>0.4</v>
      </c>
      <c r="P1331" s="157">
        <f>IF(AND(B1331="",C1331=""),"",ROUND(H1331*O1331,2))</f>
        <v>313.82</v>
      </c>
      <c r="Q1331" s="126" t="s">
        <v>148</v>
      </c>
      <c r="R1331" s="127" t="s">
        <v>36</v>
      </c>
      <c r="S1331" s="127" t="s">
        <v>36</v>
      </c>
      <c r="T1331" s="127" t="s">
        <v>130</v>
      </c>
      <c r="U1331" s="127" t="s">
        <v>36</v>
      </c>
      <c r="V1331" s="128"/>
      <c r="W1331" s="128"/>
      <c r="X1331" s="129" t="s">
        <v>330</v>
      </c>
      <c r="AB1331" s="4" t="s">
        <v>149</v>
      </c>
    </row>
    <row r="1332" spans="1:28" s="4" customFormat="1" ht="18" customHeight="1" x14ac:dyDescent="0.15">
      <c r="A1332" s="32">
        <f>ROW()-ROW(A$1325)</f>
        <v>7</v>
      </c>
      <c r="B1332" s="63" t="s">
        <v>36</v>
      </c>
      <c r="C1332" s="54" t="s">
        <v>36</v>
      </c>
      <c r="D1332" s="63" t="s">
        <v>36</v>
      </c>
      <c r="E1332" s="64"/>
      <c r="F1332" s="64" t="str">
        <f>IF(AND(B1332="",C1332=""),"",1)</f>
        <v/>
      </c>
      <c r="G1332" s="97" t="str">
        <f>IF(AND(B1332="",C1332=""),"",ROUND(M1332*L1332*N1332,2))</f>
        <v/>
      </c>
      <c r="H1332" s="97" t="str">
        <f>IF(AND(B1332="",C1332=""),"",ROUND(F1332*G1332,2))</f>
        <v/>
      </c>
      <c r="I1332" s="130" t="s">
        <v>36</v>
      </c>
      <c r="J1332" s="148" t="str">
        <f>IF(AND(B1332="",C1332=""),"",ROUND(M1332*N1332,2))</f>
        <v/>
      </c>
      <c r="K1332" s="151" t="str">
        <f>IF(AND(B1332="",C1332=""),"",ROUND(J1332*F1332,2))</f>
        <v/>
      </c>
      <c r="L1332" s="123" t="str">
        <f>IF(AND(B1332="",C1332=""),"",1)</f>
        <v/>
      </c>
      <c r="M1332" s="154"/>
      <c r="N1332" s="124" t="str">
        <f>IF(AND(B1332="",C1332=""),"",1)</f>
        <v/>
      </c>
      <c r="O1332" s="125" t="str">
        <f>IF(AND(B1332="",C1332=""),"",IF(J1332&gt;=20000,0.05,IF(J1332&gt;=10000,0.1,IF(J1332&gt;=5000,0.2,IF(J1332&gt;=1000,0.3,IF(J1332&gt;=0,0.4,{0}))))))</f>
        <v/>
      </c>
      <c r="P1332" s="157" t="str">
        <f>IF(AND(B1332="",C1332=""),"",ROUND(H1332*O1332,2))</f>
        <v/>
      </c>
      <c r="Q1332" s="126" t="str">
        <f>IF(AND(B1332="",C1332=""),"","元件")</f>
        <v/>
      </c>
      <c r="R1332" s="127" t="s">
        <v>36</v>
      </c>
      <c r="S1332" s="127" t="s">
        <v>36</v>
      </c>
      <c r="T1332" s="127" t="s">
        <v>36</v>
      </c>
      <c r="U1332" s="127" t="s">
        <v>36</v>
      </c>
      <c r="V1332" s="128"/>
      <c r="W1332" s="128"/>
      <c r="X1332" s="129" t="s">
        <v>36</v>
      </c>
    </row>
    <row r="1333" spans="1:28" s="4" customFormat="1" ht="18" customHeight="1" x14ac:dyDescent="0.15">
      <c r="A1333" s="32">
        <f>ROW()-ROW(A$1325)</f>
        <v>8</v>
      </c>
      <c r="B1333" s="63" t="s">
        <v>36</v>
      </c>
      <c r="C1333" s="63" t="s">
        <v>36</v>
      </c>
      <c r="D1333" s="63" t="s">
        <v>36</v>
      </c>
      <c r="E1333" s="64"/>
      <c r="F1333" s="64" t="str">
        <f>IF(AND(B1333="",C1333=""),"",1)</f>
        <v/>
      </c>
      <c r="G1333" s="97" t="str">
        <f>IF(AND(B1333="",C1333=""),"",ROUND(M1333*L1333*N1333,2))</f>
        <v/>
      </c>
      <c r="H1333" s="97" t="str">
        <f>IF(AND(B1333="",C1333=""),"",ROUND(F1333*G1333,2))</f>
        <v/>
      </c>
      <c r="I1333" s="130" t="s">
        <v>36</v>
      </c>
      <c r="J1333" s="148" t="str">
        <f>IF(AND(B1333="",C1333=""),"",ROUND(M1333*N1333,2))</f>
        <v/>
      </c>
      <c r="K1333" s="151" t="str">
        <f>IF(AND(B1333="",C1333=""),"",ROUND(J1333*F1333,2))</f>
        <v/>
      </c>
      <c r="L1333" s="123" t="str">
        <f>IF(AND(B1333="",C1333=""),"",1)</f>
        <v/>
      </c>
      <c r="M1333" s="154"/>
      <c r="N1333" s="124" t="str">
        <f>IF(AND(B1333="",C1333=""),"",1)</f>
        <v/>
      </c>
      <c r="O1333" s="125" t="str">
        <f>IF(AND(B1333="",C1333=""),"",IF(J1333&gt;=20000,0.05,IF(J1333&gt;=10000,0.1,IF(J1333&gt;=5000,0.2,IF(J1333&gt;=1000,0.3,IF(J1333&gt;=0,0.4,{0}))))))</f>
        <v/>
      </c>
      <c r="P1333" s="157" t="str">
        <f>IF(AND(B1333="",C1333=""),"",ROUND(H1333*O1333,2))</f>
        <v/>
      </c>
      <c r="Q1333" s="126" t="str">
        <f>IF(AND(B1333="",C1333=""),"","元件")</f>
        <v/>
      </c>
      <c r="R1333" s="127" t="s">
        <v>36</v>
      </c>
      <c r="S1333" s="127" t="s">
        <v>36</v>
      </c>
      <c r="T1333" s="127" t="s">
        <v>36</v>
      </c>
      <c r="U1333" s="127" t="s">
        <v>36</v>
      </c>
      <c r="V1333" s="128"/>
      <c r="W1333" s="128"/>
      <c r="X1333" s="129" t="s">
        <v>36</v>
      </c>
    </row>
    <row r="1334" spans="1:28" s="4" customFormat="1" ht="18" customHeight="1" x14ac:dyDescent="0.15">
      <c r="A1334" s="32">
        <f>ROW()-ROW(A$1325)</f>
        <v>9</v>
      </c>
      <c r="B1334" s="63" t="s">
        <v>36</v>
      </c>
      <c r="C1334" s="63" t="s">
        <v>36</v>
      </c>
      <c r="D1334" s="63" t="s">
        <v>36</v>
      </c>
      <c r="E1334" s="64"/>
      <c r="F1334" s="64" t="str">
        <f>IF(AND(B1334="",C1334=""),"",1)</f>
        <v/>
      </c>
      <c r="G1334" s="97" t="str">
        <f>IF(AND(B1334="",C1334=""),"",ROUND(M1334*L1334*N1334,2))</f>
        <v/>
      </c>
      <c r="H1334" s="97" t="str">
        <f>IF(AND(B1334="",C1334=""),"",ROUND(F1334*G1334,2))</f>
        <v/>
      </c>
      <c r="I1334" s="130" t="s">
        <v>36</v>
      </c>
      <c r="J1334" s="148" t="str">
        <f>IF(AND(B1334="",C1334=""),"",ROUND(M1334*N1334,2))</f>
        <v/>
      </c>
      <c r="K1334" s="151" t="str">
        <f>IF(AND(B1334="",C1334=""),"",ROUND(J1334*F1334,2))</f>
        <v/>
      </c>
      <c r="L1334" s="123" t="str">
        <f>IF(AND(B1334="",C1334=""),"",1)</f>
        <v/>
      </c>
      <c r="M1334" s="154"/>
      <c r="N1334" s="124" t="str">
        <f>IF(AND(B1334="",C1334=""),"",1)</f>
        <v/>
      </c>
      <c r="O1334" s="125" t="str">
        <f>IF(AND(B1334="",C1334=""),"",IF(J1334&gt;=20000,0.05,IF(J1334&gt;=10000,0.1,IF(J1334&gt;=5000,0.2,IF(J1334&gt;=1000,0.3,IF(J1334&gt;=0,0.4,{0}))))))</f>
        <v/>
      </c>
      <c r="P1334" s="157" t="str">
        <f>IF(AND(B1334="",C1334=""),"",ROUND(H1334*O1334,2))</f>
        <v/>
      </c>
      <c r="Q1334" s="126" t="str">
        <f>IF(AND(B1334="",C1334=""),"","元件")</f>
        <v/>
      </c>
      <c r="R1334" s="127" t="s">
        <v>36</v>
      </c>
      <c r="S1334" s="127" t="s">
        <v>36</v>
      </c>
      <c r="T1334" s="127" t="s">
        <v>36</v>
      </c>
      <c r="U1334" s="127" t="s">
        <v>36</v>
      </c>
      <c r="V1334" s="128"/>
      <c r="W1334" s="128"/>
      <c r="X1334" s="129" t="s">
        <v>36</v>
      </c>
    </row>
    <row r="1335" spans="1:28" s="4" customFormat="1" ht="18" customHeight="1" x14ac:dyDescent="0.15">
      <c r="A1335" s="32">
        <f>ROW()-ROW(A$1325)</f>
        <v>10</v>
      </c>
      <c r="B1335" s="54" t="s">
        <v>36</v>
      </c>
      <c r="C1335" s="54" t="s">
        <v>36</v>
      </c>
      <c r="D1335" s="54" t="s">
        <v>36</v>
      </c>
      <c r="E1335" s="55"/>
      <c r="F1335" s="55" t="str">
        <f>IF(AND(B1335="",C1335=""),"",1)</f>
        <v/>
      </c>
      <c r="G1335" s="96" t="str">
        <f>IF(AND(B1335="",C1335=""),"",ROUND(M1335*L1335*N1335,2))</f>
        <v/>
      </c>
      <c r="H1335" s="97" t="str">
        <f>IF(AND(B1335="",C1335=""),"",ROUND(F1335*G1335,2))</f>
        <v/>
      </c>
      <c r="I1335" s="130" t="s">
        <v>36</v>
      </c>
      <c r="J1335" s="148" t="str">
        <f>IF(AND(B1335="",C1335=""),"",ROUND(M1335*N1335,2))</f>
        <v/>
      </c>
      <c r="K1335" s="151" t="str">
        <f>IF(AND(B1335="",C1335=""),"",ROUND(J1335*F1335,2))</f>
        <v/>
      </c>
      <c r="L1335" s="123" t="str">
        <f>IF(AND(B1335="",C1335=""),"",1)</f>
        <v/>
      </c>
      <c r="M1335" s="154"/>
      <c r="N1335" s="124" t="str">
        <f>IF(AND(B1335="",C1335=""),"",1)</f>
        <v/>
      </c>
      <c r="O1335" s="125" t="str">
        <f>IF(AND(B1335="",C1335=""),"",IF(J1335&gt;=20000,0.05,IF(J1335&gt;=10000,0.1,IF(J1335&gt;=5000,0.2,IF(J1335&gt;=1000,0.3,IF(J1335&gt;=0,0.4,{0}))))))</f>
        <v/>
      </c>
      <c r="P1335" s="157" t="str">
        <f>IF(AND(B1335="",C1335=""),"",ROUND(H1335*O1335,2))</f>
        <v/>
      </c>
      <c r="Q1335" s="126" t="str">
        <f>IF(AND(B1335="",C1335=""),"","元件")</f>
        <v/>
      </c>
      <c r="R1335" s="127" t="s">
        <v>36</v>
      </c>
      <c r="S1335" s="127" t="s">
        <v>36</v>
      </c>
      <c r="T1335" s="127" t="s">
        <v>36</v>
      </c>
      <c r="U1335" s="127" t="s">
        <v>36</v>
      </c>
      <c r="V1335" s="128"/>
      <c r="W1335" s="128"/>
      <c r="X1335" s="129" t="s">
        <v>36</v>
      </c>
    </row>
    <row r="1336" spans="1:28" s="4" customFormat="1" ht="18" customHeight="1" x14ac:dyDescent="0.15">
      <c r="A1336" s="32">
        <f>ROW()-ROW(A$1325)</f>
        <v>11</v>
      </c>
      <c r="B1336" s="54" t="s">
        <v>36</v>
      </c>
      <c r="C1336" s="54" t="s">
        <v>36</v>
      </c>
      <c r="D1336" s="54" t="s">
        <v>36</v>
      </c>
      <c r="E1336" s="55"/>
      <c r="F1336" s="55" t="str">
        <f>IF(AND(B1336="",C1336=""),"",1)</f>
        <v/>
      </c>
      <c r="G1336" s="96" t="str">
        <f>IF(AND(B1336="",C1336=""),"",ROUND(M1336*L1336*N1336,2))</f>
        <v/>
      </c>
      <c r="H1336" s="97" t="str">
        <f>IF(AND(B1336="",C1336=""),"",ROUND(F1336*G1336,2))</f>
        <v/>
      </c>
      <c r="I1336" s="130" t="s">
        <v>36</v>
      </c>
      <c r="J1336" s="148" t="str">
        <f>IF(AND(B1336="",C1336=""),"",ROUND(M1336*N1336,2))</f>
        <v/>
      </c>
      <c r="K1336" s="151" t="str">
        <f>IF(AND(B1336="",C1336=""),"",ROUND(J1336*F1336,2))</f>
        <v/>
      </c>
      <c r="L1336" s="123" t="str">
        <f>IF(AND(B1336="",C1336=""),"",1)</f>
        <v/>
      </c>
      <c r="M1336" s="154"/>
      <c r="N1336" s="124" t="str">
        <f>IF(AND(B1336="",C1336=""),"",1)</f>
        <v/>
      </c>
      <c r="O1336" s="125" t="str">
        <f>IF(AND(B1336="",C1336=""),"",IF(J1336&gt;=20000,0.05,IF(J1336&gt;=10000,0.1,IF(J1336&gt;=5000,0.2,IF(J1336&gt;=1000,0.3,IF(J1336&gt;=0,0.4,{0}))))))</f>
        <v/>
      </c>
      <c r="P1336" s="157" t="str">
        <f>IF(AND(B1336="",C1336=""),"",ROUND(H1336*O1336,2))</f>
        <v/>
      </c>
      <c r="Q1336" s="126" t="str">
        <f>IF(AND(B1336="",C1336=""),"","元件")</f>
        <v/>
      </c>
      <c r="R1336" s="127" t="s">
        <v>36</v>
      </c>
      <c r="S1336" s="127" t="s">
        <v>36</v>
      </c>
      <c r="T1336" s="127" t="s">
        <v>36</v>
      </c>
      <c r="U1336" s="127" t="s">
        <v>36</v>
      </c>
      <c r="V1336" s="128"/>
      <c r="W1336" s="128"/>
      <c r="X1336" s="129" t="s">
        <v>36</v>
      </c>
    </row>
    <row r="1337" spans="1:28" s="4" customFormat="1" ht="18" customHeight="1" x14ac:dyDescent="0.15">
      <c r="A1337" s="32">
        <f>ROW()-ROW(A$1325)</f>
        <v>12</v>
      </c>
      <c r="B1337" s="54" t="s">
        <v>36</v>
      </c>
      <c r="C1337" s="54" t="s">
        <v>36</v>
      </c>
      <c r="D1337" s="54" t="s">
        <v>36</v>
      </c>
      <c r="E1337" s="55"/>
      <c r="F1337" s="55" t="str">
        <f>IF(AND(B1337="",C1337=""),"",1)</f>
        <v/>
      </c>
      <c r="G1337" s="96" t="str">
        <f>IF(AND(B1337="",C1337=""),"",ROUND(M1337*L1337*N1337,2))</f>
        <v/>
      </c>
      <c r="H1337" s="96" t="str">
        <f>IF(AND(B1337="",C1337=""),"",ROUND(F1337*G1337,2))</f>
        <v/>
      </c>
      <c r="I1337" s="56" t="s">
        <v>36</v>
      </c>
      <c r="J1337" s="148" t="str">
        <f>IF(AND(B1337="",C1337=""),"",ROUND(M1337*N1337,2))</f>
        <v/>
      </c>
      <c r="K1337" s="151" t="str">
        <f>IF(AND(B1337="",C1337=""),"",ROUND(J1337*F1337,2))</f>
        <v/>
      </c>
      <c r="L1337" s="123" t="str">
        <f>IF(AND(B1337="",C1337=""),"",1)</f>
        <v/>
      </c>
      <c r="M1337" s="154"/>
      <c r="N1337" s="124" t="str">
        <f>IF(AND(B1337="",C1337=""),"",1)</f>
        <v/>
      </c>
      <c r="O1337" s="125" t="str">
        <f>IF(AND(B1337="",C1337=""),"",IF(J1337&gt;=20000,0.05,IF(J1337&gt;=10000,0.1,IF(J1337&gt;=5000,0.2,IF(J1337&gt;=1000,0.3,IF(J1337&gt;=0,0.4,{0}))))))</f>
        <v/>
      </c>
      <c r="P1337" s="157" t="str">
        <f>IF(AND(B1337="",C1337=""),"",ROUND(H1337*O1337,2))</f>
        <v/>
      </c>
      <c r="Q1337" s="126" t="str">
        <f>IF(AND(B1337="",C1337=""),"","元件")</f>
        <v/>
      </c>
      <c r="R1337" s="127" t="s">
        <v>36</v>
      </c>
      <c r="S1337" s="127" t="s">
        <v>36</v>
      </c>
      <c r="T1337" s="127" t="s">
        <v>36</v>
      </c>
      <c r="U1337" s="127" t="s">
        <v>36</v>
      </c>
      <c r="V1337" s="128"/>
      <c r="W1337" s="128"/>
      <c r="X1337" s="129" t="s">
        <v>36</v>
      </c>
    </row>
    <row r="1338" spans="1:28" s="4" customFormat="1" ht="18" customHeight="1" x14ac:dyDescent="0.15">
      <c r="A1338" s="32">
        <f>ROW()-ROW(A$1325)</f>
        <v>13</v>
      </c>
      <c r="B1338" s="54" t="s">
        <v>36</v>
      </c>
      <c r="C1338" s="54" t="s">
        <v>36</v>
      </c>
      <c r="D1338" s="54" t="s">
        <v>36</v>
      </c>
      <c r="E1338" s="55"/>
      <c r="F1338" s="55" t="str">
        <f>IF(AND(B1338="",C1338=""),"",1)</f>
        <v/>
      </c>
      <c r="G1338" s="96" t="str">
        <f>IF(AND(B1338="",C1338=""),"",ROUND(M1338*L1338*N1338,2))</f>
        <v/>
      </c>
      <c r="H1338" s="96" t="str">
        <f>IF(AND(B1338="",C1338=""),"",ROUND(F1338*G1338,2))</f>
        <v/>
      </c>
      <c r="I1338" s="56" t="s">
        <v>36</v>
      </c>
      <c r="J1338" s="148" t="str">
        <f>IF(AND(B1338="",C1338=""),"",ROUND(M1338*N1338,2))</f>
        <v/>
      </c>
      <c r="K1338" s="151" t="str">
        <f>IF(AND(B1338="",C1338=""),"",ROUND(J1338*F1338,2))</f>
        <v/>
      </c>
      <c r="L1338" s="123" t="str">
        <f>IF(AND(B1338="",C1338=""),"",1)</f>
        <v/>
      </c>
      <c r="M1338" s="154"/>
      <c r="N1338" s="124" t="str">
        <f>IF(AND(B1338="",C1338=""),"",1)</f>
        <v/>
      </c>
      <c r="O1338" s="125" t="str">
        <f>IF(AND(B1338="",C1338=""),"",IF(J1338&gt;=20000,0.05,IF(J1338&gt;=10000,0.1,IF(J1338&gt;=5000,0.2,IF(J1338&gt;=1000,0.3,IF(J1338&gt;=0,0.4,{0}))))))</f>
        <v/>
      </c>
      <c r="P1338" s="157" t="str">
        <f>IF(AND(B1338="",C1338=""),"",ROUND(H1338*O1338,2))</f>
        <v/>
      </c>
      <c r="Q1338" s="126" t="str">
        <f>IF(AND(B1338="",C1338=""),"","元件")</f>
        <v/>
      </c>
      <c r="R1338" s="127" t="s">
        <v>36</v>
      </c>
      <c r="S1338" s="127" t="s">
        <v>36</v>
      </c>
      <c r="T1338" s="127" t="s">
        <v>36</v>
      </c>
      <c r="U1338" s="127" t="s">
        <v>36</v>
      </c>
      <c r="V1338" s="128"/>
      <c r="W1338" s="128"/>
      <c r="X1338" s="129" t="s">
        <v>36</v>
      </c>
    </row>
    <row r="1339" spans="1:28" s="4" customFormat="1" ht="18" customHeight="1" x14ac:dyDescent="0.15">
      <c r="A1339" s="32">
        <f>ROW()-ROW(A$1325)</f>
        <v>14</v>
      </c>
      <c r="B1339" s="54" t="s">
        <v>36</v>
      </c>
      <c r="C1339" s="54" t="s">
        <v>36</v>
      </c>
      <c r="D1339" s="54" t="s">
        <v>36</v>
      </c>
      <c r="E1339" s="55"/>
      <c r="F1339" s="55" t="str">
        <f>IF(AND(B1339="",C1339=""),"",1)</f>
        <v/>
      </c>
      <c r="G1339" s="96" t="str">
        <f>IF(AND(B1339="",C1339=""),"",ROUND(M1339*L1339*N1339,2))</f>
        <v/>
      </c>
      <c r="H1339" s="96" t="str">
        <f>IF(AND(B1339="",C1339=""),"",ROUND(F1339*G1339,2))</f>
        <v/>
      </c>
      <c r="I1339" s="56" t="s">
        <v>36</v>
      </c>
      <c r="J1339" s="148" t="str">
        <f>IF(AND(B1339="",C1339=""),"",ROUND(M1339*N1339,2))</f>
        <v/>
      </c>
      <c r="K1339" s="151" t="str">
        <f>IF(AND(B1339="",C1339=""),"",ROUND(J1339*F1339,2))</f>
        <v/>
      </c>
      <c r="L1339" s="123" t="str">
        <f>IF(AND(B1339="",C1339=""),"",1)</f>
        <v/>
      </c>
      <c r="M1339" s="154"/>
      <c r="N1339" s="124" t="str">
        <f>IF(AND(B1339="",C1339=""),"",1)</f>
        <v/>
      </c>
      <c r="O1339" s="125" t="str">
        <f>IF(AND(B1339="",C1339=""),"",IF(J1339&gt;=20000,0.05,IF(J1339&gt;=10000,0.1,IF(J1339&gt;=5000,0.2,IF(J1339&gt;=1000,0.3,IF(J1339&gt;=0,0.4,{0}))))))</f>
        <v/>
      </c>
      <c r="P1339" s="157" t="str">
        <f>IF(AND(B1339="",C1339=""),"",ROUND(H1339*O1339,2))</f>
        <v/>
      </c>
      <c r="Q1339" s="126" t="str">
        <f>IF(AND(B1339="",C1339=""),"","元件")</f>
        <v/>
      </c>
      <c r="R1339" s="127" t="s">
        <v>36</v>
      </c>
      <c r="S1339" s="127" t="s">
        <v>36</v>
      </c>
      <c r="T1339" s="127" t="s">
        <v>36</v>
      </c>
      <c r="U1339" s="127" t="s">
        <v>36</v>
      </c>
      <c r="V1339" s="128"/>
      <c r="W1339" s="128"/>
      <c r="X1339" s="129" t="s">
        <v>36</v>
      </c>
    </row>
    <row r="1340" spans="1:28" s="4" customFormat="1" ht="18" customHeight="1" x14ac:dyDescent="0.15">
      <c r="A1340" s="32">
        <f>ROW()-ROW(A$1325)</f>
        <v>15</v>
      </c>
      <c r="B1340" s="54" t="s">
        <v>36</v>
      </c>
      <c r="C1340" s="54" t="s">
        <v>36</v>
      </c>
      <c r="D1340" s="54" t="s">
        <v>36</v>
      </c>
      <c r="E1340" s="55"/>
      <c r="F1340" s="55" t="str">
        <f>IF(AND(B1340="",C1340=""),"",1)</f>
        <v/>
      </c>
      <c r="G1340" s="96" t="str">
        <f>IF(AND(B1340="",C1340=""),"",ROUND(M1340*L1340*N1340,2))</f>
        <v/>
      </c>
      <c r="H1340" s="96" t="str">
        <f>IF(AND(B1340="",C1340=""),"",ROUND(F1340*G1340,2))</f>
        <v/>
      </c>
      <c r="I1340" s="56" t="s">
        <v>36</v>
      </c>
      <c r="J1340" s="148" t="str">
        <f>IF(AND(B1340="",C1340=""),"",ROUND(M1340*N1340,2))</f>
        <v/>
      </c>
      <c r="K1340" s="151" t="str">
        <f>IF(AND(B1340="",C1340=""),"",ROUND(J1340*F1340,2))</f>
        <v/>
      </c>
      <c r="L1340" s="123" t="str">
        <f>IF(AND(B1340="",C1340=""),"",1)</f>
        <v/>
      </c>
      <c r="M1340" s="154"/>
      <c r="N1340" s="124" t="str">
        <f>IF(AND(B1340="",C1340=""),"",1)</f>
        <v/>
      </c>
      <c r="O1340" s="125" t="str">
        <f>IF(AND(B1340="",C1340=""),"",IF(J1340&gt;=20000,0.05,IF(J1340&gt;=10000,0.1,IF(J1340&gt;=5000,0.2,IF(J1340&gt;=1000,0.3,IF(J1340&gt;=0,0.4,{0}))))))</f>
        <v/>
      </c>
      <c r="P1340" s="157" t="str">
        <f>IF(AND(B1340="",C1340=""),"",ROUND(H1340*O1340,2))</f>
        <v/>
      </c>
      <c r="Q1340" s="126" t="str">
        <f>IF(AND(B1340="",C1340=""),"","元件")</f>
        <v/>
      </c>
      <c r="R1340" s="127" t="s">
        <v>36</v>
      </c>
      <c r="S1340" s="127" t="s">
        <v>36</v>
      </c>
      <c r="T1340" s="127" t="s">
        <v>36</v>
      </c>
      <c r="U1340" s="127" t="s">
        <v>36</v>
      </c>
      <c r="V1340" s="128"/>
      <c r="W1340" s="128"/>
      <c r="X1340" s="129" t="s">
        <v>36</v>
      </c>
    </row>
    <row r="1341" spans="1:28" s="4" customFormat="1" ht="18" customHeight="1" x14ac:dyDescent="0.15">
      <c r="A1341" s="32">
        <f>ROW()-ROW(A$1325)</f>
        <v>16</v>
      </c>
      <c r="B1341" s="54" t="s">
        <v>36</v>
      </c>
      <c r="C1341" s="54" t="s">
        <v>36</v>
      </c>
      <c r="D1341" s="54" t="s">
        <v>36</v>
      </c>
      <c r="E1341" s="55"/>
      <c r="F1341" s="55" t="str">
        <f>IF(AND(B1341="",C1341=""),"",1)</f>
        <v/>
      </c>
      <c r="G1341" s="96" t="str">
        <f>IF(AND(B1341="",C1341=""),"",ROUND(M1341*L1341*N1341,2))</f>
        <v/>
      </c>
      <c r="H1341" s="96" t="str">
        <f>IF(AND(B1341="",C1341=""),"",ROUND(F1341*G1341,2))</f>
        <v/>
      </c>
      <c r="I1341" s="56" t="s">
        <v>36</v>
      </c>
      <c r="J1341" s="148" t="str">
        <f>IF(AND(B1341="",C1341=""),"",ROUND(M1341*N1341,2))</f>
        <v/>
      </c>
      <c r="K1341" s="151" t="str">
        <f>IF(AND(B1341="",C1341=""),"",ROUND(J1341*F1341,2))</f>
        <v/>
      </c>
      <c r="L1341" s="123" t="str">
        <f>IF(AND(B1341="",C1341=""),"",1)</f>
        <v/>
      </c>
      <c r="M1341" s="154"/>
      <c r="N1341" s="124" t="str">
        <f>IF(AND(B1341="",C1341=""),"",1)</f>
        <v/>
      </c>
      <c r="O1341" s="125" t="str">
        <f>IF(AND(B1341="",C1341=""),"",IF(J1341&gt;=20000,0.05,IF(J1341&gt;=10000,0.1,IF(J1341&gt;=5000,0.2,IF(J1341&gt;=1000,0.3,IF(J1341&gt;=0,0.4,{0}))))))</f>
        <v/>
      </c>
      <c r="P1341" s="157" t="str">
        <f>IF(AND(B1341="",C1341=""),"",ROUND(H1341*O1341,2))</f>
        <v/>
      </c>
      <c r="Q1341" s="126" t="str">
        <f>IF(AND(B1341="",C1341=""),"","元件")</f>
        <v/>
      </c>
      <c r="R1341" s="127" t="s">
        <v>36</v>
      </c>
      <c r="S1341" s="127" t="s">
        <v>36</v>
      </c>
      <c r="T1341" s="127" t="s">
        <v>36</v>
      </c>
      <c r="U1341" s="127" t="s">
        <v>36</v>
      </c>
      <c r="V1341" s="128"/>
      <c r="W1341" s="128"/>
      <c r="X1341" s="129" t="s">
        <v>36</v>
      </c>
    </row>
    <row r="1342" spans="1:28" s="4" customFormat="1" ht="18" customHeight="1" x14ac:dyDescent="0.15">
      <c r="A1342" s="32">
        <f>ROW()-ROW(A$1325)</f>
        <v>17</v>
      </c>
      <c r="B1342" s="54" t="s">
        <v>36</v>
      </c>
      <c r="C1342" s="54" t="s">
        <v>36</v>
      </c>
      <c r="D1342" s="54" t="s">
        <v>36</v>
      </c>
      <c r="E1342" s="55"/>
      <c r="F1342" s="55" t="str">
        <f>IF(AND(B1342="",C1342=""),"",1)</f>
        <v/>
      </c>
      <c r="G1342" s="96" t="str">
        <f>IF(AND(B1342="",C1342=""),"",ROUND(M1342*L1342*N1342,2))</f>
        <v/>
      </c>
      <c r="H1342" s="96" t="str">
        <f>IF(AND(B1342="",C1342=""),"",ROUND(F1342*G1342,2))</f>
        <v/>
      </c>
      <c r="I1342" s="56" t="s">
        <v>36</v>
      </c>
      <c r="J1342" s="148" t="str">
        <f>IF(AND(B1342="",C1342=""),"",ROUND(M1342*N1342,2))</f>
        <v/>
      </c>
      <c r="K1342" s="151" t="str">
        <f>IF(AND(B1342="",C1342=""),"",ROUND(J1342*F1342,2))</f>
        <v/>
      </c>
      <c r="L1342" s="123" t="str">
        <f>IF(AND(B1342="",C1342=""),"",1)</f>
        <v/>
      </c>
      <c r="M1342" s="154"/>
      <c r="N1342" s="124" t="str">
        <f>IF(AND(B1342="",C1342=""),"",1)</f>
        <v/>
      </c>
      <c r="O1342" s="125" t="str">
        <f>IF(AND(B1342="",C1342=""),"",IF(J1342&gt;=20000,0.05,IF(J1342&gt;=10000,0.1,IF(J1342&gt;=5000,0.2,IF(J1342&gt;=1000,0.3,IF(J1342&gt;=0,0.4,{0}))))))</f>
        <v/>
      </c>
      <c r="P1342" s="157" t="str">
        <f>IF(AND(B1342="",C1342=""),"",ROUND(H1342*O1342,2))</f>
        <v/>
      </c>
      <c r="Q1342" s="126" t="str">
        <f>IF(AND(B1342="",C1342=""),"","元件")</f>
        <v/>
      </c>
      <c r="R1342" s="127" t="s">
        <v>36</v>
      </c>
      <c r="S1342" s="127" t="s">
        <v>36</v>
      </c>
      <c r="T1342" s="127" t="s">
        <v>36</v>
      </c>
      <c r="U1342" s="127" t="s">
        <v>36</v>
      </c>
      <c r="V1342" s="128"/>
      <c r="W1342" s="128"/>
      <c r="X1342" s="129" t="s">
        <v>36</v>
      </c>
    </row>
    <row r="1343" spans="1:28" s="4" customFormat="1" ht="18" customHeight="1" x14ac:dyDescent="0.15">
      <c r="A1343" s="32">
        <f>ROW()-ROW(A$1325)</f>
        <v>18</v>
      </c>
      <c r="B1343" s="54" t="s">
        <v>36</v>
      </c>
      <c r="C1343" s="54" t="s">
        <v>36</v>
      </c>
      <c r="D1343" s="54" t="s">
        <v>36</v>
      </c>
      <c r="E1343" s="55"/>
      <c r="F1343" s="55" t="str">
        <f>IF(AND(B1343="",C1343=""),"",1)</f>
        <v/>
      </c>
      <c r="G1343" s="96" t="str">
        <f>IF(AND(B1343="",C1343=""),"",ROUND(M1343*L1343*N1343,2))</f>
        <v/>
      </c>
      <c r="H1343" s="96" t="str">
        <f>IF(AND(B1343="",C1343=""),"",ROUND(F1343*G1343,2))</f>
        <v/>
      </c>
      <c r="I1343" s="56" t="s">
        <v>36</v>
      </c>
      <c r="J1343" s="148" t="str">
        <f>IF(AND(B1343="",C1343=""),"",ROUND(M1343*N1343,2))</f>
        <v/>
      </c>
      <c r="K1343" s="151" t="str">
        <f>IF(AND(B1343="",C1343=""),"",ROUND(J1343*F1343,2))</f>
        <v/>
      </c>
      <c r="L1343" s="123" t="str">
        <f>IF(AND(B1343="",C1343=""),"",1)</f>
        <v/>
      </c>
      <c r="M1343" s="154"/>
      <c r="N1343" s="124" t="str">
        <f>IF(AND(B1343="",C1343=""),"",1)</f>
        <v/>
      </c>
      <c r="O1343" s="125" t="str">
        <f>IF(AND(B1343="",C1343=""),"",IF(J1343&gt;=20000,0.05,IF(J1343&gt;=10000,0.1,IF(J1343&gt;=5000,0.2,IF(J1343&gt;=1000,0.3,IF(J1343&gt;=0,0.4,{0}))))))</f>
        <v/>
      </c>
      <c r="P1343" s="157" t="str">
        <f>IF(AND(B1343="",C1343=""),"",ROUND(H1343*O1343,2))</f>
        <v/>
      </c>
      <c r="Q1343" s="126" t="str">
        <f>IF(AND(B1343="",C1343=""),"","元件")</f>
        <v/>
      </c>
      <c r="R1343" s="127" t="s">
        <v>36</v>
      </c>
      <c r="S1343" s="127" t="s">
        <v>36</v>
      </c>
      <c r="T1343" s="127" t="s">
        <v>36</v>
      </c>
      <c r="U1343" s="127" t="s">
        <v>36</v>
      </c>
      <c r="V1343" s="128"/>
      <c r="W1343" s="128"/>
      <c r="X1343" s="129" t="s">
        <v>36</v>
      </c>
    </row>
    <row r="1344" spans="1:28" s="4" customFormat="1" ht="18" customHeight="1" x14ac:dyDescent="0.15">
      <c r="A1344" s="32">
        <f t="shared" ref="A1344:A1348" si="43">ROW()-ROW(A$1325)</f>
        <v>19</v>
      </c>
      <c r="B1344" s="131" t="s">
        <v>30</v>
      </c>
      <c r="C1344" s="132"/>
      <c r="D1344" s="89"/>
      <c r="E1344" s="64"/>
      <c r="F1344" s="64"/>
      <c r="G1344" s="97"/>
      <c r="H1344" s="97">
        <f>ROUND(SUM(H1325:INDEX(H:H,ROW()-1)),2)</f>
        <v>1254.42</v>
      </c>
      <c r="I1344" s="56" t="s">
        <v>36</v>
      </c>
      <c r="J1344" s="148"/>
      <c r="K1344" s="151">
        <f>ROUND(SUM(K1325:INDEX(K:K,ROW()-1)),2)</f>
        <v>1090.79</v>
      </c>
      <c r="L1344" s="123"/>
      <c r="M1344" s="154"/>
      <c r="N1344" s="124"/>
      <c r="O1344" s="125"/>
      <c r="P1344" s="157"/>
      <c r="Q1344" s="126"/>
      <c r="R1344" s="127" t="s">
        <v>36</v>
      </c>
      <c r="S1344" s="127" t="s">
        <v>36</v>
      </c>
      <c r="T1344" s="127" t="s">
        <v>36</v>
      </c>
      <c r="U1344" s="127" t="s">
        <v>36</v>
      </c>
      <c r="V1344" s="128">
        <f>ROUND(SUMPRODUCT(F1325:INDEX(F:F,ROW()-1),V1325:INDEX(V:V,ROW()-1)),2)</f>
        <v>105.6</v>
      </c>
      <c r="W1344" s="128">
        <f>ROUND(SUMPRODUCT(F1325:INDEX(F:F,ROW()-1),W1325:INDEX(W:W,ROW()-1)),2)</f>
        <v>64</v>
      </c>
      <c r="X1344" s="129" t="s">
        <v>36</v>
      </c>
    </row>
    <row r="1345" spans="1:24" s="4" customFormat="1" ht="18" customHeight="1" x14ac:dyDescent="0.15">
      <c r="A1345" s="32">
        <f t="shared" si="43"/>
        <v>20</v>
      </c>
      <c r="B1345" s="131" t="s">
        <v>150</v>
      </c>
      <c r="C1345" s="132"/>
      <c r="D1345" s="89"/>
      <c r="E1345" s="64"/>
      <c r="F1345" s="64"/>
      <c r="G1345" s="97"/>
      <c r="H1345" s="97">
        <f>V1344</f>
        <v>105.6</v>
      </c>
      <c r="I1345" s="56" t="s">
        <v>36</v>
      </c>
      <c r="J1345" s="148"/>
      <c r="K1345" s="151">
        <f>H1345*0.9</f>
        <v>95.039999999999992</v>
      </c>
      <c r="L1345" s="123"/>
      <c r="M1345" s="154"/>
      <c r="N1345" s="124"/>
      <c r="O1345" s="125"/>
      <c r="P1345" s="157"/>
      <c r="Q1345" s="126" t="s">
        <v>66</v>
      </c>
      <c r="R1345" s="127" t="s">
        <v>36</v>
      </c>
      <c r="S1345" s="127" t="s">
        <v>36</v>
      </c>
      <c r="T1345" s="127" t="s">
        <v>36</v>
      </c>
      <c r="U1345" s="127" t="s">
        <v>36</v>
      </c>
      <c r="V1345" s="128"/>
      <c r="W1345" s="128"/>
      <c r="X1345" s="129" t="s">
        <v>36</v>
      </c>
    </row>
    <row r="1346" spans="1:24" s="4" customFormat="1" ht="18" customHeight="1" x14ac:dyDescent="0.15">
      <c r="A1346" s="32">
        <f t="shared" si="43"/>
        <v>21</v>
      </c>
      <c r="B1346" s="131" t="s">
        <v>63</v>
      </c>
      <c r="C1346" s="132"/>
      <c r="D1346" s="89"/>
      <c r="E1346" s="64"/>
      <c r="F1346" s="64"/>
      <c r="G1346" s="97"/>
      <c r="H1346" s="97">
        <f>W1344</f>
        <v>64</v>
      </c>
      <c r="I1346" s="56" t="s">
        <v>36</v>
      </c>
      <c r="J1346" s="148"/>
      <c r="K1346" s="151">
        <f>H1346*0.9</f>
        <v>57.6</v>
      </c>
      <c r="L1346" s="123"/>
      <c r="M1346" s="154"/>
      <c r="N1346" s="124"/>
      <c r="O1346" s="125"/>
      <c r="P1346" s="157"/>
      <c r="Q1346" s="126" t="s">
        <v>63</v>
      </c>
      <c r="R1346" s="127" t="s">
        <v>36</v>
      </c>
      <c r="S1346" s="127" t="s">
        <v>36</v>
      </c>
      <c r="T1346" s="127" t="s">
        <v>36</v>
      </c>
      <c r="U1346" s="127" t="s">
        <v>36</v>
      </c>
      <c r="V1346" s="128"/>
      <c r="W1346" s="128"/>
      <c r="X1346" s="129" t="s">
        <v>36</v>
      </c>
    </row>
    <row r="1347" spans="1:24" s="4" customFormat="1" ht="18" customHeight="1" x14ac:dyDescent="0.15">
      <c r="A1347" s="32">
        <f t="shared" si="43"/>
        <v>22</v>
      </c>
      <c r="B1347" s="131" t="s">
        <v>151</v>
      </c>
      <c r="C1347" s="132"/>
      <c r="D1347" s="89"/>
      <c r="E1347" s="64"/>
      <c r="F1347" s="64"/>
      <c r="G1347" s="97"/>
      <c r="H1347" s="97">
        <f>ROUND(H1344*0.2,2)</f>
        <v>250.88</v>
      </c>
      <c r="I1347" s="56" t="s">
        <v>36</v>
      </c>
      <c r="J1347" s="148"/>
      <c r="K1347" s="151">
        <f>H1347*0.65</f>
        <v>163.072</v>
      </c>
      <c r="L1347" s="123"/>
      <c r="M1347" s="154"/>
      <c r="N1347" s="124"/>
      <c r="O1347" s="125"/>
      <c r="P1347" s="157"/>
      <c r="Q1347" s="126" t="s">
        <v>66</v>
      </c>
      <c r="R1347" s="127" t="s">
        <v>36</v>
      </c>
      <c r="S1347" s="127" t="s">
        <v>36</v>
      </c>
      <c r="T1347" s="127" t="s">
        <v>36</v>
      </c>
      <c r="U1347" s="127" t="s">
        <v>36</v>
      </c>
      <c r="V1347" s="128"/>
      <c r="W1347" s="128"/>
      <c r="X1347" s="129" t="s">
        <v>36</v>
      </c>
    </row>
    <row r="1348" spans="1:24" s="4" customFormat="1" ht="18" customHeight="1" x14ac:dyDescent="0.15">
      <c r="A1348" s="32">
        <f t="shared" si="43"/>
        <v>23</v>
      </c>
      <c r="B1348" s="89" t="s">
        <v>64</v>
      </c>
      <c r="C1348" s="132"/>
      <c r="D1348" s="89"/>
      <c r="E1348" s="64"/>
      <c r="F1348" s="64"/>
      <c r="G1348" s="97"/>
      <c r="H1348" s="97">
        <f>ROUND(SUM(H1344:H1347),2)</f>
        <v>1674.9</v>
      </c>
      <c r="I1348" s="133"/>
      <c r="J1348" s="148"/>
      <c r="K1348" s="151">
        <f>ROUND(SUM(K1344:K1347),2)</f>
        <v>1406.5</v>
      </c>
      <c r="L1348" s="134"/>
      <c r="M1348" s="154"/>
      <c r="N1348" s="135"/>
      <c r="O1348" s="136"/>
      <c r="P1348" s="157"/>
      <c r="Q1348" s="126"/>
      <c r="R1348" s="127" t="s">
        <v>36</v>
      </c>
      <c r="S1348" s="127" t="s">
        <v>36</v>
      </c>
      <c r="T1348" s="127" t="s">
        <v>36</v>
      </c>
      <c r="U1348" s="127" t="s">
        <v>36</v>
      </c>
      <c r="V1348" s="128"/>
      <c r="W1348" s="128"/>
      <c r="X1348" s="129" t="s">
        <v>36</v>
      </c>
    </row>
    <row r="1349" spans="1:24" s="4" customFormat="1" ht="18" customHeight="1" x14ac:dyDescent="0.15">
      <c r="A1349" s="137" t="s">
        <v>65</v>
      </c>
      <c r="B1349" s="138"/>
      <c r="C1349" s="139"/>
      <c r="D1349" s="140"/>
      <c r="E1349" s="140" t="s">
        <v>37</v>
      </c>
      <c r="F1349" s="140">
        <v>4</v>
      </c>
      <c r="G1349" s="146">
        <f>ROUND(H1348,2)</f>
        <v>1674.9</v>
      </c>
      <c r="H1349" s="146">
        <f>ROUND(F1349*G1349,2)</f>
        <v>6699.6</v>
      </c>
      <c r="I1349" s="141"/>
      <c r="J1349" s="149"/>
      <c r="K1349" s="152">
        <f>ROUND(K1348*F1349,2)</f>
        <v>5626</v>
      </c>
      <c r="L1349" s="142"/>
      <c r="M1349" s="155"/>
      <c r="N1349" s="143"/>
      <c r="O1349" s="144"/>
      <c r="P1349" s="158"/>
      <c r="Q1349" s="126"/>
      <c r="R1349" s="127" t="s">
        <v>36</v>
      </c>
      <c r="S1349" s="127" t="s">
        <v>36</v>
      </c>
      <c r="T1349" s="127" t="s">
        <v>36</v>
      </c>
      <c r="U1349" s="127" t="s">
        <v>36</v>
      </c>
      <c r="V1349" s="128"/>
      <c r="W1349" s="128"/>
      <c r="X1349" s="129" t="s">
        <v>36</v>
      </c>
    </row>
    <row r="1350" spans="1:24" s="114" customFormat="1" ht="18" customHeight="1" x14ac:dyDescent="0.15">
      <c r="A1350" s="90"/>
      <c r="B1350" s="112" t="s">
        <v>36</v>
      </c>
      <c r="C1350" s="112" t="s">
        <v>36</v>
      </c>
      <c r="D1350" s="112" t="s">
        <v>36</v>
      </c>
      <c r="Q1350" s="5"/>
      <c r="R1350" s="5"/>
      <c r="S1350" s="5"/>
      <c r="T1350" s="5"/>
      <c r="U1350" s="5"/>
      <c r="X1350" s="112" t="s">
        <v>36</v>
      </c>
    </row>
    <row r="1351" spans="1:24" s="114" customFormat="1" ht="18" customHeight="1" x14ac:dyDescent="0.15">
      <c r="A1351" s="90"/>
      <c r="B1351" s="112" t="s">
        <v>36</v>
      </c>
      <c r="C1351" s="112" t="s">
        <v>36</v>
      </c>
      <c r="D1351" s="112" t="s">
        <v>36</v>
      </c>
      <c r="Q1351" s="5"/>
      <c r="R1351" s="5"/>
      <c r="S1351" s="5"/>
      <c r="T1351" s="5"/>
      <c r="U1351" s="5"/>
      <c r="X1351" s="112" t="s">
        <v>36</v>
      </c>
    </row>
    <row r="1352" spans="1:24" s="4" customFormat="1" ht="18" customHeight="1" x14ac:dyDescent="0.15">
      <c r="A1352" s="92" t="str">
        <f>CONCATENATE("报价人：",项目信息!$B$8)</f>
        <v>报价人：张三</v>
      </c>
      <c r="B1352" s="92"/>
      <c r="C1352" s="114"/>
      <c r="D1352" s="114"/>
      <c r="E1352" s="114"/>
      <c r="F1352" s="114"/>
      <c r="G1352" s="114"/>
      <c r="H1352" s="145" t="str">
        <f>项目信息!$B$9</f>
        <v>2023.08.02</v>
      </c>
      <c r="Q1352" s="5"/>
      <c r="R1352" s="5"/>
      <c r="S1352" s="5"/>
      <c r="T1352" s="5"/>
      <c r="U1352" s="5"/>
      <c r="X1352" s="121" t="s">
        <v>36</v>
      </c>
    </row>
  </sheetData>
  <mergeCells count="208">
    <mergeCell ref="A2:I2"/>
    <mergeCell ref="A3:I3"/>
    <mergeCell ref="A4:I4"/>
    <mergeCell ref="A5:G5"/>
    <mergeCell ref="H5:I5"/>
    <mergeCell ref="C52:D52"/>
    <mergeCell ref="A92:I92"/>
    <mergeCell ref="A93:I93"/>
    <mergeCell ref="A94:I94"/>
    <mergeCell ref="D95:E95"/>
    <mergeCell ref="G95:H95"/>
    <mergeCell ref="A126:I126"/>
    <mergeCell ref="A53:A54"/>
    <mergeCell ref="B53:I54"/>
    <mergeCell ref="A58:I58"/>
    <mergeCell ref="A59:I59"/>
    <mergeCell ref="A60:I60"/>
    <mergeCell ref="D61:E61"/>
    <mergeCell ref="G61:H61"/>
    <mergeCell ref="A161:I161"/>
    <mergeCell ref="D162:E162"/>
    <mergeCell ref="G162:H162"/>
    <mergeCell ref="A193:I193"/>
    <mergeCell ref="A194:I194"/>
    <mergeCell ref="A195:I195"/>
    <mergeCell ref="A127:I127"/>
    <mergeCell ref="A128:I128"/>
    <mergeCell ref="D129:E129"/>
    <mergeCell ref="G129:H129"/>
    <mergeCell ref="A159:I159"/>
    <mergeCell ref="A160:I160"/>
    <mergeCell ref="A257:I257"/>
    <mergeCell ref="A258:I258"/>
    <mergeCell ref="A259:I259"/>
    <mergeCell ref="D260:E260"/>
    <mergeCell ref="G260:H260"/>
    <mergeCell ref="A286:I286"/>
    <mergeCell ref="D196:E196"/>
    <mergeCell ref="G196:H196"/>
    <mergeCell ref="A227:I227"/>
    <mergeCell ref="A228:I228"/>
    <mergeCell ref="A229:I229"/>
    <mergeCell ref="D230:E230"/>
    <mergeCell ref="G230:H230"/>
    <mergeCell ref="A321:I321"/>
    <mergeCell ref="D322:E322"/>
    <mergeCell ref="G322:H322"/>
    <mergeCell ref="A351:I351"/>
    <mergeCell ref="A352:I352"/>
    <mergeCell ref="A353:I353"/>
    <mergeCell ref="A287:I287"/>
    <mergeCell ref="A288:I288"/>
    <mergeCell ref="D289:E289"/>
    <mergeCell ref="G289:H289"/>
    <mergeCell ref="A319:I319"/>
    <mergeCell ref="A320:I320"/>
    <mergeCell ref="A414:I414"/>
    <mergeCell ref="A415:I415"/>
    <mergeCell ref="A416:I416"/>
    <mergeCell ref="D417:E417"/>
    <mergeCell ref="G417:H417"/>
    <mergeCell ref="A445:I445"/>
    <mergeCell ref="D354:E354"/>
    <mergeCell ref="G354:H354"/>
    <mergeCell ref="A383:I383"/>
    <mergeCell ref="A384:I384"/>
    <mergeCell ref="A385:I385"/>
    <mergeCell ref="D386:E386"/>
    <mergeCell ref="G386:H386"/>
    <mergeCell ref="A478:I478"/>
    <mergeCell ref="D479:E479"/>
    <mergeCell ref="G479:H479"/>
    <mergeCell ref="A507:I507"/>
    <mergeCell ref="A508:I508"/>
    <mergeCell ref="A509:I509"/>
    <mergeCell ref="A446:I446"/>
    <mergeCell ref="A447:I447"/>
    <mergeCell ref="D448:E448"/>
    <mergeCell ref="G448:H448"/>
    <mergeCell ref="A476:I476"/>
    <mergeCell ref="A477:I477"/>
    <mergeCell ref="A566:I566"/>
    <mergeCell ref="A567:I567"/>
    <mergeCell ref="A568:I568"/>
    <mergeCell ref="D569:E569"/>
    <mergeCell ref="G569:H569"/>
    <mergeCell ref="A596:I596"/>
    <mergeCell ref="D510:E510"/>
    <mergeCell ref="G510:H510"/>
    <mergeCell ref="A536:I536"/>
    <mergeCell ref="A537:I537"/>
    <mergeCell ref="A538:I538"/>
    <mergeCell ref="D539:E539"/>
    <mergeCell ref="G539:H539"/>
    <mergeCell ref="A629:I629"/>
    <mergeCell ref="D630:E630"/>
    <mergeCell ref="G630:H630"/>
    <mergeCell ref="A658:I658"/>
    <mergeCell ref="A659:I659"/>
    <mergeCell ref="A660:I660"/>
    <mergeCell ref="A597:I597"/>
    <mergeCell ref="A598:I598"/>
    <mergeCell ref="D599:E599"/>
    <mergeCell ref="G599:H599"/>
    <mergeCell ref="A627:I627"/>
    <mergeCell ref="A628:I628"/>
    <mergeCell ref="A725:I725"/>
    <mergeCell ref="A726:I726"/>
    <mergeCell ref="A727:I727"/>
    <mergeCell ref="D728:E728"/>
    <mergeCell ref="G728:H728"/>
    <mergeCell ref="A759:I759"/>
    <mergeCell ref="D661:E661"/>
    <mergeCell ref="G661:H661"/>
    <mergeCell ref="A691:I691"/>
    <mergeCell ref="A692:I692"/>
    <mergeCell ref="A693:I693"/>
    <mergeCell ref="D694:E694"/>
    <mergeCell ref="G694:H694"/>
    <mergeCell ref="A795:I795"/>
    <mergeCell ref="D796:E796"/>
    <mergeCell ref="G796:H796"/>
    <mergeCell ref="A826:I826"/>
    <mergeCell ref="A827:I827"/>
    <mergeCell ref="A828:I828"/>
    <mergeCell ref="A760:I760"/>
    <mergeCell ref="A761:I761"/>
    <mergeCell ref="D762:E762"/>
    <mergeCell ref="G762:H762"/>
    <mergeCell ref="A793:I793"/>
    <mergeCell ref="A794:I794"/>
    <mergeCell ref="A891:I891"/>
    <mergeCell ref="A892:I892"/>
    <mergeCell ref="A893:I893"/>
    <mergeCell ref="D894:E894"/>
    <mergeCell ref="G894:H894"/>
    <mergeCell ref="A925:I925"/>
    <mergeCell ref="D829:E829"/>
    <mergeCell ref="G829:H829"/>
    <mergeCell ref="A859:I859"/>
    <mergeCell ref="A860:I860"/>
    <mergeCell ref="A861:I861"/>
    <mergeCell ref="D862:E862"/>
    <mergeCell ref="G862:H862"/>
    <mergeCell ref="A960:I960"/>
    <mergeCell ref="D961:E961"/>
    <mergeCell ref="G961:H961"/>
    <mergeCell ref="A992:I992"/>
    <mergeCell ref="A993:I993"/>
    <mergeCell ref="A994:I994"/>
    <mergeCell ref="A926:I926"/>
    <mergeCell ref="A927:I927"/>
    <mergeCell ref="D928:E928"/>
    <mergeCell ref="G928:H928"/>
    <mergeCell ref="A958:I958"/>
    <mergeCell ref="A959:I959"/>
    <mergeCell ref="A1059:I1059"/>
    <mergeCell ref="A1060:I1060"/>
    <mergeCell ref="A1061:I1061"/>
    <mergeCell ref="D1062:E1062"/>
    <mergeCell ref="G1062:H1062"/>
    <mergeCell ref="A1092:I1092"/>
    <mergeCell ref="D995:E995"/>
    <mergeCell ref="G995:H995"/>
    <mergeCell ref="A1026:I1026"/>
    <mergeCell ref="A1027:I1027"/>
    <mergeCell ref="A1028:I1028"/>
    <mergeCell ref="D1029:E1029"/>
    <mergeCell ref="G1029:H1029"/>
    <mergeCell ref="A1126:I1126"/>
    <mergeCell ref="D1127:E1127"/>
    <mergeCell ref="G1127:H1127"/>
    <mergeCell ref="A1157:I1157"/>
    <mergeCell ref="A1158:I1158"/>
    <mergeCell ref="A1159:I1159"/>
    <mergeCell ref="A1093:I1093"/>
    <mergeCell ref="A1094:I1094"/>
    <mergeCell ref="D1095:E1095"/>
    <mergeCell ref="G1095:H1095"/>
    <mergeCell ref="A1124:I1124"/>
    <mergeCell ref="A1125:I1125"/>
    <mergeCell ref="A1223:I1223"/>
    <mergeCell ref="A1224:I1224"/>
    <mergeCell ref="A1225:I1225"/>
    <mergeCell ref="D1226:E1226"/>
    <mergeCell ref="G1226:H1226"/>
    <mergeCell ref="A1255:I1255"/>
    <mergeCell ref="D1160:E1160"/>
    <mergeCell ref="G1160:H1160"/>
    <mergeCell ref="A1189:I1189"/>
    <mergeCell ref="A1190:I1190"/>
    <mergeCell ref="A1191:I1191"/>
    <mergeCell ref="D1192:E1192"/>
    <mergeCell ref="G1192:H1192"/>
    <mergeCell ref="D1324:E1324"/>
    <mergeCell ref="G1324:H1324"/>
    <mergeCell ref="A1291:I1291"/>
    <mergeCell ref="D1292:E1292"/>
    <mergeCell ref="G1292:H1292"/>
    <mergeCell ref="A1321:I1321"/>
    <mergeCell ref="A1322:I1322"/>
    <mergeCell ref="A1323:I1323"/>
    <mergeCell ref="A1256:I1256"/>
    <mergeCell ref="A1257:I1257"/>
    <mergeCell ref="D1258:E1258"/>
    <mergeCell ref="G1258:H1258"/>
    <mergeCell ref="A1289:I1289"/>
    <mergeCell ref="A1290:I1290"/>
  </mergeCells>
  <phoneticPr fontId="1" type="noConversion"/>
  <dataValidations count="4">
    <dataValidation errorStyle="information" allowBlank="1" showInputMessage="1" showErrorMessage="1" prompt="表示有几个这样的分类/段，默认为1。箱变（或多个相同分类/段需翻倍）报价时，请在此处填写箱变台数或倍数。非以上情况，此处勿动。" sqref="F52" xr:uid="{5088C537-B450-44A5-9C8C-C7AE94CB9421}"/>
    <dataValidation type="list" allowBlank="1" showInputMessage="1" showErrorMessage="1" sqref="M61 M95 M129 M162 M196 M230 M260 M289 M322 M354 M386 M417 M448 M479 M510 M539 M569 M599 M630 M661 M694 M728 M762 M796 M829 M862 M894 M928 M961 M995 M1029 M1062 M1095 M1127 M1160 M1192 M1226 M1258 M1292 M1324 N7:N56" xr:uid="{950108F6-A481-4DD1-A6AC-4014CDE254A5}">
      <formula1>"高压柜,低压固定柜,低压抽屉柜,动力柜,动力配电箱,控制配电箱,照明配电箱,电表箱,其它箱"</formula1>
    </dataValidation>
    <dataValidation type="list" allowBlank="1" showInputMessage="1" showErrorMessage="1" sqref="Q63:Q88 Q97:Q122 Q131:Q155 Q164:Q189 Q198:Q223 Q232:Q253 Q262:Q282 Q571:Q592 Q601:Q623 Q632:Q654 Q663:Q687 Q696:Q721 Q730:Q755 Q764:Q789 Q798:Q822 Q831:Q855 Q864:Q887 Q896:Q921 Q930:Q954 Q963:Q988 Q997:Q1022 Q1031:Q1055 Q1064:Q1088 Q1097:Q1120 Q1129:Q1153 Q1162:Q1185 Q1194:Q1219 Q1228:Q1251 Q1260:Q1285 Q1326:Q1349 Q1294:Q1317 Q541:Q562 Q512:Q532 Q481:Q503 Q450:Q472 Q419:Q441 Q388:Q410 Q356:Q379 Q324:Q347 Q291:Q315" xr:uid="{406BE1E4-4B2A-4522-94BA-6E77659F73B7}">
      <formula1>"元件,母排,辅料,箱体,费用"</formula1>
    </dataValidation>
    <dataValidation imeMode="on" allowBlank="1" showInputMessage="1" showErrorMessage="1" sqref="B63 D63:E63 B97 D97:E97 B131 D131:E131 B164 D164:E164 B198 D198:E198 B232 D232:E232 B262 D262:E262 B512 D512:E512 B541 D541:E541 B571 D571:E571 B601 D601:E601 B632 D632:E632 B663 D663:E663 B696 D696:E696 B730 D730:E730 B764 D764:E764 B798 D798:E798 B831 D831:E831 B864 D864:E864 B896 D896:E896 B930 D930:E930 B963 D963:E963 B997 D997:E997 B1031 D1031:E1031 B1064 D1064:E1064 B1097 D1097:E1097 B1129 D1129:E1129 B1162 D1162:E1162 B1194 D1194:E1194 B1228 D1228:E1228 B1260 D1260:E1260 B1294 D1294:E1294 B1326 D1326:E1326" xr:uid="{57DCD001-2146-4C94-ABCD-4F6421EAE373}"/>
  </dataValidations>
  <hyperlinks>
    <hyperlink ref="A7" location="cabinetTable37f7a27e8d4c42f09b358e64803b2e58" tooltip="点击进入本箱柜明细表" display="cabinetTable37f7a27e8d4c42f09b358e64803b2e58" xr:uid="{B3FB39B9-DA65-486D-830F-F9040C02E938}"/>
    <hyperlink ref="A8" location="cabinetTable0750b4e958474773aa5933f1fca81274" tooltip="点击进入本箱柜明细表" display="cabinetTable0750b4e958474773aa5933f1fca81274" xr:uid="{576845CE-0767-45F0-9318-1D37DDB62A41}"/>
    <hyperlink ref="A9" location="cabinetTabled5260f4dfc3f40e68daf9a84157727f2" tooltip="点击进入本箱柜明细表" display="cabinetTabled5260f4dfc3f40e68daf9a84157727f2" xr:uid="{EA0ACC8D-EBA1-453F-A211-A8DE85661693}"/>
    <hyperlink ref="A10" location="cabinetTablea062fdc3c74746f7b5e1def80b35c2fd" tooltip="点击进入本箱柜明细表" display="cabinetTablea062fdc3c74746f7b5e1def80b35c2fd" xr:uid="{8FB78A3C-9722-407B-88B6-2AD5B451EED7}"/>
    <hyperlink ref="A11" location="cabinetTablec6834bf2561642648b672d756166d56f" tooltip="点击进入本箱柜明细表" display="cabinetTablec6834bf2561642648b672d756166d56f" xr:uid="{53D31A74-953F-49A1-8915-F263142721D4}"/>
    <hyperlink ref="A12" location="cabinetTable16ed2ba5a04d49a18348e2c30436802c" tooltip="点击进入本箱柜明细表" display="cabinetTable16ed2ba5a04d49a18348e2c30436802c" xr:uid="{7DA49BCF-D7D2-4F4D-A927-66B0EECC6DA7}"/>
    <hyperlink ref="A13" location="cabinetTable18b886b511fa4e3281f60a3743dce938" tooltip="点击进入本箱柜明细表" display="cabinetTable18b886b511fa4e3281f60a3743dce938" xr:uid="{E1EDB2FB-34B2-4292-B48E-4CF7A03B7527}"/>
    <hyperlink ref="A14" location="cabinetTablea331589a0e7741529699aa54034ae86b" tooltip="点击进入本箱柜明细表" display="cabinetTablea331589a0e7741529699aa54034ae86b" xr:uid="{1EB0A627-80CD-477D-80D7-DCE516EF8264}"/>
    <hyperlink ref="A15" location="cabinetTable6d3ccf92036948ab9b2018506778f090" tooltip="点击进入本箱柜明细表" display="cabinetTable6d3ccf92036948ab9b2018506778f090" xr:uid="{64EFB57A-15C3-499F-A6EE-FCC88160A0A2}"/>
    <hyperlink ref="A16" location="cabinetTabled5878f75a1014e2080ae9e957b802fad" tooltip="点击进入本箱柜明细表" display="cabinetTabled5878f75a1014e2080ae9e957b802fad" xr:uid="{3AD70E6D-7950-4F03-8CB0-FE845DFB4C34}"/>
    <hyperlink ref="A17" location="cabinetTable4c7a5ef7aa384bd5bd122f9db8e937e4" tooltip="点击进入本箱柜明细表" display="cabinetTable4c7a5ef7aa384bd5bd122f9db8e937e4" xr:uid="{7FBADF63-D0D1-4DF6-9EE4-586A896A4BE4}"/>
    <hyperlink ref="A18" location="cabinetTable0a6347148e1449e4b739b53667a49858" tooltip="点击进入本箱柜明细表" display="cabinetTable0a6347148e1449e4b739b53667a49858" xr:uid="{1F4E7E10-8E04-446D-B159-177315285D58}"/>
    <hyperlink ref="A19" location="cabinetTable47500cd1b9ca4ea3b7db689a26bf9549" tooltip="点击进入本箱柜明细表" display="cabinetTable47500cd1b9ca4ea3b7db689a26bf9549" xr:uid="{131D9AF6-5380-4E15-B1B1-D808B6DF425B}"/>
    <hyperlink ref="A20" location="cabinetTablebc34acea64fc404ab5a088721aa452b0" tooltip="点击进入本箱柜明细表" display="cabinetTablebc34acea64fc404ab5a088721aa452b0" xr:uid="{96621F6D-F17E-4F6A-B551-ED33B073C32F}"/>
    <hyperlink ref="A21" location="cabinetTable8657e631cdba4a9fb7c51ad8279fa478" tooltip="点击进入本箱柜明细表" display="cabinetTable8657e631cdba4a9fb7c51ad8279fa478" xr:uid="{62B2E72E-1F22-4B9D-BDA9-05EE67E77751}"/>
    <hyperlink ref="A22" location="cabinetTable81e7505420754093a75eece3ec145450" tooltip="点击进入本箱柜明细表" display="cabinetTable81e7505420754093a75eece3ec145450" xr:uid="{A9FEA969-3126-4C19-A253-6CF5A27F54C4}"/>
    <hyperlink ref="A23" location="cabinetTable245a0fbbb8b24902ad32417fa274fb90" tooltip="点击进入本箱柜明细表" display="cabinetTable245a0fbbb8b24902ad32417fa274fb90" xr:uid="{E12D9B08-E1AA-4ABE-840F-3BFC40A1600D}"/>
    <hyperlink ref="A24" location="cabinetTable9b396f3376ad495e9cdff16aa401e6ce" tooltip="点击进入本箱柜明细表" display="cabinetTable9b396f3376ad495e9cdff16aa401e6ce" xr:uid="{04D47547-19A9-4ACC-BFAA-1717BF863A97}"/>
    <hyperlink ref="A25" location="cabinetTable5a24c08255ed45c0b41fe849754c9121" tooltip="点击进入本箱柜明细表" display="cabinetTable5a24c08255ed45c0b41fe849754c9121" xr:uid="{00714F68-127E-407A-B598-16128042ABE4}"/>
    <hyperlink ref="A26" location="cabinetTablecc195a724d284d2d8d980cd9a575292b" tooltip="点击进入本箱柜明细表" display="cabinetTablecc195a724d284d2d8d980cd9a575292b" xr:uid="{C7C90D57-E466-46AE-91B3-3E07DAA10E26}"/>
    <hyperlink ref="A27" location="cabinetTabledfa378cecb6843938f10fc7261349d69" tooltip="点击进入本箱柜明细表" display="cabinetTabledfa378cecb6843938f10fc7261349d69" xr:uid="{4DAB934A-606D-4FB2-9575-AC7BF791CF86}"/>
    <hyperlink ref="A28" location="cabinetTableeaef651074cf416a84d743d09feb215b" tooltip="点击进入本箱柜明细表" display="cabinetTableeaef651074cf416a84d743d09feb215b" xr:uid="{4D8B7F76-269B-4E8A-8783-36743FE9453E}"/>
    <hyperlink ref="A29" location="cabinetTable46791b7b5a2a44bc8a1b124285a5c6b1" tooltip="点击进入本箱柜明细表" display="cabinetTable46791b7b5a2a44bc8a1b124285a5c6b1" xr:uid="{299B6CF8-80E2-4D78-8465-2C8DFEFC3D68}"/>
    <hyperlink ref="A30" location="cabinetTable3411a793b6784fd58c2e340edc584eff" tooltip="点击进入本箱柜明细表" display="cabinetTable3411a793b6784fd58c2e340edc584eff" xr:uid="{9DA37448-9FB9-4F9C-8B3D-B083034B6ADD}"/>
    <hyperlink ref="A31" location="cabinetTable41faf7336158416abb29249bb1a13f9e" tooltip="点击进入本箱柜明细表" display="cabinetTable41faf7336158416abb29249bb1a13f9e" xr:uid="{E2EEC15C-7B6B-4F0F-B4F7-9D8FBAB1CEC2}"/>
    <hyperlink ref="A32" location="cabinetTableddfdd7f6796643e38f37dfa66fe72249" tooltip="点击进入本箱柜明细表" display="cabinetTableddfdd7f6796643e38f37dfa66fe72249" xr:uid="{7E575643-CB60-405A-8542-B55D332ABB4F}"/>
    <hyperlink ref="A33" location="cabinetTable8570fe3b71a74dd5808db1b70ac875b7" tooltip="点击进入本箱柜明细表" display="cabinetTable8570fe3b71a74dd5808db1b70ac875b7" xr:uid="{65755890-435D-4720-A5FF-03D9A8B41BEF}"/>
    <hyperlink ref="A34" location="cabinetTablefdc36b4c50c14ce68f2c4a50e593491d" tooltip="点击进入本箱柜明细表" display="cabinetTablefdc36b4c50c14ce68f2c4a50e593491d" xr:uid="{5D9243E3-A79C-450C-9C2B-92FCCFFEC60B}"/>
    <hyperlink ref="A35" location="cabinetTable4a3e3ef08b944507b583d68eacafba98" tooltip="点击进入本箱柜明细表" display="cabinetTable4a3e3ef08b944507b583d68eacafba98" xr:uid="{57B86610-87C3-47AF-B9B8-2B87F16663A4}"/>
    <hyperlink ref="A36" location="cabinetTable37d48de8782a4349a8f7d76f3c4e967a" tooltip="点击进入本箱柜明细表" display="cabinetTable37d48de8782a4349a8f7d76f3c4e967a" xr:uid="{4AC846AC-9609-42C1-900F-A8CE3E3BAF68}"/>
    <hyperlink ref="A37" location="cabinetTable31b34d4280af47e0b7c1417bbf86dd54" tooltip="点击进入本箱柜明细表" display="cabinetTable31b34d4280af47e0b7c1417bbf86dd54" xr:uid="{A5551492-8A25-4799-A2FE-C3D0091310DB}"/>
    <hyperlink ref="A38" location="cabinetTable665028eeebc146aaa8eec8b468725a2d" tooltip="点击进入本箱柜明细表" display="cabinetTable665028eeebc146aaa8eec8b468725a2d" xr:uid="{F933FEE5-27E8-4420-B160-33BA120F8586}"/>
    <hyperlink ref="A39" location="cabinetTable8a3033134413487d8643db4547b8213e" tooltip="点击进入本箱柜明细表" display="cabinetTable8a3033134413487d8643db4547b8213e" xr:uid="{C27FE18B-7A82-46E4-9A2B-B924566CA142}"/>
    <hyperlink ref="A40" location="cabinetTable72e3fa16752d4756a9e2234618af98c6" tooltip="点击进入本箱柜明细表" display="cabinetTable72e3fa16752d4756a9e2234618af98c6" xr:uid="{A2524128-5094-4F5E-AA9E-A8EAD9E2D396}"/>
    <hyperlink ref="A41" location="cabinetTable9f9c6c64a52942d49bc7e666bd5f9ec3" tooltip="点击进入本箱柜明细表" display="cabinetTable9f9c6c64a52942d49bc7e666bd5f9ec3" xr:uid="{9539B3D4-1008-46B3-ADB5-8893957AA0E2}"/>
    <hyperlink ref="A42" location="cabinetTable1c409a54be7d464dbee3d731c6ebfe4e" tooltip="点击进入本箱柜明细表" display="cabinetTable1c409a54be7d464dbee3d731c6ebfe4e" xr:uid="{3299836A-67D3-43D5-81BA-A2F43850F8FE}"/>
    <hyperlink ref="A43" location="cabinetTablebd213ce5493c485bb39f712ec0563a40" tooltip="点击进入本箱柜明细表" display="cabinetTablebd213ce5493c485bb39f712ec0563a40" xr:uid="{8FB19D1D-B43E-4BF2-A8AA-CEB60371D4D8}"/>
    <hyperlink ref="A44" location="cabinetTable1acbe481bf0940cdbc368f6f9ae61e2e" tooltip="点击进入本箱柜明细表" display="cabinetTable1acbe481bf0940cdbc368f6f9ae61e2e" xr:uid="{C3E7EDEA-2A4F-41E6-BF65-67F3BC2216A2}"/>
    <hyperlink ref="A45" location="cabinetTablec6e3622978374f1e87b090bc8a8c6308" tooltip="点击进入本箱柜明细表" display="cabinetTablec6e3622978374f1e87b090bc8a8c6308" xr:uid="{368D1B04-ADA9-4683-8BFF-A92BED36A49B}"/>
    <hyperlink ref="A46" location="cabinetTablee0ca5cb8ac5948c9a1bd831f1606dcb6" tooltip="点击进入本箱柜明细表" display="cabinetTablee0ca5cb8ac5948c9a1bd831f1606dcb6" xr:uid="{D1C1AF16-6E29-4B9F-842B-D42703386F07}"/>
  </hyperlinks>
  <pageMargins left="0.7" right="0.7" top="0.75" bottom="0.75" header="0.3" footer="0.3"/>
  <customProperties>
    <customPr name="SCMID" r:id="rId1"/>
  </customProperti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项目信息</vt:lpstr>
      <vt:lpstr>配电箱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zxllql</dc:creator>
  <cp:lastModifiedBy>王瑞文</cp:lastModifiedBy>
  <dcterms:created xsi:type="dcterms:W3CDTF">2016-07-08T03:08:07Z</dcterms:created>
  <dcterms:modified xsi:type="dcterms:W3CDTF">2023-12-15T11:36:40Z</dcterms:modified>
</cp:coreProperties>
</file>