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E:\0-ddooo\kqbmb_184027\"/>
    </mc:Choice>
  </mc:AlternateContent>
  <xr:revisionPtr revIDLastSave="0" documentId="13_ncr:1_{DA7DF9E8-2AF6-40D5-94A3-BA3E3D1FD114}" xr6:coauthVersionLast="47" xr6:coauthVersionMax="47" xr10:uidLastSave="{00000000-0000-0000-0000-000000000000}"/>
  <bookViews>
    <workbookView xWindow="7290" yWindow="1260" windowWidth="17040" windowHeight="14190" xr2:uid="{00000000-000D-0000-FFFF-FFFF00000000}"/>
  </bookViews>
  <sheets>
    <sheet name="考勤表" sheetId="7" r:id="rId1"/>
  </sheets>
  <definedNames>
    <definedName name="_xlnm._FilterDatabase" localSheetId="0" hidden="1">考勤表!$G$1:$G$35</definedName>
    <definedName name="A">#REF!</definedName>
    <definedName name="_xlnm.Print_Area" localSheetId="0">考勤表!$A$2:$AS$35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K35" i="7" l="1"/>
  <c r="AQ30" i="7"/>
  <c r="AP30" i="7"/>
  <c r="AO30" i="7"/>
  <c r="AN30" i="7"/>
  <c r="AL30" i="7"/>
  <c r="AJ30" i="7"/>
  <c r="AI30" i="7"/>
  <c r="AH30" i="7"/>
  <c r="AQ26" i="7"/>
  <c r="AP26" i="7"/>
  <c r="AO26" i="7"/>
  <c r="AN26" i="7"/>
  <c r="AM26" i="7"/>
  <c r="AL26" i="7"/>
  <c r="AK26" i="7"/>
  <c r="AJ26" i="7"/>
  <c r="AI26" i="7"/>
  <c r="AH26" i="7"/>
  <c r="AR26" i="7" s="1"/>
  <c r="AQ22" i="7"/>
  <c r="AP22" i="7"/>
  <c r="AO22" i="7"/>
  <c r="AN22" i="7"/>
  <c r="AL22" i="7"/>
  <c r="AJ22" i="7"/>
  <c r="AI22" i="7"/>
  <c r="AH22" i="7"/>
  <c r="AM22" i="7" s="1"/>
  <c r="AQ18" i="7"/>
  <c r="AP18" i="7"/>
  <c r="AO18" i="7"/>
  <c r="AN18" i="7"/>
  <c r="AM18" i="7"/>
  <c r="AL18" i="7"/>
  <c r="AK18" i="7"/>
  <c r="AR18" i="7" s="1"/>
  <c r="AJ18" i="7"/>
  <c r="AI18" i="7"/>
  <c r="AH18" i="7"/>
  <c r="AQ14" i="7"/>
  <c r="AP14" i="7"/>
  <c r="AO14" i="7"/>
  <c r="AN14" i="7"/>
  <c r="AL14" i="7"/>
  <c r="AJ14" i="7"/>
  <c r="AI14" i="7"/>
  <c r="AH14" i="7"/>
  <c r="AM14" i="7" s="1"/>
  <c r="AQ10" i="7"/>
  <c r="AP10" i="7"/>
  <c r="AO10" i="7"/>
  <c r="AN10" i="7"/>
  <c r="AL10" i="7"/>
  <c r="AK10" i="7"/>
  <c r="AJ10" i="7"/>
  <c r="AI10" i="7"/>
  <c r="AH10" i="7"/>
  <c r="AM10" i="7" s="1"/>
  <c r="AQ6" i="7"/>
  <c r="AP6" i="7"/>
  <c r="AO6" i="7"/>
  <c r="AN6" i="7"/>
  <c r="AL6" i="7"/>
  <c r="AJ6" i="7"/>
  <c r="AI6" i="7"/>
  <c r="AH6" i="7"/>
  <c r="AM6" i="7" s="1"/>
  <c r="AG5" i="7"/>
  <c r="AF5" i="7"/>
  <c r="AF4" i="7" s="1"/>
  <c r="AE5" i="7"/>
  <c r="AD5" i="7"/>
  <c r="AC5" i="7"/>
  <c r="AC4" i="7" s="1"/>
  <c r="AB5" i="7"/>
  <c r="AA5" i="7"/>
  <c r="AA4" i="7" s="1"/>
  <c r="Z5" i="7"/>
  <c r="Y5" i="7"/>
  <c r="X5" i="7"/>
  <c r="X4" i="7" s="1"/>
  <c r="W5" i="7"/>
  <c r="V5" i="7"/>
  <c r="V4" i="7" s="1"/>
  <c r="U5" i="7"/>
  <c r="T5" i="7"/>
  <c r="T4" i="7" s="1"/>
  <c r="S5" i="7"/>
  <c r="R5" i="7"/>
  <c r="R4" i="7" s="1"/>
  <c r="Q5" i="7"/>
  <c r="Q4" i="7" s="1"/>
  <c r="P5" i="7"/>
  <c r="O5" i="7"/>
  <c r="N5" i="7"/>
  <c r="N4" i="7" s="1"/>
  <c r="M5" i="7"/>
  <c r="L5" i="7"/>
  <c r="L4" i="7" s="1"/>
  <c r="K5" i="7"/>
  <c r="J5" i="7"/>
  <c r="J4" i="7" s="1"/>
  <c r="I5" i="7"/>
  <c r="H5" i="7"/>
  <c r="H4" i="7" s="1"/>
  <c r="G5" i="7"/>
  <c r="F5" i="7"/>
  <c r="F4" i="7" s="1"/>
  <c r="E5" i="7"/>
  <c r="E4" i="7" s="1"/>
  <c r="D5" i="7"/>
  <c r="C5" i="7"/>
  <c r="AG4" i="7"/>
  <c r="AE4" i="7"/>
  <c r="AD4" i="7"/>
  <c r="AB4" i="7"/>
  <c r="Z4" i="7"/>
  <c r="Y4" i="7"/>
  <c r="W4" i="7"/>
  <c r="U4" i="7"/>
  <c r="S4" i="7"/>
  <c r="P4" i="7"/>
  <c r="O4" i="7"/>
  <c r="M4" i="7"/>
  <c r="K4" i="7"/>
  <c r="I4" i="7"/>
  <c r="G4" i="7"/>
  <c r="D4" i="7"/>
  <c r="C4" i="7"/>
  <c r="AA1" i="7"/>
  <c r="P1" i="7"/>
  <c r="AR10" i="7" l="1"/>
  <c r="AK30" i="7"/>
  <c r="AR30" i="7" s="1"/>
  <c r="AK22" i="7"/>
  <c r="AR22" i="7" s="1"/>
  <c r="AM30" i="7"/>
  <c r="AK14" i="7"/>
  <c r="AR14" i="7" s="1"/>
  <c r="AK6" i="7"/>
  <c r="AR6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I4" authorId="0" shapeId="0" xr:uid="{00000000-0006-0000-0000-000001000000}">
      <text>
        <r>
          <rPr>
            <sz val="9"/>
            <rFont val="宋体"/>
            <charset val="134"/>
          </rPr>
          <t>包含探亲假、婚假、丧假、工伤假等</t>
        </r>
      </text>
    </comment>
  </commentList>
</comments>
</file>

<file path=xl/sharedStrings.xml><?xml version="1.0" encoding="utf-8"?>
<sst xmlns="http://schemas.openxmlformats.org/spreadsheetml/2006/main" count="124" uniqueCount="36">
  <si>
    <t>选择年月</t>
  </si>
  <si>
    <t>年</t>
  </si>
  <si>
    <t>月</t>
  </si>
  <si>
    <t>　</t>
  </si>
  <si>
    <t>员工签名</t>
  </si>
  <si>
    <t>时间</t>
  </si>
  <si>
    <t>正常
出勤</t>
  </si>
  <si>
    <t>休假</t>
  </si>
  <si>
    <t>事假</t>
  </si>
  <si>
    <t>病假</t>
  </si>
  <si>
    <t>外地
出差</t>
  </si>
  <si>
    <t>市内
公出</t>
  </si>
  <si>
    <t>旷工</t>
  </si>
  <si>
    <t>迟到
早退</t>
  </si>
  <si>
    <t>平时加班</t>
  </si>
  <si>
    <t>假期加班</t>
  </si>
  <si>
    <t>实际
出勤</t>
  </si>
  <si>
    <t>备注异常考勤</t>
  </si>
  <si>
    <t>天数</t>
  </si>
  <si>
    <t>次数</t>
  </si>
  <si>
    <t>张x</t>
  </si>
  <si>
    <t>上半班</t>
  </si>
  <si>
    <t>√</t>
  </si>
  <si>
    <t>○</t>
  </si>
  <si>
    <t>☆</t>
  </si>
  <si>
    <t>●</t>
  </si>
  <si>
    <t>△</t>
  </si>
  <si>
    <t>§</t>
  </si>
  <si>
    <t>※</t>
  </si>
  <si>
    <t>×</t>
  </si>
  <si>
    <t>下半班</t>
  </si>
  <si>
    <t>▲</t>
  </si>
  <si>
    <t xml:space="preserve">     考勤员：                          主管领导审核：                              总经办/人力资源部审核：      </t>
  </si>
  <si>
    <r>
      <t xml:space="preserve"> 注：此表由部门考勤员填写，统一报人力资源部；√出勤  ●休假、探亲假  ○事假  ☆病假  △外地出差  </t>
    </r>
    <r>
      <rPr>
        <sz val="10"/>
        <rFont val="宋体"/>
        <charset val="134"/>
      </rPr>
      <t>▲市内公出</t>
    </r>
    <r>
      <rPr>
        <sz val="10"/>
        <color indexed="10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×旷工  ※迟到、早退  §假期加班</t>
    </r>
    <phoneticPr fontId="10" type="noConversion"/>
  </si>
  <si>
    <t xml:space="preserve"> 部门/单位:                            工作时间：两倒白班:07:30-19:30；两倒夜班:19：30-07:30 ；常白班07:30-17:30 ；</t>
    <phoneticPr fontId="10" type="noConversion"/>
  </si>
  <si>
    <t>2022年1月份考勤表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</si>
</sst>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h&quot;时&quot;mm&quot;分&quot;ss&quot;秒&quot;;@"/>
    <numFmt numFmtId="177" formatCode="d"/>
    <numFmt numFmtId="178" formatCode="&quot;审核日期:&quot;yyyy&quot;年&quot;m&quot;月&quot;d&quot;日&quot;;@"/>
    <numFmt numFmtId="179" formatCode="[$-804]yyyy&quot;年&quot;m&quot;月&quot;d&quot;日&quot;\ dddd"/>
    <numFmt numFmtId="180" formatCode="yyyy&quot;年&quot;m&quot;月&quot;;@"/>
  </numFmts>
  <fonts count="13" x14ac:knownFonts="1">
    <font>
      <sz val="12"/>
      <name val="宋体"/>
      <charset val="134"/>
    </font>
    <font>
      <sz val="10"/>
      <color rgb="FFFF000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8"/>
      <color theme="0"/>
      <name val="宋体"/>
      <charset val="134"/>
    </font>
    <font>
      <sz val="10"/>
      <color indexed="0"/>
      <name val="宋体"/>
      <charset val="134"/>
    </font>
    <font>
      <sz val="10"/>
      <color indexed="8"/>
      <name val="宋体"/>
      <charset val="134"/>
    </font>
    <font>
      <sz val="16"/>
      <color indexed="0"/>
      <name val="宋体"/>
      <charset val="134"/>
    </font>
    <font>
      <sz val="9.75"/>
      <color indexed="63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b/>
      <sz val="18"/>
      <color theme="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2" borderId="0" xfId="0" applyFont="1" applyFill="1" applyAlignment="1" applyProtection="1"/>
    <xf numFmtId="0" fontId="3" fillId="0" borderId="0" xfId="0" applyFont="1" applyAlignment="1" applyProtection="1"/>
    <xf numFmtId="0" fontId="0" fillId="0" borderId="0" xfId="0" applyFont="1">
      <alignment vertical="center"/>
    </xf>
    <xf numFmtId="0" fontId="1" fillId="2" borderId="0" xfId="2" applyNumberFormat="1" applyFont="1" applyFill="1" applyBorder="1" applyAlignment="1" applyProtection="1">
      <alignment horizontal="center" vertical="center"/>
    </xf>
    <xf numFmtId="0" fontId="1" fillId="2" borderId="0" xfId="2" applyNumberFormat="1" applyFont="1" applyFill="1" applyBorder="1" applyAlignment="1" applyProtection="1">
      <alignment horizontal="center" vertical="center" shrinkToFit="1"/>
    </xf>
    <xf numFmtId="0" fontId="3" fillId="4" borderId="1" xfId="1" applyNumberFormat="1" applyFont="1" applyFill="1" applyBorder="1" applyAlignment="1" applyProtection="1">
      <alignment vertical="center" shrinkToFit="1"/>
    </xf>
    <xf numFmtId="177" fontId="3" fillId="4" borderId="1" xfId="1" applyNumberFormat="1" applyFont="1" applyFill="1" applyBorder="1" applyAlignment="1" applyProtection="1">
      <alignment vertical="center" shrinkToFit="1"/>
    </xf>
    <xf numFmtId="0" fontId="6" fillId="2" borderId="1" xfId="1" applyNumberFormat="1" applyFont="1" applyFill="1" applyBorder="1" applyAlignment="1" applyProtection="1">
      <alignment horizontal="center" vertical="center"/>
      <protection locked="0"/>
    </xf>
    <xf numFmtId="0" fontId="6" fillId="2" borderId="1" xfId="1" applyNumberFormat="1" applyFont="1" applyFill="1" applyBorder="1" applyAlignment="1" applyProtection="1">
      <alignment horizontal="center" vertical="center" shrinkToFit="1"/>
      <protection locked="0"/>
    </xf>
    <xf numFmtId="0" fontId="3" fillId="2" borderId="0" xfId="0" applyFont="1" applyFill="1" applyBorder="1" applyAlignment="1" applyProtection="1">
      <protection locked="0"/>
    </xf>
    <xf numFmtId="0" fontId="1" fillId="2" borderId="0" xfId="2" applyNumberFormat="1" applyFont="1" applyFill="1" applyBorder="1" applyAlignment="1" applyProtection="1">
      <alignment horizontal="left" vertical="center"/>
    </xf>
    <xf numFmtId="176" fontId="1" fillId="2" borderId="0" xfId="2" applyNumberFormat="1" applyFont="1" applyFill="1" applyBorder="1" applyAlignment="1" applyProtection="1">
      <alignment vertical="center"/>
    </xf>
    <xf numFmtId="0" fontId="3" fillId="4" borderId="1" xfId="1" applyNumberFormat="1" applyFont="1" applyFill="1" applyBorder="1" applyAlignment="1" applyProtection="1">
      <alignment vertical="center" wrapText="1" shrinkToFit="1"/>
    </xf>
    <xf numFmtId="0" fontId="6" fillId="2" borderId="1" xfId="1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0" fontId="8" fillId="2" borderId="0" xfId="1" applyNumberFormat="1" applyFont="1" applyFill="1" applyAlignment="1" applyProtection="1">
      <alignment vertical="center"/>
    </xf>
    <xf numFmtId="0" fontId="6" fillId="2" borderId="0" xfId="1" applyNumberFormat="1" applyFont="1" applyFill="1" applyBorder="1" applyAlignment="1" applyProtection="1">
      <alignment vertical="center"/>
    </xf>
    <xf numFmtId="0" fontId="3" fillId="4" borderId="5" xfId="1" applyNumberFormat="1" applyFont="1" applyFill="1" applyBorder="1" applyAlignment="1" applyProtection="1">
      <alignment vertical="center" wrapText="1" shrinkToFit="1"/>
    </xf>
    <xf numFmtId="0" fontId="6" fillId="2" borderId="0" xfId="1" applyNumberFormat="1" applyFont="1" applyFill="1" applyAlignment="1" applyProtection="1">
      <alignment vertical="center"/>
    </xf>
    <xf numFmtId="0" fontId="6" fillId="2" borderId="0" xfId="1" applyNumberFormat="1" applyFont="1" applyFill="1" applyAlignment="1" applyProtection="1"/>
    <xf numFmtId="0" fontId="9" fillId="2" borderId="0" xfId="0" applyFont="1" applyFill="1">
      <alignment vertical="center"/>
    </xf>
    <xf numFmtId="0" fontId="1" fillId="0" borderId="0" xfId="0" applyFont="1" applyAlignment="1" applyProtection="1"/>
    <xf numFmtId="0" fontId="8" fillId="0" borderId="0" xfId="1" applyNumberFormat="1" applyFont="1" applyAlignment="1" applyProtection="1">
      <alignment vertical="center"/>
    </xf>
    <xf numFmtId="0" fontId="6" fillId="0" borderId="0" xfId="1" applyNumberFormat="1" applyFont="1" applyBorder="1" applyAlignment="1" applyProtection="1">
      <alignment vertical="center"/>
    </xf>
    <xf numFmtId="0" fontId="6" fillId="0" borderId="0" xfId="1" applyNumberFormat="1" applyFont="1" applyAlignment="1" applyProtection="1">
      <alignment vertical="center"/>
    </xf>
    <xf numFmtId="0" fontId="6" fillId="0" borderId="0" xfId="1" applyNumberFormat="1" applyFont="1" applyAlignment="1" applyProtection="1"/>
    <xf numFmtId="180" fontId="6" fillId="5" borderId="0" xfId="1" applyNumberFormat="1" applyFont="1" applyFill="1" applyAlignment="1" applyProtection="1">
      <alignment horizontal="right" vertical="center"/>
    </xf>
    <xf numFmtId="180" fontId="6" fillId="5" borderId="0" xfId="1" applyNumberFormat="1" applyFont="1" applyFill="1" applyAlignment="1" applyProtection="1">
      <alignment horizontal="right"/>
    </xf>
    <xf numFmtId="0" fontId="1" fillId="2" borderId="0" xfId="2" applyNumberFormat="1" applyFont="1" applyFill="1" applyBorder="1" applyAlignment="1" applyProtection="1">
      <alignment horizontal="center" vertical="center"/>
    </xf>
    <xf numFmtId="0" fontId="4" fillId="2" borderId="0" xfId="2" applyNumberFormat="1" applyFont="1" applyFill="1" applyBorder="1" applyAlignment="1" applyProtection="1">
      <alignment horizontal="center" vertical="center" shrinkToFit="1"/>
      <protection locked="0"/>
    </xf>
    <xf numFmtId="0" fontId="4" fillId="2" borderId="0" xfId="0" applyNumberFormat="1" applyFont="1" applyFill="1" applyBorder="1" applyAlignment="1" applyProtection="1">
      <alignment horizontal="center" vertical="center" shrinkToFit="1"/>
      <protection locked="0"/>
    </xf>
    <xf numFmtId="179" fontId="5" fillId="3" borderId="0" xfId="1" applyNumberFormat="1" applyFont="1" applyFill="1" applyAlignment="1" applyProtection="1">
      <alignment horizontal="center" vertical="center"/>
    </xf>
    <xf numFmtId="0" fontId="6" fillId="2" borderId="0" xfId="1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wrapText="1"/>
      <protection locked="0"/>
    </xf>
    <xf numFmtId="178" fontId="3" fillId="2" borderId="0" xfId="1" applyNumberFormat="1" applyFont="1" applyFill="1" applyAlignment="1" applyProtection="1">
      <alignment horizontal="center"/>
      <protection locked="0"/>
    </xf>
    <xf numFmtId="0" fontId="3" fillId="4" borderId="1" xfId="1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3" fillId="4" borderId="1" xfId="1" applyNumberFormat="1" applyFont="1" applyFill="1" applyBorder="1" applyAlignment="1" applyProtection="1">
      <alignment horizontal="center" vertical="distributed"/>
    </xf>
    <xf numFmtId="0" fontId="0" fillId="4" borderId="1" xfId="0" applyFont="1" applyFill="1" applyBorder="1" applyProtection="1">
      <alignment vertical="center"/>
    </xf>
    <xf numFmtId="0" fontId="6" fillId="2" borderId="2" xfId="1" applyNumberFormat="1" applyFont="1" applyFill="1" applyBorder="1" applyAlignment="1" applyProtection="1">
      <alignment horizontal="center" vertical="center" shrinkToFit="1"/>
      <protection locked="0"/>
    </xf>
    <xf numFmtId="0" fontId="6" fillId="2" borderId="4" xfId="1" applyNumberFormat="1" applyFont="1" applyFill="1" applyBorder="1" applyAlignment="1" applyProtection="1">
      <alignment horizontal="center" vertical="center" shrinkToFit="1"/>
      <protection locked="0"/>
    </xf>
    <xf numFmtId="0" fontId="6" fillId="2" borderId="1" xfId="1" applyNumberFormat="1" applyFont="1" applyFill="1" applyBorder="1" applyAlignment="1" applyProtection="1">
      <alignment horizontal="center" vertical="center" shrinkToFit="1"/>
      <protection locked="0"/>
    </xf>
    <xf numFmtId="0" fontId="6" fillId="2" borderId="3" xfId="1" applyNumberFormat="1" applyFont="1" applyFill="1" applyBorder="1" applyAlignment="1" applyProtection="1">
      <alignment horizontal="center" vertical="center" shrinkToFit="1"/>
      <protection locked="0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4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179" fontId="12" fillId="3" borderId="0" xfId="1" applyNumberFormat="1" applyFont="1" applyFill="1" applyAlignment="1" applyProtection="1">
      <alignment horizontal="center" vertical="center"/>
    </xf>
  </cellXfs>
  <cellStyles count="3">
    <cellStyle name="常规" xfId="0" builtinId="0"/>
    <cellStyle name="常规_考勤表" xfId="1" xr:uid="{00000000-0005-0000-0000-000001000000}"/>
    <cellStyle name="常规_考勤表_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9EDF4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EF2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00FF00"/>
      <color rgb="FF80008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35"/>
  <sheetViews>
    <sheetView showZeros="0" tabSelected="1" workbookViewId="0">
      <pane activePane="bottomRight" state="frozen"/>
      <selection activeCell="A2" sqref="A2:AS2"/>
    </sheetView>
  </sheetViews>
  <sheetFormatPr defaultColWidth="9" defaultRowHeight="14.25" x14ac:dyDescent="0.15"/>
  <cols>
    <col min="1" max="1" width="4.25" style="5" customWidth="1"/>
    <col min="2" max="2" width="7.125" style="5" customWidth="1"/>
    <col min="3" max="11" width="2.25" style="5" customWidth="1"/>
    <col min="12" max="32" width="2.5" style="5" customWidth="1"/>
    <col min="33" max="33" width="0.5" style="5" customWidth="1"/>
    <col min="34" max="43" width="2.75" style="5" customWidth="1"/>
    <col min="44" max="44" width="3.375" style="5" customWidth="1"/>
    <col min="45" max="45" width="4.5" style="5" customWidth="1"/>
    <col min="46" max="48" width="3.875" style="5" customWidth="1"/>
    <col min="49" max="49" width="9" style="5"/>
    <col min="50" max="250" width="9" style="6"/>
    <col min="251" max="16384" width="9" style="7"/>
  </cols>
  <sheetData>
    <row r="1" spans="1:250" s="1" customFormat="1" ht="16.5" hidden="1" customHeight="1" x14ac:dyDescent="0.15">
      <c r="A1" s="33" t="s">
        <v>0</v>
      </c>
      <c r="B1" s="33"/>
      <c r="C1" s="34">
        <v>2017</v>
      </c>
      <c r="D1" s="35"/>
      <c r="E1" s="35"/>
      <c r="F1" s="9" t="s">
        <v>1</v>
      </c>
      <c r="G1" s="34">
        <v>4</v>
      </c>
      <c r="H1" s="35"/>
      <c r="I1" s="9" t="s">
        <v>2</v>
      </c>
      <c r="J1" s="9" t="s">
        <v>3</v>
      </c>
      <c r="K1" s="9" t="s">
        <v>3</v>
      </c>
      <c r="L1" s="9" t="s">
        <v>3</v>
      </c>
      <c r="M1" s="9" t="s">
        <v>3</v>
      </c>
      <c r="N1" s="9" t="s">
        <v>3</v>
      </c>
      <c r="O1" s="9" t="s">
        <v>3</v>
      </c>
      <c r="P1" s="15" t="str">
        <f ca="1">"今天是:"&amp;TEXT(TODAY(),"yyyy年m月d日")&amp;"【"&amp;TEXT(TODAY(),"[$-804]aaaa;@")&amp;"】"</f>
        <v>今天是:2022年2月24日【星期四】</v>
      </c>
      <c r="Q1" s="8"/>
      <c r="R1" s="8"/>
      <c r="S1" s="8"/>
      <c r="T1" s="8"/>
      <c r="U1" s="8"/>
      <c r="V1" s="8"/>
      <c r="W1" s="8"/>
      <c r="X1" s="8"/>
      <c r="Y1" s="8"/>
      <c r="Z1" s="9" t="s">
        <v>3</v>
      </c>
      <c r="AA1" s="16" t="str">
        <f ca="1">"现在是:"&amp;TEXT(NOW(),"[DBNum2][$-804]"&amp;"h时m分s秒")</f>
        <v>现在是:壹拾伍时贰拾捌分壹拾伍秒</v>
      </c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9"/>
      <c r="AT1" s="19"/>
      <c r="AU1" s="19"/>
      <c r="AV1" s="19"/>
      <c r="AW1" s="19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</row>
    <row r="2" spans="1:250" s="2" customFormat="1" ht="39.950000000000003" customHeight="1" x14ac:dyDescent="0.15">
      <c r="A2" s="5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20"/>
      <c r="AU2" s="20"/>
      <c r="AV2" s="20"/>
      <c r="AW2" s="20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</row>
    <row r="3" spans="1:250" s="3" customFormat="1" ht="24.95" customHeight="1" x14ac:dyDescent="0.15">
      <c r="A3" s="37" t="s">
        <v>34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21"/>
      <c r="AT3" s="21"/>
      <c r="AU3" s="21"/>
      <c r="AV3" s="21"/>
      <c r="AW3" s="21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</row>
    <row r="4" spans="1:250" s="4" customFormat="1" ht="69" customHeight="1" x14ac:dyDescent="0.15">
      <c r="A4" s="40" t="s">
        <v>4</v>
      </c>
      <c r="B4" s="46" t="s">
        <v>5</v>
      </c>
      <c r="C4" s="10" t="str">
        <f>TEXT(C5,"AAA")</f>
        <v>六</v>
      </c>
      <c r="D4" s="10" t="str">
        <f t="shared" ref="D4:AG4" si="0">TEXT(D5,"AAA")</f>
        <v>日</v>
      </c>
      <c r="E4" s="10" t="str">
        <f t="shared" si="0"/>
        <v>一</v>
      </c>
      <c r="F4" s="10" t="str">
        <f t="shared" si="0"/>
        <v>二</v>
      </c>
      <c r="G4" s="10" t="str">
        <f t="shared" si="0"/>
        <v>三</v>
      </c>
      <c r="H4" s="10" t="str">
        <f t="shared" si="0"/>
        <v>四</v>
      </c>
      <c r="I4" s="10" t="str">
        <f t="shared" si="0"/>
        <v>五</v>
      </c>
      <c r="J4" s="10" t="str">
        <f t="shared" si="0"/>
        <v>六</v>
      </c>
      <c r="K4" s="10" t="str">
        <f t="shared" si="0"/>
        <v>日</v>
      </c>
      <c r="L4" s="10" t="str">
        <f t="shared" si="0"/>
        <v>一</v>
      </c>
      <c r="M4" s="10" t="str">
        <f t="shared" si="0"/>
        <v>二</v>
      </c>
      <c r="N4" s="10" t="str">
        <f t="shared" si="0"/>
        <v>三</v>
      </c>
      <c r="O4" s="10" t="str">
        <f t="shared" si="0"/>
        <v>四</v>
      </c>
      <c r="P4" s="10" t="str">
        <f t="shared" si="0"/>
        <v>五</v>
      </c>
      <c r="Q4" s="10" t="str">
        <f t="shared" si="0"/>
        <v>六</v>
      </c>
      <c r="R4" s="10" t="str">
        <f t="shared" si="0"/>
        <v>日</v>
      </c>
      <c r="S4" s="10" t="str">
        <f t="shared" si="0"/>
        <v>一</v>
      </c>
      <c r="T4" s="10" t="str">
        <f t="shared" si="0"/>
        <v>二</v>
      </c>
      <c r="U4" s="10" t="str">
        <f t="shared" si="0"/>
        <v>三</v>
      </c>
      <c r="V4" s="10" t="str">
        <f t="shared" si="0"/>
        <v>四</v>
      </c>
      <c r="W4" s="10" t="str">
        <f t="shared" si="0"/>
        <v>五</v>
      </c>
      <c r="X4" s="10" t="str">
        <f t="shared" si="0"/>
        <v>六</v>
      </c>
      <c r="Y4" s="10" t="str">
        <f t="shared" si="0"/>
        <v>日</v>
      </c>
      <c r="Z4" s="10" t="str">
        <f t="shared" si="0"/>
        <v>一</v>
      </c>
      <c r="AA4" s="10" t="str">
        <f t="shared" si="0"/>
        <v>二</v>
      </c>
      <c r="AB4" s="10" t="str">
        <f t="shared" si="0"/>
        <v>三</v>
      </c>
      <c r="AC4" s="10" t="str">
        <f t="shared" si="0"/>
        <v>四</v>
      </c>
      <c r="AD4" s="10" t="str">
        <f t="shared" si="0"/>
        <v>五</v>
      </c>
      <c r="AE4" s="10" t="str">
        <f t="shared" si="0"/>
        <v>六</v>
      </c>
      <c r="AF4" s="10" t="str">
        <f t="shared" si="0"/>
        <v>日</v>
      </c>
      <c r="AG4" s="10" t="str">
        <f t="shared" si="0"/>
        <v/>
      </c>
      <c r="AH4" s="17" t="s">
        <v>6</v>
      </c>
      <c r="AI4" s="17" t="s">
        <v>7</v>
      </c>
      <c r="AJ4" s="17" t="s">
        <v>8</v>
      </c>
      <c r="AK4" s="17" t="s">
        <v>9</v>
      </c>
      <c r="AL4" s="17" t="s">
        <v>10</v>
      </c>
      <c r="AM4" s="17" t="s">
        <v>11</v>
      </c>
      <c r="AN4" s="17" t="s">
        <v>12</v>
      </c>
      <c r="AO4" s="17" t="s">
        <v>13</v>
      </c>
      <c r="AP4" s="17" t="s">
        <v>14</v>
      </c>
      <c r="AQ4" s="17" t="s">
        <v>15</v>
      </c>
      <c r="AR4" s="22" t="s">
        <v>16</v>
      </c>
      <c r="AS4" s="52" t="s">
        <v>17</v>
      </c>
      <c r="AT4" s="23"/>
      <c r="AU4" s="23"/>
      <c r="AV4" s="23"/>
      <c r="AW4" s="23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</row>
    <row r="5" spans="1:250" s="4" customFormat="1" ht="36" customHeight="1" x14ac:dyDescent="0.15">
      <c r="A5" s="41"/>
      <c r="B5" s="47"/>
      <c r="C5" s="11">
        <f>IF(MONTH(DATE($C$1,$G$1,COLUMN(A1)))=$G$1,DATE($C$1,$G$1,COLUMN(A1)),"")</f>
        <v>42826</v>
      </c>
      <c r="D5" s="11">
        <f t="shared" ref="D5:AG5" si="1">IF(MONTH(DATE($C$1,$G$1,COLUMN(B1)))=$G$1,DATE($C$1,$G$1,COLUMN(B1)),"")</f>
        <v>42827</v>
      </c>
      <c r="E5" s="11">
        <f t="shared" si="1"/>
        <v>42828</v>
      </c>
      <c r="F5" s="11">
        <f t="shared" si="1"/>
        <v>42829</v>
      </c>
      <c r="G5" s="11">
        <f t="shared" si="1"/>
        <v>42830</v>
      </c>
      <c r="H5" s="11">
        <f t="shared" si="1"/>
        <v>42831</v>
      </c>
      <c r="I5" s="11">
        <f t="shared" si="1"/>
        <v>42832</v>
      </c>
      <c r="J5" s="11">
        <f t="shared" si="1"/>
        <v>42833</v>
      </c>
      <c r="K5" s="11">
        <f t="shared" si="1"/>
        <v>42834</v>
      </c>
      <c r="L5" s="11">
        <f t="shared" si="1"/>
        <v>42835</v>
      </c>
      <c r="M5" s="11">
        <f t="shared" si="1"/>
        <v>42836</v>
      </c>
      <c r="N5" s="11">
        <f t="shared" si="1"/>
        <v>42837</v>
      </c>
      <c r="O5" s="11">
        <f t="shared" si="1"/>
        <v>42838</v>
      </c>
      <c r="P5" s="11">
        <f t="shared" si="1"/>
        <v>42839</v>
      </c>
      <c r="Q5" s="11">
        <f t="shared" si="1"/>
        <v>42840</v>
      </c>
      <c r="R5" s="11">
        <f t="shared" si="1"/>
        <v>42841</v>
      </c>
      <c r="S5" s="11">
        <f t="shared" si="1"/>
        <v>42842</v>
      </c>
      <c r="T5" s="11">
        <f t="shared" si="1"/>
        <v>42843</v>
      </c>
      <c r="U5" s="11">
        <f t="shared" si="1"/>
        <v>42844</v>
      </c>
      <c r="V5" s="11">
        <f t="shared" si="1"/>
        <v>42845</v>
      </c>
      <c r="W5" s="11">
        <f t="shared" si="1"/>
        <v>42846</v>
      </c>
      <c r="X5" s="11">
        <f t="shared" si="1"/>
        <v>42847</v>
      </c>
      <c r="Y5" s="11">
        <f t="shared" si="1"/>
        <v>42848</v>
      </c>
      <c r="Z5" s="11">
        <f t="shared" si="1"/>
        <v>42849</v>
      </c>
      <c r="AA5" s="11">
        <f t="shared" si="1"/>
        <v>42850</v>
      </c>
      <c r="AB5" s="11">
        <f t="shared" si="1"/>
        <v>42851</v>
      </c>
      <c r="AC5" s="11">
        <f t="shared" si="1"/>
        <v>42852</v>
      </c>
      <c r="AD5" s="11">
        <f t="shared" si="1"/>
        <v>42853</v>
      </c>
      <c r="AE5" s="11">
        <f t="shared" si="1"/>
        <v>42854</v>
      </c>
      <c r="AF5" s="11">
        <f t="shared" si="1"/>
        <v>42855</v>
      </c>
      <c r="AG5" s="11" t="str">
        <f t="shared" si="1"/>
        <v/>
      </c>
      <c r="AH5" s="17" t="s">
        <v>18</v>
      </c>
      <c r="AI5" s="17" t="s">
        <v>18</v>
      </c>
      <c r="AJ5" s="17" t="s">
        <v>18</v>
      </c>
      <c r="AK5" s="17" t="s">
        <v>18</v>
      </c>
      <c r="AL5" s="17" t="s">
        <v>18</v>
      </c>
      <c r="AM5" s="17" t="s">
        <v>18</v>
      </c>
      <c r="AN5" s="17" t="s">
        <v>18</v>
      </c>
      <c r="AO5" s="17" t="s">
        <v>19</v>
      </c>
      <c r="AP5" s="17" t="s">
        <v>18</v>
      </c>
      <c r="AQ5" s="17" t="s">
        <v>18</v>
      </c>
      <c r="AR5" s="22" t="s">
        <v>18</v>
      </c>
      <c r="AS5" s="53"/>
      <c r="AT5" s="23"/>
      <c r="AU5" s="23"/>
      <c r="AV5" s="23"/>
      <c r="AW5" s="23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31">
        <v>39955</v>
      </c>
    </row>
    <row r="6" spans="1:250" s="4" customFormat="1" ht="27" customHeight="1" x14ac:dyDescent="0.15">
      <c r="A6" s="42" t="s">
        <v>20</v>
      </c>
      <c r="B6" s="12" t="s">
        <v>21</v>
      </c>
      <c r="C6" s="13" t="s">
        <v>22</v>
      </c>
      <c r="D6" s="13" t="s">
        <v>22</v>
      </c>
      <c r="E6" s="13" t="s">
        <v>23</v>
      </c>
      <c r="F6" s="13" t="s">
        <v>24</v>
      </c>
      <c r="G6" s="13"/>
      <c r="H6" s="13" t="s">
        <v>22</v>
      </c>
      <c r="I6" s="13" t="s">
        <v>23</v>
      </c>
      <c r="J6" s="13" t="s">
        <v>25</v>
      </c>
      <c r="K6" s="13" t="s">
        <v>22</v>
      </c>
      <c r="L6" s="13" t="s">
        <v>25</v>
      </c>
      <c r="M6" s="13" t="s">
        <v>22</v>
      </c>
      <c r="N6" s="13"/>
      <c r="O6" s="13" t="s">
        <v>24</v>
      </c>
      <c r="P6" s="13" t="s">
        <v>23</v>
      </c>
      <c r="Q6" s="13" t="s">
        <v>26</v>
      </c>
      <c r="R6" s="13" t="s">
        <v>22</v>
      </c>
      <c r="S6" s="13" t="s">
        <v>22</v>
      </c>
      <c r="T6" s="13" t="s">
        <v>22</v>
      </c>
      <c r="U6" s="13" t="s">
        <v>27</v>
      </c>
      <c r="V6" s="13" t="s">
        <v>22</v>
      </c>
      <c r="W6" s="13" t="s">
        <v>28</v>
      </c>
      <c r="X6" s="13" t="s">
        <v>22</v>
      </c>
      <c r="Y6" s="13" t="s">
        <v>22</v>
      </c>
      <c r="Z6" s="13" t="s">
        <v>28</v>
      </c>
      <c r="AA6" s="13" t="s">
        <v>22</v>
      </c>
      <c r="AB6" s="13"/>
      <c r="AC6" s="13" t="s">
        <v>26</v>
      </c>
      <c r="AD6" s="13" t="s">
        <v>22</v>
      </c>
      <c r="AE6" s="13" t="s">
        <v>25</v>
      </c>
      <c r="AF6" s="13" t="s">
        <v>29</v>
      </c>
      <c r="AG6" s="13" t="s">
        <v>22</v>
      </c>
      <c r="AH6" s="48">
        <f>(COUNTIFS(C6:AG7,"√")+COUNTIFS(C6:AG7,"※"))*1/2</f>
        <v>17</v>
      </c>
      <c r="AI6" s="48">
        <f>(COUNTIF(C6:AG7,"●"))*1/2</f>
        <v>3</v>
      </c>
      <c r="AJ6" s="48">
        <f>(COUNTIF(C6:AG7,"○"))*1/2</f>
        <v>2</v>
      </c>
      <c r="AK6" s="48">
        <f>(COUNTIF(D6:AH7,"☆"))*1/2</f>
        <v>1.5</v>
      </c>
      <c r="AL6" s="48">
        <f>(COUNTIF(C6:AG7,"△"))*1/2</f>
        <v>2</v>
      </c>
      <c r="AM6" s="48">
        <f>(COUNTIF(D6:AH7,"▲"))*1/2</f>
        <v>0.5</v>
      </c>
      <c r="AN6" s="48">
        <f>(COUNTIF(C6:AG7,"×"))*1/2</f>
        <v>1</v>
      </c>
      <c r="AO6" s="48">
        <f>(COUNTIF(C6:AG7,"※"))*1</f>
        <v>2</v>
      </c>
      <c r="AP6" s="48">
        <f>SUM(C8:AG8)</f>
        <v>1</v>
      </c>
      <c r="AQ6" s="48">
        <f>SUM(C9:AG9)</f>
        <v>2.5</v>
      </c>
      <c r="AR6" s="48">
        <f>SUM(AH6+(RIGHT(INT(AJ6*10))/10)+(RIGHT(INT(AK6*10))/10)+AL6+AM6+AP6+AQ6)</f>
        <v>23.5</v>
      </c>
      <c r="AS6" s="54"/>
      <c r="AT6" s="23"/>
      <c r="AU6" s="23"/>
      <c r="AV6" s="23"/>
      <c r="AW6" s="23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31">
        <v>39986</v>
      </c>
    </row>
    <row r="7" spans="1:250" ht="27" customHeight="1" x14ac:dyDescent="0.15">
      <c r="A7" s="42"/>
      <c r="B7" s="12" t="s">
        <v>30</v>
      </c>
      <c r="C7" s="13" t="s">
        <v>22</v>
      </c>
      <c r="D7" s="13" t="s">
        <v>22</v>
      </c>
      <c r="E7" s="13" t="s">
        <v>22</v>
      </c>
      <c r="F7" s="13" t="s">
        <v>24</v>
      </c>
      <c r="G7" s="13"/>
      <c r="H7" s="13" t="s">
        <v>22</v>
      </c>
      <c r="I7" s="13" t="s">
        <v>23</v>
      </c>
      <c r="J7" s="13" t="s">
        <v>25</v>
      </c>
      <c r="K7" s="13" t="s">
        <v>22</v>
      </c>
      <c r="L7" s="13" t="s">
        <v>22</v>
      </c>
      <c r="M7" s="13" t="s">
        <v>22</v>
      </c>
      <c r="N7" s="13"/>
      <c r="O7" s="13" t="s">
        <v>22</v>
      </c>
      <c r="P7" s="13" t="s">
        <v>22</v>
      </c>
      <c r="Q7" s="13" t="s">
        <v>26</v>
      </c>
      <c r="R7" s="13" t="s">
        <v>22</v>
      </c>
      <c r="S7" s="13" t="s">
        <v>25</v>
      </c>
      <c r="T7" s="13" t="s">
        <v>22</v>
      </c>
      <c r="U7" s="13" t="s">
        <v>27</v>
      </c>
      <c r="V7" s="13" t="s">
        <v>22</v>
      </c>
      <c r="W7" s="13" t="s">
        <v>22</v>
      </c>
      <c r="X7" s="13" t="s">
        <v>22</v>
      </c>
      <c r="Y7" s="13" t="s">
        <v>22</v>
      </c>
      <c r="Z7" s="13" t="s">
        <v>22</v>
      </c>
      <c r="AA7" s="13" t="s">
        <v>22</v>
      </c>
      <c r="AB7" s="13"/>
      <c r="AC7" s="13" t="s">
        <v>26</v>
      </c>
      <c r="AD7" s="13" t="s">
        <v>22</v>
      </c>
      <c r="AE7" s="13" t="s">
        <v>25</v>
      </c>
      <c r="AF7" s="13" t="s">
        <v>29</v>
      </c>
      <c r="AG7" s="13" t="s">
        <v>31</v>
      </c>
      <c r="AH7" s="49"/>
      <c r="AI7" s="49"/>
      <c r="AJ7" s="49"/>
      <c r="AK7" s="49"/>
      <c r="AL7" s="49"/>
      <c r="AM7" s="49"/>
      <c r="AN7" s="49"/>
      <c r="AO7" s="49"/>
      <c r="AP7" s="51"/>
      <c r="AQ7" s="51"/>
      <c r="AR7" s="51"/>
      <c r="AS7" s="54"/>
      <c r="AT7" s="24"/>
      <c r="AU7" s="24"/>
      <c r="AV7" s="25"/>
      <c r="AW7" s="24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2"/>
    </row>
    <row r="8" spans="1:250" ht="27" customHeight="1" x14ac:dyDescent="0.15">
      <c r="A8" s="42"/>
      <c r="B8" s="12" t="s">
        <v>14</v>
      </c>
      <c r="C8" s="13"/>
      <c r="D8" s="13"/>
      <c r="E8" s="13"/>
      <c r="F8" s="13">
        <v>0.5</v>
      </c>
      <c r="G8" s="13"/>
      <c r="H8" s="13">
        <v>0.5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8"/>
      <c r="AI8" s="18"/>
      <c r="AJ8" s="18"/>
      <c r="AK8" s="18"/>
      <c r="AL8" s="18"/>
      <c r="AM8" s="18"/>
      <c r="AN8" s="18"/>
      <c r="AO8" s="18"/>
      <c r="AP8" s="51"/>
      <c r="AQ8" s="51"/>
      <c r="AR8" s="51"/>
      <c r="AS8" s="54"/>
      <c r="AT8" s="24"/>
      <c r="AU8" s="24"/>
      <c r="AV8" s="24"/>
      <c r="AW8" s="24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2"/>
    </row>
    <row r="9" spans="1:250" ht="27" customHeight="1" x14ac:dyDescent="0.15">
      <c r="A9" s="42"/>
      <c r="B9" s="12" t="s">
        <v>15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>
        <v>1</v>
      </c>
      <c r="S9" s="13"/>
      <c r="T9" s="13">
        <v>0.5</v>
      </c>
      <c r="U9" s="13">
        <v>1</v>
      </c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8"/>
      <c r="AI9" s="18"/>
      <c r="AJ9" s="18"/>
      <c r="AK9" s="18"/>
      <c r="AL9" s="18"/>
      <c r="AM9" s="18"/>
      <c r="AN9" s="18"/>
      <c r="AO9" s="18"/>
      <c r="AP9" s="18"/>
      <c r="AQ9" s="49"/>
      <c r="AR9" s="49"/>
      <c r="AS9" s="54"/>
      <c r="AT9" s="24"/>
      <c r="AU9" s="24"/>
      <c r="AV9" s="24"/>
      <c r="AW9" s="24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2"/>
    </row>
    <row r="10" spans="1:250" ht="27" customHeight="1" x14ac:dyDescent="0.15">
      <c r="A10" s="42"/>
      <c r="B10" s="12" t="s">
        <v>21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50">
        <f>(COUNTIFS(C10:AG11,"√")+COUNTIFS(C10:AG11,"※"))*1/2</f>
        <v>0</v>
      </c>
      <c r="AI10" s="50">
        <f>(COUNTIF(C10:AG11,"●"))*1/2</f>
        <v>0</v>
      </c>
      <c r="AJ10" s="50">
        <f>(COUNTIF(C10:AG11,"○"))*1/2</f>
        <v>0</v>
      </c>
      <c r="AK10" s="50">
        <f>(COUNTIF(D10:AH11,"☆"))*1/2</f>
        <v>0</v>
      </c>
      <c r="AL10" s="50">
        <f>(COUNTIF(C10:AG11,"△"))*1/2</f>
        <v>0</v>
      </c>
      <c r="AM10" s="50">
        <f>(COUNTIF(D10:AH11,"▲"))*1/2</f>
        <v>0</v>
      </c>
      <c r="AN10" s="50">
        <f>(COUNTIF(C10:AG11,"×"))*1/2</f>
        <v>0</v>
      </c>
      <c r="AO10" s="50">
        <f>(COUNTIF(C10:AG11,"※"))*1</f>
        <v>0</v>
      </c>
      <c r="AP10" s="48">
        <f>SUM(C12:AG12)</f>
        <v>0</v>
      </c>
      <c r="AQ10" s="48">
        <f>SUM(C13:AG13)</f>
        <v>0</v>
      </c>
      <c r="AR10" s="48">
        <f>SUM(AH10+(RIGHT(INT(AJ10*10))/10)+(RIGHT(INT(AK10*10))/10)+AL10+AM10+AP10+AQ10)</f>
        <v>0</v>
      </c>
      <c r="AS10" s="55"/>
    </row>
    <row r="11" spans="1:250" ht="27" customHeight="1" x14ac:dyDescent="0.15">
      <c r="A11" s="42"/>
      <c r="B11" s="12" t="s">
        <v>30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50"/>
      <c r="AI11" s="50"/>
      <c r="AJ11" s="50"/>
      <c r="AK11" s="50"/>
      <c r="AL11" s="50"/>
      <c r="AM11" s="50"/>
      <c r="AN11" s="50"/>
      <c r="AO11" s="50"/>
      <c r="AP11" s="51"/>
      <c r="AQ11" s="51"/>
      <c r="AR11" s="51"/>
      <c r="AS11" s="55"/>
    </row>
    <row r="12" spans="1:250" ht="27" customHeight="1" x14ac:dyDescent="0.15">
      <c r="A12" s="42"/>
      <c r="B12" s="12" t="s">
        <v>14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8"/>
      <c r="AI12" s="18"/>
      <c r="AJ12" s="18"/>
      <c r="AK12" s="18"/>
      <c r="AL12" s="18"/>
      <c r="AM12" s="18"/>
      <c r="AN12" s="18"/>
      <c r="AO12" s="18"/>
      <c r="AP12" s="51"/>
      <c r="AQ12" s="51"/>
      <c r="AR12" s="51"/>
      <c r="AS12" s="55"/>
    </row>
    <row r="13" spans="1:250" ht="27" customHeight="1" x14ac:dyDescent="0.15">
      <c r="A13" s="42"/>
      <c r="B13" s="12" t="s">
        <v>15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8"/>
      <c r="AI13" s="18"/>
      <c r="AJ13" s="18"/>
      <c r="AK13" s="18"/>
      <c r="AL13" s="18"/>
      <c r="AM13" s="18"/>
      <c r="AN13" s="18"/>
      <c r="AO13" s="18"/>
      <c r="AP13" s="18"/>
      <c r="AQ13" s="49"/>
      <c r="AR13" s="49"/>
      <c r="AS13" s="55"/>
    </row>
    <row r="14" spans="1:250" ht="27" customHeight="1" x14ac:dyDescent="0.15">
      <c r="A14" s="43"/>
      <c r="B14" s="12" t="s">
        <v>21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50">
        <f>(COUNTIFS(C14:AG15,"√")+COUNTIFS(C14:AG15,"※"))*1/2</f>
        <v>0</v>
      </c>
      <c r="AI14" s="48">
        <f>(COUNTIF(C14:AG15,"●"))*1/2</f>
        <v>0</v>
      </c>
      <c r="AJ14" s="48">
        <f>(COUNTIF(C14:AG15,"○"))*1/2</f>
        <v>0</v>
      </c>
      <c r="AK14" s="48">
        <f>(COUNTIF(D14:AH15,"☆"))*1/2</f>
        <v>0</v>
      </c>
      <c r="AL14" s="48">
        <f>(COUNTIF(C14:AG15,"△"))*1/2</f>
        <v>0</v>
      </c>
      <c r="AM14" s="48">
        <f>(COUNTIF(D14:AH15,"▲"))*1/2</f>
        <v>0</v>
      </c>
      <c r="AN14" s="48">
        <f>(COUNTIF(C14:AG15,"×"))*1/2</f>
        <v>0</v>
      </c>
      <c r="AO14" s="48">
        <f>(COUNTIF(C14:AG15,"※"))*1</f>
        <v>0</v>
      </c>
      <c r="AP14" s="48">
        <f>SUM(C16:AG16)</f>
        <v>0</v>
      </c>
      <c r="AQ14" s="48">
        <f t="shared" ref="AQ14" si="2">SUM(C17:AG17)</f>
        <v>0</v>
      </c>
      <c r="AR14" s="48">
        <f t="shared" ref="AR14" si="3">SUM(AH14+(RIGHT(INT(AJ14*10))/10)+(RIGHT(INT(AK14*10))/10)+AL14+AM14+AP14+AQ14)</f>
        <v>0</v>
      </c>
      <c r="AS14" s="55"/>
    </row>
    <row r="15" spans="1:250" ht="27" customHeight="1" x14ac:dyDescent="0.15">
      <c r="A15" s="44"/>
      <c r="B15" s="12" t="s">
        <v>30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50"/>
      <c r="AI15" s="49"/>
      <c r="AJ15" s="49"/>
      <c r="AK15" s="49"/>
      <c r="AL15" s="49"/>
      <c r="AM15" s="49"/>
      <c r="AN15" s="49"/>
      <c r="AO15" s="49"/>
      <c r="AP15" s="51"/>
      <c r="AQ15" s="51"/>
      <c r="AR15" s="51"/>
      <c r="AS15" s="55"/>
    </row>
    <row r="16" spans="1:250" ht="27" customHeight="1" x14ac:dyDescent="0.15">
      <c r="A16" s="44"/>
      <c r="B16" s="12" t="s">
        <v>14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8"/>
      <c r="AI16" s="18"/>
      <c r="AJ16" s="18"/>
      <c r="AK16" s="18"/>
      <c r="AL16" s="18"/>
      <c r="AM16" s="18"/>
      <c r="AN16" s="18"/>
      <c r="AO16" s="18"/>
      <c r="AP16" s="51"/>
      <c r="AQ16" s="51"/>
      <c r="AR16" s="51"/>
      <c r="AS16" s="55"/>
    </row>
    <row r="17" spans="1:45" ht="27" customHeight="1" x14ac:dyDescent="0.15">
      <c r="A17" s="45"/>
      <c r="B17" s="12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8"/>
      <c r="AI17" s="18"/>
      <c r="AJ17" s="18"/>
      <c r="AK17" s="18"/>
      <c r="AL17" s="18"/>
      <c r="AM17" s="18"/>
      <c r="AN17" s="18"/>
      <c r="AO17" s="18"/>
      <c r="AP17" s="18"/>
      <c r="AQ17" s="49"/>
      <c r="AR17" s="49"/>
      <c r="AS17" s="55"/>
    </row>
    <row r="18" spans="1:45" ht="27" customHeight="1" x14ac:dyDescent="0.15">
      <c r="A18" s="43"/>
      <c r="B18" s="12" t="s">
        <v>21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50">
        <f>(COUNTIFS(C18:AG19,"√")+COUNTIFS(C18:AG19,"※"))*1/2</f>
        <v>0</v>
      </c>
      <c r="AI18" s="48">
        <f>(COUNTIF(C18:AG19,"●"))*1/2</f>
        <v>0</v>
      </c>
      <c r="AJ18" s="48">
        <f>(COUNTIF(C18:AG19,"○"))*1/2</f>
        <v>0</v>
      </c>
      <c r="AK18" s="48">
        <f>(COUNTIF(D18:AH19,"☆"))*1/2</f>
        <v>0</v>
      </c>
      <c r="AL18" s="48">
        <f>(COUNTIF(C18:AG19,"△"))*1/2</f>
        <v>0</v>
      </c>
      <c r="AM18" s="48">
        <f>(COUNTIF(D18:AH19,"▲"))*1/2</f>
        <v>0</v>
      </c>
      <c r="AN18" s="48">
        <f>(COUNTIF(C18:AG19,"×"))*1/2</f>
        <v>0</v>
      </c>
      <c r="AO18" s="48">
        <f>(COUNTIF(C18:AG19,"※"))*1</f>
        <v>0</v>
      </c>
      <c r="AP18" s="48">
        <f>SUM(C20:AG20)</f>
        <v>0</v>
      </c>
      <c r="AQ18" s="48">
        <f t="shared" ref="AQ18" si="4">SUM(C21:AG21)</f>
        <v>0</v>
      </c>
      <c r="AR18" s="48">
        <f t="shared" ref="AR18" si="5">SUM(AH18+(RIGHT(INT(AJ18*10))/10)+(RIGHT(INT(AK18*10))/10)+AL18+AM18+AP18+AQ18)</f>
        <v>0</v>
      </c>
      <c r="AS18" s="55"/>
    </row>
    <row r="19" spans="1:45" ht="27" customHeight="1" x14ac:dyDescent="0.15">
      <c r="A19" s="44"/>
      <c r="B19" s="12" t="s">
        <v>30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50"/>
      <c r="AI19" s="49"/>
      <c r="AJ19" s="49"/>
      <c r="AK19" s="49"/>
      <c r="AL19" s="49"/>
      <c r="AM19" s="49"/>
      <c r="AN19" s="49"/>
      <c r="AO19" s="49"/>
      <c r="AP19" s="51"/>
      <c r="AQ19" s="51"/>
      <c r="AR19" s="51"/>
      <c r="AS19" s="55"/>
    </row>
    <row r="20" spans="1:45" ht="27" customHeight="1" x14ac:dyDescent="0.15">
      <c r="A20" s="44"/>
      <c r="B20" s="12" t="s">
        <v>14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8"/>
      <c r="AI20" s="18"/>
      <c r="AJ20" s="18"/>
      <c r="AK20" s="18"/>
      <c r="AL20" s="18"/>
      <c r="AM20" s="18"/>
      <c r="AN20" s="18"/>
      <c r="AO20" s="18"/>
      <c r="AP20" s="51"/>
      <c r="AQ20" s="51"/>
      <c r="AR20" s="51"/>
      <c r="AS20" s="55"/>
    </row>
    <row r="21" spans="1:45" ht="27" customHeight="1" x14ac:dyDescent="0.15">
      <c r="A21" s="45"/>
      <c r="B21" s="12" t="s">
        <v>15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8"/>
      <c r="AI21" s="18"/>
      <c r="AJ21" s="18"/>
      <c r="AK21" s="18"/>
      <c r="AL21" s="18"/>
      <c r="AM21" s="18"/>
      <c r="AN21" s="18"/>
      <c r="AO21" s="18"/>
      <c r="AP21" s="18"/>
      <c r="AQ21" s="49"/>
      <c r="AR21" s="49"/>
      <c r="AS21" s="55"/>
    </row>
    <row r="22" spans="1:45" ht="27" customHeight="1" x14ac:dyDescent="0.15">
      <c r="A22" s="43"/>
      <c r="B22" s="12" t="s">
        <v>21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50">
        <f>(COUNTIFS(C22:AG23,"√")+COUNTIFS(C22:AG23,"※"))*1/2</f>
        <v>0</v>
      </c>
      <c r="AI22" s="48">
        <f>(COUNTIF(C22:AG23,"●"))*1/2</f>
        <v>0</v>
      </c>
      <c r="AJ22" s="48">
        <f>(COUNTIF(C22:AG23,"○"))*1/2</f>
        <v>0</v>
      </c>
      <c r="AK22" s="48">
        <f>(COUNTIF(D22:AH23,"☆"))*1/2</f>
        <v>0</v>
      </c>
      <c r="AL22" s="48">
        <f>(COUNTIF(C22:AG23,"△"))*1/2</f>
        <v>0</v>
      </c>
      <c r="AM22" s="48">
        <f>(COUNTIF(D22:AH23,"▲"))*1/2</f>
        <v>0</v>
      </c>
      <c r="AN22" s="48">
        <f>(COUNTIF(C22:AG23,"×"))*1/2</f>
        <v>0</v>
      </c>
      <c r="AO22" s="48">
        <f>(COUNTIF(C22:AG23,"※"))*1</f>
        <v>0</v>
      </c>
      <c r="AP22" s="48">
        <f>SUM(C24:AG24)</f>
        <v>0</v>
      </c>
      <c r="AQ22" s="48">
        <f t="shared" ref="AQ22" si="6">SUM(C25:AG25)</f>
        <v>0</v>
      </c>
      <c r="AR22" s="48">
        <f t="shared" ref="AR22" si="7">SUM(AH22+(RIGHT(INT(AJ22*10))/10)+(RIGHT(INT(AK22*10))/10)+AL22+AM22+AP22+AQ22)</f>
        <v>0</v>
      </c>
      <c r="AS22" s="55"/>
    </row>
    <row r="23" spans="1:45" ht="27" customHeight="1" x14ac:dyDescent="0.15">
      <c r="A23" s="44"/>
      <c r="B23" s="12" t="s">
        <v>30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50"/>
      <c r="AI23" s="49"/>
      <c r="AJ23" s="49"/>
      <c r="AK23" s="49"/>
      <c r="AL23" s="49"/>
      <c r="AM23" s="49"/>
      <c r="AN23" s="49"/>
      <c r="AO23" s="49"/>
      <c r="AP23" s="51"/>
      <c r="AQ23" s="51"/>
      <c r="AR23" s="51"/>
      <c r="AS23" s="55"/>
    </row>
    <row r="24" spans="1:45" ht="27" customHeight="1" x14ac:dyDescent="0.15">
      <c r="A24" s="44"/>
      <c r="B24" s="12" t="s">
        <v>14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8"/>
      <c r="AI24" s="18"/>
      <c r="AJ24" s="18"/>
      <c r="AK24" s="18"/>
      <c r="AL24" s="18"/>
      <c r="AM24" s="18"/>
      <c r="AN24" s="18"/>
      <c r="AO24" s="18"/>
      <c r="AP24" s="51"/>
      <c r="AQ24" s="51"/>
      <c r="AR24" s="51"/>
      <c r="AS24" s="55"/>
    </row>
    <row r="25" spans="1:45" ht="27" customHeight="1" x14ac:dyDescent="0.15">
      <c r="A25" s="45"/>
      <c r="B25" s="12" t="s">
        <v>15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8"/>
      <c r="AI25" s="18"/>
      <c r="AJ25" s="18"/>
      <c r="AK25" s="18"/>
      <c r="AL25" s="18"/>
      <c r="AM25" s="18"/>
      <c r="AN25" s="18"/>
      <c r="AO25" s="18"/>
      <c r="AP25" s="18"/>
      <c r="AQ25" s="49"/>
      <c r="AR25" s="49"/>
      <c r="AS25" s="55"/>
    </row>
    <row r="26" spans="1:45" ht="27" customHeight="1" x14ac:dyDescent="0.15">
      <c r="A26" s="43"/>
      <c r="B26" s="12" t="s">
        <v>21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50">
        <f>(COUNTIFS(C26:AG27,"√")+COUNTIFS(C26:AG27,"※"))*1/2</f>
        <v>0</v>
      </c>
      <c r="AI26" s="48">
        <f>(COUNTIF(C26:AG27,"●"))*1/2</f>
        <v>0</v>
      </c>
      <c r="AJ26" s="48">
        <f>(COUNTIF(C26:AG27,"○"))*1/2</f>
        <v>0</v>
      </c>
      <c r="AK26" s="48">
        <f>(COUNTIF(D26:AH27,"☆"))*1/2</f>
        <v>0</v>
      </c>
      <c r="AL26" s="48">
        <f>(COUNTIF(C26:AG27,"△"))*1/2</f>
        <v>0</v>
      </c>
      <c r="AM26" s="48">
        <f>(COUNTIF(D26:AH27,"▲"))*1/2</f>
        <v>0</v>
      </c>
      <c r="AN26" s="48">
        <f>(COUNTIF(C26:AG27,"×"))*1/2</f>
        <v>0</v>
      </c>
      <c r="AO26" s="48">
        <f>(COUNTIF(C26:AG27,"※"))*1</f>
        <v>0</v>
      </c>
      <c r="AP26" s="48">
        <f>SUM(C28:AG28)</f>
        <v>0</v>
      </c>
      <c r="AQ26" s="48">
        <f t="shared" ref="AQ26" si="8">SUM(C29:AG29)</f>
        <v>0</v>
      </c>
      <c r="AR26" s="48">
        <f t="shared" ref="AR26" si="9">SUM(AH26+(RIGHT(INT(AJ26*10))/10)+(RIGHT(INT(AK26*10))/10)+AL26+AM26+AP26+AQ26)</f>
        <v>0</v>
      </c>
      <c r="AS26" s="55"/>
    </row>
    <row r="27" spans="1:45" ht="27" customHeight="1" x14ac:dyDescent="0.15">
      <c r="A27" s="44"/>
      <c r="B27" s="12" t="s">
        <v>30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50"/>
      <c r="AI27" s="49"/>
      <c r="AJ27" s="49"/>
      <c r="AK27" s="49"/>
      <c r="AL27" s="49"/>
      <c r="AM27" s="49"/>
      <c r="AN27" s="49"/>
      <c r="AO27" s="49"/>
      <c r="AP27" s="51"/>
      <c r="AQ27" s="51"/>
      <c r="AR27" s="51"/>
      <c r="AS27" s="55"/>
    </row>
    <row r="28" spans="1:45" ht="27" customHeight="1" x14ac:dyDescent="0.15">
      <c r="A28" s="44"/>
      <c r="B28" s="12" t="s">
        <v>14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8"/>
      <c r="AI28" s="18"/>
      <c r="AJ28" s="18"/>
      <c r="AK28" s="18"/>
      <c r="AL28" s="18"/>
      <c r="AM28" s="18"/>
      <c r="AN28" s="18"/>
      <c r="AO28" s="18"/>
      <c r="AP28" s="51"/>
      <c r="AQ28" s="51"/>
      <c r="AR28" s="51"/>
      <c r="AS28" s="55"/>
    </row>
    <row r="29" spans="1:45" ht="27" customHeight="1" x14ac:dyDescent="0.15">
      <c r="A29" s="45"/>
      <c r="B29" s="12" t="s">
        <v>15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8"/>
      <c r="AI29" s="18"/>
      <c r="AJ29" s="18"/>
      <c r="AK29" s="18"/>
      <c r="AL29" s="18"/>
      <c r="AM29" s="18"/>
      <c r="AN29" s="18"/>
      <c r="AO29" s="18"/>
      <c r="AP29" s="18"/>
      <c r="AQ29" s="49"/>
      <c r="AR29" s="49"/>
      <c r="AS29" s="55"/>
    </row>
    <row r="30" spans="1:45" ht="27" customHeight="1" x14ac:dyDescent="0.15">
      <c r="A30" s="43"/>
      <c r="B30" s="12" t="s">
        <v>21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48">
        <f>COUNTIFS(C30:AG31,"√")+COUNTIFS(C30:AG31,"※")</f>
        <v>0</v>
      </c>
      <c r="AI30" s="48">
        <f>(COUNTIF(C30:AG31,"●"))*1/2</f>
        <v>0</v>
      </c>
      <c r="AJ30" s="48">
        <f>(COUNTIF(C30:AG31,"○"))*1/2</f>
        <v>0</v>
      </c>
      <c r="AK30" s="48">
        <f>(COUNTIF(D30:AH31,"☆"))*1/2</f>
        <v>0</v>
      </c>
      <c r="AL30" s="48">
        <f>(COUNTIF(C30:AG31,"△"))*1/2</f>
        <v>0</v>
      </c>
      <c r="AM30" s="48">
        <f>(COUNTIF(D30:AH31,"▲"))*1/2</f>
        <v>0</v>
      </c>
      <c r="AN30" s="48">
        <f>(COUNTIF(C30:AG31,"×"))*1/2</f>
        <v>0</v>
      </c>
      <c r="AO30" s="48">
        <f>(COUNTIF(C30:AG31,"※"))*1</f>
        <v>0</v>
      </c>
      <c r="AP30" s="48">
        <f>SUM(C32:AG32)</f>
        <v>0</v>
      </c>
      <c r="AQ30" s="48">
        <f t="shared" ref="AQ30" si="10">SUM(C33:AG33)</f>
        <v>0</v>
      </c>
      <c r="AR30" s="48">
        <f t="shared" ref="AR30" si="11">SUM(AH30+(RIGHT(INT(AJ30*10))/10)+(RIGHT(INT(AK30*10))/10)+AL30+AM30+AP30+AQ30)</f>
        <v>0</v>
      </c>
      <c r="AS30" s="55"/>
    </row>
    <row r="31" spans="1:45" ht="27" customHeight="1" x14ac:dyDescent="0.15">
      <c r="A31" s="44"/>
      <c r="B31" s="12" t="s">
        <v>30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49"/>
      <c r="AI31" s="49"/>
      <c r="AJ31" s="49"/>
      <c r="AK31" s="49"/>
      <c r="AL31" s="49"/>
      <c r="AM31" s="49"/>
      <c r="AN31" s="49"/>
      <c r="AO31" s="49"/>
      <c r="AP31" s="51"/>
      <c r="AQ31" s="51"/>
      <c r="AR31" s="51"/>
      <c r="AS31" s="55"/>
    </row>
    <row r="32" spans="1:45" ht="27" customHeight="1" x14ac:dyDescent="0.15">
      <c r="A32" s="44"/>
      <c r="B32" s="12" t="s">
        <v>14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8"/>
      <c r="AI32" s="18"/>
      <c r="AJ32" s="18"/>
      <c r="AK32" s="18"/>
      <c r="AL32" s="18"/>
      <c r="AM32" s="18"/>
      <c r="AN32" s="18"/>
      <c r="AO32" s="18"/>
      <c r="AP32" s="51"/>
      <c r="AQ32" s="51"/>
      <c r="AR32" s="51"/>
      <c r="AS32" s="55"/>
    </row>
    <row r="33" spans="1:45" ht="27" customHeight="1" x14ac:dyDescent="0.15">
      <c r="A33" s="45"/>
      <c r="B33" s="12" t="s">
        <v>15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8"/>
      <c r="AI33" s="18"/>
      <c r="AJ33" s="18"/>
      <c r="AK33" s="18"/>
      <c r="AL33" s="18"/>
      <c r="AM33" s="18"/>
      <c r="AN33" s="18"/>
      <c r="AO33" s="18"/>
      <c r="AP33" s="18"/>
      <c r="AQ33" s="49"/>
      <c r="AR33" s="49"/>
      <c r="AS33" s="55"/>
    </row>
    <row r="34" spans="1:45" ht="27" customHeight="1" x14ac:dyDescent="0.15">
      <c r="A34" s="38" t="s">
        <v>33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</row>
    <row r="35" spans="1:45" ht="27" customHeight="1" x14ac:dyDescent="0.15">
      <c r="A35" s="14" t="s">
        <v>32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39">
        <f ca="1">TODAY()</f>
        <v>44616</v>
      </c>
      <c r="AL35" s="39"/>
      <c r="AM35" s="39"/>
      <c r="AN35" s="39"/>
      <c r="AO35" s="39"/>
      <c r="AP35" s="39"/>
      <c r="AQ35" s="39"/>
      <c r="AR35" s="39"/>
      <c r="AS35" s="39"/>
    </row>
  </sheetData>
  <mergeCells count="101">
    <mergeCell ref="AS4:AS5"/>
    <mergeCell ref="AS6:AS9"/>
    <mergeCell ref="AS10:AS13"/>
    <mergeCell ref="AS14:AS17"/>
    <mergeCell ref="AS18:AS21"/>
    <mergeCell ref="AS22:AS25"/>
    <mergeCell ref="AS26:AS29"/>
    <mergeCell ref="AS30:AS33"/>
    <mergeCell ref="AQ6:AQ9"/>
    <mergeCell ref="AQ10:AQ13"/>
    <mergeCell ref="AQ14:AQ17"/>
    <mergeCell ref="AQ18:AQ21"/>
    <mergeCell ref="AQ22:AQ25"/>
    <mergeCell ref="AQ26:AQ29"/>
    <mergeCell ref="AQ30:AQ33"/>
    <mergeCell ref="AR6:AR9"/>
    <mergeCell ref="AR10:AR13"/>
    <mergeCell ref="AR14:AR17"/>
    <mergeCell ref="AR18:AR21"/>
    <mergeCell ref="AR22:AR25"/>
    <mergeCell ref="AR26:AR29"/>
    <mergeCell ref="AR30:AR33"/>
    <mergeCell ref="AO6:AO7"/>
    <mergeCell ref="AO10:AO11"/>
    <mergeCell ref="AO14:AO15"/>
    <mergeCell ref="AO18:AO19"/>
    <mergeCell ref="AO22:AO23"/>
    <mergeCell ref="AO26:AO27"/>
    <mergeCell ref="AO30:AO31"/>
    <mergeCell ref="AP6:AP8"/>
    <mergeCell ref="AP10:AP12"/>
    <mergeCell ref="AP14:AP16"/>
    <mergeCell ref="AP18:AP20"/>
    <mergeCell ref="AP22:AP24"/>
    <mergeCell ref="AP26:AP28"/>
    <mergeCell ref="AP30:AP32"/>
    <mergeCell ref="AM6:AM7"/>
    <mergeCell ref="AM10:AM11"/>
    <mergeCell ref="AM14:AM15"/>
    <mergeCell ref="AM18:AM19"/>
    <mergeCell ref="AM22:AM23"/>
    <mergeCell ref="AM26:AM27"/>
    <mergeCell ref="AM30:AM31"/>
    <mergeCell ref="AN6:AN7"/>
    <mergeCell ref="AN10:AN11"/>
    <mergeCell ref="AN14:AN15"/>
    <mergeCell ref="AN18:AN19"/>
    <mergeCell ref="AN22:AN23"/>
    <mergeCell ref="AN26:AN27"/>
    <mergeCell ref="AN30:AN31"/>
    <mergeCell ref="AK6:AK7"/>
    <mergeCell ref="AK10:AK11"/>
    <mergeCell ref="AK14:AK15"/>
    <mergeCell ref="AK18:AK19"/>
    <mergeCell ref="AK22:AK23"/>
    <mergeCell ref="AK26:AK27"/>
    <mergeCell ref="AK30:AK31"/>
    <mergeCell ref="AL6:AL7"/>
    <mergeCell ref="AL10:AL11"/>
    <mergeCell ref="AL14:AL15"/>
    <mergeCell ref="AL18:AL19"/>
    <mergeCell ref="AL22:AL23"/>
    <mergeCell ref="AL26:AL27"/>
    <mergeCell ref="AL30:AL31"/>
    <mergeCell ref="AI10:AI11"/>
    <mergeCell ref="AI14:AI15"/>
    <mergeCell ref="AI18:AI19"/>
    <mergeCell ref="AI22:AI23"/>
    <mergeCell ref="AI26:AI27"/>
    <mergeCell ref="AI30:AI31"/>
    <mergeCell ref="AJ6:AJ7"/>
    <mergeCell ref="AJ10:AJ11"/>
    <mergeCell ref="AJ14:AJ15"/>
    <mergeCell ref="AJ18:AJ19"/>
    <mergeCell ref="AJ22:AJ23"/>
    <mergeCell ref="AJ26:AJ27"/>
    <mergeCell ref="AJ30:AJ31"/>
    <mergeCell ref="A1:B1"/>
    <mergeCell ref="C1:E1"/>
    <mergeCell ref="G1:H1"/>
    <mergeCell ref="A2:AS2"/>
    <mergeCell ref="A3:AR3"/>
    <mergeCell ref="A34:AS34"/>
    <mergeCell ref="AK35:AS35"/>
    <mergeCell ref="A4:A5"/>
    <mergeCell ref="A6:A9"/>
    <mergeCell ref="A10:A13"/>
    <mergeCell ref="A14:A17"/>
    <mergeCell ref="A18:A21"/>
    <mergeCell ref="A22:A25"/>
    <mergeCell ref="A26:A29"/>
    <mergeCell ref="A30:A33"/>
    <mergeCell ref="B4:B5"/>
    <mergeCell ref="AH6:AH7"/>
    <mergeCell ref="AH10:AH11"/>
    <mergeCell ref="AH14:AH15"/>
    <mergeCell ref="AH18:AH19"/>
    <mergeCell ref="AH22:AH23"/>
    <mergeCell ref="AH26:AH27"/>
    <mergeCell ref="AH30:AH31"/>
    <mergeCell ref="AI6:AI7"/>
  </mergeCells>
  <phoneticPr fontId="10" type="noConversion"/>
  <dataValidations count="4">
    <dataValidation type="list" allowBlank="1" showInputMessage="1" showErrorMessage="1" sqref="C1:E1" xr:uid="{00000000-0002-0000-0000-000000000000}">
      <formula1>"2011,2012,2013,2014,2015,2016,2017,2018,2019,2020,2021,2022,2023,2024,2025,2026,2027,2028,2029,2030"</formula1>
    </dataValidation>
    <dataValidation type="list" allowBlank="1" showInputMessage="1" showErrorMessage="1" sqref="G1:H1" xr:uid="{00000000-0002-0000-0000-000001000000}">
      <formula1>"1,2,3,4,5,6,7,8,9,10,11,12"</formula1>
    </dataValidation>
    <dataValidation type="list" allowBlank="1" showInputMessage="1" showErrorMessage="1" promptTitle="   考勤表" prompt="√   出勤_x000a_●   休假_x000a_○   事假_x000a_☆   病假_x000a_△   外地出差_x000a_▲   市内公出_x000a_×   旷工_x000a_※   迟到/早退_x000a_§   假期加班" sqref="C6:AG7 C10:AG11 C14:AG15 C18:AG19 C22:AG23 C26:AG27 C30:AG31" xr:uid="{00000000-0002-0000-0000-000002000000}">
      <formula1>"√,●,○,☆,△,▲,×,※,◇,◆,§"</formula1>
    </dataValidation>
    <dataValidation type="list" allowBlank="1" showInputMessage="1" showErrorMessage="1" promptTitle="   考勤表" prompt="0.25 2小时_x000a_0.5  4小时_x000a_0.75 6小时_x000a_1  8小时" sqref="C8:AG9 C12:AG13 C16:AG17 C20:AG21 C24:AG25 C28:AG29 C32:AG33" xr:uid="{00000000-0002-0000-0000-000003000000}">
      <formula1>"0.25,0.5,0.75,1"</formula1>
    </dataValidation>
  </dataValidations>
  <pageMargins left="0.15625" right="0.15625" top="0.18888888888888899" bottom="0" header="0.16875000000000001" footer="7.7777777777777807E-2"/>
  <pageSetup paperSize="9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考勤表</vt:lpstr>
      <vt:lpstr>考勤表!Print_Area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ddooo</cp:lastModifiedBy>
  <cp:lastPrinted>2014-11-07T08:31:00Z</cp:lastPrinted>
  <dcterms:created xsi:type="dcterms:W3CDTF">2009-08-22T08:41:00Z</dcterms:created>
  <dcterms:modified xsi:type="dcterms:W3CDTF">2022-02-24T07:28:16Z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