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8465" activeTab="5"/>
  </bookViews>
  <sheets>
    <sheet name="MA" sheetId="9" r:id="rId1"/>
    <sheet name="MB" sheetId="5" r:id="rId2"/>
    <sheet name="MF" sheetId="7" r:id="rId3"/>
    <sheet name="WA" sheetId="6" r:id="rId4"/>
    <sheet name="WF" sheetId="8" r:id="rId5"/>
    <sheet name="Unused" sheetId="1" r:id="rId6"/>
  </sheets>
  <definedNames>
    <definedName name="_xlnm._FilterDatabase" localSheetId="0" hidden="1">MA!$A$1:$E$156</definedName>
    <definedName name="_xlnm._FilterDatabase" localSheetId="1" hidden="1">MB!$A$1:$D$1</definedName>
    <definedName name="_xlnm._FilterDatabase" localSheetId="2" hidden="1">MF!$A$1:$D$1</definedName>
    <definedName name="_xlnm._FilterDatabase" localSheetId="5" hidden="1">Unused!$A$1:$L$1</definedName>
    <definedName name="_xlnm._FilterDatabase" localSheetId="3" hidden="1">WA!$A$1:$E$114</definedName>
    <definedName name="_xlnm._FilterDatabase" localSheetId="4" hidden="1">WF!$A$1:$D$1</definedName>
  </definedNames>
  <calcPr calcId="145621"/>
</workbook>
</file>

<file path=xl/calcChain.xml><?xml version="1.0" encoding="utf-8"?>
<calcChain xmlns="http://schemas.openxmlformats.org/spreadsheetml/2006/main">
  <c r="E3" i="6" l="1"/>
  <c r="E28" i="6"/>
  <c r="E20" i="6"/>
  <c r="E11" i="6"/>
  <c r="E47" i="6"/>
  <c r="E113" i="6"/>
  <c r="E108" i="6"/>
  <c r="E65" i="6"/>
  <c r="E76" i="6"/>
  <c r="E71" i="6"/>
  <c r="E58" i="6"/>
  <c r="E54" i="6"/>
  <c r="E12" i="6"/>
  <c r="E21" i="6"/>
  <c r="E4" i="6"/>
  <c r="E66" i="6"/>
  <c r="E77" i="6"/>
  <c r="E13" i="6"/>
  <c r="E22" i="6"/>
  <c r="E29" i="6"/>
  <c r="E61" i="6"/>
  <c r="E56" i="6"/>
  <c r="E60" i="6"/>
  <c r="E57" i="6"/>
  <c r="E64" i="6"/>
  <c r="E50" i="6"/>
  <c r="E67" i="6"/>
  <c r="E78" i="6"/>
  <c r="E72" i="6"/>
  <c r="E5" i="6"/>
  <c r="E14" i="6"/>
  <c r="E23" i="6"/>
  <c r="E85" i="6"/>
  <c r="E93" i="6"/>
  <c r="E36" i="6"/>
  <c r="E99" i="6"/>
  <c r="E41" i="6"/>
  <c r="E40" i="6"/>
  <c r="E24" i="6"/>
  <c r="E15" i="6"/>
  <c r="E6" i="6"/>
  <c r="E94" i="6"/>
  <c r="E100" i="6"/>
  <c r="E86" i="6"/>
  <c r="E37" i="6"/>
  <c r="E44" i="6"/>
  <c r="E114" i="6"/>
  <c r="E109" i="6"/>
  <c r="E48" i="6"/>
  <c r="E16" i="6"/>
  <c r="E7" i="6"/>
  <c r="E25" i="6"/>
  <c r="E87" i="6"/>
  <c r="E30" i="6"/>
  <c r="E38" i="6"/>
  <c r="E88" i="6"/>
  <c r="E31" i="6"/>
  <c r="E39" i="6"/>
  <c r="E101" i="6"/>
  <c r="E59" i="6"/>
  <c r="E55" i="6"/>
  <c r="E32" i="6"/>
  <c r="E95" i="6"/>
  <c r="E89" i="6"/>
  <c r="E102" i="6"/>
  <c r="E33" i="6"/>
  <c r="E96" i="6"/>
  <c r="E90" i="6"/>
  <c r="E52" i="6"/>
  <c r="E62" i="6"/>
  <c r="E49" i="6"/>
  <c r="E110" i="6"/>
  <c r="E45" i="6"/>
  <c r="E105" i="6"/>
  <c r="E103" i="6"/>
  <c r="E91" i="6"/>
  <c r="E34" i="6"/>
  <c r="E97" i="6"/>
  <c r="E79" i="6"/>
  <c r="E68" i="6"/>
  <c r="E73" i="6"/>
  <c r="E69" i="6"/>
  <c r="E80" i="6"/>
  <c r="E74" i="6"/>
  <c r="E17" i="6"/>
  <c r="E8" i="6"/>
  <c r="E26" i="6"/>
  <c r="E106" i="6"/>
  <c r="E111" i="6"/>
  <c r="E42" i="6"/>
  <c r="E107" i="6"/>
  <c r="E43" i="6"/>
  <c r="E112" i="6"/>
  <c r="E46" i="6"/>
  <c r="E27" i="6"/>
  <c r="E9" i="6"/>
  <c r="E18" i="6"/>
  <c r="E82" i="6"/>
  <c r="E70" i="6"/>
  <c r="E83" i="6"/>
  <c r="E75" i="6"/>
  <c r="E81" i="6"/>
  <c r="E84" i="6"/>
  <c r="E104" i="6"/>
  <c r="E10" i="6"/>
  <c r="E19" i="6"/>
  <c r="E2" i="6"/>
  <c r="E35" i="6"/>
  <c r="E98" i="6"/>
  <c r="E92" i="6"/>
  <c r="E51" i="6"/>
  <c r="E53" i="6"/>
  <c r="E63" i="6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79" i="9"/>
  <c r="E71" i="9"/>
  <c r="E73" i="9"/>
  <c r="E72" i="9"/>
  <c r="E76" i="9"/>
  <c r="E77" i="9"/>
  <c r="E74" i="9"/>
  <c r="E65" i="9"/>
  <c r="E63" i="9"/>
  <c r="E64" i="9"/>
  <c r="E75" i="9"/>
  <c r="E67" i="9"/>
  <c r="E59" i="9"/>
  <c r="E60" i="9"/>
  <c r="E58" i="9"/>
  <c r="E56" i="9"/>
  <c r="E61" i="9"/>
  <c r="E62" i="9"/>
  <c r="E41" i="9"/>
  <c r="E37" i="9"/>
  <c r="E53" i="9"/>
  <c r="E33" i="9"/>
  <c r="E42" i="9"/>
  <c r="E43" i="9"/>
  <c r="E44" i="9"/>
  <c r="E45" i="9"/>
  <c r="E40" i="9"/>
  <c r="E66" i="9"/>
  <c r="E68" i="9"/>
  <c r="E69" i="9"/>
  <c r="E125" i="9"/>
  <c r="E134" i="9"/>
  <c r="E135" i="9"/>
  <c r="E130" i="9"/>
  <c r="E132" i="9"/>
  <c r="E131" i="9"/>
  <c r="E70" i="9"/>
  <c r="E39" i="9"/>
  <c r="E80" i="9"/>
  <c r="E55" i="9"/>
  <c r="E51" i="9"/>
  <c r="E78" i="9"/>
  <c r="E49" i="9"/>
  <c r="E50" i="9"/>
  <c r="E126" i="9"/>
  <c r="E57" i="9"/>
  <c r="E129" i="9"/>
  <c r="E127" i="9"/>
  <c r="E52" i="9"/>
  <c r="E54" i="9"/>
  <c r="E128" i="9"/>
  <c r="E38" i="9"/>
  <c r="E46" i="9"/>
  <c r="E47" i="9"/>
  <c r="E35" i="9"/>
  <c r="E36" i="9"/>
  <c r="E48" i="9"/>
  <c r="E34" i="9"/>
  <c r="E136" i="9"/>
  <c r="E137" i="9"/>
  <c r="E133" i="9"/>
  <c r="E2" i="9"/>
</calcChain>
</file>

<file path=xl/sharedStrings.xml><?xml version="1.0" encoding="utf-8"?>
<sst xmlns="http://schemas.openxmlformats.org/spreadsheetml/2006/main" count="1208" uniqueCount="768">
  <si>
    <t>q000_arasaka_security</t>
  </si>
  <si>
    <t>q003_maxtac_ma_holo</t>
  </si>
  <si>
    <t>q108_johnny</t>
  </si>
  <si>
    <t>q108_kerry</t>
  </si>
  <si>
    <t>q108_ripper</t>
  </si>
  <si>
    <t>q108_thompson</t>
  </si>
  <si>
    <t>q108_voodoo_boy</t>
  </si>
  <si>
    <t>q115_blackhand</t>
  </si>
  <si>
    <t>q204_steve_temp</t>
  </si>
  <si>
    <t>q204_steves_dad_temp</t>
  </si>
  <si>
    <t>sq002_male_nurse_01</t>
  </si>
  <si>
    <t>sq002_male_nurse_02</t>
  </si>
  <si>
    <t>sq002_male_nurse_03</t>
  </si>
  <si>
    <t>sq002_male_nurse_04</t>
  </si>
  <si>
    <t>sq003_chico</t>
  </si>
  <si>
    <t>sq003_father</t>
  </si>
  <si>
    <t>sq003_priest</t>
  </si>
  <si>
    <t>sq009_cia_agent_01</t>
  </si>
  <si>
    <t>sq009_cia_agent_02</t>
  </si>
  <si>
    <t>sq009_cia_agent_03</t>
  </si>
  <si>
    <t>sq012_ted</t>
  </si>
  <si>
    <t>sq022_db_bar_one_arm</t>
  </si>
  <si>
    <t>sq022_db_one_arm</t>
  </si>
  <si>
    <t>sq022_db_wayne_bar</t>
  </si>
  <si>
    <t>sq022_db_wayne</t>
  </si>
  <si>
    <t>sq027_tank_driver</t>
  </si>
  <si>
    <t>santiago</t>
  </si>
  <si>
    <t>santiago_gas_mask</t>
  </si>
  <si>
    <t>q000_v_toyama_npc</t>
  </si>
  <si>
    <t>q000_nomad_01</t>
  </si>
  <si>
    <t>q000_nomad_02</t>
  </si>
  <si>
    <t>q000_arasaka_cyber_ninja</t>
  </si>
  <si>
    <t>sq012_haakensen</t>
  </si>
  <si>
    <t>tom_doll</t>
  </si>
  <si>
    <t>sq026_tom_casual</t>
  </si>
  <si>
    <t>sq026_tom_onsen</t>
  </si>
  <si>
    <t>sq026_johnny_onsen</t>
  </si>
  <si>
    <t>sq026_salazar</t>
  </si>
  <si>
    <t>sq026_salazar_bodyguard_01</t>
  </si>
  <si>
    <t>sq026_salazar_bodyguard_02</t>
  </si>
  <si>
    <t>sq026_onsen_security</t>
  </si>
  <si>
    <t>q108_johnny_no_sunglasses</t>
  </si>
  <si>
    <t>q108_kerry_old</t>
  </si>
  <si>
    <t>q108_kerry_old_changing</t>
  </si>
  <si>
    <t>q111_locke</t>
  </si>
  <si>
    <t>q111_mia_ghost</t>
  </si>
  <si>
    <t>q111_nachtigall_ghost</t>
  </si>
  <si>
    <t>q111_jeremy_sutton_ghost</t>
  </si>
  <si>
    <t>q111_henry_blake_ghost</t>
  </si>
  <si>
    <t>q101_thompson_combat</t>
  </si>
  <si>
    <t>saul</t>
  </si>
  <si>
    <t>q110_netwatch_agent</t>
  </si>
  <si>
    <t>q108_kerry_old_bathrobe</t>
  </si>
  <si>
    <t>q108_thug_miniboss</t>
  </si>
  <si>
    <t>q105_braindance_dealer</t>
  </si>
  <si>
    <t>q105_dealer</t>
  </si>
  <si>
    <t>takemura</t>
  </si>
  <si>
    <t>troy</t>
  </si>
  <si>
    <t>q201_arasaka_doctor_scientist</t>
  </si>
  <si>
    <t>lizzies_barman_mateo_thiago</t>
  </si>
  <si>
    <t>yorinobu</t>
  </si>
  <si>
    <t>california_sheriff</t>
  </si>
  <si>
    <t>fixer_kirk</t>
  </si>
  <si>
    <t>q000_mercenary_01</t>
  </si>
  <si>
    <t>q000_cyberpunk</t>
  </si>
  <si>
    <t>q112_arasaka_sniper</t>
  </si>
  <si>
    <t>q000_arinobu</t>
  </si>
  <si>
    <t>josh_kavorkin</t>
  </si>
  <si>
    <t>ziggy_q</t>
  </si>
  <si>
    <t>q000_agent_jenkins</t>
  </si>
  <si>
    <t>q000_arasaka_security_02</t>
  </si>
  <si>
    <t>q000_arasaka_security_03</t>
  </si>
  <si>
    <t>q000_arasaka_security_04</t>
  </si>
  <si>
    <t>q000_arasaka_security_05</t>
  </si>
  <si>
    <t>q000_mercenary_03</t>
  </si>
  <si>
    <t>q000_mercenary_04</t>
  </si>
  <si>
    <t>q000_parking_guard</t>
  </si>
  <si>
    <t>mitch</t>
  </si>
  <si>
    <t>sq019_lobby_attendant</t>
  </si>
  <si>
    <t>q103_raffen_nash</t>
  </si>
  <si>
    <t>sq019_Jordan</t>
  </si>
  <si>
    <t>cyberninja_oda</t>
  </si>
  <si>
    <t>cyberninja_oda_civil</t>
  </si>
  <si>
    <t>delamain</t>
  </si>
  <si>
    <t>q000_kid_delivery_01</t>
  </si>
  <si>
    <t>q000_kid_delivery_02</t>
  </si>
  <si>
    <t>q000_kid_coyote_staff</t>
  </si>
  <si>
    <t>q000_kid_hobo_frankie</t>
  </si>
  <si>
    <t>q000_arasaka_netrunner</t>
  </si>
  <si>
    <t>q000_kid_lover_01</t>
  </si>
  <si>
    <t>q000_kid_cesar</t>
  </si>
  <si>
    <t>mr_chicken</t>
  </si>
  <si>
    <t>q005_mordelinii</t>
  </si>
  <si>
    <t>sq023_soldier_one</t>
  </si>
  <si>
    <t>sq023_soldier_two</t>
  </si>
  <si>
    <t>q101_soulkiller_agent</t>
  </si>
  <si>
    <t>grayson</t>
  </si>
  <si>
    <t>q000_kid_fighter_02</t>
  </si>
  <si>
    <t>takemura_suit</t>
  </si>
  <si>
    <t>some_dude</t>
  </si>
  <si>
    <t>mq032_monk_cyberware</t>
  </si>
  <si>
    <t>mq032_monk_brother</t>
  </si>
  <si>
    <t>sq023_guard</t>
  </si>
  <si>
    <t>mitch_wounded</t>
  </si>
  <si>
    <t>mq032_monk_brother_cyberware</t>
  </si>
  <si>
    <t>q101_militech_pilot</t>
  </si>
  <si>
    <t>q115_netrunner_suit</t>
  </si>
  <si>
    <t>nix_netrunner</t>
  </si>
  <si>
    <t>nix_netrunner_corporate</t>
  </si>
  <si>
    <t>mq027_driver</t>
  </si>
  <si>
    <t>mq027_recorder</t>
  </si>
  <si>
    <t>mq013_punk</t>
  </si>
  <si>
    <t>mq013_punk_2</t>
  </si>
  <si>
    <t>q116_v</t>
  </si>
  <si>
    <t>riot_barman</t>
  </si>
  <si>
    <t>sq023_cyber_driver</t>
  </si>
  <si>
    <t>q115_restaurant_bartender</t>
  </si>
  <si>
    <t>zane_jagger</t>
  </si>
  <si>
    <t>mq001_scorpion</t>
  </si>
  <si>
    <t>mq009_loser</t>
  </si>
  <si>
    <t>mq009_homeless_1</t>
  </si>
  <si>
    <t>mq009_homeless_2</t>
  </si>
  <si>
    <t>mq026_prophet</t>
  </si>
  <si>
    <t>q000_both_security</t>
  </si>
  <si>
    <t>sq017_kerr_old_disguise</t>
  </si>
  <si>
    <t>sq017_kerry_old_disguise_off</t>
  </si>
  <si>
    <t>mq012_stud</t>
  </si>
  <si>
    <t>mq030_melisa</t>
  </si>
  <si>
    <t>mq014_master</t>
  </si>
  <si>
    <t>q000_corpo_friend_01_arasaka</t>
  </si>
  <si>
    <t>q000_corpo_friend_02_hooded</t>
  </si>
  <si>
    <t>q000_corpo_friend_03_unmasked</t>
  </si>
  <si>
    <t>roadhouse_barman</t>
  </si>
  <si>
    <t>mq023_staffer</t>
  </si>
  <si>
    <t>mq023_street_vendor</t>
  </si>
  <si>
    <t>mq023_street_performer</t>
  </si>
  <si>
    <t>mq026_mib</t>
  </si>
  <si>
    <t>mq028_jogger</t>
  </si>
  <si>
    <t>mq025_twin</t>
  </si>
  <si>
    <t>mq025_twin_02</t>
  </si>
  <si>
    <t>q201_assistant_male</t>
  </si>
  <si>
    <t>troy1</t>
  </si>
  <si>
    <t>sq023_guard_2</t>
  </si>
  <si>
    <t>q000_kid_damon</t>
  </si>
  <si>
    <t>sq017_roadie</t>
  </si>
  <si>
    <t>q105_yakuza_doll_angel</t>
  </si>
  <si>
    <t>cyberninja_oda_stealth</t>
  </si>
  <si>
    <t>q005_bodyguard_01</t>
  </si>
  <si>
    <t>q005_bodyguard_02</t>
  </si>
  <si>
    <t>mq019_liam</t>
  </si>
  <si>
    <t>q000_embers_worker</t>
  </si>
  <si>
    <t>sq018_dad</t>
  </si>
  <si>
    <t>q105_jigjig_sex_shop</t>
  </si>
  <si>
    <t>q105_wbr_jpn_junk_01</t>
  </si>
  <si>
    <t>q108_johnny_no_sunglasses_photomode</t>
  </si>
  <si>
    <t>man_average</t>
  </si>
  <si>
    <t>man_big</t>
  </si>
  <si>
    <t>man_fat</t>
  </si>
  <si>
    <t>woman_average</t>
  </si>
  <si>
    <t>woman_fat</t>
  </si>
  <si>
    <t>default</t>
  </si>
  <si>
    <t>q000_ayumi_gozen</t>
  </si>
  <si>
    <t>q000_house_staff_bartender</t>
  </si>
  <si>
    <t>q000_house_staff_staff</t>
  </si>
  <si>
    <t>q000_house_staff_party_waitress</t>
  </si>
  <si>
    <t>q108_alt</t>
  </si>
  <si>
    <t>q108_rogue</t>
  </si>
  <si>
    <t>q115_arasaka_guard_female_01</t>
  </si>
  <si>
    <t>q115_arasaka_guard_female_02</t>
  </si>
  <si>
    <t>q115_arasaka_guard_female_03</t>
  </si>
  <si>
    <t>q115_arasaka_guard_female_04</t>
  </si>
  <si>
    <t>sq003_batya</t>
  </si>
  <si>
    <t>sq003_gabriela</t>
  </si>
  <si>
    <t>sq003_mother</t>
  </si>
  <si>
    <t>sq012_haakensen_wife</t>
  </si>
  <si>
    <t>sq012_ripperdoc</t>
  </si>
  <si>
    <t>panam</t>
  </si>
  <si>
    <t>sq024_marianne</t>
  </si>
  <si>
    <t>q108_bodyguard_01</t>
  </si>
  <si>
    <t>q108_animals_01</t>
  </si>
  <si>
    <t>q108_animals_02</t>
  </si>
  <si>
    <t>q108_animals_03</t>
  </si>
  <si>
    <t>q108_animals_04</t>
  </si>
  <si>
    <t>v_street_kid_suit</t>
  </si>
  <si>
    <t>judy</t>
  </si>
  <si>
    <t>judy_dive</t>
  </si>
  <si>
    <t>judy_dive_no_mask</t>
  </si>
  <si>
    <t>judy_dive_no_top</t>
  </si>
  <si>
    <t>judy_panties</t>
  </si>
  <si>
    <t>sq012_skyler</t>
  </si>
  <si>
    <t>sq002_regina_reggie_jones</t>
  </si>
  <si>
    <t>sq031_rogue_armor</t>
  </si>
  <si>
    <t>sq012_skyler_braindance</t>
  </si>
  <si>
    <t>sq012_braindance_hologram</t>
  </si>
  <si>
    <t>sq025_netwatch_netrunner</t>
  </si>
  <si>
    <t>voodoo_queen</t>
  </si>
  <si>
    <t>judy_casual</t>
  </si>
  <si>
    <t>judy_combat</t>
  </si>
  <si>
    <t>roxanne</t>
  </si>
  <si>
    <t>maiko</t>
  </si>
  <si>
    <t>sq026_maiko_casual</t>
  </si>
  <si>
    <t>sq026_roxanne_casual</t>
  </si>
  <si>
    <t>sq026_roxanne_onsen</t>
  </si>
  <si>
    <t>q004_evelyn_client</t>
  </si>
  <si>
    <t>sq026_roxanne_combat</t>
  </si>
  <si>
    <t>sq026_evelyn_onsen</t>
  </si>
  <si>
    <t>sq026_evelyn_casual</t>
  </si>
  <si>
    <t>sq026_evelyn_combat</t>
  </si>
  <si>
    <t>q004_evelyn_club</t>
  </si>
  <si>
    <t>q004_evelyn_braindance</t>
  </si>
  <si>
    <t>q105_evelyn</t>
  </si>
  <si>
    <t>q101_rogue_combat</t>
  </si>
  <si>
    <t>sq011_patricia</t>
  </si>
  <si>
    <t>sq019_medusa</t>
  </si>
  <si>
    <t>Hanako</t>
  </si>
  <si>
    <t>q108_alt_naked</t>
  </si>
  <si>
    <t>q000_agent_abernathy</t>
  </si>
  <si>
    <t>q004_nightclub_dancer_01</t>
  </si>
  <si>
    <t>q004_nightclub_dancer_02</t>
  </si>
  <si>
    <t>q004_nightclub_dancer_03</t>
  </si>
  <si>
    <t>q004_nightclub_dancer_04</t>
  </si>
  <si>
    <t>q004_nightclub_dancer_05</t>
  </si>
  <si>
    <t>q004_nightclub_dancer_06</t>
  </si>
  <si>
    <t>q000_netrunner</t>
  </si>
  <si>
    <t>panam_gas_mask</t>
  </si>
  <si>
    <t>sq019_cloakroom_attendant</t>
  </si>
  <si>
    <t>sq021_mitsuko</t>
  </si>
  <si>
    <t>mama_welles</t>
  </si>
  <si>
    <t>q101_spider_murphy</t>
  </si>
  <si>
    <t>sq019_euryale</t>
  </si>
  <si>
    <t>sq019_hologram</t>
  </si>
  <si>
    <t>q005_hotel_escort_01</t>
  </si>
  <si>
    <t>q005_hotel_escort_02</t>
  </si>
  <si>
    <t>q000_kid_kira</t>
  </si>
  <si>
    <t>q000_kid_lover_02</t>
  </si>
  <si>
    <t>q000_kid_junkie</t>
  </si>
  <si>
    <t>q005_cleaning_lady_01</t>
  </si>
  <si>
    <t>q005_cleaning_lady_02</t>
  </si>
  <si>
    <t>q005_cleaning_lady_03</t>
  </si>
  <si>
    <t>q201_scientist</t>
  </si>
  <si>
    <t>sq031_v</t>
  </si>
  <si>
    <t>sq031_rogue_lingerie</t>
  </si>
  <si>
    <t>sq031_rogue_lingerie_bra</t>
  </si>
  <si>
    <t>sq031_streapper</t>
  </si>
  <si>
    <t>sq031_streapper_dress</t>
  </si>
  <si>
    <t>sq023_bd_director</t>
  </si>
  <si>
    <t>q101_soulkiller_tech</t>
  </si>
  <si>
    <t>sq031_rogue_date</t>
  </si>
  <si>
    <t>q000_kid_jackies_companion_04</t>
  </si>
  <si>
    <t>q201_assistant</t>
  </si>
  <si>
    <t>mq024_sandra</t>
  </si>
  <si>
    <t>mq027_director</t>
  </si>
  <si>
    <t>lizzy_wizzy</t>
  </si>
  <si>
    <t>lizzy_wizzy_incognito</t>
  </si>
  <si>
    <t>totentanz_barman</t>
  </si>
  <si>
    <t>q115_restaurant_waitress</t>
  </si>
  <si>
    <t>mq040_wife</t>
  </si>
  <si>
    <t>mq020_natalie</t>
  </si>
  <si>
    <t>mq020_natalie_wounded</t>
  </si>
  <si>
    <t>mq026_disciple</t>
  </si>
  <si>
    <t>mq039_veteran_netrunner</t>
  </si>
  <si>
    <t>mq042_natalie</t>
  </si>
  <si>
    <t>mq023_performer</t>
  </si>
  <si>
    <t>q000_kid_emilia</t>
  </si>
  <si>
    <t>mq026_mib_boss</t>
  </si>
  <si>
    <t>mq028_kid</t>
  </si>
  <si>
    <t>sq021_joss</t>
  </si>
  <si>
    <t>mq019_zetatech_technician</t>
  </si>
  <si>
    <t>mq019_riot_staff_club_opened</t>
  </si>
  <si>
    <t>mq019_riot_staff_club_closed</t>
  </si>
  <si>
    <t>q003_stout_sex</t>
  </si>
  <si>
    <t>sq018_mom</t>
  </si>
  <si>
    <t>q203_weyland</t>
  </si>
  <si>
    <t>sq012_haakensen_bodyguard_main</t>
  </si>
  <si>
    <t>sq012_haakensen_bodyguard_secondary</t>
  </si>
  <si>
    <t>q108_toshiro</t>
  </si>
  <si>
    <t>q000_jackie_suit</t>
  </si>
  <si>
    <t>q111_cross</t>
  </si>
  <si>
    <t>q111_cross_ghost</t>
  </si>
  <si>
    <t>q111_reginald</t>
  </si>
  <si>
    <t>q101_blackhand</t>
  </si>
  <si>
    <t>q201_security_guard</t>
  </si>
  <si>
    <t>q110_animals_boss</t>
  </si>
  <si>
    <t>q000_bouncer_big_mike</t>
  </si>
  <si>
    <t>q000_mercenary_02</t>
  </si>
  <si>
    <t>q000_bar_bartender</t>
  </si>
  <si>
    <t>q000_corpo_arasaka_security_01</t>
  </si>
  <si>
    <t>q000_corpo_arasaka_security_02</t>
  </si>
  <si>
    <t>q000_corpo_arasaka_security_03</t>
  </si>
  <si>
    <t>q000_corpo_arasaka_security_04</t>
  </si>
  <si>
    <t>q000_corpo_arasaka_security_05</t>
  </si>
  <si>
    <t>q000_arinobus_bodyguard</t>
  </si>
  <si>
    <t>placide_temp</t>
  </si>
  <si>
    <t>q101_shaitan</t>
  </si>
  <si>
    <t>sq018_padre</t>
  </si>
  <si>
    <t>q101_smasher</t>
  </si>
  <si>
    <t>sq018_elcoyote_barman</t>
  </si>
  <si>
    <t>q103_emmerick</t>
  </si>
  <si>
    <t>q000_kid_fighter_01</t>
  </si>
  <si>
    <t>q000_kid_jackies_companion_01</t>
  </si>
  <si>
    <t>q000_kid_jackies_companion_02</t>
  </si>
  <si>
    <t>q000_kid_jackies_companion_03</t>
  </si>
  <si>
    <t>sq022_mexicanjoint_bartender</t>
  </si>
  <si>
    <t>sq022_mexican_joint_valentino</t>
  </si>
  <si>
    <t>sq011_drausin</t>
  </si>
  <si>
    <t>totentanz_bouncer</t>
  </si>
  <si>
    <t>ozob</t>
  </si>
  <si>
    <t>mq030_jinguji_bodyguard_1</t>
  </si>
  <si>
    <t>mq030_jinguji_bodyguard_2</t>
  </si>
  <si>
    <t>mq030_jinguji_bodyguard_3</t>
  </si>
  <si>
    <t>mq030_jinguji_bodyguard_4</t>
  </si>
  <si>
    <t>mq030_cyberpsycho</t>
  </si>
  <si>
    <t>q108_santiago</t>
  </si>
  <si>
    <t>cassious</t>
  </si>
  <si>
    <t>reddirt_barman</t>
  </si>
  <si>
    <t>q000_kid_big_joe</t>
  </si>
  <si>
    <t>frank_vendor</t>
  </si>
  <si>
    <t>mq021_scooter</t>
  </si>
  <si>
    <t>sq011_denny_rich</t>
  </si>
  <si>
    <t>q001_epilog_house_woman</t>
  </si>
  <si>
    <t>citizen__youngster_ma_slacker_ma_01</t>
  </si>
  <si>
    <t>citizen__youngster_ma_slacker_ma_02</t>
  </si>
  <si>
    <t>citizen__youngster_ma_slacker_ma_03</t>
  </si>
  <si>
    <t>citizen__youngster_ma_slacker_ma_04</t>
  </si>
  <si>
    <t>citizen__youngster_ma_slacker_ma_05</t>
  </si>
  <si>
    <t>citizen__youngster_ma_slacker_ma_06</t>
  </si>
  <si>
    <t>citizen__youngster_ma_slacker_ma_07</t>
  </si>
  <si>
    <t>citizen__youngster_ma_slacker_ma_08</t>
  </si>
  <si>
    <t>citizen__youngster_ma_slacker_ma_09</t>
  </si>
  <si>
    <t>citizen__youngster_ma_slacker_ma_10</t>
  </si>
  <si>
    <t>citizen__youngster_ma_slacker_ma_11</t>
  </si>
  <si>
    <t>citizen__youngster_ma_slacker_ma_12</t>
  </si>
  <si>
    <t>citizen__youngster_ma_slacker_ma_13</t>
  </si>
  <si>
    <t>citizen__youngster_ma_slacker_ma_14</t>
  </si>
  <si>
    <t>citizen__youngster_ma_slacker_ma_15</t>
  </si>
  <si>
    <t>citizen__youngster_ma_slacker_ma_16</t>
  </si>
  <si>
    <t>citizen__youngster_ma_slacker_ma_17</t>
  </si>
  <si>
    <t>citizen__youngster_ma_slacker_ma_18</t>
  </si>
  <si>
    <t>citizen__youngster_ma_slacker_ma_19</t>
  </si>
  <si>
    <t>citizen__nightlife_wa_hood_hottie_wa_09</t>
  </si>
  <si>
    <t>citizen__nightlife_wa_hood_hottie_wa_10</t>
  </si>
  <si>
    <t>citizen__nightlife_wa_hood_hottie_wa_11</t>
  </si>
  <si>
    <t>citizen__nightlife_wa_hood_hottie_wa_12</t>
  </si>
  <si>
    <t>citizen__nightlife_wa_hood_hottie_wa_13</t>
  </si>
  <si>
    <t>citizen__nightlife_wa_hood_hottie_wa_14</t>
  </si>
  <si>
    <t>citizen__nightlife_wa_hood_hottie_wa_15</t>
  </si>
  <si>
    <t>citizen__nightlife_wa_hood_hottie_wa_16</t>
  </si>
  <si>
    <t>citizen__nightlife_wa_hood_hottie_wa_17</t>
  </si>
  <si>
    <t>citizen__nightlife_wa_hood_hottie_wa_18</t>
  </si>
  <si>
    <t>citizen__nightlife_wa_hood_hottie_wa_19</t>
  </si>
  <si>
    <t>citizen__nightlife_wa_hood_hottie_wa_20</t>
  </si>
  <si>
    <t>citizen__nightlife_wa_hood_hottie_wa_21</t>
  </si>
  <si>
    <t>citizen__nightlife_wa_hood_hottie_wa_22</t>
  </si>
  <si>
    <t>citizen__nightlife_wa_hood_hottie_wa_23</t>
  </si>
  <si>
    <t>citizen__nightlife_wa_hood_hottie_wa_24</t>
  </si>
  <si>
    <t>citizen__nightlife_wa_hood_hottie_wa_25</t>
  </si>
  <si>
    <t>citizen__nightlife_wa_hood_hottie_wa_26</t>
  </si>
  <si>
    <t>citizen__nightlife_wa_hood_hottie_wa_28</t>
  </si>
  <si>
    <t>citizen__nightlife_wa_hood_hottie_wa_30</t>
  </si>
  <si>
    <t>citizen__homeless_ma_homeless_ma_06</t>
  </si>
  <si>
    <t>citizen__homeless_ma_homeless_ma_05</t>
  </si>
  <si>
    <t>citizen__homeless_ma_homeless_ma_17</t>
  </si>
  <si>
    <t>citizen__homeless_ma_homeless_ma_19</t>
  </si>
  <si>
    <t>citizen__homeless_ma_homeless_ma_04</t>
  </si>
  <si>
    <t>citizen__homeless_ma_homeless_ma_12</t>
  </si>
  <si>
    <t>citizen__homeless_ma_homeless_ma_09</t>
  </si>
  <si>
    <t>citizen__homeless_ma_homeless_ma_02</t>
  </si>
  <si>
    <t>citizen__homeless_ma_homeless_ma_07</t>
  </si>
  <si>
    <t>citizen__homeless_ma_homeless_ma_01</t>
  </si>
  <si>
    <t>citizen__homeless_ma_homeless_ma_15</t>
  </si>
  <si>
    <t>citizen__homeless_ma_homeless_ma_16</t>
  </si>
  <si>
    <t>citizen__homeless_ma_homeless_ma_10</t>
  </si>
  <si>
    <t>citizen__homeless_ma_homeless_ma_11</t>
  </si>
  <si>
    <t>citizen__homeless_ma_homeless_ma_18</t>
  </si>
  <si>
    <t>citizen__homeless_ma_homeless_ma_08</t>
  </si>
  <si>
    <t>citizen__homeless_ma_homeless_ma_03</t>
  </si>
  <si>
    <t>citizen__homeless_ma_homeless_ma_20</t>
  </si>
  <si>
    <t>citizen__homeless_ma_homeless_ma_13</t>
  </si>
  <si>
    <t>citizen__homeless_ma_homeless_ma_14</t>
  </si>
  <si>
    <t>king_of_the_stoop_mb_king_of_the_stoop_mb_02</t>
  </si>
  <si>
    <t>king_of_the_stoop_mb_king_of_the_stoop_mb_06</t>
  </si>
  <si>
    <t>king_of_the_stoop_mb_king_of_the_stoop_mb_04</t>
  </si>
  <si>
    <t>king_of_the_stoop_mb_king_of_the_stoop_mb_05</t>
  </si>
  <si>
    <t>king_of_the_stoop_mb_king_of_the_stoop_mb_03</t>
  </si>
  <si>
    <t>king_of_the_stoop_mb_king_of_the_stoop_mb_01</t>
  </si>
  <si>
    <t>citizen__obese_mf_corpo_01</t>
  </si>
  <si>
    <t>citizen__obese_mf_corpo_03</t>
  </si>
  <si>
    <t>citizen__obese_mf_corpo_02</t>
  </si>
  <si>
    <t>citizen__obese_mf_corpo_05</t>
  </si>
  <si>
    <t>citizen__obese_mf_corpo_04</t>
  </si>
  <si>
    <t>citizen__corporat_mb_corporat_mb_05</t>
  </si>
  <si>
    <t>citizen__corporat_mb_corporat_mb_04</t>
  </si>
  <si>
    <t>citizen__corporat_mb_corporat_mb_02</t>
  </si>
  <si>
    <t>citizen__corporat_mb_corporat_mb_03</t>
  </si>
  <si>
    <t>citizen__corporat_mb_corporat_mb_01</t>
  </si>
  <si>
    <t>citizen__corporat_mb_corporat_mb_06</t>
  </si>
  <si>
    <t>citizen__tenant_wa_morning_crowd_wa_13</t>
  </si>
  <si>
    <t>citizen__tenant_wa_morning_crowd_wa_16</t>
  </si>
  <si>
    <t>citizen__tenant_wa_morning_crowd_wa_15</t>
  </si>
  <si>
    <t>morning_crowd_wa_morning_crowd_wa_06</t>
  </si>
  <si>
    <t>morning_crowd_wa_morning_crowd_wa_04</t>
  </si>
  <si>
    <t>citizen__tenant_wa_morning_crowd_wa_12</t>
  </si>
  <si>
    <t>citizen__tenant_wa_morning_crowd_wa_10</t>
  </si>
  <si>
    <t>citizen__tenant_wa_morning_crowd_wa_14</t>
  </si>
  <si>
    <t>citizen__tenant_wa_morning_crowd_wa_07</t>
  </si>
  <si>
    <t>morning_crowd_wa_morning_crowd_wa_01</t>
  </si>
  <si>
    <t>citizen__tenant_wa_morning_crowd_wa_09</t>
  </si>
  <si>
    <t>morning_crowd_wa_morning_crowd_wa_03</t>
  </si>
  <si>
    <t>citizen__tenant_wa_morning_crowd_wa_11</t>
  </si>
  <si>
    <t>morning_crowd_wa_morning_crowd_wa_02</t>
  </si>
  <si>
    <t>morning_crowd_wa_morning_crowd_wa_05</t>
  </si>
  <si>
    <t>citizen__tenant_wa_morning_crowd_wa_08</t>
  </si>
  <si>
    <t>citizen__creole_ma_caribbean_15</t>
  </si>
  <si>
    <t>citizen__creole_ma_caribbean_30</t>
  </si>
  <si>
    <t>citizen__creole_ma_caribbean_25</t>
  </si>
  <si>
    <t>caribbean_05</t>
  </si>
  <si>
    <t>citizen__creole_ma_caribbean_21</t>
  </si>
  <si>
    <t>citizen__creole_ma_caribbean_12</t>
  </si>
  <si>
    <t>citizen__creole_ma_caribbean_26</t>
  </si>
  <si>
    <t>caribbean_01</t>
  </si>
  <si>
    <t>caribbean_10</t>
  </si>
  <si>
    <t>citizen__creole_ma_caribbean_24</t>
  </si>
  <si>
    <t>citizen__creole_ma_caribbean_11</t>
  </si>
  <si>
    <t>citizen__creole_ma_caribbean_22</t>
  </si>
  <si>
    <t>citizen__creole_ma_caribbean_19</t>
  </si>
  <si>
    <t>citizen__creole_ma_caribbean_13</t>
  </si>
  <si>
    <t>caribbean_04</t>
  </si>
  <si>
    <t>citizen__creole_ma_caribbean_14</t>
  </si>
  <si>
    <t>citizen__creole_ma_caribbean_20</t>
  </si>
  <si>
    <t>caribbean_02</t>
  </si>
  <si>
    <t>caribbean_07</t>
  </si>
  <si>
    <t>citizen__creole_ma_caribbean_31</t>
  </si>
  <si>
    <t>caribbean_03</t>
  </si>
  <si>
    <t>citizen__creole_ma_caribbean_29</t>
  </si>
  <si>
    <t>citizen__creole_ma_caribbean_18</t>
  </si>
  <si>
    <t>caribbean_08</t>
  </si>
  <si>
    <t>citizen__creole_ma_caribbean_17</t>
  </si>
  <si>
    <t>citizen__creole_ma_caribbean_27</t>
  </si>
  <si>
    <t>caribbean_06</t>
  </si>
  <si>
    <t>citizen__creole_ma_caribbean_23</t>
  </si>
  <si>
    <t>citizen__creole_ma_caribbean_28</t>
  </si>
  <si>
    <t>caribbean_09</t>
  </si>
  <si>
    <t>citizen__creole_ma_caribbean_16</t>
  </si>
  <si>
    <t>citizen__chubby_waf_corpo_02</t>
  </si>
  <si>
    <t>citizen__chubby_waf_corpo_03</t>
  </si>
  <si>
    <t>citizen__chubby_waf_corpo_04</t>
  </si>
  <si>
    <t>crowd__districts_wa_casual_07</t>
  </si>
  <si>
    <t>crowd__districts_wa_corporate_10</t>
  </si>
  <si>
    <t>crowd__districts_wa_corporate_07</t>
  </si>
  <si>
    <t>crowd__districts_wa_casual_17</t>
  </si>
  <si>
    <t>crowd__districts_wa_corporate_02</t>
  </si>
  <si>
    <t>crowd__districts_wa_teen_03</t>
  </si>
  <si>
    <t>crowd__districts_wa_casual_11</t>
  </si>
  <si>
    <t>crowd__districts_wa_teen_09</t>
  </si>
  <si>
    <t>crowd__districts_wa_casual_01</t>
  </si>
  <si>
    <t>crowd__districts_wa_teen_08</t>
  </si>
  <si>
    <t>crowd__districts_wa_teen_02</t>
  </si>
  <si>
    <t>crowd__districts_wa_casual_14</t>
  </si>
  <si>
    <t>crowd__districts_wa_corporate_04</t>
  </si>
  <si>
    <t>crowd__districts_wa_casual_09</t>
  </si>
  <si>
    <t>crowd__districts_wa_punk_03</t>
  </si>
  <si>
    <t>crowd__districts_wa_corporate_01</t>
  </si>
  <si>
    <t>crowd__districts_wa_rich_09</t>
  </si>
  <si>
    <t>crowd__districts_wa_casual_19</t>
  </si>
  <si>
    <t>crowd__districts_wa_casual_12</t>
  </si>
  <si>
    <t>crowd__districts_wa_corporate_03</t>
  </si>
  <si>
    <t>crowd__districts_wa_rich_01</t>
  </si>
  <si>
    <t>crowd__districts_wa_rich_06</t>
  </si>
  <si>
    <t>crowd__districts_wa_casual_06</t>
  </si>
  <si>
    <t>crowd__districts_wa_rich_10</t>
  </si>
  <si>
    <t>crowd__districts_wa_punk_02</t>
  </si>
  <si>
    <t>crowd__districts_wa_casual_04</t>
  </si>
  <si>
    <t>citizen__nightlife_wa_hood_hottie_wa_07</t>
  </si>
  <si>
    <t>citizen__nightlife_wa_hood_hottie_wa_08</t>
  </si>
  <si>
    <t>citizen__nightlife_wa_hood_hottie_wa_04</t>
  </si>
  <si>
    <t>citizen__nightlife_wa_hood_hottie_wa_06</t>
  </si>
  <si>
    <t>citizen__nightlife_wa_hood_hottie_wa_05</t>
  </si>
  <si>
    <t>citizen__nightlife_wa_hood_hottie_wa_02</t>
  </si>
  <si>
    <t>citizen__nightlife_wa_hood_hottie_wa_01</t>
  </si>
  <si>
    <t>citizen__nightlife_wa_hood_hottie_wa_03</t>
  </si>
  <si>
    <t>citizen__workout_mb_jock_mb_09</t>
  </si>
  <si>
    <t>jock_mb_jock_mb_01</t>
  </si>
  <si>
    <t>citizen__workout_mb_jock_mb_04</t>
  </si>
  <si>
    <t>jock_mb_jock_mb_03</t>
  </si>
  <si>
    <t>citizen__workout_mb_jock_mb_07</t>
  </si>
  <si>
    <t>citizen__workout_mb_jock_mb_10</t>
  </si>
  <si>
    <t>citizen__workout_mb_jock_mb_08</t>
  </si>
  <si>
    <t>citizen__workout_mb_yakuza_sumo_01</t>
  </si>
  <si>
    <t>jock_mb_jock_mb_02</t>
  </si>
  <si>
    <t>citizen__workout_mb_jock_mb_05</t>
  </si>
  <si>
    <t>citizen__workout_mb_yakuza_sumo_03</t>
  </si>
  <si>
    <t>citizen__workout_mb_yakuza_sumo_02</t>
  </si>
  <si>
    <t>citizen__workout_mb_jock_mb_06</t>
  </si>
  <si>
    <t>citizen__freak_ma_freak_ma_04_1</t>
  </si>
  <si>
    <t>citizen__freak_ma_freak_ma_03</t>
  </si>
  <si>
    <t>citizen__freak_ma_freak_ma_05_1</t>
  </si>
  <si>
    <t>citizen__freak_ma_freak_ma_05</t>
  </si>
  <si>
    <t>citizen__freak_ma_freak_ma_04</t>
  </si>
  <si>
    <t>citizen__freak_ma_freak_ma_02_1</t>
  </si>
  <si>
    <t>citizen__freak_ma_freak_ma_09_1</t>
  </si>
  <si>
    <t>citizen__freak_ma_freak_ma_12</t>
  </si>
  <si>
    <t>citizen__freak_ma_freak_ma_07</t>
  </si>
  <si>
    <t>citizen__freak_ma_freak_ma_03_1</t>
  </si>
  <si>
    <t>citizen__freak_ma_freak_ma_11_1</t>
  </si>
  <si>
    <t>citizen__freak_ma_freak_ma_11</t>
  </si>
  <si>
    <t>citizen__freak_ma_freak_ma_10_1</t>
  </si>
  <si>
    <t>citizen__freak_ma_freak_ma_06</t>
  </si>
  <si>
    <t>citizen__freak_ma_freak_ma_01_1</t>
  </si>
  <si>
    <t>citizen__freak_ma_freak_ma_12_4</t>
  </si>
  <si>
    <t>citizen__freak_ma_freak_ma_10</t>
  </si>
  <si>
    <t>citizen__freak_ma_freak_ma_08_1</t>
  </si>
  <si>
    <t>citizen__freak_ma_freak_ma_06_1</t>
  </si>
  <si>
    <t>citizen__freak_ma_freak_ma_08</t>
  </si>
  <si>
    <t>citizen__freak_ma_freak_ma_07_1</t>
  </si>
  <si>
    <t>citizen__freak_ma_freak_ma_02</t>
  </si>
  <si>
    <t>citizen__freak_ma_freak_ma_09</t>
  </si>
  <si>
    <t>citizen__freak_ma_freak_ma_01</t>
  </si>
  <si>
    <t>gang__animals_mba__mq025__razor_hugh</t>
  </si>
  <si>
    <t>gang__animals_mba__mq025__razor_hugh_wounded</t>
  </si>
  <si>
    <t>gang__animals_mba_elite__lvl2_01</t>
  </si>
  <si>
    <t>gang__animals_mba_bouncer__lvl3_01</t>
  </si>
  <si>
    <t>gang__animals_mba_bouncer__lvl3_03</t>
  </si>
  <si>
    <t>gang__animals_mba_elite__lvl3_03</t>
  </si>
  <si>
    <t>gang__animals_mba_bouncer__lvl2_03</t>
  </si>
  <si>
    <t>gang__animals_mba_bouncer__lvl2_04</t>
  </si>
  <si>
    <t>gang__animals_mba_elite__lvl3_01</t>
  </si>
  <si>
    <t>gang__animals_mba_elite__lvl3_04</t>
  </si>
  <si>
    <t>gang__animals_mba_elite__lvl2_02</t>
  </si>
  <si>
    <t>gang__animals_mba_bouncer__lvl3_02</t>
  </si>
  <si>
    <t>gang__animals_mba_elite__lvl2_03</t>
  </si>
  <si>
    <t>gang__animals_mba__q110__guard</t>
  </si>
  <si>
    <t>gang__animals_mba__q110__leader</t>
  </si>
  <si>
    <t>gang__animals_mba_elite__lvl2_05</t>
  </si>
  <si>
    <t>gang__animals_mba_elite__lvl3_02</t>
  </si>
  <si>
    <t>gang__animals_mba_bouncer__lvl2_01</t>
  </si>
  <si>
    <t>gang__animals_mba_elite__lvl3_05</t>
  </si>
  <si>
    <t>gang__animals_mba_elite__lvl2_04</t>
  </si>
  <si>
    <t>gang__animals_mba_bouncer__lvl2_02</t>
  </si>
  <si>
    <t>crowd__districts_wa_casual_20</t>
  </si>
  <si>
    <t>crowd__districts_wa_casual_02</t>
  </si>
  <si>
    <t>crowd__districts_wa_casual_15</t>
  </si>
  <si>
    <t>crowd__districts_wa_corporate_08</t>
  </si>
  <si>
    <t>crowd__districts_wa_rich_08</t>
  </si>
  <si>
    <t>crowd__districts_wa_teen_04</t>
  </si>
  <si>
    <t>crowd__districts_wa_corporate_05</t>
  </si>
  <si>
    <t>crowd__districts_wa_punk_08</t>
  </si>
  <si>
    <t>crowd__districts_wa_corporate_09</t>
  </si>
  <si>
    <t>crowd__districts_wa_casual_10</t>
  </si>
  <si>
    <t>crowd__districts_wa_teen_01</t>
  </si>
  <si>
    <t>crowd__districts_wa_casual_05</t>
  </si>
  <si>
    <t>crowd__districts_wa_casual_old_04</t>
  </si>
  <si>
    <t>crowd__districts_wa_corporate_06</t>
  </si>
  <si>
    <t>crowd__districts_wa_teen_10</t>
  </si>
  <si>
    <t>crowd__districts_wa_rich_04</t>
  </si>
  <si>
    <t>crowd__districts_wa_casual_16</t>
  </si>
  <si>
    <t>crowd__districts_wa_casual_13</t>
  </si>
  <si>
    <t>crowd__districts_wa_casual_08</t>
  </si>
  <si>
    <t>crowd__districts_wa_teen_05</t>
  </si>
  <si>
    <t>crowd__districts_wa_casual_18</t>
  </si>
  <si>
    <t>crowd__districts_ma_corporate_11</t>
  </si>
  <si>
    <t>crowd__districts_ma_punk_09</t>
  </si>
  <si>
    <t>crowd__districts_ma_rich_01</t>
  </si>
  <si>
    <t>crowd__districts_ma_casual_06</t>
  </si>
  <si>
    <t>crowd__districts_ma_teen_04</t>
  </si>
  <si>
    <t>crowd__districts_ma_hooligan_02</t>
  </si>
  <si>
    <t>crowd__districts_ma_punk_07</t>
  </si>
  <si>
    <t>crowd__districts_ma_rich_05</t>
  </si>
  <si>
    <t>crowd__districts_ma_punk_01</t>
  </si>
  <si>
    <t>crowd__districts_ma_hooligan_01</t>
  </si>
  <si>
    <t>crowd__districts_ma_corporate_09</t>
  </si>
  <si>
    <t>crowd__districts_ma_corpo_casual_08</t>
  </si>
  <si>
    <t>crowd__districts_ma_casual_07</t>
  </si>
  <si>
    <t>crowd__districts_ma_corpo_casual_01</t>
  </si>
  <si>
    <t>crowd__districts_ma_teen_01</t>
  </si>
  <si>
    <t>crowd__districts_ma_hooligan_03</t>
  </si>
  <si>
    <t>crowd__districts_ma_corporate_07</t>
  </si>
  <si>
    <t>crowd__districts_ma_corpo_casual_04</t>
  </si>
  <si>
    <t>crowd__districts_ma_corporate_02</t>
  </si>
  <si>
    <t>crowd__districts_ma_corporate_06</t>
  </si>
  <si>
    <t>crowd__districts_ma_corporate_08</t>
  </si>
  <si>
    <t>crowd__districts_ma_corporate_12</t>
  </si>
  <si>
    <t>crowd__districts_ma_casual_03</t>
  </si>
  <si>
    <t>crowd__districts_ma_casual_04</t>
  </si>
  <si>
    <t>crowd__districts_ma_casual_10</t>
  </si>
  <si>
    <t>crowd__districts_ma_casual_02</t>
  </si>
  <si>
    <t>crowd__districts_ma_hooligan_06</t>
  </si>
  <si>
    <t>crowd__districts_ma_corporate_05</t>
  </si>
  <si>
    <t>crowd__districts_ma_casual_01</t>
  </si>
  <si>
    <t>crowd__districts_ma_rich_07</t>
  </si>
  <si>
    <t>crowd__districts_ma_punk_02</t>
  </si>
  <si>
    <t>crowd__districts_ma_hooligan_04</t>
  </si>
  <si>
    <t>crowd__districts_ma_rich_04</t>
  </si>
  <si>
    <t>crowd__districts_ma_casual_09</t>
  </si>
  <si>
    <t>crowd__districts_ma_hooligan_05</t>
  </si>
  <si>
    <t>crowd__districts_ma_rich_02</t>
  </si>
  <si>
    <t>crowd__districts_ma_teen_03</t>
  </si>
  <si>
    <t>crowd__districts_ma_casual_05</t>
  </si>
  <si>
    <t>crowd__districts_ma_corpo_casual_05</t>
  </si>
  <si>
    <t>crowd__districts_ma_rich_09</t>
  </si>
  <si>
    <t>crowd__districts_ma_corpo_casual_03</t>
  </si>
  <si>
    <t>crowd__districts_ma_corpo_casual_02</t>
  </si>
  <si>
    <t>crowd__districts_ma_corporate_10</t>
  </si>
  <si>
    <t>crowd__districts_ma_corporate_04</t>
  </si>
  <si>
    <t>crowd__districts_ma_corpo_casual_06</t>
  </si>
  <si>
    <t>crowd__districts_ma_corpo_casual_07</t>
  </si>
  <si>
    <t>crowd__districts_ma_punk_04</t>
  </si>
  <si>
    <t>crowd__districts_ma_casual_08</t>
  </si>
  <si>
    <t>crowd__districts_ma_corporate_01</t>
  </si>
  <si>
    <t>crowd__districts_ma_corporate_03</t>
  </si>
  <si>
    <t>crowd__districts_wa_dirty_12</t>
  </si>
  <si>
    <t>crowd__districts_wa_casual_old_05</t>
  </si>
  <si>
    <t>crowd__districts_wa_casual_old_09</t>
  </si>
  <si>
    <t>crowd__districts_wa_casual_old_03</t>
  </si>
  <si>
    <t>crowd__districts_wa_dirty_07</t>
  </si>
  <si>
    <t>crowd__districts_wa_casual_old_07</t>
  </si>
  <si>
    <t>crowd__districts_wa_casual_03</t>
  </si>
  <si>
    <t>crowd__districts_wa_casual_old_08</t>
  </si>
  <si>
    <t>crowd__districts_wa_dirty_06</t>
  </si>
  <si>
    <t>crowd__districts_wa_casual_old_10</t>
  </si>
  <si>
    <t>crowd__districts_wa_dirty_13</t>
  </si>
  <si>
    <t>crowd__districts_wa_dirty_15</t>
  </si>
  <si>
    <t>crowd__districts_wa_casual_old_06</t>
  </si>
  <si>
    <t>crowd__districts_wa_casual_old_02</t>
  </si>
  <si>
    <t>crowd__districts_wa_dirty_03</t>
  </si>
  <si>
    <t>crowd__districts_wa_dirty_10</t>
  </si>
  <si>
    <t>crowd__districts_wa_dirty_08</t>
  </si>
  <si>
    <t>crowd__districts_wa_teen_06</t>
  </si>
  <si>
    <t>crowd__districts_wa_dirty_05</t>
  </si>
  <si>
    <t>crowd__districts_wa_teen_07</t>
  </si>
  <si>
    <t>crowd__districts_wa_casual_old_01</t>
  </si>
  <si>
    <t>crowd__districts_wa_dirty_02</t>
  </si>
  <si>
    <t>crowd__districts_ma_teen_05</t>
  </si>
  <si>
    <t>crowd__districts_ma_punk_05</t>
  </si>
  <si>
    <t>crowd__districts_ma_dirty_04</t>
  </si>
  <si>
    <t>crowd__districts_ma_punk_10</t>
  </si>
  <si>
    <t>crowd__districts_ma_dirty_08</t>
  </si>
  <si>
    <t>crowd__districts_ma_dirty_03</t>
  </si>
  <si>
    <t>crowd__districts_ma_punk_06</t>
  </si>
  <si>
    <t>crowd__districts_ma_punk_03</t>
  </si>
  <si>
    <t>crowd__districts_ma_dirty_06</t>
  </si>
  <si>
    <t>crowd__districts_ma_dirty_05</t>
  </si>
  <si>
    <t>crowd__districts_ma_dirty_09</t>
  </si>
  <si>
    <t>Appearance Name</t>
  </si>
  <si>
    <t>UB</t>
  </si>
  <si>
    <t>OB</t>
  </si>
  <si>
    <t>Name</t>
  </si>
  <si>
    <t>App</t>
  </si>
  <si>
    <t>001</t>
  </si>
  <si>
    <t>002</t>
  </si>
  <si>
    <t>003</t>
  </si>
  <si>
    <t>004</t>
  </si>
  <si>
    <t>005</t>
  </si>
  <si>
    <t>006</t>
  </si>
  <si>
    <t>009</t>
  </si>
  <si>
    <t>046</t>
  </si>
  <si>
    <t>007</t>
  </si>
  <si>
    <t>010</t>
  </si>
  <si>
    <t>011</t>
  </si>
  <si>
    <t>012</t>
  </si>
  <si>
    <t>036</t>
  </si>
  <si>
    <t>035</t>
  </si>
  <si>
    <t>039</t>
  </si>
  <si>
    <t>014</t>
  </si>
  <si>
    <t>038</t>
  </si>
  <si>
    <t>029</t>
  </si>
  <si>
    <t>027</t>
  </si>
  <si>
    <t>037</t>
  </si>
  <si>
    <t>045</t>
  </si>
  <si>
    <t>041</t>
  </si>
  <si>
    <t>042</t>
  </si>
  <si>
    <t>043</t>
  </si>
  <si>
    <t>044</t>
  </si>
  <si>
    <t>025</t>
  </si>
  <si>
    <t>024</t>
  </si>
  <si>
    <t>018</t>
  </si>
  <si>
    <t>016</t>
  </si>
  <si>
    <t>019</t>
  </si>
  <si>
    <t>020</t>
  </si>
  <si>
    <t>021</t>
  </si>
  <si>
    <t>022</t>
  </si>
  <si>
    <t>023</t>
  </si>
  <si>
    <t>008</t>
  </si>
  <si>
    <t>031</t>
  </si>
  <si>
    <t>032</t>
  </si>
  <si>
    <t>033</t>
  </si>
  <si>
    <t>034</t>
  </si>
  <si>
    <t>017</t>
  </si>
  <si>
    <t>013</t>
  </si>
  <si>
    <t>026</t>
  </si>
  <si>
    <t>028</t>
  </si>
  <si>
    <t>030</t>
  </si>
  <si>
    <t>015</t>
  </si>
  <si>
    <t>040</t>
  </si>
  <si>
    <t>APP</t>
  </si>
  <si>
    <t>Male Pacifica Dirty</t>
  </si>
  <si>
    <t>Male Creole</t>
  </si>
  <si>
    <t>Male Districts Crowd</t>
  </si>
  <si>
    <t>Male Freak</t>
  </si>
  <si>
    <t>Male Homeless</t>
  </si>
  <si>
    <t>Male Slacker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</si>
  <si>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</si>
  <si>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</si>
  <si>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</si>
  <si>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</si>
  <si>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</si>
  <si>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</si>
  <si>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</si>
  <si>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</si>
  <si>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</si>
  <si>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</si>
  <si>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</si>
  <si>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</si>
  <si>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</si>
  <si>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</si>
  <si>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</si>
  <si>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</si>
  <si>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</si>
  <si>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</si>
  <si>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</si>
  <si>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</si>
  <si>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</si>
  <si>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</si>
  <si>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</si>
  <si>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</si>
  <si>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</si>
  <si>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</si>
  <si>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</si>
  <si>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</si>
  <si>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</si>
  <si>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</si>
  <si>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</si>
  <si>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</si>
  <si>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</si>
  <si>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</si>
  <si>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</si>
  <si>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</si>
  <si>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</si>
  <si>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</si>
  <si>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</si>
  <si>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</si>
  <si>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</si>
  <si>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</si>
  <si>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</si>
  <si>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</si>
  <si>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</si>
  <si>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</si>
  <si>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</si>
  <si>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</si>
  <si>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</si>
  <si>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</si>
  <si>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</si>
  <si>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</si>
  <si>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</si>
  <si>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app</t>
  </si>
  <si>
    <t>Spawn</t>
  </si>
  <si>
    <t>Male Corpo Big</t>
  </si>
  <si>
    <t>Workout Jock Big Male</t>
  </si>
  <si>
    <t>Male Lowlife Big</t>
  </si>
  <si>
    <t>Animals Elite</t>
  </si>
  <si>
    <t>Razor Hugh</t>
  </si>
  <si>
    <t>Santo Domingo Crowd</t>
  </si>
  <si>
    <t>Female District Crowd</t>
  </si>
  <si>
    <t>Morning Crowd Female</t>
  </si>
  <si>
    <t>Female Afterlife Walker</t>
  </si>
  <si>
    <t>Male Nightlife Obese</t>
  </si>
  <si>
    <t>Appearance</t>
  </si>
  <si>
    <t>Female Corpo Chubby</t>
  </si>
  <si>
    <t>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</si>
</sst>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49" fontId="0" fillId="0" borderId="0" xfId="0" applyNumberFormat="1" applyAlignment="1">
      <alignment horizontal="left"/>
    </xf>
    <xf numFmtId="0" fontId="1" fillId="9" borderId="0" xfId="0" applyFont="1" applyFill="1"/>
    <xf numFmtId="0" fontId="0" fillId="10" borderId="0" xfId="0" applyFill="1"/>
    <xf numFmtId="0" fontId="0" fillId="11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0" xfId="0" applyFill="1" applyBorder="1"/>
    <xf numFmtId="0" fontId="0" fillId="11" borderId="0" xfId="0" applyFill="1" applyBorder="1"/>
    <xf numFmtId="0" fontId="0" fillId="8" borderId="0" xfId="0" applyFill="1" applyBorder="1"/>
    <xf numFmtId="0" fontId="0" fillId="3" borderId="0" xfId="0" applyFill="1" applyAlignment="1">
      <alignment horizontal="left"/>
    </xf>
  </cellXfs>
  <cellStyles count="1">
    <cellStyle name="Normal" xfId="0" builtinId="0"/>
  </cellStyles>
  <dxfs count="5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8.42578125" bestFit="1" customWidth="1"/>
    <col min="2" max="2" width="19.42578125" bestFit="1" customWidth="1"/>
    <col min="3" max="3" width="5.85546875" style="1" bestFit="1" customWidth="1"/>
    <col min="4" max="4" width="5.7109375" style="1" bestFit="1" customWidth="1"/>
    <col min="5" max="5" width="43.140625" style="4" bestFit="1" customWidth="1"/>
  </cols>
  <sheetData>
    <row r="1" spans="1:5" x14ac:dyDescent="0.25">
      <c r="A1" s="4" t="s">
        <v>642</v>
      </c>
      <c r="B1" s="4" t="s">
        <v>754</v>
      </c>
      <c r="C1" s="4" t="s">
        <v>644</v>
      </c>
      <c r="D1" s="4" t="s">
        <v>643</v>
      </c>
      <c r="E1" s="4" t="s">
        <v>645</v>
      </c>
    </row>
    <row r="2" spans="1:5" x14ac:dyDescent="0.25">
      <c r="A2" t="s">
        <v>419</v>
      </c>
      <c r="B2" s="2" t="s">
        <v>695</v>
      </c>
      <c r="C2" s="1">
        <v>1</v>
      </c>
      <c r="D2" s="1">
        <v>2</v>
      </c>
      <c r="E2" t="str">
        <f>IF(D2="","",CONCATENATE(VLOOKUP(D2,Unused!$B:$L,11,FALSE)," - ",VLOOKUP(D2,Unused!$B:$C,2,FALSE)))</f>
        <v>003 - q108_johnny</v>
      </c>
    </row>
    <row r="3" spans="1:5" x14ac:dyDescent="0.25">
      <c r="A3" t="s">
        <v>429</v>
      </c>
      <c r="B3" s="2" t="s">
        <v>695</v>
      </c>
      <c r="C3" s="1">
        <v>35</v>
      </c>
      <c r="D3" s="1">
        <v>3</v>
      </c>
      <c r="E3" t="str">
        <f>IF(D3="","",CONCATENATE(VLOOKUP(D3,Unused!$B:$L,11,FALSE)," - ",VLOOKUP(D3,Unused!$B:$C,2,FALSE)))</f>
        <v>004 - q108_kerry</v>
      </c>
    </row>
    <row r="4" spans="1:5" x14ac:dyDescent="0.25">
      <c r="A4" t="s">
        <v>432</v>
      </c>
      <c r="B4" s="2" t="s">
        <v>695</v>
      </c>
      <c r="C4" s="1">
        <v>3</v>
      </c>
      <c r="D4" s="1">
        <v>4</v>
      </c>
      <c r="E4" t="str">
        <f>IF(D4="","",CONCATENATE(VLOOKUP(D4,Unused!$B:$L,11,FALSE)," - ",VLOOKUP(D4,Unused!$B:$C,2,FALSE)))</f>
        <v>005 - q108_ripper</v>
      </c>
    </row>
    <row r="5" spans="1:5" x14ac:dyDescent="0.25">
      <c r="A5" t="s">
        <v>426</v>
      </c>
      <c r="B5" s="2" t="s">
        <v>695</v>
      </c>
      <c r="C5" s="1">
        <v>29</v>
      </c>
      <c r="D5" s="1">
        <v>5</v>
      </c>
      <c r="E5" t="str">
        <f>IF(D5="","",CONCATENATE(VLOOKUP(D5,Unused!$B:$L,11,FALSE)," - ",VLOOKUP(D5,Unused!$B:$C,2,FALSE)))</f>
        <v>006 - q108_thompson</v>
      </c>
    </row>
    <row r="6" spans="1:5" x14ac:dyDescent="0.25">
      <c r="A6" t="s">
        <v>415</v>
      </c>
      <c r="B6" s="2" t="s">
        <v>695</v>
      </c>
      <c r="C6" s="1">
        <v>13</v>
      </c>
      <c r="D6" s="1">
        <v>6</v>
      </c>
      <c r="E6" t="str">
        <f>IF(D6="","",CONCATENATE(VLOOKUP(D6,Unused!$B:$L,11,FALSE)," - ",VLOOKUP(D6,Unused!$B:$C,2,FALSE)))</f>
        <v>007 - q108_voodoo_boy</v>
      </c>
    </row>
    <row r="7" spans="1:5" x14ac:dyDescent="0.25">
      <c r="A7" t="s">
        <v>438</v>
      </c>
      <c r="B7" s="2" t="s">
        <v>695</v>
      </c>
      <c r="C7" s="1">
        <v>9</v>
      </c>
      <c r="D7" s="1">
        <v>7</v>
      </c>
      <c r="E7" t="str">
        <f>IF(D7="","",CONCATENATE(VLOOKUP(D7,Unused!$B:$L,11,FALSE)," - ",VLOOKUP(D7,Unused!$B:$C,2,FALSE)))</f>
        <v>008 - q115_blackhand</v>
      </c>
    </row>
    <row r="8" spans="1:5" x14ac:dyDescent="0.25">
      <c r="A8" t="s">
        <v>430</v>
      </c>
      <c r="B8" s="2" t="s">
        <v>695</v>
      </c>
      <c r="C8" s="1">
        <v>27</v>
      </c>
      <c r="D8" s="1">
        <v>8</v>
      </c>
      <c r="E8" t="str">
        <f>IF(D8="","",CONCATENATE(VLOOKUP(D8,Unused!$B:$L,11,FALSE)," - ",VLOOKUP(D8,Unused!$B:$C,2,FALSE)))</f>
        <v>009 - q204_steve_temp</v>
      </c>
    </row>
    <row r="9" spans="1:5" x14ac:dyDescent="0.25">
      <c r="A9" t="s">
        <v>435</v>
      </c>
      <c r="B9" s="2" t="s">
        <v>695</v>
      </c>
      <c r="C9" s="1">
        <v>15</v>
      </c>
      <c r="D9" s="1">
        <v>9</v>
      </c>
      <c r="E9" t="str">
        <f>IF(D9="","",CONCATENATE(VLOOKUP(D9,Unused!$B:$L,11,FALSE)," - ",VLOOKUP(D9,Unused!$B:$C,2,FALSE)))</f>
        <v>010 - q204_steves_dad_temp</v>
      </c>
    </row>
    <row r="10" spans="1:5" x14ac:dyDescent="0.25">
      <c r="A10" t="s">
        <v>441</v>
      </c>
      <c r="B10" s="2" t="s">
        <v>695</v>
      </c>
      <c r="C10" s="1">
        <v>5</v>
      </c>
      <c r="D10" s="1">
        <v>26</v>
      </c>
      <c r="E10" t="str">
        <f>IF(D10="","",CONCATENATE(VLOOKUP(D10,Unused!$B:$L,11,FALSE)," - ",VLOOKUP(D10,Unused!$B:$C,2,FALSE)))</f>
        <v>027 - santiago</v>
      </c>
    </row>
    <row r="11" spans="1:5" x14ac:dyDescent="0.25">
      <c r="A11" t="s">
        <v>420</v>
      </c>
      <c r="B11" s="2" t="s">
        <v>695</v>
      </c>
      <c r="C11" s="1">
        <v>41</v>
      </c>
      <c r="D11" s="1">
        <v>27</v>
      </c>
      <c r="E11" t="str">
        <f>IF(D11="","",CONCATENATE(VLOOKUP(D11,Unused!$B:$L,11,FALSE)," - ",VLOOKUP(D11,Unused!$B:$C,2,FALSE)))</f>
        <v>028 - santiago_gas_mask</v>
      </c>
    </row>
    <row r="12" spans="1:5" x14ac:dyDescent="0.25">
      <c r="A12" t="s">
        <v>422</v>
      </c>
      <c r="B12" s="2" t="s">
        <v>695</v>
      </c>
      <c r="C12" s="1">
        <v>39</v>
      </c>
      <c r="D12" s="1">
        <v>41</v>
      </c>
      <c r="E12" t="str">
        <f>IF(D12="","",CONCATENATE(VLOOKUP(D12,Unused!$B:$L,11,FALSE)," - ",VLOOKUP(D12,Unused!$B:$C,2,FALSE)))</f>
        <v>042 - q108_johnny_no_sunglasses</v>
      </c>
    </row>
    <row r="13" spans="1:5" x14ac:dyDescent="0.25">
      <c r="A13" t="s">
        <v>417</v>
      </c>
      <c r="B13" s="2" t="s">
        <v>695</v>
      </c>
      <c r="C13" s="1">
        <v>11</v>
      </c>
      <c r="D13" s="1">
        <v>42</v>
      </c>
      <c r="E13" t="str">
        <f>IF(D13="","",CONCATENATE(VLOOKUP(D13,Unused!$B:$L,11,FALSE)," - ",VLOOKUP(D13,Unused!$B:$C,2,FALSE)))</f>
        <v>043 - q108_kerry_old</v>
      </c>
    </row>
    <row r="14" spans="1:5" x14ac:dyDescent="0.25">
      <c r="A14" t="s">
        <v>425</v>
      </c>
      <c r="B14" s="2" t="s">
        <v>695</v>
      </c>
      <c r="C14" s="1">
        <v>19</v>
      </c>
      <c r="D14" s="1">
        <v>43</v>
      </c>
      <c r="E14" t="str">
        <f>IF(D14="","",CONCATENATE(VLOOKUP(D14,Unused!$B:$L,11,FALSE)," - ",VLOOKUP(D14,Unused!$B:$C,2,FALSE)))</f>
        <v>044 - q108_kerry_old_changing</v>
      </c>
    </row>
    <row r="15" spans="1:5" x14ac:dyDescent="0.25">
      <c r="A15" t="s">
        <v>427</v>
      </c>
      <c r="B15" s="2" t="s">
        <v>695</v>
      </c>
      <c r="C15" s="1">
        <v>37</v>
      </c>
      <c r="D15" s="1">
        <v>44</v>
      </c>
      <c r="E15" t="str">
        <f>IF(D15="","",CONCATENATE(VLOOKUP(D15,Unused!$B:$L,11,FALSE)," - ",VLOOKUP(D15,Unused!$B:$C,2,FALSE)))</f>
        <v>045 - q111_locke</v>
      </c>
    </row>
    <row r="16" spans="1:5" x14ac:dyDescent="0.25">
      <c r="A16" t="s">
        <v>412</v>
      </c>
      <c r="B16" s="2" t="s">
        <v>695</v>
      </c>
      <c r="C16" s="1">
        <v>7</v>
      </c>
      <c r="D16" s="1">
        <v>45</v>
      </c>
      <c r="E16" t="str">
        <f>IF(D16="","",CONCATENATE(VLOOKUP(D16,Unused!$B:$L,11,FALSE)," - ",VLOOKUP(D16,Unused!$B:$C,2,FALSE)))</f>
        <v>046 - q111_mia_ghost</v>
      </c>
    </row>
    <row r="17" spans="1:5" x14ac:dyDescent="0.25">
      <c r="A17" t="s">
        <v>442</v>
      </c>
      <c r="B17" s="2" t="s">
        <v>695</v>
      </c>
      <c r="C17" s="1">
        <v>17</v>
      </c>
      <c r="D17" s="1">
        <v>46</v>
      </c>
      <c r="E17" t="str">
        <f>IF(D17="","",CONCATENATE(VLOOKUP(D17,Unused!$B:$L,11,FALSE)," - ",VLOOKUP(D17,Unused!$B:$C,2,FALSE)))</f>
        <v>047 - q111_nachtigall_ghost</v>
      </c>
    </row>
    <row r="18" spans="1:5" x14ac:dyDescent="0.25">
      <c r="A18" t="s">
        <v>436</v>
      </c>
      <c r="B18" s="2" t="s">
        <v>695</v>
      </c>
      <c r="C18" s="1">
        <v>31</v>
      </c>
      <c r="D18" s="1">
        <v>47</v>
      </c>
      <c r="E18" t="str">
        <f>IF(D18="","",CONCATENATE(VLOOKUP(D18,Unused!$B:$L,11,FALSE)," - ",VLOOKUP(D18,Unused!$B:$C,2,FALSE)))</f>
        <v>048 - q111_jeremy_sutton_ghost</v>
      </c>
    </row>
    <row r="19" spans="1:5" x14ac:dyDescent="0.25">
      <c r="A19" t="s">
        <v>434</v>
      </c>
      <c r="B19" s="2" t="s">
        <v>695</v>
      </c>
      <c r="C19" s="1">
        <v>33</v>
      </c>
      <c r="D19" s="1">
        <v>48</v>
      </c>
      <c r="E19" t="str">
        <f>IF(D19="","",CONCATENATE(VLOOKUP(D19,Unused!$B:$L,11,FALSE)," - ",VLOOKUP(D19,Unused!$B:$C,2,FALSE)))</f>
        <v>049 - q111_henry_blake_ghost</v>
      </c>
    </row>
    <row r="20" spans="1:5" x14ac:dyDescent="0.25">
      <c r="A20" t="s">
        <v>424</v>
      </c>
      <c r="B20" s="2" t="s">
        <v>695</v>
      </c>
      <c r="C20" s="1">
        <v>43</v>
      </c>
      <c r="D20" s="1">
        <v>50</v>
      </c>
      <c r="E20" t="str">
        <f>IF(D20="","",CONCATENATE(VLOOKUP(D20,Unused!$B:$L,11,FALSE)," - ",VLOOKUP(D20,Unused!$B:$C,2,FALSE)))</f>
        <v>051 - saul</v>
      </c>
    </row>
    <row r="21" spans="1:5" x14ac:dyDescent="0.25">
      <c r="A21" t="s">
        <v>428</v>
      </c>
      <c r="B21" s="2" t="s">
        <v>695</v>
      </c>
      <c r="C21" s="1">
        <v>45</v>
      </c>
      <c r="D21" s="1">
        <v>51</v>
      </c>
      <c r="E21" t="str">
        <f>IF(D21="","",CONCATENATE(VLOOKUP(D21,Unused!$B:$L,11,FALSE)," - ",VLOOKUP(D21,Unused!$B:$C,2,FALSE)))</f>
        <v>052 - q110_netwatch_agent</v>
      </c>
    </row>
    <row r="22" spans="1:5" x14ac:dyDescent="0.25">
      <c r="A22" t="s">
        <v>416</v>
      </c>
      <c r="B22" s="2" t="s">
        <v>695</v>
      </c>
      <c r="C22" s="1">
        <v>47</v>
      </c>
      <c r="D22" s="1">
        <v>52</v>
      </c>
      <c r="E22" t="str">
        <f>IF(D22="","",CONCATENATE(VLOOKUP(D22,Unused!$B:$L,11,FALSE)," - ",VLOOKUP(D22,Unused!$B:$C,2,FALSE)))</f>
        <v>053 - q108_kerry_old_bathrobe</v>
      </c>
    </row>
    <row r="23" spans="1:5" x14ac:dyDescent="0.25">
      <c r="A23" t="s">
        <v>423</v>
      </c>
      <c r="B23" s="2" t="s">
        <v>695</v>
      </c>
      <c r="C23" s="1">
        <v>49</v>
      </c>
      <c r="D23" s="1">
        <v>53</v>
      </c>
      <c r="E23" t="str">
        <f>IF(D23="","",CONCATENATE(VLOOKUP(D23,Unused!$B:$L,11,FALSE)," - ",VLOOKUP(D23,Unused!$B:$C,2,FALSE)))</f>
        <v>054 - q108_thug_miniboss</v>
      </c>
    </row>
    <row r="24" spans="1:5" x14ac:dyDescent="0.25">
      <c r="A24" t="s">
        <v>439</v>
      </c>
      <c r="B24" s="2" t="s">
        <v>695</v>
      </c>
      <c r="C24" s="1">
        <v>51</v>
      </c>
      <c r="D24" s="1">
        <v>59</v>
      </c>
      <c r="E24" s="13" t="str">
        <f>IF(D24="","",CONCATENATE(VLOOKUP(D24,Unused!$B:$L,11,FALSE)," - ",VLOOKUP(D24,Unused!$B:$C,2,FALSE)))</f>
        <v>059 - q201_arasaka_doctor_scientist</v>
      </c>
    </row>
    <row r="25" spans="1:5" x14ac:dyDescent="0.25">
      <c r="A25" t="s">
        <v>421</v>
      </c>
      <c r="B25" s="2" t="s">
        <v>695</v>
      </c>
      <c r="C25" s="1">
        <v>53</v>
      </c>
      <c r="D25" s="1">
        <v>66</v>
      </c>
      <c r="E25" t="str">
        <f>IF(D25="","",CONCATENATE(VLOOKUP(D25,Unused!$B:$L,11,FALSE)," - ",VLOOKUP(D25,Unused!$B:$C,2,FALSE)))</f>
        <v>066 - q112_arasaka_sniper</v>
      </c>
    </row>
    <row r="26" spans="1:5" x14ac:dyDescent="0.25">
      <c r="A26" t="s">
        <v>414</v>
      </c>
      <c r="B26" s="2" t="s">
        <v>695</v>
      </c>
      <c r="C26" s="1">
        <v>55</v>
      </c>
      <c r="D26" s="1">
        <v>107</v>
      </c>
      <c r="E26" t="str">
        <f>IF(D26="","",CONCATENATE(VLOOKUP(D26,Unused!$B:$L,11,FALSE)," - ",VLOOKUP(D26,Unused!$B:$C,2,FALSE)))</f>
        <v>107 - q115_netrunner_suit</v>
      </c>
    </row>
    <row r="27" spans="1:5" x14ac:dyDescent="0.25">
      <c r="A27" t="s">
        <v>418</v>
      </c>
      <c r="B27" s="2" t="s">
        <v>695</v>
      </c>
      <c r="C27" s="1">
        <v>56</v>
      </c>
      <c r="D27" s="1">
        <v>114</v>
      </c>
      <c r="E27" t="str">
        <f>IF(D27="","",CONCATENATE(VLOOKUP(D27,Unused!$B:$L,11,FALSE)," - ",VLOOKUP(D27,Unused!$B:$C,2,FALSE)))</f>
        <v>114 - q116_v</v>
      </c>
    </row>
    <row r="28" spans="1:5" x14ac:dyDescent="0.25">
      <c r="A28" t="s">
        <v>437</v>
      </c>
      <c r="B28" s="2" t="s">
        <v>695</v>
      </c>
      <c r="C28" s="1">
        <v>58</v>
      </c>
      <c r="D28" s="1">
        <v>116</v>
      </c>
      <c r="E28" t="str">
        <f>IF(D28="","",CONCATENATE(VLOOKUP(D28,Unused!$B:$L,11,FALSE)," - ",VLOOKUP(D28,Unused!$B:$C,2,FALSE)))</f>
        <v>115 - riot_barman</v>
      </c>
    </row>
    <row r="29" spans="1:5" x14ac:dyDescent="0.25">
      <c r="A29" t="s">
        <v>440</v>
      </c>
      <c r="B29" s="2" t="s">
        <v>695</v>
      </c>
      <c r="C29" s="1">
        <v>60</v>
      </c>
      <c r="D29" s="1">
        <v>118</v>
      </c>
      <c r="E29" t="str">
        <f>IF(D29="","",CONCATENATE(VLOOKUP(D29,Unused!$B:$L,11,FALSE)," - ",VLOOKUP(D29,Unused!$B:$C,2,FALSE)))</f>
        <v>117 - q115_restaurant_bartender</v>
      </c>
    </row>
    <row r="30" spans="1:5" x14ac:dyDescent="0.25">
      <c r="A30" t="s">
        <v>433</v>
      </c>
      <c r="B30" s="2" t="s">
        <v>695</v>
      </c>
      <c r="C30" s="1">
        <v>62</v>
      </c>
      <c r="D30" s="1">
        <v>134</v>
      </c>
      <c r="E30" t="str">
        <f>IF(D30="","",CONCATENATE(VLOOKUP(D30,Unused!$B:$L,11,FALSE)," - ",VLOOKUP(D30,Unused!$B:$C,2,FALSE)))</f>
        <v>133 - roadhouse_barman</v>
      </c>
    </row>
    <row r="31" spans="1:5" x14ac:dyDescent="0.25">
      <c r="A31" t="s">
        <v>413</v>
      </c>
      <c r="B31" s="2" t="s">
        <v>695</v>
      </c>
      <c r="C31" s="1">
        <v>64</v>
      </c>
      <c r="D31" s="1">
        <v>143</v>
      </c>
      <c r="E31" t="str">
        <f>IF(D31="","",CONCATENATE(VLOOKUP(D31,Unused!$B:$L,11,FALSE)," - ",VLOOKUP(D31,Unused!$B:$C,2,FALSE)))</f>
        <v>141 - q201_assistant_male</v>
      </c>
    </row>
    <row r="32" spans="1:5" x14ac:dyDescent="0.25">
      <c r="A32" t="s">
        <v>431</v>
      </c>
      <c r="B32" s="2" t="s">
        <v>695</v>
      </c>
      <c r="C32" s="1">
        <v>66</v>
      </c>
      <c r="D32" s="1">
        <v>157</v>
      </c>
      <c r="E32" t="str">
        <f>IF(D32="","",CONCATENATE(VLOOKUP(D32,Unused!$B:$L,11,FALSE)," - ",VLOOKUP(D32,Unused!$B:$C,2,FALSE)))</f>
        <v>155 - q108_johnny_no_sunglasses_photomode</v>
      </c>
    </row>
    <row r="33" spans="1:5" x14ac:dyDescent="0.25">
      <c r="A33" t="s">
        <v>602</v>
      </c>
      <c r="B33" s="7" t="s">
        <v>696</v>
      </c>
      <c r="C33" s="1">
        <v>27</v>
      </c>
      <c r="D33" s="1">
        <v>0</v>
      </c>
      <c r="E33" t="str">
        <f>IF(D33="","",CONCATENATE(VLOOKUP(D33,Unused!$B:$L,11,FALSE)," - ",VLOOKUP(D33,Unused!$B:$C,2,FALSE)))</f>
        <v>001 - q000_arasaka_security</v>
      </c>
    </row>
    <row r="34" spans="1:5" x14ac:dyDescent="0.25">
      <c r="A34" t="s">
        <v>573</v>
      </c>
      <c r="B34" s="7" t="s">
        <v>696</v>
      </c>
      <c r="C34" s="1">
        <v>64</v>
      </c>
      <c r="D34" s="1">
        <v>28</v>
      </c>
      <c r="E34" t="str">
        <f>IF(D34="","",CONCATENATE(VLOOKUP(D34,Unused!$B:$L,11,FALSE)," - ",VLOOKUP(D34,Unused!$B:$C,2,FALSE)))</f>
        <v>029 - q000_v_toyama_npc</v>
      </c>
    </row>
    <row r="35" spans="1:5" x14ac:dyDescent="0.25">
      <c r="A35" t="s">
        <v>566</v>
      </c>
      <c r="B35" s="7" t="s">
        <v>696</v>
      </c>
      <c r="C35" s="1">
        <v>124</v>
      </c>
      <c r="D35" s="1">
        <v>29</v>
      </c>
      <c r="E35" t="str">
        <f>IF(D35="","",CONCATENATE(VLOOKUP(D35,Unused!$B:$L,11,FALSE)," - ",VLOOKUP(D35,Unused!$B:$C,2,FALSE)))</f>
        <v>030 - q000_nomad_01</v>
      </c>
    </row>
    <row r="36" spans="1:5" x14ac:dyDescent="0.25">
      <c r="A36" t="s">
        <v>588</v>
      </c>
      <c r="B36" s="7" t="s">
        <v>696</v>
      </c>
      <c r="C36" s="1">
        <v>128</v>
      </c>
      <c r="D36" s="1">
        <v>30</v>
      </c>
      <c r="E36" t="str">
        <f>IF(D36="","",CONCATENATE(VLOOKUP(D36,Unused!$B:$L,11,FALSE)," - ",VLOOKUP(D36,Unused!$B:$C,2,FALSE)))</f>
        <v>031 - q000_nomad_02</v>
      </c>
    </row>
    <row r="37" spans="1:5" x14ac:dyDescent="0.25">
      <c r="A37" t="s">
        <v>577</v>
      </c>
      <c r="B37" s="7" t="s">
        <v>696</v>
      </c>
      <c r="C37" s="1">
        <v>23</v>
      </c>
      <c r="D37" s="1">
        <v>31</v>
      </c>
      <c r="E37" t="str">
        <f>IF(D37="","",CONCATENATE(VLOOKUP(D37,Unused!$B:$L,11,FALSE)," - ",VLOOKUP(D37,Unused!$B:$C,2,FALSE)))</f>
        <v>032 - q000_arasaka_cyber_ninja</v>
      </c>
    </row>
    <row r="38" spans="1:5" x14ac:dyDescent="0.25">
      <c r="A38" t="s">
        <v>561</v>
      </c>
      <c r="B38" s="7" t="s">
        <v>696</v>
      </c>
      <c r="C38" s="1">
        <v>63</v>
      </c>
      <c r="D38" s="1">
        <v>64</v>
      </c>
      <c r="E38" t="str">
        <f>IF(D38="","",CONCATENATE(VLOOKUP(D38,Unused!$B:$L,11,FALSE)," - ",VLOOKUP(D38,Unused!$B:$C,2,FALSE)))</f>
        <v>064 - q000_mercenary_01</v>
      </c>
    </row>
    <row r="39" spans="1:5" x14ac:dyDescent="0.25">
      <c r="A39" t="s">
        <v>564</v>
      </c>
      <c r="B39" s="7" t="s">
        <v>696</v>
      </c>
      <c r="C39" s="1">
        <v>146</v>
      </c>
      <c r="D39" s="1">
        <v>65</v>
      </c>
      <c r="E39" t="str">
        <f>IF(D39="","",CONCATENATE(VLOOKUP(D39,Unused!$B:$L,11,FALSE)," - ",VLOOKUP(D39,Unused!$B:$C,2,FALSE)))</f>
        <v>065 - q000_cyberpunk</v>
      </c>
    </row>
    <row r="40" spans="1:5" x14ac:dyDescent="0.25">
      <c r="A40" t="s">
        <v>569</v>
      </c>
      <c r="B40" s="7" t="s">
        <v>696</v>
      </c>
      <c r="C40" s="1">
        <v>37</v>
      </c>
      <c r="D40" s="1">
        <v>67</v>
      </c>
      <c r="E40" t="str">
        <f>IF(D40="","",CONCATENATE(VLOOKUP(D40,Unused!$B:$L,11,FALSE)," - ",VLOOKUP(D40,Unused!$B:$C,2,FALSE)))</f>
        <v>067 - q000_arinobu</v>
      </c>
    </row>
    <row r="41" spans="1:5" x14ac:dyDescent="0.25">
      <c r="A41" t="s">
        <v>607</v>
      </c>
      <c r="B41" s="7" t="s">
        <v>696</v>
      </c>
      <c r="C41" s="1">
        <v>21</v>
      </c>
      <c r="D41" s="1">
        <v>70</v>
      </c>
      <c r="E41" t="str">
        <f>IF(D41="","",CONCATENATE(VLOOKUP(D41,Unused!$B:$L,11,FALSE)," - ",VLOOKUP(D41,Unused!$B:$C,2,FALSE)))</f>
        <v>070 - q000_agent_jenkins</v>
      </c>
    </row>
    <row r="42" spans="1:5" x14ac:dyDescent="0.25">
      <c r="A42" t="s">
        <v>586</v>
      </c>
      <c r="B42" s="7" t="s">
        <v>696</v>
      </c>
      <c r="C42" s="1">
        <v>29</v>
      </c>
      <c r="D42" s="1">
        <v>71</v>
      </c>
      <c r="E42" t="str">
        <f>IF(D42="","",CONCATENATE(VLOOKUP(D42,Unused!$B:$L,11,FALSE)," - ",VLOOKUP(D42,Unused!$B:$C,2,FALSE)))</f>
        <v>071 - q000_arasaka_security_02</v>
      </c>
    </row>
    <row r="43" spans="1:5" x14ac:dyDescent="0.25">
      <c r="A43" t="s">
        <v>578</v>
      </c>
      <c r="B43" s="7" t="s">
        <v>696</v>
      </c>
      <c r="C43" s="1">
        <v>43</v>
      </c>
      <c r="D43" s="1">
        <v>72</v>
      </c>
      <c r="E43" t="str">
        <f>IF(D43="","",CONCATENATE(VLOOKUP(D43,Unused!$B:$L,11,FALSE)," - ",VLOOKUP(D43,Unused!$B:$C,2,FALSE)))</f>
        <v>072 - q000_arasaka_security_03</v>
      </c>
    </row>
    <row r="44" spans="1:5" x14ac:dyDescent="0.25">
      <c r="A44" t="s">
        <v>575</v>
      </c>
      <c r="B44" s="7" t="s">
        <v>696</v>
      </c>
      <c r="C44" s="1">
        <v>33</v>
      </c>
      <c r="D44" s="1">
        <v>73</v>
      </c>
      <c r="E44" t="str">
        <f>IF(D44="","",CONCATENATE(VLOOKUP(D44,Unused!$B:$L,11,FALSE)," - ",VLOOKUP(D44,Unused!$B:$C,2,FALSE)))</f>
        <v>073 - q000_arasaka_security_04</v>
      </c>
    </row>
    <row r="45" spans="1:5" x14ac:dyDescent="0.25">
      <c r="A45" t="s">
        <v>579</v>
      </c>
      <c r="B45" s="7" t="s">
        <v>696</v>
      </c>
      <c r="C45" s="1">
        <v>35</v>
      </c>
      <c r="D45" s="1">
        <v>74</v>
      </c>
      <c r="E45" t="str">
        <f>IF(D45="","",CONCATENATE(VLOOKUP(D45,Unused!$B:$L,11,FALSE)," - ",VLOOKUP(D45,Unused!$B:$C,2,FALSE)))</f>
        <v>074 - q000_arasaka_security_05</v>
      </c>
    </row>
    <row r="46" spans="1:5" x14ac:dyDescent="0.25">
      <c r="A46" t="s">
        <v>594</v>
      </c>
      <c r="B46" s="7" t="s">
        <v>696</v>
      </c>
      <c r="C46" s="1">
        <v>118</v>
      </c>
      <c r="D46" s="1">
        <v>75</v>
      </c>
      <c r="E46" t="str">
        <f>IF(D46="","",CONCATENATE(VLOOKUP(D46,Unused!$B:$L,11,FALSE)," - ",VLOOKUP(D46,Unused!$B:$C,2,FALSE)))</f>
        <v>075 - q000_mercenary_03</v>
      </c>
    </row>
    <row r="47" spans="1:5" x14ac:dyDescent="0.25">
      <c r="A47" t="s">
        <v>591</v>
      </c>
      <c r="B47" s="7" t="s">
        <v>696</v>
      </c>
      <c r="C47" s="1">
        <v>122</v>
      </c>
      <c r="D47" s="1">
        <v>76</v>
      </c>
      <c r="E47" t="str">
        <f>IF(D47="","",CONCATENATE(VLOOKUP(D47,Unused!$B:$L,11,FALSE)," - ",VLOOKUP(D47,Unused!$B:$C,2,FALSE)))</f>
        <v>076 - q000_mercenary_04</v>
      </c>
    </row>
    <row r="48" spans="1:5" x14ac:dyDescent="0.25">
      <c r="A48" t="s">
        <v>598</v>
      </c>
      <c r="B48" s="7" t="s">
        <v>696</v>
      </c>
      <c r="C48" s="1">
        <v>132</v>
      </c>
      <c r="D48" s="1">
        <v>77</v>
      </c>
      <c r="E48" t="str">
        <f>IF(D48="","",CONCATENATE(VLOOKUP(D48,Unused!$B:$L,11,FALSE)," - ",VLOOKUP(D48,Unused!$B:$C,2,FALSE)))</f>
        <v>077 - q000_parking_guard</v>
      </c>
    </row>
    <row r="49" spans="1:5" x14ac:dyDescent="0.25">
      <c r="A49" t="s">
        <v>567</v>
      </c>
      <c r="B49" s="7" t="s">
        <v>696</v>
      </c>
      <c r="C49" s="1">
        <v>61</v>
      </c>
      <c r="D49" s="1">
        <v>85</v>
      </c>
      <c r="E49" t="str">
        <f>IF(D49="","",CONCATENATE(VLOOKUP(D49,Unused!$B:$L,11,FALSE)," - ",VLOOKUP(D49,Unused!$B:$C,2,FALSE)))</f>
        <v>085 - q000_kid_delivery_01</v>
      </c>
    </row>
    <row r="50" spans="1:5" x14ac:dyDescent="0.25">
      <c r="A50" t="s">
        <v>589</v>
      </c>
      <c r="B50" s="7" t="s">
        <v>696</v>
      </c>
      <c r="C50" s="1">
        <v>100</v>
      </c>
      <c r="D50" s="1">
        <v>86</v>
      </c>
      <c r="E50" t="str">
        <f>IF(D50="","",CONCATENATE(VLOOKUP(D50,Unused!$B:$L,11,FALSE)," - ",VLOOKUP(D50,Unused!$B:$C,2,FALSE)))</f>
        <v>086 - q000_kid_delivery_02</v>
      </c>
    </row>
    <row r="51" spans="1:5" x14ac:dyDescent="0.25">
      <c r="A51" t="s">
        <v>593</v>
      </c>
      <c r="B51" s="7" t="s">
        <v>696</v>
      </c>
      <c r="C51" s="1">
        <v>152</v>
      </c>
      <c r="D51" s="1">
        <v>87</v>
      </c>
      <c r="E51" t="str">
        <f>IF(D51="","",CONCATENATE(VLOOKUP(D51,Unused!$B:$L,11,FALSE)," - ",VLOOKUP(D51,Unused!$B:$C,2,FALSE)))</f>
        <v>087 - q000_kid_coyote_staff</v>
      </c>
    </row>
    <row r="52" spans="1:5" x14ac:dyDescent="0.25">
      <c r="A52" t="s">
        <v>565</v>
      </c>
      <c r="B52" s="7" t="s">
        <v>696</v>
      </c>
      <c r="C52" s="1">
        <v>110</v>
      </c>
      <c r="D52" s="1">
        <v>88</v>
      </c>
      <c r="E52" t="str">
        <f>IF(D52="","",CONCATENATE(VLOOKUP(D52,Unused!$B:$L,11,FALSE)," - ",VLOOKUP(D52,Unused!$B:$C,2,FALSE)))</f>
        <v>088 - q000_kid_hobo_frankie</v>
      </c>
    </row>
    <row r="53" spans="1:5" x14ac:dyDescent="0.25">
      <c r="A53" t="s">
        <v>608</v>
      </c>
      <c r="B53" s="7" t="s">
        <v>696</v>
      </c>
      <c r="C53" s="1">
        <v>25</v>
      </c>
      <c r="D53" s="1">
        <v>89</v>
      </c>
      <c r="E53" t="str">
        <f>IF(D53="","",CONCATENATE(VLOOKUP(D53,Unused!$B:$L,11,FALSE)," - ",VLOOKUP(D53,Unused!$B:$C,2,FALSE)))</f>
        <v>089 - q000_arasaka_netrunner</v>
      </c>
    </row>
    <row r="54" spans="1:5" x14ac:dyDescent="0.25">
      <c r="A54" t="s">
        <v>560</v>
      </c>
      <c r="B54" s="7" t="s">
        <v>696</v>
      </c>
      <c r="C54" s="1">
        <v>114</v>
      </c>
      <c r="D54" s="1">
        <v>90</v>
      </c>
      <c r="E54" t="str">
        <f>IF(D54="","",CONCATENATE(VLOOKUP(D54,Unused!$B:$L,11,FALSE)," - ",VLOOKUP(D54,Unused!$B:$C,2,FALSE)))</f>
        <v>090 - q000_kid_lover_01</v>
      </c>
    </row>
    <row r="55" spans="1:5" x14ac:dyDescent="0.25">
      <c r="A55" t="s">
        <v>590</v>
      </c>
      <c r="B55" s="7" t="s">
        <v>696</v>
      </c>
      <c r="C55" s="1">
        <v>150</v>
      </c>
      <c r="D55" s="1">
        <v>91</v>
      </c>
      <c r="E55" t="str">
        <f>IF(D55="","",CONCATENATE(VLOOKUP(D55,Unused!$B:$L,11,FALSE)," - ",VLOOKUP(D55,Unused!$B:$C,2,FALSE)))</f>
        <v>091 - q000_kid_cesar</v>
      </c>
    </row>
    <row r="56" spans="1:5" x14ac:dyDescent="0.25">
      <c r="A56" t="s">
        <v>603</v>
      </c>
      <c r="B56" s="7" t="s">
        <v>696</v>
      </c>
      <c r="C56" s="1">
        <v>45</v>
      </c>
      <c r="D56" s="1">
        <v>92</v>
      </c>
      <c r="E56" t="str">
        <f>IF(D56="","",CONCATENATE(VLOOKUP(D56,Unused!$B:$L,11,FALSE)," - ",VLOOKUP(D56,Unused!$B:$C,2,FALSE)))</f>
        <v>092 - mr_chicken</v>
      </c>
    </row>
    <row r="57" spans="1:5" x14ac:dyDescent="0.25">
      <c r="A57" t="s">
        <v>605</v>
      </c>
      <c r="B57" s="7" t="s">
        <v>696</v>
      </c>
      <c r="C57" s="1">
        <v>104</v>
      </c>
      <c r="D57" s="1">
        <v>98</v>
      </c>
      <c r="E57" t="str">
        <f>IF(D57="","",CONCATENATE(VLOOKUP(D57,Unused!$B:$L,11,FALSE)," - ",VLOOKUP(D57,Unused!$B:$C,2,FALSE)))</f>
        <v>098 - q000_kid_fighter_02</v>
      </c>
    </row>
    <row r="58" spans="1:5" x14ac:dyDescent="0.25">
      <c r="A58" t="s">
        <v>597</v>
      </c>
      <c r="B58" s="7" t="s">
        <v>696</v>
      </c>
      <c r="C58" s="1">
        <v>15</v>
      </c>
      <c r="D58" s="1">
        <v>101</v>
      </c>
      <c r="E58" t="str">
        <f>IF(D58="","",CONCATENATE(VLOOKUP(D58,Unused!$B:$L,11,FALSE)," - ",VLOOKUP(D58,Unused!$B:$C,2,FALSE)))</f>
        <v>101 - mq032_monk_cyberware</v>
      </c>
    </row>
    <row r="59" spans="1:5" x14ac:dyDescent="0.25">
      <c r="A59" t="s">
        <v>599</v>
      </c>
      <c r="B59" s="7" t="s">
        <v>696</v>
      </c>
      <c r="C59" s="1">
        <v>5</v>
      </c>
      <c r="D59" s="1">
        <v>102</v>
      </c>
      <c r="E59" t="str">
        <f>IF(D59="","",CONCATENATE(VLOOKUP(D59,Unused!$B:$L,11,FALSE)," - ",VLOOKUP(D59,Unused!$B:$C,2,FALSE)))</f>
        <v>102 - mq032_monk_brother</v>
      </c>
    </row>
    <row r="60" spans="1:5" x14ac:dyDescent="0.25">
      <c r="A60" t="s">
        <v>576</v>
      </c>
      <c r="B60" s="7" t="s">
        <v>696</v>
      </c>
      <c r="C60" s="1">
        <v>7</v>
      </c>
      <c r="D60" s="1">
        <v>105</v>
      </c>
      <c r="E60" t="str">
        <f>IF(D60="","",CONCATENATE(VLOOKUP(D60,Unused!$B:$L,11,FALSE)," - ",VLOOKUP(D60,Unused!$B:$C,2,FALSE)))</f>
        <v>105 - mq032_monk_brother_cyberware</v>
      </c>
    </row>
    <row r="61" spans="1:5" x14ac:dyDescent="0.25">
      <c r="A61" t="s">
        <v>604</v>
      </c>
      <c r="B61" s="7" t="s">
        <v>696</v>
      </c>
      <c r="C61" s="1">
        <v>47</v>
      </c>
      <c r="D61" s="1">
        <v>108</v>
      </c>
      <c r="E61" t="str">
        <f>IF(D61="","",CONCATENATE(VLOOKUP(D61,Unused!$B:$L,11,FALSE)," - ",VLOOKUP(D61,Unused!$B:$C,2,FALSE)))</f>
        <v>108 - nix_netrunner</v>
      </c>
    </row>
    <row r="62" spans="1:5" x14ac:dyDescent="0.25">
      <c r="A62" t="s">
        <v>570</v>
      </c>
      <c r="B62" s="7" t="s">
        <v>696</v>
      </c>
      <c r="C62" s="1">
        <v>49</v>
      </c>
      <c r="D62" s="1">
        <v>109</v>
      </c>
      <c r="E62" t="str">
        <f>IF(D62="","",CONCATENATE(VLOOKUP(D62,Unused!$B:$L,11,FALSE)," - ",VLOOKUP(D62,Unused!$B:$C,2,FALSE)))</f>
        <v>109 - nix_netrunner_corporate</v>
      </c>
    </row>
    <row r="63" spans="1:5" x14ac:dyDescent="0.25">
      <c r="A63" t="s">
        <v>592</v>
      </c>
      <c r="B63" s="7" t="s">
        <v>696</v>
      </c>
      <c r="C63" s="1">
        <v>56</v>
      </c>
      <c r="D63" s="1">
        <v>110</v>
      </c>
      <c r="E63" t="str">
        <f>IF(D63="","",CONCATENATE(VLOOKUP(D63,Unused!$B:$L,11,FALSE)," - ",VLOOKUP(D63,Unused!$B:$C,2,FALSE)))</f>
        <v>110 - mq027_driver</v>
      </c>
    </row>
    <row r="64" spans="1:5" x14ac:dyDescent="0.25">
      <c r="A64" t="s">
        <v>583</v>
      </c>
      <c r="B64" s="7" t="s">
        <v>696</v>
      </c>
      <c r="C64" s="1">
        <v>58</v>
      </c>
      <c r="D64" s="1">
        <v>111</v>
      </c>
      <c r="E64" t="str">
        <f>IF(D64="","",CONCATENATE(VLOOKUP(D64,Unused!$B:$L,11,FALSE)," - ",VLOOKUP(D64,Unused!$B:$C,2,FALSE)))</f>
        <v>111 - mq027_recorder</v>
      </c>
    </row>
    <row r="65" spans="1:5" x14ac:dyDescent="0.25">
      <c r="A65" t="s">
        <v>606</v>
      </c>
      <c r="B65" s="7" t="s">
        <v>696</v>
      </c>
      <c r="C65" s="1">
        <v>54</v>
      </c>
      <c r="D65" s="1">
        <v>124</v>
      </c>
      <c r="E65" t="str">
        <f>IF(D65="","",CONCATENATE(VLOOKUP(D65,Unused!$B:$L,11,FALSE)," - ",VLOOKUP(D65,Unused!$B:$C,2,FALSE)))</f>
        <v>123 - mq026_prophet</v>
      </c>
    </row>
    <row r="66" spans="1:5" x14ac:dyDescent="0.25">
      <c r="A66" t="s">
        <v>601</v>
      </c>
      <c r="B66" s="7" t="s">
        <v>696</v>
      </c>
      <c r="C66" s="1">
        <v>39</v>
      </c>
      <c r="D66" s="1">
        <v>125</v>
      </c>
      <c r="E66" t="str">
        <f>IF(D66="","",CONCATENATE(VLOOKUP(D66,Unused!$B:$L,11,FALSE)," - ",VLOOKUP(D66,Unused!$B:$C,2,FALSE)))</f>
        <v>124 - q000_both_security</v>
      </c>
    </row>
    <row r="67" spans="1:5" x14ac:dyDescent="0.25">
      <c r="A67" t="s">
        <v>600</v>
      </c>
      <c r="B67" s="7" t="s">
        <v>696</v>
      </c>
      <c r="C67" s="1">
        <v>3</v>
      </c>
      <c r="D67" s="1">
        <v>129</v>
      </c>
      <c r="E67" t="str">
        <f>IF(D67="","",CONCATENATE(VLOOKUP(D67,Unused!$B:$L,11,FALSE)," - ",VLOOKUP(D67,Unused!$B:$C,2,FALSE)))</f>
        <v>128 - mq030_melisa</v>
      </c>
    </row>
    <row r="68" spans="1:5" x14ac:dyDescent="0.25">
      <c r="A68" t="s">
        <v>559</v>
      </c>
      <c r="B68" s="7" t="s">
        <v>696</v>
      </c>
      <c r="C68" s="1">
        <v>31</v>
      </c>
      <c r="D68" s="1">
        <v>131</v>
      </c>
      <c r="E68" t="str">
        <f>IF(D68="","",CONCATENATE(VLOOKUP(D68,Unused!$B:$L,11,FALSE)," - ",VLOOKUP(D68,Unused!$B:$C,2,FALSE)))</f>
        <v>130 - q000_corpo_friend_01_arasaka</v>
      </c>
    </row>
    <row r="69" spans="1:5" x14ac:dyDescent="0.25">
      <c r="A69" t="s">
        <v>580</v>
      </c>
      <c r="B69" s="7" t="s">
        <v>696</v>
      </c>
      <c r="C69" s="1">
        <v>41</v>
      </c>
      <c r="D69" s="1">
        <v>132</v>
      </c>
      <c r="E69" t="str">
        <f>IF(D69="","",CONCATENATE(VLOOKUP(D69,Unused!$B:$L,11,FALSE)," - ",VLOOKUP(D69,Unused!$B:$C,2,FALSE)))</f>
        <v>131 - q000_corpo_friend_02_hooded</v>
      </c>
    </row>
    <row r="70" spans="1:5" x14ac:dyDescent="0.25">
      <c r="A70" t="s">
        <v>568</v>
      </c>
      <c r="B70" s="7" t="s">
        <v>696</v>
      </c>
      <c r="C70" s="1">
        <v>144</v>
      </c>
      <c r="D70" s="1">
        <v>133</v>
      </c>
      <c r="E70" t="str">
        <f>IF(D70="","",CONCATENATE(VLOOKUP(D70,Unused!$B:$L,11,FALSE)," - ",VLOOKUP(D70,Unused!$B:$C,2,FALSE)))</f>
        <v>132 - q000_corpo_friend_03_unmasked</v>
      </c>
    </row>
    <row r="71" spans="1:5" x14ac:dyDescent="0.25">
      <c r="A71" t="s">
        <v>584</v>
      </c>
      <c r="B71" s="7" t="s">
        <v>696</v>
      </c>
      <c r="C71" s="1">
        <v>11</v>
      </c>
      <c r="D71" s="1">
        <v>135</v>
      </c>
      <c r="E71" t="str">
        <f>IF(D71="","",CONCATENATE(VLOOKUP(D71,Unused!$B:$L,11,FALSE)," - ",VLOOKUP(D71,Unused!$B:$C,2,FALSE)))</f>
        <v>134 - mq023_staffer</v>
      </c>
    </row>
    <row r="72" spans="1:5" x14ac:dyDescent="0.25">
      <c r="A72" t="s">
        <v>582</v>
      </c>
      <c r="B72" s="7" t="s">
        <v>696</v>
      </c>
      <c r="C72" s="1">
        <v>17</v>
      </c>
      <c r="D72" s="1">
        <v>136</v>
      </c>
      <c r="E72" t="str">
        <f>IF(D72="","",CONCATENATE(VLOOKUP(D72,Unused!$B:$L,11,FALSE)," - ",VLOOKUP(D72,Unused!$B:$C,2,FALSE)))</f>
        <v>135 - mq023_street_vendor</v>
      </c>
    </row>
    <row r="73" spans="1:5" x14ac:dyDescent="0.25">
      <c r="A73" t="s">
        <v>581</v>
      </c>
      <c r="B73" s="7" t="s">
        <v>696</v>
      </c>
      <c r="C73" s="1">
        <v>13</v>
      </c>
      <c r="D73" s="1">
        <v>138</v>
      </c>
      <c r="E73" t="str">
        <f>IF(D73="","",CONCATENATE(VLOOKUP(D73,Unused!$B:$L,11,FALSE)," - ",VLOOKUP(D73,Unused!$B:$C,2,FALSE)))</f>
        <v>136 - mq023_street_performer</v>
      </c>
    </row>
    <row r="74" spans="1:5" x14ac:dyDescent="0.25">
      <c r="A74" t="s">
        <v>571</v>
      </c>
      <c r="B74" s="7" t="s">
        <v>696</v>
      </c>
      <c r="C74" s="1">
        <v>52</v>
      </c>
      <c r="D74" s="1">
        <v>139</v>
      </c>
      <c r="E74" t="str">
        <f>IF(D74="","",CONCATENATE(VLOOKUP(D74,Unused!$B:$L,11,FALSE)," - ",VLOOKUP(D74,Unused!$B:$C,2,FALSE)))</f>
        <v>137 - mq026_mib</v>
      </c>
    </row>
    <row r="75" spans="1:5" x14ac:dyDescent="0.25">
      <c r="A75" t="s">
        <v>572</v>
      </c>
      <c r="B75" s="7" t="s">
        <v>696</v>
      </c>
      <c r="C75" s="1">
        <v>1</v>
      </c>
      <c r="D75" s="1">
        <v>140</v>
      </c>
      <c r="E75" t="str">
        <f>IF(D75="","",CONCATENATE(VLOOKUP(D75,Unused!$B:$L,11,FALSE)," - ",VLOOKUP(D75,Unused!$B:$C,2,FALSE)))</f>
        <v>138 - mq028_jogger</v>
      </c>
    </row>
    <row r="76" spans="1:5" x14ac:dyDescent="0.25">
      <c r="A76" t="s">
        <v>596</v>
      </c>
      <c r="B76" s="7" t="s">
        <v>696</v>
      </c>
      <c r="C76" s="1">
        <v>19</v>
      </c>
      <c r="D76" s="1">
        <v>141</v>
      </c>
      <c r="E76" t="str">
        <f>IF(D76="","",CONCATENATE(VLOOKUP(D76,Unused!$B:$L,11,FALSE)," - ",VLOOKUP(D76,Unused!$B:$C,2,FALSE)))</f>
        <v>139 - mq025_twin</v>
      </c>
    </row>
    <row r="77" spans="1:5" x14ac:dyDescent="0.25">
      <c r="A77" t="s">
        <v>562</v>
      </c>
      <c r="B77" s="7" t="s">
        <v>696</v>
      </c>
      <c r="C77" s="1">
        <v>51</v>
      </c>
      <c r="D77" s="1">
        <v>142</v>
      </c>
      <c r="E77" t="str">
        <f>IF(D77="","",CONCATENATE(VLOOKUP(D77,Unused!$B:$L,11,FALSE)," - ",VLOOKUP(D77,Unused!$B:$C,2,FALSE)))</f>
        <v>140 - mq025_twin_02</v>
      </c>
    </row>
    <row r="78" spans="1:5" x14ac:dyDescent="0.25">
      <c r="A78" t="s">
        <v>585</v>
      </c>
      <c r="B78" s="7" t="s">
        <v>696</v>
      </c>
      <c r="C78" s="1">
        <v>154</v>
      </c>
      <c r="D78" s="1">
        <v>146</v>
      </c>
      <c r="E78" t="str">
        <f>IF(D78="","",CONCATENATE(VLOOKUP(D78,Unused!$B:$L,11,FALSE)," - ",VLOOKUP(D78,Unused!$B:$C,2,FALSE)))</f>
        <v>144 - q000_kid_damon</v>
      </c>
    </row>
    <row r="79" spans="1:5" x14ac:dyDescent="0.25">
      <c r="A79" t="s">
        <v>587</v>
      </c>
      <c r="B79" s="7" t="s">
        <v>696</v>
      </c>
      <c r="C79" s="1">
        <v>9</v>
      </c>
      <c r="D79" s="1">
        <v>152</v>
      </c>
      <c r="E79" t="str">
        <f>IF(D79="","",CONCATENATE(VLOOKUP(D79,Unused!$B:$L,11,FALSE)," - ",VLOOKUP(D79,Unused!$B:$C,2,FALSE)))</f>
        <v>150 - mq019_liam</v>
      </c>
    </row>
    <row r="80" spans="1:5" x14ac:dyDescent="0.25">
      <c r="A80" t="s">
        <v>574</v>
      </c>
      <c r="B80" s="7" t="s">
        <v>696</v>
      </c>
      <c r="C80" s="1">
        <v>148</v>
      </c>
      <c r="D80" s="1">
        <v>153</v>
      </c>
      <c r="E80" t="str">
        <f>IF(D80="","",CONCATENATE(VLOOKUP(D80,Unused!$B:$L,11,FALSE)," - ",VLOOKUP(D80,Unused!$B:$C,2,FALSE)))</f>
        <v>151 - q000_embers_worker</v>
      </c>
    </row>
    <row r="81" spans="1:5" x14ac:dyDescent="0.25">
      <c r="A81" t="s">
        <v>516</v>
      </c>
      <c r="B81" s="6" t="s">
        <v>697</v>
      </c>
      <c r="C81" s="1">
        <v>1</v>
      </c>
      <c r="D81" s="1">
        <v>10</v>
      </c>
      <c r="E81" t="str">
        <f>IF(D81="","",CONCATENATE(VLOOKUP(D81,Unused!$B:$L,11,FALSE)," - ",VLOOKUP(D81,Unused!$B:$C,2,FALSE)))</f>
        <v>011 - sq002_male_nurse_01</v>
      </c>
    </row>
    <row r="82" spans="1:5" x14ac:dyDescent="0.25">
      <c r="A82" t="s">
        <v>507</v>
      </c>
      <c r="B82" s="6" t="s">
        <v>697</v>
      </c>
      <c r="C82" s="1">
        <v>73</v>
      </c>
      <c r="D82" s="1">
        <v>11</v>
      </c>
      <c r="E82" t="str">
        <f>IF(D82="","",CONCATENATE(VLOOKUP(D82,Unused!$B:$L,11,FALSE)," - ",VLOOKUP(D82,Unused!$B:$C,2,FALSE)))</f>
        <v>012 - sq002_male_nurse_02</v>
      </c>
    </row>
    <row r="83" spans="1:5" x14ac:dyDescent="0.25">
      <c r="A83" t="s">
        <v>514</v>
      </c>
      <c r="B83" s="6" t="s">
        <v>697</v>
      </c>
      <c r="C83" s="1">
        <v>9</v>
      </c>
      <c r="D83" s="1">
        <v>12</v>
      </c>
      <c r="E83" t="str">
        <f>IF(D83="","",CONCATENATE(VLOOKUP(D83,Unused!$B:$L,11,FALSE)," - ",VLOOKUP(D83,Unused!$B:$C,2,FALSE)))</f>
        <v>013 - sq002_male_nurse_03</v>
      </c>
    </row>
    <row r="84" spans="1:5" x14ac:dyDescent="0.25">
      <c r="A84" t="s">
        <v>498</v>
      </c>
      <c r="B84" s="6" t="s">
        <v>697</v>
      </c>
      <c r="C84" s="1">
        <v>72</v>
      </c>
      <c r="D84" s="1">
        <v>13</v>
      </c>
      <c r="E84" t="str">
        <f>IF(D84="","",CONCATENATE(VLOOKUP(D84,Unused!$B:$L,11,FALSE)," - ",VLOOKUP(D84,Unused!$B:$C,2,FALSE)))</f>
        <v>014 - sq002_male_nurse_04</v>
      </c>
    </row>
    <row r="85" spans="1:5" x14ac:dyDescent="0.25">
      <c r="A85" t="s">
        <v>494</v>
      </c>
      <c r="B85" s="6" t="s">
        <v>697</v>
      </c>
      <c r="C85" s="1">
        <v>3</v>
      </c>
      <c r="D85" s="1">
        <v>14</v>
      </c>
      <c r="E85" t="str">
        <f>IF(D85="","",CONCATENATE(VLOOKUP(D85,Unused!$B:$L,11,FALSE)," - ",VLOOKUP(D85,Unused!$B:$C,2,FALSE)))</f>
        <v>015 - sq003_chico</v>
      </c>
    </row>
    <row r="86" spans="1:5" x14ac:dyDescent="0.25">
      <c r="A86" t="s">
        <v>502</v>
      </c>
      <c r="B86" s="6" t="s">
        <v>697</v>
      </c>
      <c r="C86" s="1">
        <v>71</v>
      </c>
      <c r="D86" s="1">
        <v>15</v>
      </c>
      <c r="E86" t="str">
        <f>IF(D86="","",CONCATENATE(VLOOKUP(D86,Unused!$B:$L,11,FALSE)," - ",VLOOKUP(D86,Unused!$B:$C,2,FALSE)))</f>
        <v>016 - sq003_father</v>
      </c>
    </row>
    <row r="87" spans="1:5" x14ac:dyDescent="0.25">
      <c r="A87" t="s">
        <v>497</v>
      </c>
      <c r="B87" s="6" t="s">
        <v>697</v>
      </c>
      <c r="C87" s="1">
        <v>5</v>
      </c>
      <c r="D87" s="1">
        <v>16</v>
      </c>
      <c r="E87" t="str">
        <f>IF(D87="","",CONCATENATE(VLOOKUP(D87,Unused!$B:$L,11,FALSE)," - ",VLOOKUP(D87,Unused!$B:$C,2,FALSE)))</f>
        <v>017 - sq003_priest</v>
      </c>
    </row>
    <row r="88" spans="1:5" x14ac:dyDescent="0.25">
      <c r="A88" t="s">
        <v>493</v>
      </c>
      <c r="B88" s="6" t="s">
        <v>697</v>
      </c>
      <c r="C88" s="1">
        <v>69</v>
      </c>
      <c r="D88" s="1">
        <v>17</v>
      </c>
      <c r="E88" t="str">
        <f>IF(D88="","",CONCATENATE(VLOOKUP(D88,Unused!$B:$L,11,FALSE)," - ",VLOOKUP(D88,Unused!$B:$C,2,FALSE)))</f>
        <v>018 - sq009_cia_agent_01</v>
      </c>
    </row>
    <row r="89" spans="1:5" x14ac:dyDescent="0.25">
      <c r="A89" t="s">
        <v>496</v>
      </c>
      <c r="B89" s="6" t="s">
        <v>697</v>
      </c>
      <c r="C89" s="1">
        <v>7</v>
      </c>
      <c r="D89" s="1">
        <v>18</v>
      </c>
      <c r="E89" t="str">
        <f>IF(D89="","",CONCATENATE(VLOOKUP(D89,Unused!$B:$L,11,FALSE)," - ",VLOOKUP(D89,Unused!$B:$C,2,FALSE)))</f>
        <v>019 - sq009_cia_agent_02</v>
      </c>
    </row>
    <row r="90" spans="1:5" x14ac:dyDescent="0.25">
      <c r="A90" t="s">
        <v>495</v>
      </c>
      <c r="B90" s="6" t="s">
        <v>697</v>
      </c>
      <c r="C90" s="1">
        <v>67</v>
      </c>
      <c r="D90" s="1">
        <v>19</v>
      </c>
      <c r="E90" t="str">
        <f>IF(D90="","",CONCATENATE(VLOOKUP(D90,Unused!$B:$L,11,FALSE)," - ",VLOOKUP(D90,Unused!$B:$C,2,FALSE)))</f>
        <v>020 - sq009_cia_agent_03</v>
      </c>
    </row>
    <row r="91" spans="1:5" x14ac:dyDescent="0.25">
      <c r="A91" t="s">
        <v>506</v>
      </c>
      <c r="B91" s="6" t="s">
        <v>697</v>
      </c>
      <c r="C91" s="1">
        <v>11</v>
      </c>
      <c r="D91" s="1">
        <v>20</v>
      </c>
      <c r="E91" t="str">
        <f>IF(D91="","",CONCATENATE(VLOOKUP(D91,Unused!$B:$L,11,FALSE)," - ",VLOOKUP(D91,Unused!$B:$C,2,FALSE)))</f>
        <v>021 - sq012_ted</v>
      </c>
    </row>
    <row r="92" spans="1:5" x14ac:dyDescent="0.25">
      <c r="A92" t="s">
        <v>511</v>
      </c>
      <c r="B92" s="6" t="s">
        <v>697</v>
      </c>
      <c r="C92" s="1">
        <v>25</v>
      </c>
      <c r="D92" s="1">
        <v>21</v>
      </c>
      <c r="E92" t="str">
        <f>IF(D92="","",CONCATENATE(VLOOKUP(D92,Unused!$B:$L,11,FALSE)," - ",VLOOKUP(D92,Unused!$B:$C,2,FALSE)))</f>
        <v>022 - sq022_db_bar_one_arm</v>
      </c>
    </row>
    <row r="93" spans="1:5" x14ac:dyDescent="0.25">
      <c r="A93" t="s">
        <v>501</v>
      </c>
      <c r="B93" s="6" t="s">
        <v>697</v>
      </c>
      <c r="C93" s="1">
        <v>13</v>
      </c>
      <c r="D93" s="1">
        <v>22</v>
      </c>
      <c r="E93" t="str">
        <f>IF(D93="","",CONCATENATE(VLOOKUP(D93,Unused!$B:$L,11,FALSE)," - ",VLOOKUP(D93,Unused!$B:$C,2,FALSE)))</f>
        <v>023 - sq022_db_one_arm</v>
      </c>
    </row>
    <row r="94" spans="1:5" x14ac:dyDescent="0.25">
      <c r="A94" t="s">
        <v>513</v>
      </c>
      <c r="B94" s="6" t="s">
        <v>697</v>
      </c>
      <c r="C94" s="1">
        <v>66</v>
      </c>
      <c r="D94" s="1">
        <v>23</v>
      </c>
      <c r="E94" t="str">
        <f>IF(D94="","",CONCATENATE(VLOOKUP(D94,Unused!$B:$L,11,FALSE)," - ",VLOOKUP(D94,Unused!$B:$C,2,FALSE)))</f>
        <v>024 - sq022_db_wayne_bar</v>
      </c>
    </row>
    <row r="95" spans="1:5" x14ac:dyDescent="0.25">
      <c r="A95" t="s">
        <v>512</v>
      </c>
      <c r="B95" s="6" t="s">
        <v>697</v>
      </c>
      <c r="C95" s="1">
        <v>15</v>
      </c>
      <c r="D95" s="1">
        <v>24</v>
      </c>
      <c r="E95" t="str">
        <f>IF(D95="","",CONCATENATE(VLOOKUP(D95,Unused!$B:$L,11,FALSE)," - ",VLOOKUP(D95,Unused!$B:$C,2,FALSE)))</f>
        <v>025 - sq022_db_wayne</v>
      </c>
    </row>
    <row r="96" spans="1:5" x14ac:dyDescent="0.25">
      <c r="A96" t="s">
        <v>510</v>
      </c>
      <c r="B96" s="6" t="s">
        <v>697</v>
      </c>
      <c r="C96" s="1">
        <v>64</v>
      </c>
      <c r="D96" s="1">
        <v>32</v>
      </c>
      <c r="E96" t="str">
        <f>IF(D96="","",CONCATENATE(VLOOKUP(D96,Unused!$B:$L,11,FALSE)," - ",VLOOKUP(D96,Unused!$B:$C,2,FALSE)))</f>
        <v>033 - sq012_haakensen</v>
      </c>
    </row>
    <row r="97" spans="1:5" x14ac:dyDescent="0.25">
      <c r="A97" t="s">
        <v>515</v>
      </c>
      <c r="B97" s="6" t="s">
        <v>697</v>
      </c>
      <c r="C97" s="1">
        <v>17</v>
      </c>
      <c r="D97" s="1">
        <v>69</v>
      </c>
      <c r="E97" t="str">
        <f>IF(D97="","",CONCATENATE(VLOOKUP(D97,Unused!$B:$L,11,FALSE)," - ",VLOOKUP(D97,Unused!$B:$C,2,FALSE)))</f>
        <v>069 - ziggy_q</v>
      </c>
    </row>
    <row r="98" spans="1:5" x14ac:dyDescent="0.25">
      <c r="A98" t="s">
        <v>499</v>
      </c>
      <c r="B98" s="6" t="s">
        <v>697</v>
      </c>
      <c r="C98" s="1">
        <v>75</v>
      </c>
      <c r="D98" s="1">
        <v>79</v>
      </c>
      <c r="E98" t="str">
        <f>IF(D98="","",CONCATENATE(VLOOKUP(D98,Unused!$B:$L,11,FALSE)," - ",VLOOKUP(D98,Unused!$B:$C,2,FALSE)))</f>
        <v>079 - sq019_lobby_attendant</v>
      </c>
    </row>
    <row r="99" spans="1:5" x14ac:dyDescent="0.25">
      <c r="A99" t="s">
        <v>509</v>
      </c>
      <c r="B99" s="6" t="s">
        <v>697</v>
      </c>
      <c r="C99" s="1">
        <v>21</v>
      </c>
      <c r="D99" s="1">
        <v>81</v>
      </c>
      <c r="E99" s="13" t="str">
        <f>IF(D99="","",CONCATENATE(VLOOKUP(D99,Unused!$B:$L,11,FALSE)," - ",VLOOKUP(D99,Unused!$B:$C,2,FALSE)))</f>
        <v>081 - sq019_Jordan</v>
      </c>
    </row>
    <row r="100" spans="1:5" x14ac:dyDescent="0.25">
      <c r="A100" t="s">
        <v>505</v>
      </c>
      <c r="B100" s="6" t="s">
        <v>697</v>
      </c>
      <c r="C100" s="1">
        <v>62</v>
      </c>
      <c r="D100" s="1">
        <v>100</v>
      </c>
      <c r="E100" t="str">
        <f>IF(D100="","",CONCATENATE(VLOOKUP(D100,Unused!$B:$L,11,FALSE)," - ",VLOOKUP(D100,Unused!$B:$C,2,FALSE)))</f>
        <v>100 - some_dude</v>
      </c>
    </row>
    <row r="101" spans="1:5" x14ac:dyDescent="0.25">
      <c r="A101" t="s">
        <v>504</v>
      </c>
      <c r="B101" s="6" t="s">
        <v>697</v>
      </c>
      <c r="C101" s="1">
        <v>19</v>
      </c>
      <c r="D101" s="1">
        <v>126</v>
      </c>
      <c r="E101" t="str">
        <f>IF(D101="","",CONCATENATE(VLOOKUP(D101,Unused!$B:$L,11,FALSE)," - ",VLOOKUP(D101,Unused!$B:$C,2,FALSE)))</f>
        <v>125 - sq017_kerr_old_disguise</v>
      </c>
    </row>
    <row r="102" spans="1:5" x14ac:dyDescent="0.25">
      <c r="A102" t="s">
        <v>503</v>
      </c>
      <c r="B102" s="6" t="s">
        <v>697</v>
      </c>
      <c r="C102" s="1">
        <v>61</v>
      </c>
      <c r="D102" s="1">
        <v>127</v>
      </c>
      <c r="E102" t="str">
        <f>IF(D102="","",CONCATENATE(VLOOKUP(D102,Unused!$B:$L,11,FALSE)," - ",VLOOKUP(D102,Unused!$B:$C,2,FALSE)))</f>
        <v>126 - sq017_kerry_old_disguise_off</v>
      </c>
    </row>
    <row r="103" spans="1:5" x14ac:dyDescent="0.25">
      <c r="A103" t="s">
        <v>500</v>
      </c>
      <c r="B103" s="6" t="s">
        <v>697</v>
      </c>
      <c r="C103" s="1">
        <v>23</v>
      </c>
      <c r="D103" s="1">
        <v>147</v>
      </c>
      <c r="E103" t="str">
        <f>IF(D103="","",CONCATENATE(VLOOKUP(D103,Unused!$B:$L,11,FALSE)," - ",VLOOKUP(D103,Unused!$B:$C,2,FALSE)))</f>
        <v>145 - sq017_roadie</v>
      </c>
    </row>
    <row r="104" spans="1:5" x14ac:dyDescent="0.25">
      <c r="A104" t="s">
        <v>508</v>
      </c>
      <c r="B104" s="6" t="s">
        <v>697</v>
      </c>
      <c r="C104" s="1">
        <v>49</v>
      </c>
      <c r="D104" s="1">
        <v>154</v>
      </c>
      <c r="E104" t="str">
        <f>IF(D104="","",CONCATENATE(VLOOKUP(D104,Unused!$B:$L,11,FALSE)," - ",VLOOKUP(D104,Unused!$B:$C,2,FALSE)))</f>
        <v>152 - sq018_dad</v>
      </c>
    </row>
    <row r="105" spans="1:5" x14ac:dyDescent="0.25">
      <c r="A105" t="s">
        <v>368</v>
      </c>
      <c r="B105" s="8" t="s">
        <v>698</v>
      </c>
      <c r="C105" s="1">
        <v>1</v>
      </c>
      <c r="D105" s="1">
        <v>25</v>
      </c>
      <c r="E105" t="str">
        <f>IF(D105="","",CONCATENATE(VLOOKUP(D105,Unused!$B:$L,11,FALSE)," - ",VLOOKUP(D105,Unused!$B:$C,2,FALSE)))</f>
        <v>026 - sq027_tank_driver</v>
      </c>
    </row>
    <row r="106" spans="1:5" x14ac:dyDescent="0.25">
      <c r="A106" t="s">
        <v>366</v>
      </c>
      <c r="B106" s="8" t="s">
        <v>698</v>
      </c>
      <c r="C106" s="1">
        <v>3</v>
      </c>
      <c r="D106" s="1">
        <v>33</v>
      </c>
      <c r="E106" t="str">
        <f>IF(D106="","",CONCATENATE(VLOOKUP(D106,Unused!$B:$L,11,FALSE)," - ",VLOOKUP(D106,Unused!$B:$C,2,FALSE)))</f>
        <v>034 - tom_doll</v>
      </c>
    </row>
    <row r="107" spans="1:5" x14ac:dyDescent="0.25">
      <c r="A107" t="s">
        <v>375</v>
      </c>
      <c r="B107" s="8" t="s">
        <v>698</v>
      </c>
      <c r="C107" s="1">
        <v>5</v>
      </c>
      <c r="D107" s="1">
        <v>34</v>
      </c>
      <c r="E107" t="str">
        <f>IF(D107="","",CONCATENATE(VLOOKUP(D107,Unused!$B:$L,11,FALSE)," - ",VLOOKUP(D107,Unused!$B:$C,2,FALSE)))</f>
        <v>035 - sq026_tom_casual</v>
      </c>
    </row>
    <row r="108" spans="1:5" x14ac:dyDescent="0.25">
      <c r="A108" t="s">
        <v>363</v>
      </c>
      <c r="B108" s="8" t="s">
        <v>698</v>
      </c>
      <c r="C108" s="1">
        <v>7</v>
      </c>
      <c r="D108" s="1">
        <v>35</v>
      </c>
      <c r="E108" t="str">
        <f>IF(D108="","",CONCATENATE(VLOOKUP(D108,Unused!$B:$L,11,FALSE)," - ",VLOOKUP(D108,Unused!$B:$C,2,FALSE)))</f>
        <v>036 - sq026_tom_onsen</v>
      </c>
    </row>
    <row r="109" spans="1:5" x14ac:dyDescent="0.25">
      <c r="A109" t="s">
        <v>360</v>
      </c>
      <c r="B109" s="8" t="s">
        <v>698</v>
      </c>
      <c r="C109" s="1">
        <v>9</v>
      </c>
      <c r="D109" s="1">
        <v>36</v>
      </c>
      <c r="E109" t="str">
        <f>IF(D109="","",CONCATENATE(VLOOKUP(D109,Unused!$B:$L,11,FALSE)," - ",VLOOKUP(D109,Unused!$B:$C,2,FALSE)))</f>
        <v>037 - sq026_johnny_onsen</v>
      </c>
    </row>
    <row r="110" spans="1:5" x14ac:dyDescent="0.25">
      <c r="A110" t="s">
        <v>359</v>
      </c>
      <c r="B110" s="8" t="s">
        <v>698</v>
      </c>
      <c r="C110" s="1">
        <v>11</v>
      </c>
      <c r="D110" s="1">
        <v>37</v>
      </c>
      <c r="E110" t="str">
        <f>IF(D110="","",CONCATENATE(VLOOKUP(D110,Unused!$B:$L,11,FALSE)," - ",VLOOKUP(D110,Unused!$B:$C,2,FALSE)))</f>
        <v>038 - sq026_salazar</v>
      </c>
    </row>
    <row r="111" spans="1:5" x14ac:dyDescent="0.25">
      <c r="A111" t="s">
        <v>367</v>
      </c>
      <c r="B111" s="8" t="s">
        <v>698</v>
      </c>
      <c r="C111" s="1">
        <v>13</v>
      </c>
      <c r="D111" s="1">
        <v>38</v>
      </c>
      <c r="E111" t="str">
        <f>IF(D111="","",CONCATENATE(VLOOKUP(D111,Unused!$B:$L,11,FALSE)," - ",VLOOKUP(D111,Unused!$B:$C,2,FALSE)))</f>
        <v>039 - sq026_salazar_bodyguard_01</v>
      </c>
    </row>
    <row r="112" spans="1:5" x14ac:dyDescent="0.25">
      <c r="A112" t="s">
        <v>374</v>
      </c>
      <c r="B112" s="8" t="s">
        <v>698</v>
      </c>
      <c r="C112" s="1">
        <v>15</v>
      </c>
      <c r="D112" s="1">
        <v>39</v>
      </c>
      <c r="E112" t="str">
        <f>IF(D112="","",CONCATENATE(VLOOKUP(D112,Unused!$B:$L,11,FALSE)," - ",VLOOKUP(D112,Unused!$B:$C,2,FALSE)))</f>
        <v>040 - sq026_salazar_bodyguard_02</v>
      </c>
    </row>
    <row r="113" spans="1:5" x14ac:dyDescent="0.25">
      <c r="A113" t="s">
        <v>365</v>
      </c>
      <c r="B113" s="8" t="s">
        <v>698</v>
      </c>
      <c r="C113" s="1">
        <v>17</v>
      </c>
      <c r="D113" s="1">
        <v>40</v>
      </c>
      <c r="E113" t="str">
        <f>IF(D113="","",CONCATENATE(VLOOKUP(D113,Unused!$B:$L,11,FALSE)," - ",VLOOKUP(D113,Unused!$B:$C,2,FALSE)))</f>
        <v>041 - sq026_onsen_security</v>
      </c>
    </row>
    <row r="114" spans="1:5" x14ac:dyDescent="0.25">
      <c r="A114" t="s">
        <v>371</v>
      </c>
      <c r="B114" s="8" t="s">
        <v>698</v>
      </c>
      <c r="C114" s="1">
        <v>19</v>
      </c>
      <c r="D114" s="1">
        <v>56</v>
      </c>
      <c r="E114" t="str">
        <f>IF(D114="","",CONCATENATE(VLOOKUP(D114,Unused!$B:$L,11,FALSE)," - ",VLOOKUP(D114,Unused!$B:$C,2,FALSE)))</f>
        <v>057 - takemura</v>
      </c>
    </row>
    <row r="115" spans="1:5" x14ac:dyDescent="0.25">
      <c r="A115" t="s">
        <v>372</v>
      </c>
      <c r="B115" s="8" t="s">
        <v>698</v>
      </c>
      <c r="C115" s="1">
        <v>27</v>
      </c>
      <c r="D115" s="1">
        <v>57</v>
      </c>
      <c r="E115" t="str">
        <f>IF(D115="","",CONCATENATE(VLOOKUP(D115,Unused!$B:$L,11,FALSE)," - ",VLOOKUP(D115,Unused!$B:$C,2,FALSE)))</f>
        <v>058 - troy</v>
      </c>
    </row>
    <row r="116" spans="1:5" x14ac:dyDescent="0.25">
      <c r="A116" t="s">
        <v>364</v>
      </c>
      <c r="B116" s="8" t="s">
        <v>698</v>
      </c>
      <c r="C116" s="1">
        <v>29</v>
      </c>
      <c r="D116" s="1">
        <v>61</v>
      </c>
      <c r="E116" t="str">
        <f>IF(D116="","",CONCATENATE(VLOOKUP(D116,Unused!$B:$L,11,FALSE)," - ",VLOOKUP(D116,Unused!$B:$C,2,FALSE)))</f>
        <v>061 - yorinobu</v>
      </c>
    </row>
    <row r="117" spans="1:5" x14ac:dyDescent="0.25">
      <c r="A117" t="s">
        <v>377</v>
      </c>
      <c r="B117" s="8" t="s">
        <v>698</v>
      </c>
      <c r="C117" s="1">
        <v>31</v>
      </c>
      <c r="D117" s="1">
        <v>94</v>
      </c>
      <c r="E117" t="str">
        <f>IF(D117="","",CONCATENATE(VLOOKUP(D117,Unused!$B:$L,11,FALSE)," - ",VLOOKUP(D117,Unused!$B:$C,2,FALSE)))</f>
        <v>094 - sq023_soldier_one</v>
      </c>
    </row>
    <row r="118" spans="1:5" x14ac:dyDescent="0.25">
      <c r="A118" t="s">
        <v>378</v>
      </c>
      <c r="B118" s="8" t="s">
        <v>698</v>
      </c>
      <c r="C118" s="1">
        <v>33</v>
      </c>
      <c r="D118" s="1">
        <v>95</v>
      </c>
      <c r="E118" t="str">
        <f>IF(D118="","",CONCATENATE(VLOOKUP(D118,Unused!$B:$L,11,FALSE)," - ",VLOOKUP(D118,Unused!$B:$C,2,FALSE)))</f>
        <v>095 - sq023_soldier_two</v>
      </c>
    </row>
    <row r="119" spans="1:5" x14ac:dyDescent="0.25">
      <c r="A119" t="s">
        <v>369</v>
      </c>
      <c r="B119" s="8" t="s">
        <v>698</v>
      </c>
      <c r="C119" s="1">
        <v>35</v>
      </c>
      <c r="D119" s="1">
        <v>99</v>
      </c>
      <c r="E119" t="str">
        <f>IF(D119="","",CONCATENATE(VLOOKUP(D119,Unused!$B:$L,11,FALSE)," - ",VLOOKUP(D119,Unused!$B:$C,2,FALSE)))</f>
        <v>099 - takemura_suit</v>
      </c>
    </row>
    <row r="120" spans="1:5" x14ac:dyDescent="0.25">
      <c r="A120" t="s">
        <v>370</v>
      </c>
      <c r="B120" s="8" t="s">
        <v>698</v>
      </c>
      <c r="C120" s="1">
        <v>37</v>
      </c>
      <c r="D120" s="1">
        <v>103</v>
      </c>
      <c r="E120" t="str">
        <f>IF(D120="","",CONCATENATE(VLOOKUP(D120,Unused!$B:$L,11,FALSE)," - ",VLOOKUP(D120,Unused!$B:$C,2,FALSE)))</f>
        <v>103 - sq023_guard</v>
      </c>
    </row>
    <row r="121" spans="1:5" x14ac:dyDescent="0.25">
      <c r="A121" t="s">
        <v>361</v>
      </c>
      <c r="B121" s="8" t="s">
        <v>698</v>
      </c>
      <c r="C121" s="1">
        <v>39</v>
      </c>
      <c r="D121" s="1">
        <v>117</v>
      </c>
      <c r="E121" t="str">
        <f>IF(D121="","",CONCATENATE(VLOOKUP(D121,Unused!$B:$L,11,FALSE)," - ",VLOOKUP(D121,Unused!$B:$C,2,FALSE)))</f>
        <v>116 - sq023_cyber_driver</v>
      </c>
    </row>
    <row r="122" spans="1:5" x14ac:dyDescent="0.25">
      <c r="A122" t="s">
        <v>373</v>
      </c>
      <c r="B122" s="8" t="s">
        <v>698</v>
      </c>
      <c r="C122" s="1">
        <v>41</v>
      </c>
      <c r="D122" s="1">
        <v>119</v>
      </c>
      <c r="E122" t="str">
        <f>IF(D122="","",CONCATENATE(VLOOKUP(D122,Unused!$B:$L,11,FALSE)," - ",VLOOKUP(D122,Unused!$B:$C,2,FALSE)))</f>
        <v>118 - zane_jagger</v>
      </c>
    </row>
    <row r="123" spans="1:5" x14ac:dyDescent="0.25">
      <c r="A123" t="s">
        <v>362</v>
      </c>
      <c r="B123" s="8" t="s">
        <v>698</v>
      </c>
      <c r="C123" s="1">
        <v>43</v>
      </c>
      <c r="D123" s="1">
        <v>144</v>
      </c>
      <c r="E123" t="str">
        <f>IF(D123="","",CONCATENATE(VLOOKUP(D123,Unused!$B:$L,11,FALSE)," - ",VLOOKUP(D123,Unused!$B:$C,2,FALSE)))</f>
        <v>142 - troy1</v>
      </c>
    </row>
    <row r="124" spans="1:5" x14ac:dyDescent="0.25">
      <c r="A124" t="s">
        <v>376</v>
      </c>
      <c r="B124" s="8" t="s">
        <v>698</v>
      </c>
      <c r="C124" s="1">
        <v>45</v>
      </c>
      <c r="D124" s="1">
        <v>145</v>
      </c>
      <c r="E124" t="str">
        <f>IF(D124="","",CONCATENATE(VLOOKUP(D124,Unused!$B:$L,11,FALSE)," - ",VLOOKUP(D124,Unused!$B:$C,2,FALSE)))</f>
        <v>143 - sq023_guard_2</v>
      </c>
    </row>
    <row r="125" spans="1:5" x14ac:dyDescent="0.25">
      <c r="A125" t="s">
        <v>636</v>
      </c>
      <c r="B125" s="9" t="s">
        <v>694</v>
      </c>
      <c r="C125" s="1">
        <v>85</v>
      </c>
      <c r="D125" s="1">
        <v>1</v>
      </c>
      <c r="E125" t="str">
        <f>IF(D125="","",CONCATENATE(VLOOKUP(D125,Unused!$B:$L,11,FALSE)," - ",VLOOKUP(D125,Unused!$B:$C,2,FALSE)))</f>
        <v>002 - q003_maxtac_ma_holo</v>
      </c>
    </row>
    <row r="126" spans="1:5" x14ac:dyDescent="0.25">
      <c r="A126" t="s">
        <v>638</v>
      </c>
      <c r="B126" s="9" t="s">
        <v>694</v>
      </c>
      <c r="C126" s="1">
        <v>102</v>
      </c>
      <c r="D126" s="1">
        <v>49</v>
      </c>
      <c r="E126" t="str">
        <f>IF(D126="","",CONCATENATE(VLOOKUP(D126,Unused!$B:$L,11,FALSE)," - ",VLOOKUP(D126,Unused!$B:$C,2,FALSE)))</f>
        <v>050 - q101_thompson_combat</v>
      </c>
    </row>
    <row r="127" spans="1:5" x14ac:dyDescent="0.25">
      <c r="A127" t="s">
        <v>637</v>
      </c>
      <c r="B127" s="9" t="s">
        <v>694</v>
      </c>
      <c r="C127" s="1">
        <v>108</v>
      </c>
      <c r="D127" s="1">
        <v>54</v>
      </c>
      <c r="E127" t="str">
        <f>IF(D127="","",CONCATENATE(VLOOKUP(D127,Unused!$B:$L,11,FALSE)," - ",VLOOKUP(D127,Unused!$B:$C,2,FALSE)))</f>
        <v>055 - q105_braindance_dealer</v>
      </c>
    </row>
    <row r="128" spans="1:5" x14ac:dyDescent="0.25">
      <c r="A128" t="s">
        <v>634</v>
      </c>
      <c r="B128" s="9" t="s">
        <v>694</v>
      </c>
      <c r="C128" s="1">
        <v>116</v>
      </c>
      <c r="D128" s="1">
        <v>55</v>
      </c>
      <c r="E128" t="str">
        <f>IF(D128="","",CONCATENATE(VLOOKUP(D128,Unused!$B:$L,11,FALSE)," - ",VLOOKUP(D128,Unused!$B:$C,2,FALSE)))</f>
        <v>056 - q105_dealer</v>
      </c>
    </row>
    <row r="129" spans="1:5" x14ac:dyDescent="0.25">
      <c r="A129" t="s">
        <v>632</v>
      </c>
      <c r="B129" s="9" t="s">
        <v>694</v>
      </c>
      <c r="C129" s="1">
        <v>106</v>
      </c>
      <c r="D129" s="1">
        <v>80</v>
      </c>
      <c r="E129" t="str">
        <f>IF(D129="","",CONCATENATE(VLOOKUP(D129,Unused!$B:$L,11,FALSE)," - ",VLOOKUP(D129,Unused!$B:$C,2,FALSE)))</f>
        <v>080 - q103_raffen_nash</v>
      </c>
    </row>
    <row r="130" spans="1:5" x14ac:dyDescent="0.25">
      <c r="A130" t="s">
        <v>639</v>
      </c>
      <c r="B130" s="9" t="s">
        <v>694</v>
      </c>
      <c r="C130" s="1">
        <v>90</v>
      </c>
      <c r="D130" s="1">
        <v>93</v>
      </c>
      <c r="E130" t="str">
        <f>IF(D130="","",CONCATENATE(VLOOKUP(D130,Unused!$B:$L,11,FALSE)," - ",VLOOKUP(D130,Unused!$B:$C,2,FALSE)))</f>
        <v>093 - q005_mordelinii</v>
      </c>
    </row>
    <row r="131" spans="1:5" x14ac:dyDescent="0.25">
      <c r="A131" t="s">
        <v>641</v>
      </c>
      <c r="B131" s="9" t="s">
        <v>694</v>
      </c>
      <c r="C131" s="1">
        <v>96</v>
      </c>
      <c r="D131" s="1">
        <v>96</v>
      </c>
      <c r="E131" t="str">
        <f>IF(D131="","",CONCATENATE(VLOOKUP(D131,Unused!$B:$L,11,FALSE)," - ",VLOOKUP(D131,Unused!$B:$C,2,FALSE)))</f>
        <v>096 - q101_soulkiller_agent</v>
      </c>
    </row>
    <row r="132" spans="1:5" x14ac:dyDescent="0.25">
      <c r="A132" t="s">
        <v>635</v>
      </c>
      <c r="B132" s="9" t="s">
        <v>694</v>
      </c>
      <c r="C132" s="1">
        <v>94</v>
      </c>
      <c r="D132" s="1">
        <v>106</v>
      </c>
      <c r="E132" t="str">
        <f>IF(D132="","",CONCATENATE(VLOOKUP(D132,Unused!$B:$L,11,FALSE)," - ",VLOOKUP(D132,Unused!$B:$C,2,FALSE)))</f>
        <v>106 - q101_militech_pilot</v>
      </c>
    </row>
    <row r="133" spans="1:5" x14ac:dyDescent="0.25">
      <c r="A133" t="s">
        <v>631</v>
      </c>
      <c r="B133" s="9" t="s">
        <v>694</v>
      </c>
      <c r="C133" s="1">
        <v>142</v>
      </c>
      <c r="D133" s="1">
        <v>148</v>
      </c>
      <c r="E133" t="str">
        <f>IF(D133="","",CONCATENATE(VLOOKUP(D133,Unused!$B:$L,11,FALSE)," - ",VLOOKUP(D133,Unused!$B:$C,2,FALSE)))</f>
        <v>146 - q105_yakuza_doll_angel</v>
      </c>
    </row>
    <row r="134" spans="1:5" x14ac:dyDescent="0.25">
      <c r="A134" t="s">
        <v>633</v>
      </c>
      <c r="B134" s="9" t="s">
        <v>694</v>
      </c>
      <c r="C134" s="1">
        <v>87</v>
      </c>
      <c r="D134" s="1">
        <v>150</v>
      </c>
      <c r="E134" t="str">
        <f>IF(D134="","",CONCATENATE(VLOOKUP(D134,Unused!$B:$L,11,FALSE)," - ",VLOOKUP(D134,Unused!$B:$C,2,FALSE)))</f>
        <v>148 - q005_bodyguard_01</v>
      </c>
    </row>
    <row r="135" spans="1:5" x14ac:dyDescent="0.25">
      <c r="A135" t="s">
        <v>640</v>
      </c>
      <c r="B135" s="9" t="s">
        <v>694</v>
      </c>
      <c r="C135" s="1">
        <v>89</v>
      </c>
      <c r="D135" s="1">
        <v>151</v>
      </c>
      <c r="E135" t="str">
        <f>IF(D135="","",CONCATENATE(VLOOKUP(D135,Unused!$B:$L,11,FALSE)," - ",VLOOKUP(D135,Unused!$B:$C,2,FALSE)))</f>
        <v>149 - q005_bodyguard_02</v>
      </c>
    </row>
    <row r="136" spans="1:5" x14ac:dyDescent="0.25">
      <c r="A136" t="s">
        <v>595</v>
      </c>
      <c r="B136" s="9" t="s">
        <v>694</v>
      </c>
      <c r="C136" s="1">
        <v>138</v>
      </c>
      <c r="D136" s="1">
        <v>155</v>
      </c>
      <c r="E136" t="str">
        <f>IF(D136="","",CONCATENATE(VLOOKUP(D136,Unused!$B:$L,11,FALSE)," - ",VLOOKUP(D136,Unused!$B:$C,2,FALSE)))</f>
        <v>153 - q105_jigjig_sex_shop</v>
      </c>
    </row>
    <row r="137" spans="1:5" x14ac:dyDescent="0.25">
      <c r="A137" t="s">
        <v>563</v>
      </c>
      <c r="B137" s="9" t="s">
        <v>694</v>
      </c>
      <c r="C137" s="1">
        <v>140</v>
      </c>
      <c r="D137" s="1">
        <v>156</v>
      </c>
      <c r="E137" t="str">
        <f>IF(D137="","",CONCATENATE(VLOOKUP(D137,Unused!$B:$L,11,FALSE)," - ",VLOOKUP(D137,Unused!$B:$C,2,FALSE)))</f>
        <v>154 - q105_wbr_jpn_junk_01</v>
      </c>
    </row>
    <row r="138" spans="1:5" x14ac:dyDescent="0.25">
      <c r="A138" t="s">
        <v>320</v>
      </c>
      <c r="B138" s="11" t="s">
        <v>699</v>
      </c>
      <c r="C138" s="1">
        <v>1</v>
      </c>
      <c r="D138" s="1">
        <v>60</v>
      </c>
      <c r="E138" t="str">
        <f>IF(D138="","",CONCATENATE(VLOOKUP(D138,Unused!$B:$L,11,FALSE)," - ",VLOOKUP(D138,Unused!$B:$C,2,FALSE)))</f>
        <v>060 - lizzies_barman_mateo_thiago</v>
      </c>
    </row>
    <row r="139" spans="1:5" x14ac:dyDescent="0.25">
      <c r="A139" t="s">
        <v>321</v>
      </c>
      <c r="B139" s="11" t="s">
        <v>699</v>
      </c>
      <c r="C139" s="1">
        <v>3</v>
      </c>
      <c r="D139" s="1">
        <v>62</v>
      </c>
      <c r="E139" t="str">
        <f>IF(D139="","",CONCATENATE(VLOOKUP(D139,Unused!$B:$L,11,FALSE)," - ",VLOOKUP(D139,Unused!$B:$C,2,FALSE)))</f>
        <v>062 - california_sheriff</v>
      </c>
    </row>
    <row r="140" spans="1:5" x14ac:dyDescent="0.25">
      <c r="A140" t="s">
        <v>322</v>
      </c>
      <c r="B140" s="11" t="s">
        <v>699</v>
      </c>
      <c r="C140" s="1">
        <v>5</v>
      </c>
      <c r="D140" s="1">
        <v>63</v>
      </c>
      <c r="E140" t="str">
        <f>IF(D140="","",CONCATENATE(VLOOKUP(D140,Unused!$B:$L,11,FALSE)," - ",VLOOKUP(D140,Unused!$B:$C,2,FALSE)))</f>
        <v>063 - fixer_kirk</v>
      </c>
    </row>
    <row r="141" spans="1:5" x14ac:dyDescent="0.25">
      <c r="A141" t="s">
        <v>323</v>
      </c>
      <c r="B141" s="11" t="s">
        <v>699</v>
      </c>
      <c r="C141" s="1">
        <v>7</v>
      </c>
      <c r="D141" s="1">
        <v>68</v>
      </c>
      <c r="E141" t="str">
        <f>IF(D141="","",CONCATENATE(VLOOKUP(D141,Unused!$B:$L,11,FALSE)," - ",VLOOKUP(D141,Unused!$B:$C,2,FALSE)))</f>
        <v>068 - josh_kavorkin</v>
      </c>
    </row>
    <row r="142" spans="1:5" x14ac:dyDescent="0.25">
      <c r="A142" t="s">
        <v>324</v>
      </c>
      <c r="B142" s="11" t="s">
        <v>699</v>
      </c>
      <c r="C142" s="1">
        <v>9</v>
      </c>
      <c r="D142" s="1">
        <v>78</v>
      </c>
      <c r="E142" t="str">
        <f>IF(D142="","",CONCATENATE(VLOOKUP(D142,Unused!$B:$L,11,FALSE)," - ",VLOOKUP(D142,Unused!$B:$C,2,FALSE)))</f>
        <v>078 - mitch</v>
      </c>
    </row>
    <row r="143" spans="1:5" x14ac:dyDescent="0.25">
      <c r="A143" t="s">
        <v>325</v>
      </c>
      <c r="B143" s="11" t="s">
        <v>699</v>
      </c>
      <c r="C143" s="1">
        <v>11</v>
      </c>
      <c r="D143" s="1">
        <v>82</v>
      </c>
      <c r="E143" t="str">
        <f>IF(D143="","",CONCATENATE(VLOOKUP(D143,Unused!$B:$L,11,FALSE)," - ",VLOOKUP(D143,Unused!$B:$C,2,FALSE)))</f>
        <v>082 - cyberninja_oda</v>
      </c>
    </row>
    <row r="144" spans="1:5" x14ac:dyDescent="0.25">
      <c r="A144" t="s">
        <v>326</v>
      </c>
      <c r="B144" s="11" t="s">
        <v>699</v>
      </c>
      <c r="C144" s="1">
        <v>13</v>
      </c>
      <c r="D144" s="1">
        <v>83</v>
      </c>
      <c r="E144" t="str">
        <f>IF(D144="","",CONCATENATE(VLOOKUP(D144,Unused!$B:$L,11,FALSE)," - ",VLOOKUP(D144,Unused!$B:$C,2,FALSE)))</f>
        <v>083 - cyberninja_oda_civil</v>
      </c>
    </row>
    <row r="145" spans="1:5" x14ac:dyDescent="0.25">
      <c r="A145" t="s">
        <v>327</v>
      </c>
      <c r="B145" s="11" t="s">
        <v>699</v>
      </c>
      <c r="C145" s="1">
        <v>15</v>
      </c>
      <c r="D145" s="1">
        <v>84</v>
      </c>
      <c r="E145" t="str">
        <f>IF(D145="","",CONCATENATE(VLOOKUP(D145,Unused!$B:$L,11,FALSE)," - ",VLOOKUP(D145,Unused!$B:$C,2,FALSE)))</f>
        <v>084 - delamain</v>
      </c>
    </row>
    <row r="146" spans="1:5" x14ac:dyDescent="0.25">
      <c r="A146" t="s">
        <v>328</v>
      </c>
      <c r="B146" s="11" t="s">
        <v>699</v>
      </c>
      <c r="C146" s="1">
        <v>17</v>
      </c>
      <c r="D146" s="1">
        <v>97</v>
      </c>
      <c r="E146" t="str">
        <f>IF(D146="","",CONCATENATE(VLOOKUP(D146,Unused!$B:$L,11,FALSE)," - ",VLOOKUP(D146,Unused!$B:$C,2,FALSE)))</f>
        <v>097 - grayson</v>
      </c>
    </row>
    <row r="147" spans="1:5" x14ac:dyDescent="0.25">
      <c r="A147" t="s">
        <v>329</v>
      </c>
      <c r="B147" s="11" t="s">
        <v>699</v>
      </c>
      <c r="C147" s="1">
        <v>19</v>
      </c>
      <c r="D147" s="1">
        <v>104</v>
      </c>
      <c r="E147" t="str">
        <f>IF(D147="","",CONCATENATE(VLOOKUP(D147,Unused!$B:$L,11,FALSE)," - ",VLOOKUP(D147,Unused!$B:$C,2,FALSE)))</f>
        <v>104 - mitch_wounded</v>
      </c>
    </row>
    <row r="148" spans="1:5" x14ac:dyDescent="0.25">
      <c r="A148" t="s">
        <v>330</v>
      </c>
      <c r="B148" s="11" t="s">
        <v>699</v>
      </c>
      <c r="C148" s="1">
        <v>21</v>
      </c>
      <c r="D148" s="1">
        <v>112</v>
      </c>
      <c r="E148" t="str">
        <f>IF(D148="","",CONCATENATE(VLOOKUP(D148,Unused!$B:$L,11,FALSE)," - ",VLOOKUP(D148,Unused!$B:$C,2,FALSE)))</f>
        <v>112 - mq013_punk</v>
      </c>
    </row>
    <row r="149" spans="1:5" x14ac:dyDescent="0.25">
      <c r="A149" t="s">
        <v>331</v>
      </c>
      <c r="B149" s="11" t="s">
        <v>699</v>
      </c>
      <c r="C149" s="1">
        <v>23</v>
      </c>
      <c r="D149" s="1">
        <v>113</v>
      </c>
      <c r="E149" t="str">
        <f>IF(D149="","",CONCATENATE(VLOOKUP(D149,Unused!$B:$L,11,FALSE)," - ",VLOOKUP(D149,Unused!$B:$C,2,FALSE)))</f>
        <v>113 - mq013_punk_2</v>
      </c>
    </row>
    <row r="150" spans="1:5" x14ac:dyDescent="0.25">
      <c r="A150" t="s">
        <v>332</v>
      </c>
      <c r="B150" s="11" t="s">
        <v>699</v>
      </c>
      <c r="C150" s="1">
        <v>25</v>
      </c>
      <c r="D150" s="1">
        <v>120</v>
      </c>
      <c r="E150" t="str">
        <f>IF(D150="","",CONCATENATE(VLOOKUP(D150,Unused!$B:$L,11,FALSE)," - ",VLOOKUP(D150,Unused!$B:$C,2,FALSE)))</f>
        <v>119 - mq001_scorpion</v>
      </c>
    </row>
    <row r="151" spans="1:5" x14ac:dyDescent="0.25">
      <c r="A151" t="s">
        <v>333</v>
      </c>
      <c r="B151" s="11" t="s">
        <v>699</v>
      </c>
      <c r="C151" s="1">
        <v>27</v>
      </c>
      <c r="D151" s="1">
        <v>121</v>
      </c>
      <c r="E151" t="str">
        <f>IF(D151="","",CONCATENATE(VLOOKUP(D151,Unused!$B:$L,11,FALSE)," - ",VLOOKUP(D151,Unused!$B:$C,2,FALSE)))</f>
        <v>120 - mq009_loser</v>
      </c>
    </row>
    <row r="152" spans="1:5" x14ac:dyDescent="0.25">
      <c r="A152" t="s">
        <v>334</v>
      </c>
      <c r="B152" s="11" t="s">
        <v>699</v>
      </c>
      <c r="C152" s="1">
        <v>29</v>
      </c>
      <c r="D152" s="1">
        <v>122</v>
      </c>
      <c r="E152" t="str">
        <f>IF(D152="","",CONCATENATE(VLOOKUP(D152,Unused!$B:$L,11,FALSE)," - ",VLOOKUP(D152,Unused!$B:$C,2,FALSE)))</f>
        <v>121 - mq009_homeless_1</v>
      </c>
    </row>
    <row r="153" spans="1:5" x14ac:dyDescent="0.25">
      <c r="A153" t="s">
        <v>335</v>
      </c>
      <c r="B153" s="11" t="s">
        <v>699</v>
      </c>
      <c r="C153" s="1">
        <v>31</v>
      </c>
      <c r="D153" s="1">
        <v>123</v>
      </c>
      <c r="E153" t="str">
        <f>IF(D153="","",CONCATENATE(VLOOKUP(D153,Unused!$B:$L,11,FALSE)," - ",VLOOKUP(D153,Unused!$B:$C,2,FALSE)))</f>
        <v>122 - mq009_homeless_2</v>
      </c>
    </row>
    <row r="154" spans="1:5" x14ac:dyDescent="0.25">
      <c r="A154" t="s">
        <v>336</v>
      </c>
      <c r="B154" s="11" t="s">
        <v>699</v>
      </c>
      <c r="C154" s="1">
        <v>33</v>
      </c>
      <c r="D154" s="1">
        <v>128</v>
      </c>
      <c r="E154" t="str">
        <f>IF(D154="","",CONCATENATE(VLOOKUP(D154,Unused!$B:$L,11,FALSE)," - ",VLOOKUP(D154,Unused!$B:$C,2,FALSE)))</f>
        <v>127 - mq012_stud</v>
      </c>
    </row>
    <row r="155" spans="1:5" x14ac:dyDescent="0.25">
      <c r="A155" t="s">
        <v>337</v>
      </c>
      <c r="B155" s="11" t="s">
        <v>699</v>
      </c>
      <c r="C155" s="1">
        <v>35</v>
      </c>
      <c r="D155" s="1">
        <v>130</v>
      </c>
      <c r="E155" t="str">
        <f>IF(D155="","",CONCATENATE(VLOOKUP(D155,Unused!$B:$L,11,FALSE)," - ",VLOOKUP(D155,Unused!$B:$C,2,FALSE)))</f>
        <v>129 - mq014_master</v>
      </c>
    </row>
    <row r="156" spans="1:5" x14ac:dyDescent="0.25">
      <c r="A156" t="s">
        <v>338</v>
      </c>
      <c r="B156" s="11" t="s">
        <v>699</v>
      </c>
      <c r="C156" s="1">
        <v>37</v>
      </c>
      <c r="D156" s="1">
        <v>149</v>
      </c>
      <c r="E156" t="str">
        <f>IF(D156="","",CONCATENATE(VLOOKUP(D156,Unused!$B:$L,11,FALSE)," - ",VLOOKUP(D156,Unused!$B:$C,2,FALSE)))</f>
        <v>147 - cyberninja_oda_stealth</v>
      </c>
    </row>
    <row r="157" spans="1:5" x14ac:dyDescent="0.25">
      <c r="E157"/>
    </row>
  </sheetData>
  <autoFilter ref="A1:E156">
    <sortState ref="A2:E156">
      <sortCondition ref="B1:B15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49.28515625" bestFit="1" customWidth="1"/>
    <col min="2" max="2" width="21.140625" bestFit="1" customWidth="1"/>
    <col min="3" max="3" width="6.85546875" style="5" bestFit="1" customWidth="1"/>
    <col min="4" max="4" width="38" bestFit="1" customWidth="1"/>
  </cols>
  <sheetData>
    <row r="1" spans="1:4" x14ac:dyDescent="0.25">
      <c r="A1" s="4" t="s">
        <v>642</v>
      </c>
      <c r="B1" s="4" t="s">
        <v>754</v>
      </c>
      <c r="C1" s="12" t="s">
        <v>693</v>
      </c>
      <c r="D1" s="4" t="s">
        <v>645</v>
      </c>
    </row>
    <row r="2" spans="1:4" x14ac:dyDescent="0.25">
      <c r="A2" t="s">
        <v>394</v>
      </c>
      <c r="B2" s="9" t="s">
        <v>755</v>
      </c>
      <c r="C2" s="5" t="s">
        <v>652</v>
      </c>
      <c r="D2" t="s">
        <v>179</v>
      </c>
    </row>
    <row r="3" spans="1:4" x14ac:dyDescent="0.25">
      <c r="A3" t="s">
        <v>392</v>
      </c>
      <c r="B3" s="9" t="s">
        <v>755</v>
      </c>
      <c r="C3" s="5" t="s">
        <v>651</v>
      </c>
      <c r="D3" t="s">
        <v>180</v>
      </c>
    </row>
    <row r="4" spans="1:4" x14ac:dyDescent="0.25">
      <c r="A4" t="s">
        <v>393</v>
      </c>
      <c r="B4" s="9" t="s">
        <v>755</v>
      </c>
      <c r="C4" s="5" t="s">
        <v>650</v>
      </c>
      <c r="D4" t="s">
        <v>181</v>
      </c>
    </row>
    <row r="5" spans="1:4" x14ac:dyDescent="0.25">
      <c r="A5" t="s">
        <v>391</v>
      </c>
      <c r="B5" s="9" t="s">
        <v>755</v>
      </c>
      <c r="C5" s="5" t="s">
        <v>653</v>
      </c>
      <c r="D5" t="s">
        <v>182</v>
      </c>
    </row>
    <row r="6" spans="1:4" x14ac:dyDescent="0.25">
      <c r="A6" t="s">
        <v>390</v>
      </c>
      <c r="B6" s="9" t="s">
        <v>755</v>
      </c>
      <c r="C6" s="5" t="s">
        <v>654</v>
      </c>
      <c r="D6" t="s">
        <v>312</v>
      </c>
    </row>
    <row r="7" spans="1:4" x14ac:dyDescent="0.25">
      <c r="A7" t="s">
        <v>395</v>
      </c>
      <c r="B7" s="9" t="s">
        <v>755</v>
      </c>
      <c r="C7" s="5" t="s">
        <v>655</v>
      </c>
      <c r="D7" t="s">
        <v>275</v>
      </c>
    </row>
    <row r="8" spans="1:4" x14ac:dyDescent="0.25">
      <c r="A8" t="s">
        <v>481</v>
      </c>
      <c r="B8" s="10" t="s">
        <v>756</v>
      </c>
      <c r="C8" s="5" t="s">
        <v>656</v>
      </c>
      <c r="D8" t="s">
        <v>277</v>
      </c>
    </row>
    <row r="9" spans="1:4" x14ac:dyDescent="0.25">
      <c r="A9" t="s">
        <v>488</v>
      </c>
      <c r="B9" s="10" t="s">
        <v>756</v>
      </c>
      <c r="C9" s="5" t="s">
        <v>657</v>
      </c>
      <c r="D9" t="s">
        <v>278</v>
      </c>
    </row>
    <row r="10" spans="1:4" x14ac:dyDescent="0.25">
      <c r="A10" t="s">
        <v>483</v>
      </c>
      <c r="B10" s="10" t="s">
        <v>756</v>
      </c>
      <c r="C10" s="5" t="s">
        <v>658</v>
      </c>
      <c r="D10" t="s">
        <v>279</v>
      </c>
    </row>
    <row r="11" spans="1:4" x14ac:dyDescent="0.25">
      <c r="A11" t="s">
        <v>487</v>
      </c>
      <c r="B11" s="10" t="s">
        <v>756</v>
      </c>
      <c r="C11" s="5" t="s">
        <v>659</v>
      </c>
      <c r="D11" t="s">
        <v>303</v>
      </c>
    </row>
    <row r="12" spans="1:4" x14ac:dyDescent="0.25">
      <c r="A12" t="s">
        <v>491</v>
      </c>
      <c r="B12" s="10" t="s">
        <v>756</v>
      </c>
      <c r="C12" s="5" t="s">
        <v>660</v>
      </c>
      <c r="D12" t="s">
        <v>302</v>
      </c>
    </row>
    <row r="13" spans="1:4" x14ac:dyDescent="0.25">
      <c r="A13" t="s">
        <v>490</v>
      </c>
      <c r="B13" s="10" t="s">
        <v>756</v>
      </c>
      <c r="C13" s="5" t="s">
        <v>661</v>
      </c>
      <c r="D13" t="s">
        <v>305</v>
      </c>
    </row>
    <row r="14" spans="1:4" x14ac:dyDescent="0.25">
      <c r="A14" t="s">
        <v>482</v>
      </c>
      <c r="B14" s="10" t="s">
        <v>756</v>
      </c>
      <c r="C14" s="5" t="s">
        <v>662</v>
      </c>
      <c r="D14" t="s">
        <v>281</v>
      </c>
    </row>
    <row r="15" spans="1:4" x14ac:dyDescent="0.25">
      <c r="A15" t="s">
        <v>489</v>
      </c>
      <c r="B15" s="10" t="s">
        <v>756</v>
      </c>
      <c r="C15" s="5" t="s">
        <v>647</v>
      </c>
      <c r="D15" t="s">
        <v>272</v>
      </c>
    </row>
    <row r="16" spans="1:4" x14ac:dyDescent="0.25">
      <c r="A16" t="s">
        <v>492</v>
      </c>
      <c r="B16" s="10" t="s">
        <v>756</v>
      </c>
      <c r="C16" s="5" t="s">
        <v>663</v>
      </c>
      <c r="D16" t="s">
        <v>304</v>
      </c>
    </row>
    <row r="17" spans="1:4" x14ac:dyDescent="0.25">
      <c r="A17" t="s">
        <v>484</v>
      </c>
      <c r="B17" s="10" t="s">
        <v>756</v>
      </c>
      <c r="C17" s="5" t="s">
        <v>648</v>
      </c>
      <c r="D17" t="s">
        <v>273</v>
      </c>
    </row>
    <row r="18" spans="1:4" x14ac:dyDescent="0.25">
      <c r="A18" t="s">
        <v>486</v>
      </c>
      <c r="B18" s="10" t="s">
        <v>756</v>
      </c>
      <c r="C18" s="5" t="s">
        <v>649</v>
      </c>
      <c r="D18" t="s">
        <v>274</v>
      </c>
    </row>
    <row r="19" spans="1:4" x14ac:dyDescent="0.25">
      <c r="A19" t="s">
        <v>480</v>
      </c>
      <c r="B19" s="10" t="s">
        <v>756</v>
      </c>
      <c r="C19" s="5" t="s">
        <v>664</v>
      </c>
      <c r="D19" t="s">
        <v>296</v>
      </c>
    </row>
    <row r="20" spans="1:4" x14ac:dyDescent="0.25">
      <c r="A20" t="s">
        <v>485</v>
      </c>
      <c r="B20" s="10" t="s">
        <v>756</v>
      </c>
      <c r="C20" s="5" t="s">
        <v>665</v>
      </c>
      <c r="D20" t="s">
        <v>294</v>
      </c>
    </row>
    <row r="21" spans="1:4" x14ac:dyDescent="0.25">
      <c r="A21" t="s">
        <v>384</v>
      </c>
      <c r="B21" s="11" t="s">
        <v>757</v>
      </c>
      <c r="C21" s="5" t="s">
        <v>666</v>
      </c>
      <c r="D21" t="s">
        <v>111</v>
      </c>
    </row>
    <row r="22" spans="1:4" x14ac:dyDescent="0.25">
      <c r="A22" t="s">
        <v>379</v>
      </c>
      <c r="B22" s="11" t="s">
        <v>757</v>
      </c>
      <c r="C22" s="5" t="s">
        <v>667</v>
      </c>
      <c r="D22" t="s">
        <v>311</v>
      </c>
    </row>
    <row r="23" spans="1:4" x14ac:dyDescent="0.25">
      <c r="A23" t="s">
        <v>383</v>
      </c>
      <c r="B23" s="11" t="s">
        <v>757</v>
      </c>
      <c r="C23" s="5" t="s">
        <v>668</v>
      </c>
      <c r="D23" t="s">
        <v>307</v>
      </c>
    </row>
    <row r="24" spans="1:4" x14ac:dyDescent="0.25">
      <c r="A24" t="s">
        <v>381</v>
      </c>
      <c r="B24" s="11" t="s">
        <v>757</v>
      </c>
      <c r="C24" s="5" t="s">
        <v>669</v>
      </c>
      <c r="D24" t="s">
        <v>308</v>
      </c>
    </row>
    <row r="25" spans="1:4" x14ac:dyDescent="0.25">
      <c r="A25" t="s">
        <v>382</v>
      </c>
      <c r="B25" s="11" t="s">
        <v>757</v>
      </c>
      <c r="C25" s="5" t="s">
        <v>670</v>
      </c>
      <c r="D25" t="s">
        <v>309</v>
      </c>
    </row>
    <row r="26" spans="1:4" x14ac:dyDescent="0.25">
      <c r="A26" t="s">
        <v>380</v>
      </c>
      <c r="B26" s="11" t="s">
        <v>757</v>
      </c>
      <c r="C26" s="5" t="s">
        <v>671</v>
      </c>
      <c r="D26" t="s">
        <v>310</v>
      </c>
    </row>
    <row r="27" spans="1:4" x14ac:dyDescent="0.25">
      <c r="A27" t="s">
        <v>530</v>
      </c>
      <c r="B27" s="15" t="s">
        <v>758</v>
      </c>
      <c r="C27" s="5" t="s">
        <v>672</v>
      </c>
      <c r="D27" t="s">
        <v>292</v>
      </c>
    </row>
    <row r="28" spans="1:4" x14ac:dyDescent="0.25">
      <c r="A28" t="s">
        <v>531</v>
      </c>
      <c r="B28" s="15" t="s">
        <v>758</v>
      </c>
      <c r="C28" s="5" t="s">
        <v>673</v>
      </c>
      <c r="D28" t="s">
        <v>291</v>
      </c>
    </row>
    <row r="29" spans="1:4" x14ac:dyDescent="0.25">
      <c r="A29" t="s">
        <v>534</v>
      </c>
      <c r="B29" s="15" t="s">
        <v>758</v>
      </c>
      <c r="C29" s="5" t="s">
        <v>674</v>
      </c>
      <c r="D29" t="s">
        <v>285</v>
      </c>
    </row>
    <row r="30" spans="1:4" x14ac:dyDescent="0.25">
      <c r="A30" t="s">
        <v>537</v>
      </c>
      <c r="B30" s="15" t="s">
        <v>758</v>
      </c>
      <c r="C30" s="5" t="s">
        <v>675</v>
      </c>
      <c r="D30" t="s">
        <v>283</v>
      </c>
    </row>
    <row r="31" spans="1:4" x14ac:dyDescent="0.25">
      <c r="A31" t="s">
        <v>523</v>
      </c>
      <c r="B31" s="15" t="s">
        <v>758</v>
      </c>
      <c r="C31" s="5" t="s">
        <v>676</v>
      </c>
      <c r="D31" t="s">
        <v>286</v>
      </c>
    </row>
    <row r="32" spans="1:4" x14ac:dyDescent="0.25">
      <c r="A32" t="s">
        <v>524</v>
      </c>
      <c r="B32" s="15" t="s">
        <v>758</v>
      </c>
      <c r="C32" s="5" t="s">
        <v>677</v>
      </c>
      <c r="D32" t="s">
        <v>287</v>
      </c>
    </row>
    <row r="33" spans="1:4" x14ac:dyDescent="0.25">
      <c r="A33" t="s">
        <v>520</v>
      </c>
      <c r="B33" s="15" t="s">
        <v>758</v>
      </c>
      <c r="C33" s="5" t="s">
        <v>678</v>
      </c>
      <c r="D33" t="s">
        <v>288</v>
      </c>
    </row>
    <row r="34" spans="1:4" x14ac:dyDescent="0.25">
      <c r="A34" t="s">
        <v>528</v>
      </c>
      <c r="B34" s="15" t="s">
        <v>758</v>
      </c>
      <c r="C34" s="5" t="s">
        <v>679</v>
      </c>
      <c r="D34" t="s">
        <v>289</v>
      </c>
    </row>
    <row r="35" spans="1:4" x14ac:dyDescent="0.25">
      <c r="A35" t="s">
        <v>521</v>
      </c>
      <c r="B35" s="15" t="s">
        <v>758</v>
      </c>
      <c r="C35" s="5" t="s">
        <v>680</v>
      </c>
      <c r="D35" t="s">
        <v>290</v>
      </c>
    </row>
    <row r="36" spans="1:4" x14ac:dyDescent="0.25">
      <c r="A36" t="s">
        <v>519</v>
      </c>
      <c r="B36" s="15" t="s">
        <v>758</v>
      </c>
      <c r="C36" s="5" t="s">
        <v>681</v>
      </c>
      <c r="D36" t="s">
        <v>276</v>
      </c>
    </row>
    <row r="37" spans="1:4" x14ac:dyDescent="0.25">
      <c r="A37" t="s">
        <v>527</v>
      </c>
      <c r="B37" s="15" t="s">
        <v>758</v>
      </c>
      <c r="C37" s="5" t="s">
        <v>682</v>
      </c>
      <c r="D37" t="s">
        <v>298</v>
      </c>
    </row>
    <row r="38" spans="1:4" x14ac:dyDescent="0.25">
      <c r="A38" t="s">
        <v>529</v>
      </c>
      <c r="B38" s="15" t="s">
        <v>758</v>
      </c>
      <c r="C38" s="5" t="s">
        <v>683</v>
      </c>
      <c r="D38" t="s">
        <v>299</v>
      </c>
    </row>
    <row r="39" spans="1:4" x14ac:dyDescent="0.25">
      <c r="A39" t="s">
        <v>536</v>
      </c>
      <c r="B39" s="15" t="s">
        <v>758</v>
      </c>
      <c r="C39" s="5" t="s">
        <v>684</v>
      </c>
      <c r="D39" t="s">
        <v>300</v>
      </c>
    </row>
    <row r="40" spans="1:4" x14ac:dyDescent="0.25">
      <c r="A40" t="s">
        <v>532</v>
      </c>
      <c r="B40" s="15" t="s">
        <v>758</v>
      </c>
      <c r="C40" s="5" t="s">
        <v>685</v>
      </c>
      <c r="D40" t="s">
        <v>301</v>
      </c>
    </row>
    <row r="41" spans="1:4" x14ac:dyDescent="0.25">
      <c r="A41" t="s">
        <v>525</v>
      </c>
      <c r="B41" s="15" t="s">
        <v>758</v>
      </c>
      <c r="C41" s="5" t="s">
        <v>686</v>
      </c>
      <c r="D41" t="s">
        <v>284</v>
      </c>
    </row>
    <row r="42" spans="1:4" x14ac:dyDescent="0.25">
      <c r="A42" t="s">
        <v>533</v>
      </c>
      <c r="B42" s="15" t="s">
        <v>758</v>
      </c>
      <c r="C42" s="5" t="s">
        <v>687</v>
      </c>
      <c r="D42" t="s">
        <v>280</v>
      </c>
    </row>
    <row r="43" spans="1:4" x14ac:dyDescent="0.25">
      <c r="A43" t="s">
        <v>522</v>
      </c>
      <c r="B43" s="15" t="s">
        <v>758</v>
      </c>
      <c r="C43" s="5" t="s">
        <v>688</v>
      </c>
      <c r="D43" t="s">
        <v>293</v>
      </c>
    </row>
    <row r="44" spans="1:4" x14ac:dyDescent="0.25">
      <c r="A44" t="s">
        <v>526</v>
      </c>
      <c r="B44" s="15" t="s">
        <v>758</v>
      </c>
      <c r="C44" s="5" t="s">
        <v>689</v>
      </c>
      <c r="D44" t="s">
        <v>295</v>
      </c>
    </row>
    <row r="45" spans="1:4" x14ac:dyDescent="0.25">
      <c r="A45" t="s">
        <v>535</v>
      </c>
      <c r="B45" s="15" t="s">
        <v>758</v>
      </c>
      <c r="C45" s="5" t="s">
        <v>690</v>
      </c>
      <c r="D45" t="s">
        <v>297</v>
      </c>
    </row>
    <row r="46" spans="1:4" x14ac:dyDescent="0.25">
      <c r="A46" t="s">
        <v>517</v>
      </c>
      <c r="B46" s="14" t="s">
        <v>759</v>
      </c>
      <c r="C46" s="5" t="s">
        <v>691</v>
      </c>
      <c r="D46" t="s">
        <v>282</v>
      </c>
    </row>
    <row r="47" spans="1:4" x14ac:dyDescent="0.25">
      <c r="A47" t="s">
        <v>518</v>
      </c>
      <c r="B47" s="14" t="s">
        <v>759</v>
      </c>
      <c r="C47" s="5" t="s">
        <v>692</v>
      </c>
      <c r="D47" t="s">
        <v>306</v>
      </c>
    </row>
  </sheetData>
  <autoFilter ref="A1:D1"/>
  <sortState ref="A1:A227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7.28515625" bestFit="1" customWidth="1"/>
    <col min="2" max="2" width="20.140625" bestFit="1" customWidth="1"/>
    <col min="3" max="3" width="6.85546875" style="5" bestFit="1" customWidth="1"/>
    <col min="4" max="4" width="16.5703125" style="4" bestFit="1" customWidth="1"/>
  </cols>
  <sheetData>
    <row r="1" spans="1:4" s="4" customFormat="1" x14ac:dyDescent="0.25">
      <c r="A1" s="4" t="s">
        <v>765</v>
      </c>
      <c r="B1" s="4" t="s">
        <v>754</v>
      </c>
      <c r="C1" s="12" t="s">
        <v>646</v>
      </c>
      <c r="D1" s="4" t="s">
        <v>645</v>
      </c>
    </row>
    <row r="2" spans="1:4" x14ac:dyDescent="0.25">
      <c r="A2" t="s">
        <v>385</v>
      </c>
      <c r="B2" s="11" t="s">
        <v>764</v>
      </c>
      <c r="C2" s="5" t="s">
        <v>647</v>
      </c>
      <c r="D2" s="4" t="s">
        <v>313</v>
      </c>
    </row>
    <row r="3" spans="1:4" x14ac:dyDescent="0.25">
      <c r="A3" t="s">
        <v>389</v>
      </c>
      <c r="B3" s="11" t="s">
        <v>764</v>
      </c>
      <c r="C3" s="5" t="s">
        <v>648</v>
      </c>
      <c r="D3" s="4" t="s">
        <v>316</v>
      </c>
    </row>
    <row r="4" spans="1:4" x14ac:dyDescent="0.25">
      <c r="A4" t="s">
        <v>388</v>
      </c>
      <c r="B4" s="11" t="s">
        <v>764</v>
      </c>
      <c r="C4" s="5" t="s">
        <v>649</v>
      </c>
      <c r="D4" s="4" t="s">
        <v>317</v>
      </c>
    </row>
    <row r="5" spans="1:4" x14ac:dyDescent="0.25">
      <c r="A5" t="s">
        <v>386</v>
      </c>
      <c r="B5" s="11" t="s">
        <v>764</v>
      </c>
      <c r="C5" s="5" t="s">
        <v>650</v>
      </c>
      <c r="D5" s="4" t="s">
        <v>315</v>
      </c>
    </row>
    <row r="6" spans="1:4" x14ac:dyDescent="0.25">
      <c r="A6" t="s">
        <v>387</v>
      </c>
      <c r="B6" s="11" t="s">
        <v>764</v>
      </c>
      <c r="C6" s="5" t="s">
        <v>651</v>
      </c>
      <c r="D6" s="4" t="s">
        <v>314</v>
      </c>
    </row>
  </sheetData>
  <autoFilter ref="A1:D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workbookViewId="0">
      <pane ySplit="1" topLeftCell="A2" activePane="bottomLeft" state="frozen"/>
      <selection activeCell="E90" sqref="E90"/>
      <selection pane="bottomLeft"/>
    </sheetView>
  </sheetViews>
  <sheetFormatPr defaultRowHeight="15" x14ac:dyDescent="0.25"/>
  <cols>
    <col min="1" max="1" width="40.85546875" bestFit="1" customWidth="1"/>
    <col min="2" max="2" width="22.7109375" bestFit="1" customWidth="1"/>
    <col min="3" max="3" width="5.85546875" style="1" bestFit="1" customWidth="1"/>
    <col min="4" max="4" width="5.7109375" style="1" bestFit="1" customWidth="1"/>
    <col min="5" max="5" width="36" style="4" bestFit="1" customWidth="1"/>
  </cols>
  <sheetData>
    <row r="1" spans="1:5" x14ac:dyDescent="0.25">
      <c r="A1" t="s">
        <v>642</v>
      </c>
      <c r="B1" t="s">
        <v>754</v>
      </c>
      <c r="C1" s="4" t="s">
        <v>644</v>
      </c>
      <c r="D1" s="4" t="s">
        <v>643</v>
      </c>
      <c r="E1" s="4" t="s">
        <v>645</v>
      </c>
    </row>
    <row r="2" spans="1:5" x14ac:dyDescent="0.25">
      <c r="A2" t="s">
        <v>478</v>
      </c>
      <c r="B2" s="6" t="s">
        <v>763</v>
      </c>
      <c r="C2" s="1">
        <v>1</v>
      </c>
      <c r="D2" s="1">
        <v>16</v>
      </c>
      <c r="E2" t="str">
        <f>IF(D2="","",CONCATENATE(VLOOKUP(D2,Unused!$H:$L,5,FALSE)," - ",VLOOKUP(D2,Unused!$H:$I,2,FALSE)))</f>
        <v>017 - sq024_marianne</v>
      </c>
    </row>
    <row r="3" spans="1:5" x14ac:dyDescent="0.25">
      <c r="A3" t="s">
        <v>477</v>
      </c>
      <c r="B3" s="6" t="s">
        <v>763</v>
      </c>
      <c r="C3" s="1">
        <v>3</v>
      </c>
      <c r="D3" s="1">
        <v>30</v>
      </c>
      <c r="E3" t="str">
        <f>IF(D3="","",CONCATENATE(VLOOKUP(D3,Unused!$H:$L,5,FALSE)," - ",VLOOKUP(D3,Unused!$H:$I,2,FALSE)))</f>
        <v>031 - sq031_rogue_armor</v>
      </c>
    </row>
    <row r="4" spans="1:5" x14ac:dyDescent="0.25">
      <c r="A4" t="s">
        <v>479</v>
      </c>
      <c r="B4" s="6" t="s">
        <v>763</v>
      </c>
      <c r="C4" s="1">
        <v>5</v>
      </c>
      <c r="D4" s="1">
        <v>34</v>
      </c>
      <c r="E4" t="str">
        <f>IF(D4="","",CONCATENATE(VLOOKUP(D4,Unused!$H:$L,5,FALSE)," - ",VLOOKUP(D4,Unused!$H:$I,2,FALSE)))</f>
        <v>034 - sq025_netwatch_netrunner</v>
      </c>
    </row>
    <row r="5" spans="1:5" x14ac:dyDescent="0.25">
      <c r="A5" t="s">
        <v>474</v>
      </c>
      <c r="B5" s="6" t="s">
        <v>763</v>
      </c>
      <c r="C5" s="1">
        <v>7</v>
      </c>
      <c r="D5" s="1">
        <v>39</v>
      </c>
      <c r="E5" t="str">
        <f>IF(D5="","",CONCATENATE(VLOOKUP(D5,Unused!$H:$L,5,FALSE)," - ",VLOOKUP(D5,Unused!$H:$I,2,FALSE)))</f>
        <v>039 - maiko</v>
      </c>
    </row>
    <row r="6" spans="1:5" x14ac:dyDescent="0.25">
      <c r="A6" t="s">
        <v>476</v>
      </c>
      <c r="B6" s="6" t="s">
        <v>763</v>
      </c>
      <c r="C6" s="1">
        <v>9</v>
      </c>
      <c r="D6" s="1">
        <v>40</v>
      </c>
      <c r="E6" t="str">
        <f>IF(D6="","",CONCATENATE(VLOOKUP(D6,Unused!$H:$L,5,FALSE)," - ",VLOOKUP(D6,Unused!$H:$I,2,FALSE)))</f>
        <v>040 - sq026_maiko_casual</v>
      </c>
    </row>
    <row r="7" spans="1:5" x14ac:dyDescent="0.25">
      <c r="A7" t="s">
        <v>475</v>
      </c>
      <c r="B7" s="6" t="s">
        <v>763</v>
      </c>
      <c r="C7" s="1">
        <v>11</v>
      </c>
      <c r="D7" s="1">
        <v>41</v>
      </c>
      <c r="E7" t="str">
        <f>IF(D7="","",CONCATENATE(VLOOKUP(D7,Unused!$H:$L,5,FALSE)," - ",VLOOKUP(D7,Unused!$H:$I,2,FALSE)))</f>
        <v>041 - sq026_roxanne_casual</v>
      </c>
    </row>
    <row r="8" spans="1:5" x14ac:dyDescent="0.25">
      <c r="A8" t="s">
        <v>472</v>
      </c>
      <c r="B8" s="6" t="s">
        <v>763</v>
      </c>
      <c r="C8" s="1">
        <v>13</v>
      </c>
      <c r="D8" s="1">
        <v>42</v>
      </c>
      <c r="E8" t="str">
        <f>IF(D8="","",CONCATENATE(VLOOKUP(D8,Unused!$H:$L,5,FALSE)," - ",VLOOKUP(D8,Unused!$H:$I,2,FALSE)))</f>
        <v>042 - sq026_roxanne_onsen</v>
      </c>
    </row>
    <row r="9" spans="1:5" x14ac:dyDescent="0.25">
      <c r="A9" t="s">
        <v>473</v>
      </c>
      <c r="B9" s="6" t="s">
        <v>763</v>
      </c>
      <c r="C9" s="1">
        <v>15</v>
      </c>
      <c r="D9" s="1">
        <v>44</v>
      </c>
      <c r="E9" t="str">
        <f>IF(D9="","",CONCATENATE(VLOOKUP(D9,Unused!$H:$L,5,FALSE)," - ",VLOOKUP(D9,Unused!$H:$I,2,FALSE)))</f>
        <v>044 - sq026_roxanne_combat</v>
      </c>
    </row>
    <row r="10" spans="1:5" x14ac:dyDescent="0.25">
      <c r="A10" t="s">
        <v>339</v>
      </c>
      <c r="B10" s="6" t="s">
        <v>763</v>
      </c>
      <c r="C10" s="1">
        <v>31</v>
      </c>
      <c r="D10" s="1">
        <v>45</v>
      </c>
      <c r="E10" t="str">
        <f>IF(D10="","",CONCATENATE(VLOOKUP(D10,Unused!$H:$L,5,FALSE)," - ",VLOOKUP(D10,Unused!$H:$I,2,FALSE)))</f>
        <v>045 - sq026_evelyn_onsen</v>
      </c>
    </row>
    <row r="11" spans="1:5" x14ac:dyDescent="0.25">
      <c r="A11" t="s">
        <v>340</v>
      </c>
      <c r="B11" s="6" t="s">
        <v>763</v>
      </c>
      <c r="C11" s="1">
        <v>33</v>
      </c>
      <c r="D11" s="1">
        <v>46</v>
      </c>
      <c r="E11" t="str">
        <f>IF(D11="","",CONCATENATE(VLOOKUP(D11,Unused!$H:$L,5,FALSE)," - ",VLOOKUP(D11,Unused!$H:$I,2,FALSE)))</f>
        <v>046 - sq026_evelyn_casual</v>
      </c>
    </row>
    <row r="12" spans="1:5" x14ac:dyDescent="0.25">
      <c r="A12" t="s">
        <v>341</v>
      </c>
      <c r="B12" s="6" t="s">
        <v>763</v>
      </c>
      <c r="C12" s="1">
        <v>35</v>
      </c>
      <c r="D12" s="1">
        <v>47</v>
      </c>
      <c r="E12" t="str">
        <f>IF(D12="","",CONCATENATE(VLOOKUP(D12,Unused!$H:$L,5,FALSE)," - ",VLOOKUP(D12,Unused!$H:$I,2,FALSE)))</f>
        <v>047 - sq026_evelyn_combat</v>
      </c>
    </row>
    <row r="13" spans="1:5" x14ac:dyDescent="0.25">
      <c r="A13" t="s">
        <v>342</v>
      </c>
      <c r="B13" s="6" t="s">
        <v>763</v>
      </c>
      <c r="C13" s="1">
        <v>37</v>
      </c>
      <c r="D13" s="1">
        <v>53</v>
      </c>
      <c r="E13" t="str">
        <f>IF(D13="","",CONCATENATE(VLOOKUP(D13,Unused!$H:$L,5,FALSE)," - ",VLOOKUP(D13,Unused!$H:$I,2,FALSE)))</f>
        <v>053 - sq019_medusa</v>
      </c>
    </row>
    <row r="14" spans="1:5" x14ac:dyDescent="0.25">
      <c r="A14" t="s">
        <v>343</v>
      </c>
      <c r="B14" s="6" t="s">
        <v>763</v>
      </c>
      <c r="C14" s="1">
        <v>39</v>
      </c>
      <c r="D14" s="1">
        <v>65</v>
      </c>
      <c r="E14" t="str">
        <f>IF(D14="","",CONCATENATE(VLOOKUP(D14,Unused!$H:$L,5,FALSE)," - ",VLOOKUP(D14,Unused!$H:$I,2,FALSE)))</f>
        <v>065 - sq019_cloakroom_attendant</v>
      </c>
    </row>
    <row r="15" spans="1:5" x14ac:dyDescent="0.25">
      <c r="A15" t="s">
        <v>344</v>
      </c>
      <c r="B15" s="6" t="s">
        <v>763</v>
      </c>
      <c r="C15" s="1">
        <v>43</v>
      </c>
      <c r="D15" s="1">
        <v>66</v>
      </c>
      <c r="E15" t="str">
        <f>IF(D15="","",CONCATENATE(VLOOKUP(D15,Unused!$H:$L,5,FALSE)," - ",VLOOKUP(D15,Unused!$H:$I,2,FALSE)))</f>
        <v>066 - sq021_mitsuko</v>
      </c>
    </row>
    <row r="16" spans="1:5" x14ac:dyDescent="0.25">
      <c r="A16" t="s">
        <v>345</v>
      </c>
      <c r="B16" s="6" t="s">
        <v>763</v>
      </c>
      <c r="C16" s="1">
        <v>47</v>
      </c>
      <c r="D16" s="1">
        <v>67</v>
      </c>
      <c r="E16" t="str">
        <f>IF(D16="","",CONCATENATE(VLOOKUP(D16,Unused!$H:$L,5,FALSE)," - ",VLOOKUP(D16,Unused!$H:$I,2,FALSE)))</f>
        <v>067 - mama_welles</v>
      </c>
    </row>
    <row r="17" spans="1:5" x14ac:dyDescent="0.25">
      <c r="A17" t="s">
        <v>346</v>
      </c>
      <c r="B17" s="6" t="s">
        <v>763</v>
      </c>
      <c r="C17" s="1">
        <v>51</v>
      </c>
      <c r="D17" s="1">
        <v>69</v>
      </c>
      <c r="E17" t="str">
        <f>IF(D17="","",CONCATENATE(VLOOKUP(D17,Unused!$H:$L,5,FALSE)," - ",VLOOKUP(D17,Unused!$H:$I,2,FALSE)))</f>
        <v>069 - sq019_euryale</v>
      </c>
    </row>
    <row r="18" spans="1:5" x14ac:dyDescent="0.25">
      <c r="A18" t="s">
        <v>347</v>
      </c>
      <c r="B18" s="6" t="s">
        <v>763</v>
      </c>
      <c r="C18" s="1">
        <v>45</v>
      </c>
      <c r="D18" s="1">
        <v>70</v>
      </c>
      <c r="E18" t="str">
        <f>IF(D18="","",CONCATENATE(VLOOKUP(D18,Unused!$H:$L,5,FALSE)," - ",VLOOKUP(D18,Unused!$H:$I,2,FALSE)))</f>
        <v>070 - sq019_hologram</v>
      </c>
    </row>
    <row r="19" spans="1:5" x14ac:dyDescent="0.25">
      <c r="A19" t="s">
        <v>348</v>
      </c>
      <c r="B19" s="6" t="s">
        <v>763</v>
      </c>
      <c r="C19" s="1">
        <v>49</v>
      </c>
      <c r="D19" s="1">
        <v>80</v>
      </c>
      <c r="E19" t="str">
        <f>IF(D19="","",CONCATENATE(VLOOKUP(D19,Unused!$H:$L,5,FALSE)," - ",VLOOKUP(D19,Unused!$H:$I,2,FALSE)))</f>
        <v>080 - sq031_v</v>
      </c>
    </row>
    <row r="20" spans="1:5" x14ac:dyDescent="0.25">
      <c r="A20" t="s">
        <v>349</v>
      </c>
      <c r="B20" s="6" t="s">
        <v>763</v>
      </c>
      <c r="C20" s="1">
        <v>53</v>
      </c>
      <c r="D20" s="1">
        <v>81</v>
      </c>
      <c r="E20" t="str">
        <f>IF(D20="","",CONCATENATE(VLOOKUP(D20,Unused!$H:$L,5,FALSE)," - ",VLOOKUP(D20,Unused!$H:$I,2,FALSE)))</f>
        <v>081 - sq031_rogue_lingerie</v>
      </c>
    </row>
    <row r="21" spans="1:5" x14ac:dyDescent="0.25">
      <c r="A21" t="s">
        <v>350</v>
      </c>
      <c r="B21" s="6" t="s">
        <v>763</v>
      </c>
      <c r="C21" s="1">
        <v>55</v>
      </c>
      <c r="D21" s="1">
        <v>82</v>
      </c>
      <c r="E21" t="str">
        <f>IF(D21="","",CONCATENATE(VLOOKUP(D21,Unused!$H:$L,5,FALSE)," - ",VLOOKUP(D21,Unused!$H:$I,2,FALSE)))</f>
        <v>082 - sq031_rogue_lingerie_bra</v>
      </c>
    </row>
    <row r="22" spans="1:5" x14ac:dyDescent="0.25">
      <c r="A22" t="s">
        <v>351</v>
      </c>
      <c r="B22" s="6" t="s">
        <v>763</v>
      </c>
      <c r="C22" s="1">
        <v>41</v>
      </c>
      <c r="D22" s="1">
        <v>83</v>
      </c>
      <c r="E22" t="str">
        <f>IF(D22="","",CONCATENATE(VLOOKUP(D22,Unused!$H:$L,5,FALSE)," - ",VLOOKUP(D22,Unused!$H:$I,2,FALSE)))</f>
        <v>083 - sq031_streapper</v>
      </c>
    </row>
    <row r="23" spans="1:5" x14ac:dyDescent="0.25">
      <c r="A23" t="s">
        <v>352</v>
      </c>
      <c r="B23" s="6" t="s">
        <v>763</v>
      </c>
      <c r="C23" s="1">
        <v>57</v>
      </c>
      <c r="D23" s="1">
        <v>84</v>
      </c>
      <c r="E23" t="str">
        <f>IF(D23="","",CONCATENATE(VLOOKUP(D23,Unused!$H:$L,5,FALSE)," - ",VLOOKUP(D23,Unused!$H:$I,2,FALSE)))</f>
        <v>084 - sq031_streapper_dress</v>
      </c>
    </row>
    <row r="24" spans="1:5" x14ac:dyDescent="0.25">
      <c r="A24" t="s">
        <v>353</v>
      </c>
      <c r="B24" s="6" t="s">
        <v>763</v>
      </c>
      <c r="C24" s="1">
        <v>59</v>
      </c>
      <c r="D24" s="1">
        <v>85</v>
      </c>
      <c r="E24" t="str">
        <f>IF(D24="","",CONCATENATE(VLOOKUP(D24,Unused!$H:$L,5,FALSE)," - ",VLOOKUP(D24,Unused!$H:$I,2,FALSE)))</f>
        <v>085 - sq023_bd_director</v>
      </c>
    </row>
    <row r="25" spans="1:5" x14ac:dyDescent="0.25">
      <c r="A25" t="s">
        <v>354</v>
      </c>
      <c r="B25" s="6" t="s">
        <v>763</v>
      </c>
      <c r="C25" s="1">
        <v>61</v>
      </c>
      <c r="D25" s="1">
        <v>87</v>
      </c>
      <c r="E25" t="str">
        <f>IF(D25="","",CONCATENATE(VLOOKUP(D25,Unused!$H:$L,5,FALSE)," - ",VLOOKUP(D25,Unused!$H:$I,2,FALSE)))</f>
        <v>087 - sq031_rogue_date</v>
      </c>
    </row>
    <row r="26" spans="1:5" x14ac:dyDescent="0.25">
      <c r="A26" t="s">
        <v>355</v>
      </c>
      <c r="B26" s="6" t="s">
        <v>763</v>
      </c>
      <c r="C26" s="1">
        <v>63</v>
      </c>
      <c r="D26" s="1">
        <v>92</v>
      </c>
      <c r="E26" t="str">
        <f>IF(D26="","",CONCATENATE(VLOOKUP(D26,Unused!$H:$L,5,FALSE)," - ",VLOOKUP(D26,Unused!$H:$I,2,FALSE)))</f>
        <v>092 - lizzy_wizzy</v>
      </c>
    </row>
    <row r="27" spans="1:5" x14ac:dyDescent="0.25">
      <c r="A27" t="s">
        <v>356</v>
      </c>
      <c r="B27" s="6" t="s">
        <v>763</v>
      </c>
      <c r="C27" s="1">
        <v>65</v>
      </c>
      <c r="D27" s="1">
        <v>93</v>
      </c>
      <c r="E27" t="str">
        <f>IF(D27="","",CONCATENATE(VLOOKUP(D27,Unused!$H:$L,5,FALSE)," - ",VLOOKUP(D27,Unused!$H:$I,2,FALSE)))</f>
        <v>093 - lizzy_wizzy_incognito</v>
      </c>
    </row>
    <row r="28" spans="1:5" x14ac:dyDescent="0.25">
      <c r="A28" t="s">
        <v>357</v>
      </c>
      <c r="B28" s="6" t="s">
        <v>763</v>
      </c>
      <c r="C28" s="1">
        <v>69</v>
      </c>
      <c r="D28" s="1">
        <v>110</v>
      </c>
      <c r="E28" t="str">
        <f>IF(D28="","",CONCATENATE(VLOOKUP(D28,Unused!$H:$L,5,FALSE)," - ",VLOOKUP(D28,Unused!$H:$I,2,FALSE)))</f>
        <v>108 - sq021_joss</v>
      </c>
    </row>
    <row r="29" spans="1:5" x14ac:dyDescent="0.25">
      <c r="A29" s="16" t="s">
        <v>358</v>
      </c>
      <c r="B29" s="18" t="s">
        <v>763</v>
      </c>
      <c r="C29" s="17">
        <v>73</v>
      </c>
      <c r="D29" s="17">
        <v>115</v>
      </c>
      <c r="E29" s="16" t="str">
        <f>IF(D29="","",CONCATENATE(VLOOKUP(D29,Unused!$H:$L,5,FALSE)," - ",VLOOKUP(D29,Unused!$H:$I,2,FALSE)))</f>
        <v>113 - sq018_mom</v>
      </c>
    </row>
    <row r="30" spans="1:5" x14ac:dyDescent="0.25">
      <c r="A30" t="s">
        <v>461</v>
      </c>
      <c r="B30" s="10" t="s">
        <v>761</v>
      </c>
      <c r="C30" s="1">
        <v>122</v>
      </c>
      <c r="D30" s="1">
        <v>71</v>
      </c>
      <c r="E30" t="str">
        <f>IF(D30="","",CONCATENATE(VLOOKUP(D30,Unused!$H:$L,5,FALSE)," - ",VLOOKUP(D30,Unused!$H:$I,2,FALSE)))</f>
        <v>071 - q005_hotel_escort_01</v>
      </c>
    </row>
    <row r="31" spans="1:5" x14ac:dyDescent="0.25">
      <c r="A31" t="s">
        <v>450</v>
      </c>
      <c r="B31" s="10" t="s">
        <v>761</v>
      </c>
      <c r="C31" s="1">
        <v>118</v>
      </c>
      <c r="D31" s="1">
        <v>72</v>
      </c>
      <c r="E31" t="str">
        <f>IF(D31="","",CONCATENATE(VLOOKUP(D31,Unused!$H:$L,5,FALSE)," - ",VLOOKUP(D31,Unused!$H:$I,2,FALSE)))</f>
        <v>072 - q005_hotel_escort_02</v>
      </c>
    </row>
    <row r="32" spans="1:5" x14ac:dyDescent="0.25">
      <c r="A32" t="s">
        <v>465</v>
      </c>
      <c r="B32" s="10" t="s">
        <v>761</v>
      </c>
      <c r="C32" s="1">
        <v>123</v>
      </c>
      <c r="D32" s="1">
        <v>76</v>
      </c>
      <c r="E32" t="str">
        <f>IF(D32="","",CONCATENATE(VLOOKUP(D32,Unused!$H:$L,5,FALSE)," - ",VLOOKUP(D32,Unused!$H:$I,2,FALSE)))</f>
        <v>076 - q005_cleaning_lady_01</v>
      </c>
    </row>
    <row r="33" spans="1:5" x14ac:dyDescent="0.25">
      <c r="A33" t="s">
        <v>458</v>
      </c>
      <c r="B33" s="10" t="s">
        <v>761</v>
      </c>
      <c r="C33" s="1">
        <v>72</v>
      </c>
      <c r="D33" s="1">
        <v>77</v>
      </c>
      <c r="E33" t="str">
        <f>IF(D33="","",CONCATENATE(VLOOKUP(D33,Unused!$H:$L,5,FALSE)," - ",VLOOKUP(D33,Unused!$H:$I,2,FALSE)))</f>
        <v>077 - q005_cleaning_lady_02</v>
      </c>
    </row>
    <row r="34" spans="1:5" x14ac:dyDescent="0.25">
      <c r="A34" t="s">
        <v>544</v>
      </c>
      <c r="B34" s="10" t="s">
        <v>761</v>
      </c>
      <c r="C34" s="1">
        <v>124</v>
      </c>
      <c r="D34" s="1">
        <v>78</v>
      </c>
      <c r="E34" t="str">
        <f>IF(D34="","",CONCATENATE(VLOOKUP(D34,Unused!$H:$L,5,FALSE)," - ",VLOOKUP(D34,Unused!$H:$I,2,FALSE)))</f>
        <v>078 - q005_cleaning_lady_03</v>
      </c>
    </row>
    <row r="35" spans="1:5" x14ac:dyDescent="0.25">
      <c r="A35" t="s">
        <v>551</v>
      </c>
      <c r="B35" s="10" t="s">
        <v>761</v>
      </c>
      <c r="C35" s="1">
        <v>125</v>
      </c>
      <c r="D35" s="1">
        <v>90</v>
      </c>
      <c r="E35" t="str">
        <f>IF(D35="","",CONCATENATE(VLOOKUP(D35,Unused!$H:$L,5,FALSE)," - ",VLOOKUP(D35,Unused!$H:$I,2,FALSE)))</f>
        <v>090 - mq024_sandra</v>
      </c>
    </row>
    <row r="36" spans="1:5" x14ac:dyDescent="0.25">
      <c r="A36" t="s">
        <v>448</v>
      </c>
      <c r="B36" s="10" t="s">
        <v>761</v>
      </c>
      <c r="C36" s="1">
        <v>126</v>
      </c>
      <c r="D36" s="1">
        <v>91</v>
      </c>
      <c r="E36" t="str">
        <f>IF(D36="","",CONCATENATE(VLOOKUP(D36,Unused!$H:$L,5,FALSE)," - ",VLOOKUP(D36,Unused!$H:$I,2,FALSE)))</f>
        <v>091 - mq027_director</v>
      </c>
    </row>
    <row r="37" spans="1:5" x14ac:dyDescent="0.25">
      <c r="A37" t="s">
        <v>541</v>
      </c>
      <c r="B37" s="10" t="s">
        <v>761</v>
      </c>
      <c r="C37" s="1">
        <v>121</v>
      </c>
      <c r="D37" s="1">
        <v>98</v>
      </c>
      <c r="E37" t="str">
        <f>IF(D37="","",CONCATENATE(VLOOKUP(D37,Unused!$H:$L,5,FALSE)," - ",VLOOKUP(D37,Unused!$H:$I,2,FALSE)))</f>
        <v>098 - mq040_wife</v>
      </c>
    </row>
    <row r="38" spans="1:5" x14ac:dyDescent="0.25">
      <c r="A38" t="s">
        <v>546</v>
      </c>
      <c r="B38" s="10" t="s">
        <v>761</v>
      </c>
      <c r="C38" s="1">
        <v>119</v>
      </c>
      <c r="D38" s="1">
        <v>99</v>
      </c>
      <c r="E38" t="str">
        <f>IF(D38="","",CONCATENATE(VLOOKUP(D38,Unused!$H:$L,5,FALSE)," - ",VLOOKUP(D38,Unused!$H:$I,2,FALSE)))</f>
        <v>099 - mq020_natalie</v>
      </c>
    </row>
    <row r="39" spans="1:5" x14ac:dyDescent="0.25">
      <c r="A39" t="s">
        <v>447</v>
      </c>
      <c r="B39" s="10" t="s">
        <v>761</v>
      </c>
      <c r="C39" s="1">
        <v>120</v>
      </c>
      <c r="D39" s="1">
        <v>100</v>
      </c>
      <c r="E39" t="str">
        <f>IF(D39="","",CONCATENATE(VLOOKUP(D39,Unused!$H:$L,5,FALSE)," - ",VLOOKUP(D39,Unused!$H:$I,2,FALSE)))</f>
        <v>100 - mq020_natalie_wounded</v>
      </c>
    </row>
    <row r="40" spans="1:5" x14ac:dyDescent="0.25">
      <c r="A40" t="s">
        <v>470</v>
      </c>
      <c r="B40" s="10" t="s">
        <v>761</v>
      </c>
      <c r="C40" s="1">
        <v>60</v>
      </c>
      <c r="D40" s="1">
        <v>101</v>
      </c>
      <c r="E40" t="str">
        <f>IF(D40="","",CONCATENATE(VLOOKUP(D40,Unused!$H:$L,5,FALSE)," - ",VLOOKUP(D40,Unused!$H:$I,2,FALSE)))</f>
        <v>101 - mq026_disciple</v>
      </c>
    </row>
    <row r="41" spans="1:5" x14ac:dyDescent="0.25">
      <c r="A41" t="s">
        <v>460</v>
      </c>
      <c r="B41" s="10" t="s">
        <v>761</v>
      </c>
      <c r="C41" s="1">
        <v>62</v>
      </c>
      <c r="D41" s="1">
        <v>102</v>
      </c>
      <c r="E41" t="str">
        <f>IF(D41="","",CONCATENATE(VLOOKUP(D41,Unused!$H:$L,5,FALSE)," - ",VLOOKUP(D41,Unused!$H:$I,2,FALSE)))</f>
        <v>102 - mq039_veteran_netrunner</v>
      </c>
    </row>
    <row r="42" spans="1:5" x14ac:dyDescent="0.25">
      <c r="A42" t="s">
        <v>545</v>
      </c>
      <c r="B42" s="10" t="s">
        <v>761</v>
      </c>
      <c r="C42" s="1">
        <v>53</v>
      </c>
      <c r="D42" s="1">
        <v>104</v>
      </c>
      <c r="E42" t="str">
        <f>IF(D42="","",CONCATENATE(VLOOKUP(D42,Unused!$H:$L,5,FALSE)," - ",VLOOKUP(D42,Unused!$H:$I,2,FALSE)))</f>
        <v>103 - mq042_natalie</v>
      </c>
    </row>
    <row r="43" spans="1:5" x14ac:dyDescent="0.25">
      <c r="A43" t="s">
        <v>466</v>
      </c>
      <c r="B43" s="10" t="s">
        <v>761</v>
      </c>
      <c r="C43" s="1">
        <v>117</v>
      </c>
      <c r="D43" s="1">
        <v>105</v>
      </c>
      <c r="E43" t="str">
        <f>IF(D43="","",CONCATENATE(VLOOKUP(D43,Unused!$H:$L,5,FALSE)," - ",VLOOKUP(D43,Unused!$H:$I,2,FALSE)))</f>
        <v>104 - mq023_performer</v>
      </c>
    </row>
    <row r="44" spans="1:5" x14ac:dyDescent="0.25">
      <c r="A44" t="s">
        <v>553</v>
      </c>
      <c r="B44" s="10" t="s">
        <v>761</v>
      </c>
      <c r="C44" s="1">
        <v>71</v>
      </c>
      <c r="D44" s="1">
        <v>108</v>
      </c>
      <c r="E44" t="str">
        <f>IF(D44="","",CONCATENATE(VLOOKUP(D44,Unused!$H:$L,5,FALSE)," - ",VLOOKUP(D44,Unused!$H:$I,2,FALSE)))</f>
        <v>106 - mq026_mib_boss</v>
      </c>
    </row>
    <row r="45" spans="1:5" x14ac:dyDescent="0.25">
      <c r="A45" t="s">
        <v>467</v>
      </c>
      <c r="B45" s="10" t="s">
        <v>761</v>
      </c>
      <c r="C45" s="1">
        <v>66</v>
      </c>
      <c r="D45" s="1">
        <v>109</v>
      </c>
      <c r="E45" t="str">
        <f>IF(D45="","",CONCATENATE(VLOOKUP(D45,Unused!$H:$L,5,FALSE)," - ",VLOOKUP(D45,Unused!$H:$I,2,FALSE)))</f>
        <v>107 - mq028_kid</v>
      </c>
    </row>
    <row r="46" spans="1:5" x14ac:dyDescent="0.25">
      <c r="A46" t="s">
        <v>542</v>
      </c>
      <c r="B46" s="10" t="s">
        <v>761</v>
      </c>
      <c r="C46" s="1">
        <v>68</v>
      </c>
      <c r="D46" s="1">
        <v>111</v>
      </c>
      <c r="E46" t="str">
        <f>IF(D46="","",CONCATENATE(VLOOKUP(D46,Unused!$H:$L,5,FALSE)," - ",VLOOKUP(D46,Unused!$H:$I,2,FALSE)))</f>
        <v>109 - mq019_zetatech_technician</v>
      </c>
    </row>
    <row r="47" spans="1:5" x14ac:dyDescent="0.25">
      <c r="A47" t="s">
        <v>462</v>
      </c>
      <c r="B47" s="10" t="s">
        <v>761</v>
      </c>
      <c r="C47" s="1">
        <v>69</v>
      </c>
      <c r="D47" s="1">
        <v>112</v>
      </c>
      <c r="E47" t="str">
        <f>IF(D47="","",CONCATENATE(VLOOKUP(D47,Unused!$H:$L,5,FALSE)," - ",VLOOKUP(D47,Unused!$H:$I,2,FALSE)))</f>
        <v>110 - mq019_riot_staff_club_opened</v>
      </c>
    </row>
    <row r="48" spans="1:5" x14ac:dyDescent="0.25">
      <c r="A48" t="s">
        <v>469</v>
      </c>
      <c r="B48" s="10" t="s">
        <v>761</v>
      </c>
      <c r="C48" s="1">
        <v>70</v>
      </c>
      <c r="D48" s="1">
        <v>113</v>
      </c>
      <c r="E48" t="str">
        <f>IF(D48="","",CONCATENATE(VLOOKUP(D48,Unused!$H:$L,5,FALSE)," - ",VLOOKUP(D48,Unused!$H:$I,2,FALSE)))</f>
        <v>111 - mq019_riot_staff_club_closed</v>
      </c>
    </row>
    <row r="49" spans="1:5" x14ac:dyDescent="0.25">
      <c r="A49" t="s">
        <v>398</v>
      </c>
      <c r="B49" s="15" t="s">
        <v>762</v>
      </c>
      <c r="C49" s="1">
        <v>35</v>
      </c>
      <c r="D49" s="1">
        <v>15</v>
      </c>
      <c r="E49" t="str">
        <f>IF(D49="","",CONCATENATE(VLOOKUP(D49,Unused!$H:$L,5,FALSE)," - ",VLOOKUP(D49,Unused!$H:$I,2,FALSE)))</f>
        <v>016 - panam</v>
      </c>
    </row>
    <row r="50" spans="1:5" x14ac:dyDescent="0.25">
      <c r="A50" t="s">
        <v>410</v>
      </c>
      <c r="B50" s="15" t="s">
        <v>762</v>
      </c>
      <c r="C50" s="1">
        <v>9</v>
      </c>
      <c r="D50" s="1">
        <v>22</v>
      </c>
      <c r="E50" t="str">
        <f>IF(D50="","",CONCATENATE(VLOOKUP(D50,Unused!$H:$L,5,FALSE)," - ",VLOOKUP(D50,Unused!$H:$I,2,FALSE)))</f>
        <v>023 - v_street_kid_suit</v>
      </c>
    </row>
    <row r="51" spans="1:5" x14ac:dyDescent="0.25">
      <c r="A51" t="s">
        <v>411</v>
      </c>
      <c r="B51" s="15" t="s">
        <v>762</v>
      </c>
      <c r="C51" s="1">
        <v>23</v>
      </c>
      <c r="D51" s="1">
        <v>23</v>
      </c>
      <c r="E51" t="str">
        <f>IF(D51="","",CONCATENATE(VLOOKUP(D51,Unused!$H:$L,5,FALSE)," - ",VLOOKUP(D51,Unused!$H:$I,2,FALSE)))</f>
        <v>024 - judy</v>
      </c>
    </row>
    <row r="52" spans="1:5" x14ac:dyDescent="0.25">
      <c r="A52" t="s">
        <v>408</v>
      </c>
      <c r="B52" s="15" t="s">
        <v>762</v>
      </c>
      <c r="C52" s="1">
        <v>49</v>
      </c>
      <c r="D52" s="1">
        <v>24</v>
      </c>
      <c r="E52" t="str">
        <f>IF(D52="","",CONCATENATE(VLOOKUP(D52,Unused!$H:$L,5,FALSE)," - ",VLOOKUP(D52,Unused!$H:$I,2,FALSE)))</f>
        <v>025 - judy_dive</v>
      </c>
    </row>
    <row r="53" spans="1:5" x14ac:dyDescent="0.25">
      <c r="A53" t="s">
        <v>401</v>
      </c>
      <c r="B53" s="15" t="s">
        <v>762</v>
      </c>
      <c r="C53" s="1">
        <v>39</v>
      </c>
      <c r="D53" s="1">
        <v>25</v>
      </c>
      <c r="E53" t="str">
        <f>IF(D53="","",CONCATENATE(VLOOKUP(D53,Unused!$H:$L,5,FALSE)," - ",VLOOKUP(D53,Unused!$H:$I,2,FALSE)))</f>
        <v>026 - judy_dive_no_mask</v>
      </c>
    </row>
    <row r="54" spans="1:5" x14ac:dyDescent="0.25">
      <c r="A54" t="s">
        <v>396</v>
      </c>
      <c r="B54" s="15" t="s">
        <v>762</v>
      </c>
      <c r="C54" s="1">
        <v>31</v>
      </c>
      <c r="D54" s="1">
        <v>26</v>
      </c>
      <c r="E54" t="str">
        <f>IF(D54="","",CONCATENATE(VLOOKUP(D54,Unused!$H:$L,5,FALSE)," - ",VLOOKUP(D54,Unused!$H:$I,2,FALSE)))</f>
        <v>027 - judy_dive_no_top</v>
      </c>
    </row>
    <row r="55" spans="1:5" x14ac:dyDescent="0.25">
      <c r="A55" s="16" t="s">
        <v>403</v>
      </c>
      <c r="B55" s="19" t="s">
        <v>762</v>
      </c>
      <c r="C55" s="17">
        <v>41</v>
      </c>
      <c r="D55" s="17">
        <v>27</v>
      </c>
      <c r="E55" s="16" t="str">
        <f>IF(D55="","",CONCATENATE(VLOOKUP(D55,Unused!$H:$L,5,FALSE)," - ",VLOOKUP(D55,Unused!$H:$I,2,FALSE)))</f>
        <v>028 - judy_panties</v>
      </c>
    </row>
    <row r="56" spans="1:5" x14ac:dyDescent="0.25">
      <c r="A56" t="s">
        <v>409</v>
      </c>
      <c r="B56" s="15" t="s">
        <v>762</v>
      </c>
      <c r="C56" s="1">
        <v>3</v>
      </c>
      <c r="D56" s="1">
        <v>29</v>
      </c>
      <c r="E56" t="str">
        <f>IF(D56="","",CONCATENATE(VLOOKUP(D56,Unused!$H:$L,5,FALSE)," - ",VLOOKUP(D56,Unused!$H:$I,2,FALSE)))</f>
        <v>030 - sq002_regina_reggie_jones</v>
      </c>
    </row>
    <row r="57" spans="1:5" x14ac:dyDescent="0.25">
      <c r="A57" t="s">
        <v>399</v>
      </c>
      <c r="B57" s="15" t="s">
        <v>762</v>
      </c>
      <c r="C57" s="1">
        <v>11</v>
      </c>
      <c r="D57" s="1">
        <v>35</v>
      </c>
      <c r="E57" t="str">
        <f>IF(D57="","",CONCATENATE(VLOOKUP(D57,Unused!$H:$L,5,FALSE)," - ",VLOOKUP(D57,Unused!$H:$I,2,FALSE)))</f>
        <v>035 - voodoo_queen</v>
      </c>
    </row>
    <row r="58" spans="1:5" x14ac:dyDescent="0.25">
      <c r="A58" s="16" t="s">
        <v>406</v>
      </c>
      <c r="B58" s="19" t="s">
        <v>762</v>
      </c>
      <c r="C58" s="17">
        <v>25</v>
      </c>
      <c r="D58" s="17">
        <v>36</v>
      </c>
      <c r="E58" s="16" t="str">
        <f>IF(D58="","",CONCATENATE(VLOOKUP(D58,Unused!$H:$L,5,FALSE)," - ",VLOOKUP(D58,Unused!$H:$I,2,FALSE)))</f>
        <v>036 - judy_casual</v>
      </c>
    </row>
    <row r="59" spans="1:5" x14ac:dyDescent="0.25">
      <c r="A59" t="s">
        <v>402</v>
      </c>
      <c r="B59" s="15" t="s">
        <v>762</v>
      </c>
      <c r="C59" s="1">
        <v>27</v>
      </c>
      <c r="D59" s="1">
        <v>37</v>
      </c>
      <c r="E59" t="str">
        <f>IF(D59="","",CONCATENATE(VLOOKUP(D59,Unused!$H:$L,5,FALSE)," - ",VLOOKUP(D59,Unused!$H:$I,2,FALSE)))</f>
        <v>037 - judy_combat</v>
      </c>
    </row>
    <row r="60" spans="1:5" x14ac:dyDescent="0.25">
      <c r="A60" t="s">
        <v>405</v>
      </c>
      <c r="B60" s="15" t="s">
        <v>762</v>
      </c>
      <c r="C60" s="1">
        <v>1</v>
      </c>
      <c r="D60" s="1">
        <v>38</v>
      </c>
      <c r="E60" t="str">
        <f>IF(D60="","",CONCATENATE(VLOOKUP(D60,Unused!$H:$L,5,FALSE)," - ",VLOOKUP(D60,Unused!$H:$I,2,FALSE)))</f>
        <v>038 - roxanne</v>
      </c>
    </row>
    <row r="61" spans="1:5" x14ac:dyDescent="0.25">
      <c r="A61" t="s">
        <v>407</v>
      </c>
      <c r="B61" s="15" t="s">
        <v>762</v>
      </c>
      <c r="C61" s="1">
        <v>5</v>
      </c>
      <c r="D61" s="1">
        <v>52</v>
      </c>
      <c r="E61" t="str">
        <f>IF(D61="","",CONCATENATE(VLOOKUP(D61,Unused!$H:$L,5,FALSE)," - ",VLOOKUP(D61,Unused!$H:$I,2,FALSE)))</f>
        <v>052 - sq011_patricia</v>
      </c>
    </row>
    <row r="62" spans="1:5" x14ac:dyDescent="0.25">
      <c r="A62" t="s">
        <v>404</v>
      </c>
      <c r="B62" s="15" t="s">
        <v>762</v>
      </c>
      <c r="C62" s="1">
        <v>21</v>
      </c>
      <c r="D62" s="1">
        <v>54</v>
      </c>
      <c r="E62" t="str">
        <f>IF(D62="","",CONCATENATE(VLOOKUP(D62,Unused!$H:$L,5,FALSE)," - ",VLOOKUP(D62,Unused!$H:$I,2,FALSE)))</f>
        <v>054 - Hanako</v>
      </c>
    </row>
    <row r="63" spans="1:5" x14ac:dyDescent="0.25">
      <c r="A63" t="s">
        <v>397</v>
      </c>
      <c r="B63" s="15" t="s">
        <v>762</v>
      </c>
      <c r="C63" s="1">
        <v>43</v>
      </c>
      <c r="D63" s="1">
        <v>64</v>
      </c>
      <c r="E63" t="str">
        <f>IF(D63="","",CONCATENATE(VLOOKUP(D63,Unused!$H:$L,5,FALSE)," - ",VLOOKUP(D63,Unused!$H:$I,2,FALSE)))</f>
        <v>064 - panam_gas_mask</v>
      </c>
    </row>
    <row r="64" spans="1:5" x14ac:dyDescent="0.25">
      <c r="A64" t="s">
        <v>400</v>
      </c>
      <c r="B64" s="15" t="s">
        <v>762</v>
      </c>
      <c r="C64" s="1">
        <v>7</v>
      </c>
      <c r="D64" s="1">
        <v>94</v>
      </c>
      <c r="E64" t="str">
        <f>IF(D64="","",CONCATENATE(VLOOKUP(D64,Unused!$H:$L,5,FALSE)," - ",VLOOKUP(D64,Unused!$H:$I,2,FALSE)))</f>
        <v>094 - totentanz_barman</v>
      </c>
    </row>
    <row r="65" spans="1:5" x14ac:dyDescent="0.25">
      <c r="A65" t="s">
        <v>454</v>
      </c>
      <c r="B65" s="11" t="s">
        <v>760</v>
      </c>
      <c r="C65" s="1">
        <v>5</v>
      </c>
      <c r="D65" s="1">
        <v>0</v>
      </c>
      <c r="E65" t="str">
        <f>IF(D65="","",CONCATENATE(VLOOKUP(D65,Unused!$H:$L,5,FALSE)," - ",VLOOKUP(D65,Unused!$H:$I,2,FALSE)))</f>
        <v>001 - q000_ayumi_gozen</v>
      </c>
    </row>
    <row r="66" spans="1:5" x14ac:dyDescent="0.25">
      <c r="A66" t="s">
        <v>539</v>
      </c>
      <c r="B66" s="11" t="s">
        <v>760</v>
      </c>
      <c r="C66" s="1">
        <v>9</v>
      </c>
      <c r="D66" s="1">
        <v>1</v>
      </c>
      <c r="E66" t="str">
        <f>IF(D66="","",CONCATENATE(VLOOKUP(D66,Unused!$H:$L,5,FALSE)," - ",VLOOKUP(D66,Unused!$H:$I,2,FALSE)))</f>
        <v>002 - q000_house_staff_bartender</v>
      </c>
    </row>
    <row r="67" spans="1:5" x14ac:dyDescent="0.25">
      <c r="A67" t="s">
        <v>615</v>
      </c>
      <c r="B67" s="11" t="s">
        <v>760</v>
      </c>
      <c r="C67" s="1">
        <v>55</v>
      </c>
      <c r="D67" s="1">
        <v>2</v>
      </c>
      <c r="E67" t="str">
        <f>IF(D67="","",CONCATENATE(VLOOKUP(D67,Unused!$H:$L,5,FALSE)," - ",VLOOKUP(D67,Unused!$H:$I,2,FALSE)))</f>
        <v>003 - q000_house_staff_staff</v>
      </c>
    </row>
    <row r="68" spans="1:5" x14ac:dyDescent="0.25">
      <c r="A68" t="s">
        <v>471</v>
      </c>
      <c r="B68" s="11" t="s">
        <v>760</v>
      </c>
      <c r="C68" s="1">
        <v>56</v>
      </c>
      <c r="D68" s="1">
        <v>3</v>
      </c>
      <c r="E68" t="str">
        <f>IF(D68="","",CONCATENATE(VLOOKUP(D68,Unused!$H:$L,5,FALSE)," - ",VLOOKUP(D68,Unused!$H:$I,2,FALSE)))</f>
        <v>004 - q000_house_staff_party_waitress</v>
      </c>
    </row>
    <row r="69" spans="1:5" x14ac:dyDescent="0.25">
      <c r="A69" t="s">
        <v>549</v>
      </c>
      <c r="B69" s="11" t="s">
        <v>760</v>
      </c>
      <c r="C69" s="1">
        <v>57</v>
      </c>
      <c r="D69" s="1">
        <v>4</v>
      </c>
      <c r="E69" t="str">
        <f>IF(D69="","",CONCATENATE(VLOOKUP(D69,Unused!$H:$L,5,FALSE)," - ",VLOOKUP(D69,Unused!$H:$I,2,FALSE)))</f>
        <v>005 - q108_alt</v>
      </c>
    </row>
    <row r="70" spans="1:5" x14ac:dyDescent="0.25">
      <c r="A70" t="s">
        <v>468</v>
      </c>
      <c r="B70" s="11" t="s">
        <v>760</v>
      </c>
      <c r="C70" s="1">
        <v>11</v>
      </c>
      <c r="D70" s="1">
        <v>5</v>
      </c>
      <c r="E70" t="str">
        <f>IF(D70="","",CONCATENATE(VLOOKUP(D70,Unused!$H:$L,5,FALSE)," - ",VLOOKUP(D70,Unused!$H:$I,2,FALSE)))</f>
        <v>006 - q108_rogue</v>
      </c>
    </row>
    <row r="71" spans="1:5" x14ac:dyDescent="0.25">
      <c r="A71" t="s">
        <v>446</v>
      </c>
      <c r="B71" s="11" t="s">
        <v>760</v>
      </c>
      <c r="C71" s="1">
        <v>13</v>
      </c>
      <c r="D71" s="1">
        <v>6</v>
      </c>
      <c r="E71" t="str">
        <f>IF(D71="","",CONCATENATE(VLOOKUP(D71,Unused!$H:$L,5,FALSE)," - ",VLOOKUP(D71,Unused!$H:$I,2,FALSE)))</f>
        <v>007 - q115_arasaka_guard_female_01</v>
      </c>
    </row>
    <row r="72" spans="1:5" x14ac:dyDescent="0.25">
      <c r="A72" t="s">
        <v>556</v>
      </c>
      <c r="B72" s="11" t="s">
        <v>760</v>
      </c>
      <c r="C72" s="1">
        <v>15</v>
      </c>
      <c r="D72" s="1">
        <v>7</v>
      </c>
      <c r="E72" t="str">
        <f>IF(D72="","",CONCATENATE(VLOOKUP(D72,Unused!$H:$L,5,FALSE)," - ",VLOOKUP(D72,Unused!$H:$I,2,FALSE)))</f>
        <v>008 - q115_arasaka_guard_female_02</v>
      </c>
    </row>
    <row r="73" spans="1:5" x14ac:dyDescent="0.25">
      <c r="A73" t="s">
        <v>459</v>
      </c>
      <c r="B73" s="11" t="s">
        <v>760</v>
      </c>
      <c r="C73" s="1">
        <v>16</v>
      </c>
      <c r="D73" s="1">
        <v>8</v>
      </c>
      <c r="E73" t="str">
        <f>IF(D73="","",CONCATENATE(VLOOKUP(D73,Unused!$H:$L,5,FALSE)," - ",VLOOKUP(D73,Unused!$H:$I,2,FALSE)))</f>
        <v>009 - q115_arasaka_guard_female_03</v>
      </c>
    </row>
    <row r="74" spans="1:5" x14ac:dyDescent="0.25">
      <c r="A74" t="s">
        <v>547</v>
      </c>
      <c r="B74" s="11" t="s">
        <v>760</v>
      </c>
      <c r="C74" s="1">
        <v>17</v>
      </c>
      <c r="D74" s="1">
        <v>9</v>
      </c>
      <c r="E74" t="str">
        <f>IF(D74="","",CONCATENATE(VLOOKUP(D74,Unused!$H:$L,5,FALSE)," - ",VLOOKUP(D74,Unused!$H:$I,2,FALSE)))</f>
        <v>010 - q115_arasaka_guard_female_04</v>
      </c>
    </row>
    <row r="75" spans="1:5" x14ac:dyDescent="0.25">
      <c r="A75" t="s">
        <v>452</v>
      </c>
      <c r="B75" s="11" t="s">
        <v>760</v>
      </c>
      <c r="C75" s="1">
        <v>19</v>
      </c>
      <c r="D75" s="1">
        <v>10</v>
      </c>
      <c r="E75" t="str">
        <f>IF(D75="","",CONCATENATE(VLOOKUP(D75,Unused!$H:$L,5,FALSE)," - ",VLOOKUP(D75,Unused!$H:$I,2,FALSE)))</f>
        <v>011 - sq003_batya</v>
      </c>
    </row>
    <row r="76" spans="1:5" x14ac:dyDescent="0.25">
      <c r="A76" t="s">
        <v>464</v>
      </c>
      <c r="B76" s="11" t="s">
        <v>760</v>
      </c>
      <c r="C76" s="1">
        <v>21</v>
      </c>
      <c r="D76" s="1">
        <v>11</v>
      </c>
      <c r="E76" t="str">
        <f>IF(D76="","",CONCATENATE(VLOOKUP(D76,Unused!$H:$L,5,FALSE)," - ",VLOOKUP(D76,Unused!$H:$I,2,FALSE)))</f>
        <v>012 - sq003_gabriela</v>
      </c>
    </row>
    <row r="77" spans="1:5" x14ac:dyDescent="0.25">
      <c r="A77" t="s">
        <v>555</v>
      </c>
      <c r="B77" s="11" t="s">
        <v>760</v>
      </c>
      <c r="C77" s="1">
        <v>23</v>
      </c>
      <c r="D77" s="1">
        <v>12</v>
      </c>
      <c r="E77" t="str">
        <f>IF(D77="","",CONCATENATE(VLOOKUP(D77,Unused!$H:$L,5,FALSE)," - ",VLOOKUP(D77,Unused!$H:$I,2,FALSE)))</f>
        <v>013 - sq003_mother</v>
      </c>
    </row>
    <row r="78" spans="1:5" x14ac:dyDescent="0.25">
      <c r="A78" s="16" t="s">
        <v>457</v>
      </c>
      <c r="B78" s="20" t="s">
        <v>760</v>
      </c>
      <c r="C78" s="17">
        <v>25</v>
      </c>
      <c r="D78" s="17">
        <v>13</v>
      </c>
      <c r="E78" s="16" t="str">
        <f>IF(D78="","",CONCATENATE(VLOOKUP(D78,Unused!$H:$L,5,FALSE)," - ",VLOOKUP(D78,Unused!$H:$I,2,FALSE)))</f>
        <v>014 - sq012_haakensen_wife</v>
      </c>
    </row>
    <row r="79" spans="1:5" x14ac:dyDescent="0.25">
      <c r="A79" t="s">
        <v>540</v>
      </c>
      <c r="B79" s="11" t="s">
        <v>760</v>
      </c>
      <c r="C79" s="1">
        <v>48</v>
      </c>
      <c r="D79" s="1">
        <v>14</v>
      </c>
      <c r="E79" t="str">
        <f>IF(D79="","",CONCATENATE(VLOOKUP(D79,Unused!$H:$L,5,FALSE)," - ",VLOOKUP(D79,Unused!$H:$I,2,FALSE)))</f>
        <v>015 - sq012_ripperdoc</v>
      </c>
    </row>
    <row r="80" spans="1:5" x14ac:dyDescent="0.25">
      <c r="A80" t="s">
        <v>554</v>
      </c>
      <c r="B80" s="11" t="s">
        <v>760</v>
      </c>
      <c r="C80" s="1">
        <v>50</v>
      </c>
      <c r="D80" s="1">
        <v>17</v>
      </c>
      <c r="E80" t="str">
        <f>IF(D80="","",CONCATENATE(VLOOKUP(D80,Unused!$H:$L,5,FALSE)," - ",VLOOKUP(D80,Unused!$H:$I,2,FALSE)))</f>
        <v>018 - q108_bodyguard_01</v>
      </c>
    </row>
    <row r="81" spans="1:5" x14ac:dyDescent="0.25">
      <c r="A81" t="s">
        <v>449</v>
      </c>
      <c r="B81" s="11" t="s">
        <v>760</v>
      </c>
      <c r="C81" s="1">
        <v>52</v>
      </c>
      <c r="D81" s="1">
        <v>18</v>
      </c>
      <c r="E81" t="str">
        <f>IF(D81="","",CONCATENATE(VLOOKUP(D81,Unused!$H:$L,5,FALSE)," - ",VLOOKUP(D81,Unused!$H:$I,2,FALSE)))</f>
        <v>019 - q108_animals_01</v>
      </c>
    </row>
    <row r="82" spans="1:5" x14ac:dyDescent="0.25">
      <c r="A82" t="s">
        <v>558</v>
      </c>
      <c r="B82" s="11" t="s">
        <v>760</v>
      </c>
      <c r="C82" s="1">
        <v>54</v>
      </c>
      <c r="D82" s="1">
        <v>19</v>
      </c>
      <c r="E82" t="str">
        <f>IF(D82="","",CONCATENATE(VLOOKUP(D82,Unused!$H:$L,5,FALSE)," - ",VLOOKUP(D82,Unused!$H:$I,2,FALSE)))</f>
        <v>020 - q108_animals_02</v>
      </c>
    </row>
    <row r="83" spans="1:5" x14ac:dyDescent="0.25">
      <c r="A83" t="s">
        <v>463</v>
      </c>
      <c r="B83" s="11" t="s">
        <v>760</v>
      </c>
      <c r="C83" s="1">
        <v>75</v>
      </c>
      <c r="D83" s="1">
        <v>20</v>
      </c>
      <c r="E83" t="str">
        <f>IF(D83="","",CONCATENATE(VLOOKUP(D83,Unused!$H:$L,5,FALSE)," - ",VLOOKUP(D83,Unused!$H:$I,2,FALSE)))</f>
        <v>021 - q108_animals_03</v>
      </c>
    </row>
    <row r="84" spans="1:5" x14ac:dyDescent="0.25">
      <c r="A84" t="s">
        <v>538</v>
      </c>
      <c r="B84" s="11" t="s">
        <v>760</v>
      </c>
      <c r="C84" s="1">
        <v>0</v>
      </c>
      <c r="D84" s="1">
        <v>21</v>
      </c>
      <c r="E84" t="str">
        <f>IF(D84="","",CONCATENATE(VLOOKUP(D84,Unused!$H:$L,5,FALSE)," - ",VLOOKUP(D84,Unused!$H:$I,2,FALSE)))</f>
        <v>022 - q108_animals_04</v>
      </c>
    </row>
    <row r="85" spans="1:5" x14ac:dyDescent="0.25">
      <c r="A85" t="s">
        <v>629</v>
      </c>
      <c r="B85" s="11" t="s">
        <v>760</v>
      </c>
      <c r="C85" s="1">
        <v>77</v>
      </c>
      <c r="D85" s="1">
        <v>28</v>
      </c>
      <c r="E85" t="str">
        <f>IF(D85="","",CONCATENATE(VLOOKUP(D85,Unused!$H:$L,5,FALSE)," - ",VLOOKUP(D85,Unused!$H:$I,2,FALSE)))</f>
        <v>029 - sq012_skyler</v>
      </c>
    </row>
    <row r="86" spans="1:5" x14ac:dyDescent="0.25">
      <c r="A86" t="s">
        <v>622</v>
      </c>
      <c r="B86" s="11" t="s">
        <v>760</v>
      </c>
      <c r="C86" s="1">
        <v>78</v>
      </c>
      <c r="D86" s="1">
        <v>32</v>
      </c>
      <c r="E86" t="str">
        <f>IF(D86="","",CONCATENATE(VLOOKUP(D86,Unused!$H:$L,5,FALSE)," - ",VLOOKUP(D86,Unused!$H:$I,2,FALSE)))</f>
        <v>032 - sq012_skyler_braindance</v>
      </c>
    </row>
    <row r="87" spans="1:5" x14ac:dyDescent="0.25">
      <c r="A87" t="s">
        <v>612</v>
      </c>
      <c r="B87" s="11" t="s">
        <v>760</v>
      </c>
      <c r="C87" s="1">
        <v>82</v>
      </c>
      <c r="D87" s="1">
        <v>33</v>
      </c>
      <c r="E87" t="str">
        <f>IF(D87="","",CONCATENATE(VLOOKUP(D87,Unused!$H:$L,5,FALSE)," - ",VLOOKUP(D87,Unused!$H:$I,2,FALSE)))</f>
        <v>033 - sq012_braindance_hologram</v>
      </c>
    </row>
    <row r="88" spans="1:5" x14ac:dyDescent="0.25">
      <c r="A88" t="s">
        <v>550</v>
      </c>
      <c r="B88" s="11" t="s">
        <v>760</v>
      </c>
      <c r="C88" s="1">
        <v>80</v>
      </c>
      <c r="D88" s="1">
        <v>43</v>
      </c>
      <c r="E88" t="str">
        <f>IF(D88="","",CONCATENATE(VLOOKUP(D88,Unused!$H:$L,5,FALSE)," - ",VLOOKUP(D88,Unused!$H:$I,2,FALSE)))</f>
        <v>043 - q004_evelyn_client</v>
      </c>
    </row>
    <row r="89" spans="1:5" x14ac:dyDescent="0.25">
      <c r="A89" t="s">
        <v>610</v>
      </c>
      <c r="B89" s="11" t="s">
        <v>760</v>
      </c>
      <c r="C89" s="1">
        <v>84</v>
      </c>
      <c r="D89" s="1">
        <v>48</v>
      </c>
      <c r="E89" t="str">
        <f>IF(D89="","",CONCATENATE(VLOOKUP(D89,Unused!$H:$L,5,FALSE)," - ",VLOOKUP(D89,Unused!$H:$I,2,FALSE)))</f>
        <v>048 - q004_evelyn_club</v>
      </c>
    </row>
    <row r="90" spans="1:5" x14ac:dyDescent="0.25">
      <c r="A90" t="s">
        <v>621</v>
      </c>
      <c r="B90" s="11" t="s">
        <v>760</v>
      </c>
      <c r="C90" s="1">
        <v>85</v>
      </c>
      <c r="D90" s="1">
        <v>49</v>
      </c>
      <c r="E90" t="str">
        <f>IF(D90="","",CONCATENATE(VLOOKUP(D90,Unused!$H:$L,5,FALSE)," - ",VLOOKUP(D90,Unused!$H:$I,2,FALSE)))</f>
        <v>049 - q004_evelyn_braindance</v>
      </c>
    </row>
    <row r="91" spans="1:5" x14ac:dyDescent="0.25">
      <c r="A91" t="s">
        <v>614</v>
      </c>
      <c r="B91" s="11" t="s">
        <v>760</v>
      </c>
      <c r="C91" s="1">
        <v>86</v>
      </c>
      <c r="D91" s="1">
        <v>50</v>
      </c>
      <c r="E91" t="str">
        <f>IF(D91="","",CONCATENATE(VLOOKUP(D91,Unused!$H:$L,5,FALSE)," - ",VLOOKUP(D91,Unused!$H:$I,2,FALSE)))</f>
        <v>050 - q105_evelyn</v>
      </c>
    </row>
    <row r="92" spans="1:5" x14ac:dyDescent="0.25">
      <c r="A92" t="s">
        <v>616</v>
      </c>
      <c r="B92" s="11" t="s">
        <v>760</v>
      </c>
      <c r="C92" s="1">
        <v>87</v>
      </c>
      <c r="D92" s="1">
        <v>51</v>
      </c>
      <c r="E92" t="str">
        <f>IF(D92="","",CONCATENATE(VLOOKUP(D92,Unused!$H:$L,5,FALSE)," - ",VLOOKUP(D92,Unused!$H:$I,2,FALSE)))</f>
        <v>051 - q101_rogue_combat</v>
      </c>
    </row>
    <row r="93" spans="1:5" x14ac:dyDescent="0.25">
      <c r="A93" t="s">
        <v>611</v>
      </c>
      <c r="B93" s="11" t="s">
        <v>760</v>
      </c>
      <c r="C93" s="1">
        <v>89</v>
      </c>
      <c r="D93" s="1">
        <v>55</v>
      </c>
      <c r="E93" t="str">
        <f>IF(D93="","",CONCATENATE(VLOOKUP(D93,Unused!$H:$L,5,FALSE)," - ",VLOOKUP(D93,Unused!$H:$I,2,FALSE)))</f>
        <v>055 - q108_alt_naked</v>
      </c>
    </row>
    <row r="94" spans="1:5" x14ac:dyDescent="0.25">
      <c r="A94" t="s">
        <v>618</v>
      </c>
      <c r="B94" s="11" t="s">
        <v>760</v>
      </c>
      <c r="C94" s="1">
        <v>91</v>
      </c>
      <c r="D94" s="1">
        <v>56</v>
      </c>
      <c r="E94" t="str">
        <f>IF(D94="","",CONCATENATE(VLOOKUP(D94,Unused!$H:$L,5,FALSE)," - ",VLOOKUP(D94,Unused!$H:$I,2,FALSE)))</f>
        <v>056 - q000_agent_abernathy</v>
      </c>
    </row>
    <row r="95" spans="1:5" x14ac:dyDescent="0.25">
      <c r="A95" t="s">
        <v>630</v>
      </c>
      <c r="B95" s="11" t="s">
        <v>760</v>
      </c>
      <c r="C95" s="1">
        <v>36</v>
      </c>
      <c r="D95" s="1">
        <v>57</v>
      </c>
      <c r="E95" t="str">
        <f>IF(D95="","",CONCATENATE(VLOOKUP(D95,Unused!$H:$L,5,FALSE)," - ",VLOOKUP(D95,Unused!$H:$I,2,FALSE)))</f>
        <v>057 - q004_nightclub_dancer_01</v>
      </c>
    </row>
    <row r="96" spans="1:5" x14ac:dyDescent="0.25">
      <c r="A96" t="s">
        <v>623</v>
      </c>
      <c r="B96" s="11" t="s">
        <v>760</v>
      </c>
      <c r="C96" s="1">
        <v>38</v>
      </c>
      <c r="D96" s="1">
        <v>58</v>
      </c>
      <c r="E96" t="str">
        <f>IF(D96="","",CONCATENATE(VLOOKUP(D96,Unused!$H:$L,5,FALSE)," - ",VLOOKUP(D96,Unused!$H:$I,2,FALSE)))</f>
        <v>058 - q004_nightclub_dancer_02</v>
      </c>
    </row>
    <row r="97" spans="1:5" x14ac:dyDescent="0.25">
      <c r="A97" t="s">
        <v>627</v>
      </c>
      <c r="B97" s="11" t="s">
        <v>760</v>
      </c>
      <c r="C97" s="1">
        <v>40</v>
      </c>
      <c r="D97" s="1">
        <v>59</v>
      </c>
      <c r="E97" t="str">
        <f>IF(D97="","",CONCATENATE(VLOOKUP(D97,Unused!$H:$L,5,FALSE)," - ",VLOOKUP(D97,Unused!$H:$I,2,FALSE)))</f>
        <v>059 - q004_nightclub_dancer_03</v>
      </c>
    </row>
    <row r="98" spans="1:5" x14ac:dyDescent="0.25">
      <c r="A98" t="s">
        <v>617</v>
      </c>
      <c r="B98" s="11" t="s">
        <v>760</v>
      </c>
      <c r="C98" s="1">
        <v>41</v>
      </c>
      <c r="D98" s="1">
        <v>60</v>
      </c>
      <c r="E98" t="str">
        <f>IF(D98="","",CONCATENATE(VLOOKUP(D98,Unused!$H:$L,5,FALSE)," - ",VLOOKUP(D98,Unused!$H:$I,2,FALSE)))</f>
        <v>060 - q004_nightclub_dancer_04</v>
      </c>
    </row>
    <row r="99" spans="1:5" x14ac:dyDescent="0.25">
      <c r="A99" t="s">
        <v>613</v>
      </c>
      <c r="B99" s="11" t="s">
        <v>760</v>
      </c>
      <c r="C99" s="1">
        <v>42</v>
      </c>
      <c r="D99" s="1">
        <v>61</v>
      </c>
      <c r="E99" t="str">
        <f>IF(D99="","",CONCATENATE(VLOOKUP(D99,Unused!$H:$L,5,FALSE)," - ",VLOOKUP(D99,Unused!$H:$I,2,FALSE)))</f>
        <v>061 - q004_nightclub_dancer_05</v>
      </c>
    </row>
    <row r="100" spans="1:5" x14ac:dyDescent="0.25">
      <c r="A100" t="s">
        <v>625</v>
      </c>
      <c r="B100" s="11" t="s">
        <v>760</v>
      </c>
      <c r="C100" s="1">
        <v>26</v>
      </c>
      <c r="D100" s="1">
        <v>62</v>
      </c>
      <c r="E100" t="str">
        <f>IF(D100="","",CONCATENATE(VLOOKUP(D100,Unused!$H:$L,5,FALSE)," - ",VLOOKUP(D100,Unused!$H:$I,2,FALSE)))</f>
        <v>062 - q004_nightclub_dancer_06</v>
      </c>
    </row>
    <row r="101" spans="1:5" x14ac:dyDescent="0.25">
      <c r="A101" t="s">
        <v>624</v>
      </c>
      <c r="B101" s="11" t="s">
        <v>760</v>
      </c>
      <c r="C101" s="1">
        <v>30</v>
      </c>
      <c r="D101" s="1">
        <v>63</v>
      </c>
      <c r="E101" t="str">
        <f>IF(D101="","",CONCATENATE(VLOOKUP(D101,Unused!$H:$L,5,FALSE)," - ",VLOOKUP(D101,Unused!$H:$I,2,FALSE)))</f>
        <v>063 - q000_netrunner</v>
      </c>
    </row>
    <row r="102" spans="1:5" x14ac:dyDescent="0.25">
      <c r="A102" t="s">
        <v>609</v>
      </c>
      <c r="B102" s="11" t="s">
        <v>760</v>
      </c>
      <c r="C102" s="1">
        <v>34</v>
      </c>
      <c r="D102" s="1">
        <v>68</v>
      </c>
      <c r="E102" t="str">
        <f>IF(D102="","",CONCATENATE(VLOOKUP(D102,Unused!$H:$L,5,FALSE)," - ",VLOOKUP(D102,Unused!$H:$I,2,FALSE)))</f>
        <v>068 - q101_spider_murphy</v>
      </c>
    </row>
    <row r="103" spans="1:5" x14ac:dyDescent="0.25">
      <c r="A103" t="s">
        <v>619</v>
      </c>
      <c r="B103" s="11" t="s">
        <v>760</v>
      </c>
      <c r="C103" s="1">
        <v>44</v>
      </c>
      <c r="D103" s="1">
        <v>73</v>
      </c>
      <c r="E103" t="str">
        <f>IF(D103="","",CONCATENATE(VLOOKUP(D103,Unused!$H:$L,5,FALSE)," - ",VLOOKUP(D103,Unused!$H:$I,2,FALSE)))</f>
        <v>073 - q000_kid_kira</v>
      </c>
    </row>
    <row r="104" spans="1:5" x14ac:dyDescent="0.25">
      <c r="A104" t="s">
        <v>620</v>
      </c>
      <c r="B104" s="11" t="s">
        <v>760</v>
      </c>
      <c r="C104" s="1">
        <v>58</v>
      </c>
      <c r="D104" s="1">
        <v>74</v>
      </c>
      <c r="E104" t="str">
        <f>IF(D104="","",CONCATENATE(VLOOKUP(D104,Unused!$H:$L,5,FALSE)," - ",VLOOKUP(D104,Unused!$H:$I,2,FALSE)))</f>
        <v>074 - q000_kid_lover_02</v>
      </c>
    </row>
    <row r="105" spans="1:5" x14ac:dyDescent="0.25">
      <c r="A105" t="s">
        <v>548</v>
      </c>
      <c r="B105" s="11" t="s">
        <v>760</v>
      </c>
      <c r="C105" s="1">
        <v>100</v>
      </c>
      <c r="D105" s="1">
        <v>75</v>
      </c>
      <c r="E105" t="str">
        <f>IF(D105="","",CONCATENATE(VLOOKUP(D105,Unused!$H:$L,5,FALSE)," - ",VLOOKUP(D105,Unused!$H:$I,2,FALSE)))</f>
        <v>075 - q000_kid_junkie</v>
      </c>
    </row>
    <row r="106" spans="1:5" x14ac:dyDescent="0.25">
      <c r="A106" t="s">
        <v>456</v>
      </c>
      <c r="B106" s="11" t="s">
        <v>760</v>
      </c>
      <c r="C106" s="1">
        <v>102</v>
      </c>
      <c r="D106" s="1">
        <v>79</v>
      </c>
      <c r="E106" t="str">
        <f>IF(D106="","",CONCATENATE(VLOOKUP(D106,Unused!$H:$L,5,FALSE)," - ",VLOOKUP(D106,Unused!$H:$I,2,FALSE)))</f>
        <v>079 - q201_scientist</v>
      </c>
    </row>
    <row r="107" spans="1:5" x14ac:dyDescent="0.25">
      <c r="A107" t="s">
        <v>451</v>
      </c>
      <c r="B107" s="11" t="s">
        <v>760</v>
      </c>
      <c r="C107" s="1">
        <v>103</v>
      </c>
      <c r="D107" s="1">
        <v>86</v>
      </c>
      <c r="E107" t="str">
        <f>IF(D107="","",CONCATENATE(VLOOKUP(D107,Unused!$H:$L,5,FALSE)," - ",VLOOKUP(D107,Unused!$H:$I,2,FALSE)))</f>
        <v>086 - q101_soulkiller_tech</v>
      </c>
    </row>
    <row r="108" spans="1:5" x14ac:dyDescent="0.25">
      <c r="A108" t="s">
        <v>543</v>
      </c>
      <c r="B108" s="11" t="s">
        <v>760</v>
      </c>
      <c r="C108" s="1">
        <v>104</v>
      </c>
      <c r="D108" s="1">
        <v>88</v>
      </c>
      <c r="E108" t="str">
        <f>IF(D108="","",CONCATENATE(VLOOKUP(D108,Unused!$H:$L,5,FALSE)," - ",VLOOKUP(D108,Unused!$H:$I,2,FALSE)))</f>
        <v>088 - q000_kid_jackies_companion_04</v>
      </c>
    </row>
    <row r="109" spans="1:5" x14ac:dyDescent="0.25">
      <c r="A109" t="s">
        <v>557</v>
      </c>
      <c r="B109" s="11" t="s">
        <v>760</v>
      </c>
      <c r="C109" s="1">
        <v>106</v>
      </c>
      <c r="D109" s="1">
        <v>89</v>
      </c>
      <c r="E109" t="str">
        <f>IF(D109="","",CONCATENATE(VLOOKUP(D109,Unused!$H:$L,5,FALSE)," - ",VLOOKUP(D109,Unused!$H:$I,2,FALSE)))</f>
        <v>089 - q201_assistant</v>
      </c>
    </row>
    <row r="110" spans="1:5" x14ac:dyDescent="0.25">
      <c r="A110" t="s">
        <v>626</v>
      </c>
      <c r="B110" s="11" t="s">
        <v>760</v>
      </c>
      <c r="C110" s="1">
        <v>108</v>
      </c>
      <c r="D110" s="1">
        <v>95</v>
      </c>
      <c r="E110" t="str">
        <f>IF(D110="","",CONCATENATE(VLOOKUP(D110,Unused!$H:$L,5,FALSE)," - ",VLOOKUP(D110,Unused!$H:$I,2,FALSE)))</f>
        <v>095 - q116_v</v>
      </c>
    </row>
    <row r="111" spans="1:5" x14ac:dyDescent="0.25">
      <c r="A111" t="s">
        <v>628</v>
      </c>
      <c r="B111" s="11" t="s">
        <v>760</v>
      </c>
      <c r="C111" s="1">
        <v>110</v>
      </c>
      <c r="D111" s="1">
        <v>96</v>
      </c>
      <c r="E111" t="str">
        <f>IF(D111="","",CONCATENATE(VLOOKUP(D111,Unused!$H:$L,5,FALSE)," - ",VLOOKUP(D111,Unused!$H:$I,2,FALSE)))</f>
        <v>096 - q115_netrunner_suit</v>
      </c>
    </row>
    <row r="112" spans="1:5" x14ac:dyDescent="0.25">
      <c r="A112" t="s">
        <v>455</v>
      </c>
      <c r="B112" s="11" t="s">
        <v>760</v>
      </c>
      <c r="C112" s="1">
        <v>112</v>
      </c>
      <c r="D112" s="1">
        <v>97</v>
      </c>
      <c r="E112" t="str">
        <f>IF(D112="","",CONCATENATE(VLOOKUP(D112,Unused!$H:$L,5,FALSE)," - ",VLOOKUP(D112,Unused!$H:$I,2,FALSE)))</f>
        <v>097 - q115_restaurant_waitress</v>
      </c>
    </row>
    <row r="113" spans="1:5" x14ac:dyDescent="0.25">
      <c r="A113" t="s">
        <v>453</v>
      </c>
      <c r="B113" s="11" t="s">
        <v>760</v>
      </c>
      <c r="C113" s="1">
        <v>114</v>
      </c>
      <c r="D113" s="1">
        <v>106</v>
      </c>
      <c r="E113" t="str">
        <f>IF(D113="","",CONCATENATE(VLOOKUP(D113,Unused!$H:$L,5,FALSE)," - ",VLOOKUP(D113,Unused!$H:$I,2,FALSE)))</f>
        <v>105 - q000_kid_emilia</v>
      </c>
    </row>
    <row r="114" spans="1:5" x14ac:dyDescent="0.25">
      <c r="A114" t="s">
        <v>552</v>
      </c>
      <c r="B114" s="11" t="s">
        <v>760</v>
      </c>
      <c r="C114" s="1">
        <v>116</v>
      </c>
      <c r="D114" s="1">
        <v>114</v>
      </c>
      <c r="E114" t="str">
        <f>IF(D114="","",CONCATENATE(VLOOKUP(D114,Unused!$H:$L,5,FALSE)," - ",VLOOKUP(D114,Unused!$H:$I,2,FALSE)))</f>
        <v>112 - q003_stout_sex</v>
      </c>
    </row>
  </sheetData>
  <autoFilter ref="A1:E114">
    <sortState ref="A2:E114">
      <sortCondition ref="B1:B114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9.140625" bestFit="1" customWidth="1"/>
    <col min="2" max="2" width="20.7109375" bestFit="1" customWidth="1"/>
    <col min="3" max="3" width="6.85546875" style="5" bestFit="1" customWidth="1"/>
    <col min="4" max="4" width="26.28515625" style="4" bestFit="1" customWidth="1"/>
  </cols>
  <sheetData>
    <row r="1" spans="1:4" x14ac:dyDescent="0.25">
      <c r="A1" s="4" t="s">
        <v>765</v>
      </c>
      <c r="B1" s="4" t="s">
        <v>754</v>
      </c>
      <c r="C1" s="12" t="s">
        <v>693</v>
      </c>
      <c r="D1" s="4" t="s">
        <v>645</v>
      </c>
    </row>
    <row r="2" spans="1:4" x14ac:dyDescent="0.25">
      <c r="A2" t="s">
        <v>443</v>
      </c>
      <c r="B2" s="10" t="s">
        <v>766</v>
      </c>
      <c r="C2" s="5" t="s">
        <v>647</v>
      </c>
      <c r="D2" t="s">
        <v>318</v>
      </c>
    </row>
    <row r="3" spans="1:4" x14ac:dyDescent="0.25">
      <c r="A3" t="s">
        <v>444</v>
      </c>
      <c r="B3" s="10" t="s">
        <v>766</v>
      </c>
      <c r="C3" s="5" t="s">
        <v>648</v>
      </c>
      <c r="D3" t="s">
        <v>266</v>
      </c>
    </row>
    <row r="4" spans="1:4" x14ac:dyDescent="0.25">
      <c r="A4" t="s">
        <v>445</v>
      </c>
      <c r="B4" s="10" t="s">
        <v>766</v>
      </c>
      <c r="C4" s="5" t="s">
        <v>649</v>
      </c>
      <c r="D4" t="s">
        <v>319</v>
      </c>
    </row>
  </sheetData>
  <autoFilter ref="A1:D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abSelected="1" workbookViewId="0">
      <pane xSplit="1" ySplit="1" topLeftCell="B2" activePane="bottomRight" state="frozen"/>
      <selection activeCell="E90" sqref="E90"/>
      <selection pane="topRight" activeCell="E90" sqref="E90"/>
      <selection pane="bottomLeft" activeCell="E90" sqref="E90"/>
      <selection pane="bottomRight"/>
    </sheetView>
  </sheetViews>
  <sheetFormatPr defaultRowHeight="15" x14ac:dyDescent="0.25"/>
  <cols>
    <col min="1" max="1" width="4" bestFit="1" customWidth="1"/>
    <col min="2" max="2" width="5.5703125" bestFit="1" customWidth="1"/>
    <col min="3" max="3" width="38.42578125" bestFit="1" customWidth="1"/>
    <col min="4" max="4" width="5.5703125" bestFit="1" customWidth="1"/>
    <col min="5" max="5" width="38" bestFit="1" customWidth="1"/>
    <col min="6" max="6" width="5.5703125" bestFit="1" customWidth="1"/>
    <col min="7" max="7" width="16.5703125" bestFit="1" customWidth="1"/>
    <col min="8" max="8" width="5.5703125" bestFit="1" customWidth="1"/>
    <col min="9" max="9" width="31.28515625" bestFit="1" customWidth="1"/>
    <col min="10" max="10" width="5.5703125" bestFit="1" customWidth="1"/>
    <col min="11" max="11" width="26.28515625" bestFit="1" customWidth="1"/>
    <col min="12" max="12" width="6.5703125" style="5" bestFit="1" customWidth="1"/>
  </cols>
  <sheetData>
    <row r="1" spans="1:12" s="4" customFormat="1" x14ac:dyDescent="0.25">
      <c r="B1" s="4" t="s">
        <v>767</v>
      </c>
      <c r="C1" s="21" t="s">
        <v>155</v>
      </c>
      <c r="D1" s="4" t="s">
        <v>767</v>
      </c>
      <c r="E1" s="21" t="s">
        <v>156</v>
      </c>
      <c r="F1" s="4" t="s">
        <v>767</v>
      </c>
      <c r="G1" s="21" t="s">
        <v>157</v>
      </c>
      <c r="H1" s="4" t="s">
        <v>767</v>
      </c>
      <c r="I1" s="21" t="s">
        <v>158</v>
      </c>
      <c r="J1" s="4" t="s">
        <v>767</v>
      </c>
      <c r="K1" s="21" t="s">
        <v>159</v>
      </c>
      <c r="L1" s="12" t="s">
        <v>753</v>
      </c>
    </row>
    <row r="2" spans="1:12" x14ac:dyDescent="0.25">
      <c r="A2">
        <v>1</v>
      </c>
      <c r="B2">
        <v>0</v>
      </c>
      <c r="C2" t="s">
        <v>0</v>
      </c>
      <c r="D2">
        <v>0</v>
      </c>
      <c r="E2" s="3" t="s">
        <v>272</v>
      </c>
      <c r="F2">
        <v>0</v>
      </c>
      <c r="G2" t="s">
        <v>160</v>
      </c>
      <c r="H2">
        <v>0</v>
      </c>
      <c r="I2" t="s">
        <v>161</v>
      </c>
      <c r="J2">
        <v>0</v>
      </c>
      <c r="K2" t="s">
        <v>160</v>
      </c>
      <c r="L2" s="5" t="s">
        <v>647</v>
      </c>
    </row>
    <row r="3" spans="1:12" x14ac:dyDescent="0.25">
      <c r="A3">
        <v>2</v>
      </c>
      <c r="B3">
        <v>1</v>
      </c>
      <c r="C3" t="s">
        <v>1</v>
      </c>
      <c r="D3">
        <v>1</v>
      </c>
      <c r="E3" s="3" t="s">
        <v>273</v>
      </c>
      <c r="F3">
        <v>1</v>
      </c>
      <c r="G3" t="s">
        <v>313</v>
      </c>
      <c r="H3">
        <v>1</v>
      </c>
      <c r="I3" t="s">
        <v>162</v>
      </c>
      <c r="J3">
        <v>1</v>
      </c>
      <c r="K3" t="s">
        <v>318</v>
      </c>
      <c r="L3" s="5" t="s">
        <v>648</v>
      </c>
    </row>
    <row r="4" spans="1:12" x14ac:dyDescent="0.25">
      <c r="A4">
        <v>3</v>
      </c>
      <c r="B4">
        <v>2</v>
      </c>
      <c r="C4" t="s">
        <v>2</v>
      </c>
      <c r="D4">
        <v>2</v>
      </c>
      <c r="E4" s="3" t="s">
        <v>274</v>
      </c>
      <c r="F4">
        <v>2</v>
      </c>
      <c r="G4" t="s">
        <v>314</v>
      </c>
      <c r="H4">
        <v>2</v>
      </c>
      <c r="I4" t="s">
        <v>163</v>
      </c>
      <c r="J4">
        <v>2</v>
      </c>
      <c r="K4" t="s">
        <v>266</v>
      </c>
      <c r="L4" s="5" t="s">
        <v>649</v>
      </c>
    </row>
    <row r="5" spans="1:12" x14ac:dyDescent="0.25">
      <c r="A5">
        <v>4</v>
      </c>
      <c r="B5">
        <v>3</v>
      </c>
      <c r="C5" t="s">
        <v>3</v>
      </c>
      <c r="D5">
        <v>3</v>
      </c>
      <c r="E5" s="3" t="s">
        <v>181</v>
      </c>
      <c r="F5">
        <v>3</v>
      </c>
      <c r="G5" t="s">
        <v>315</v>
      </c>
      <c r="H5">
        <v>3</v>
      </c>
      <c r="I5" t="s">
        <v>164</v>
      </c>
      <c r="J5">
        <v>3</v>
      </c>
      <c r="K5" t="s">
        <v>319</v>
      </c>
      <c r="L5" s="5" t="s">
        <v>650</v>
      </c>
    </row>
    <row r="6" spans="1:12" x14ac:dyDescent="0.25">
      <c r="A6">
        <v>5</v>
      </c>
      <c r="B6">
        <v>4</v>
      </c>
      <c r="C6" t="s">
        <v>4</v>
      </c>
      <c r="D6">
        <v>4</v>
      </c>
      <c r="E6" s="3" t="s">
        <v>180</v>
      </c>
      <c r="F6">
        <v>4</v>
      </c>
      <c r="G6" t="s">
        <v>316</v>
      </c>
      <c r="H6">
        <v>4</v>
      </c>
      <c r="I6" t="s">
        <v>165</v>
      </c>
      <c r="L6" s="5" t="s">
        <v>651</v>
      </c>
    </row>
    <row r="7" spans="1:12" x14ac:dyDescent="0.25">
      <c r="A7">
        <v>6</v>
      </c>
      <c r="B7">
        <v>5</v>
      </c>
      <c r="C7" t="s">
        <v>5</v>
      </c>
      <c r="D7">
        <v>5</v>
      </c>
      <c r="E7" s="3" t="s">
        <v>179</v>
      </c>
      <c r="F7">
        <v>5</v>
      </c>
      <c r="G7" t="s">
        <v>317</v>
      </c>
      <c r="H7">
        <v>5</v>
      </c>
      <c r="I7" t="s">
        <v>166</v>
      </c>
      <c r="L7" s="5" t="s">
        <v>652</v>
      </c>
    </row>
    <row r="8" spans="1:12" x14ac:dyDescent="0.25">
      <c r="A8">
        <v>7</v>
      </c>
      <c r="B8">
        <v>6</v>
      </c>
      <c r="C8" t="s">
        <v>6</v>
      </c>
      <c r="D8">
        <v>6</v>
      </c>
      <c r="E8" s="3" t="s">
        <v>275</v>
      </c>
      <c r="H8">
        <v>6</v>
      </c>
      <c r="I8" t="s">
        <v>167</v>
      </c>
      <c r="L8" s="5" t="s">
        <v>655</v>
      </c>
    </row>
    <row r="9" spans="1:12" x14ac:dyDescent="0.25">
      <c r="A9">
        <v>8</v>
      </c>
      <c r="B9">
        <v>7</v>
      </c>
      <c r="C9" t="s">
        <v>7</v>
      </c>
      <c r="D9">
        <v>7</v>
      </c>
      <c r="E9" s="3" t="s">
        <v>276</v>
      </c>
      <c r="H9">
        <v>7</v>
      </c>
      <c r="I9" t="s">
        <v>168</v>
      </c>
      <c r="L9" s="5" t="s">
        <v>681</v>
      </c>
    </row>
    <row r="10" spans="1:12" x14ac:dyDescent="0.25">
      <c r="A10">
        <v>9</v>
      </c>
      <c r="B10">
        <v>8</v>
      </c>
      <c r="C10" t="s">
        <v>8</v>
      </c>
      <c r="D10">
        <v>8</v>
      </c>
      <c r="E10" s="3" t="s">
        <v>182</v>
      </c>
      <c r="H10">
        <v>8</v>
      </c>
      <c r="I10" t="s">
        <v>169</v>
      </c>
      <c r="L10" s="5" t="s">
        <v>653</v>
      </c>
    </row>
    <row r="11" spans="1:12" x14ac:dyDescent="0.25">
      <c r="A11">
        <v>10</v>
      </c>
      <c r="B11">
        <v>9</v>
      </c>
      <c r="C11" t="s">
        <v>9</v>
      </c>
      <c r="D11">
        <v>9</v>
      </c>
      <c r="E11" s="3" t="s">
        <v>277</v>
      </c>
      <c r="H11">
        <v>9</v>
      </c>
      <c r="I11" t="s">
        <v>170</v>
      </c>
      <c r="L11" s="5" t="s">
        <v>656</v>
      </c>
    </row>
    <row r="12" spans="1:12" x14ac:dyDescent="0.25">
      <c r="A12">
        <v>11</v>
      </c>
      <c r="B12">
        <v>10</v>
      </c>
      <c r="C12" t="s">
        <v>10</v>
      </c>
      <c r="D12">
        <v>10</v>
      </c>
      <c r="E12" s="3" t="s">
        <v>278</v>
      </c>
      <c r="H12">
        <v>10</v>
      </c>
      <c r="I12" t="s">
        <v>171</v>
      </c>
      <c r="L12" s="5" t="s">
        <v>657</v>
      </c>
    </row>
    <row r="13" spans="1:12" x14ac:dyDescent="0.25">
      <c r="A13">
        <v>12</v>
      </c>
      <c r="B13">
        <v>11</v>
      </c>
      <c r="C13" t="s">
        <v>11</v>
      </c>
      <c r="D13">
        <v>11</v>
      </c>
      <c r="E13" s="3" t="s">
        <v>279</v>
      </c>
      <c r="H13">
        <v>11</v>
      </c>
      <c r="I13" t="s">
        <v>172</v>
      </c>
      <c r="L13" s="5" t="s">
        <v>658</v>
      </c>
    </row>
    <row r="14" spans="1:12" x14ac:dyDescent="0.25">
      <c r="A14">
        <v>13</v>
      </c>
      <c r="B14">
        <v>12</v>
      </c>
      <c r="C14" t="s">
        <v>12</v>
      </c>
      <c r="D14">
        <v>12</v>
      </c>
      <c r="E14" s="3" t="s">
        <v>280</v>
      </c>
      <c r="H14">
        <v>12</v>
      </c>
      <c r="I14" t="s">
        <v>173</v>
      </c>
      <c r="L14" s="5" t="s">
        <v>687</v>
      </c>
    </row>
    <row r="15" spans="1:12" x14ac:dyDescent="0.25">
      <c r="A15">
        <v>14</v>
      </c>
      <c r="B15">
        <v>13</v>
      </c>
      <c r="C15" t="s">
        <v>13</v>
      </c>
      <c r="D15">
        <v>13</v>
      </c>
      <c r="E15" s="3" t="s">
        <v>281</v>
      </c>
      <c r="H15">
        <v>13</v>
      </c>
      <c r="I15" t="s">
        <v>174</v>
      </c>
      <c r="L15" s="5" t="s">
        <v>662</v>
      </c>
    </row>
    <row r="16" spans="1:12" x14ac:dyDescent="0.25">
      <c r="A16">
        <v>15</v>
      </c>
      <c r="B16">
        <v>14</v>
      </c>
      <c r="C16" t="s">
        <v>14</v>
      </c>
      <c r="D16">
        <v>14</v>
      </c>
      <c r="E16" s="3" t="s">
        <v>282</v>
      </c>
      <c r="H16">
        <v>14</v>
      </c>
      <c r="I16" t="s">
        <v>175</v>
      </c>
      <c r="L16" s="5" t="s">
        <v>691</v>
      </c>
    </row>
    <row r="17" spans="1:12" x14ac:dyDescent="0.25">
      <c r="A17">
        <v>16</v>
      </c>
      <c r="B17">
        <v>15</v>
      </c>
      <c r="C17" t="s">
        <v>15</v>
      </c>
      <c r="D17">
        <v>15</v>
      </c>
      <c r="E17" s="3" t="s">
        <v>283</v>
      </c>
      <c r="H17">
        <v>15</v>
      </c>
      <c r="I17" t="s">
        <v>176</v>
      </c>
      <c r="L17" s="5" t="s">
        <v>675</v>
      </c>
    </row>
    <row r="18" spans="1:12" x14ac:dyDescent="0.25">
      <c r="A18">
        <v>17</v>
      </c>
      <c r="B18">
        <v>16</v>
      </c>
      <c r="C18" t="s">
        <v>16</v>
      </c>
      <c r="D18">
        <v>16</v>
      </c>
      <c r="E18" s="3" t="s">
        <v>284</v>
      </c>
      <c r="H18">
        <v>16</v>
      </c>
      <c r="I18" t="s">
        <v>177</v>
      </c>
      <c r="L18" s="5" t="s">
        <v>686</v>
      </c>
    </row>
    <row r="19" spans="1:12" x14ac:dyDescent="0.25">
      <c r="A19">
        <v>18</v>
      </c>
      <c r="B19">
        <v>17</v>
      </c>
      <c r="C19" t="s">
        <v>17</v>
      </c>
      <c r="D19">
        <v>17</v>
      </c>
      <c r="E19" s="3" t="s">
        <v>285</v>
      </c>
      <c r="H19">
        <v>17</v>
      </c>
      <c r="I19" t="s">
        <v>178</v>
      </c>
      <c r="L19" s="5" t="s">
        <v>674</v>
      </c>
    </row>
    <row r="20" spans="1:12" x14ac:dyDescent="0.25">
      <c r="A20">
        <v>19</v>
      </c>
      <c r="B20">
        <v>18</v>
      </c>
      <c r="C20" t="s">
        <v>18</v>
      </c>
      <c r="D20">
        <v>18</v>
      </c>
      <c r="E20" s="3" t="s">
        <v>286</v>
      </c>
      <c r="H20">
        <v>18</v>
      </c>
      <c r="I20" t="s">
        <v>179</v>
      </c>
      <c r="L20" s="5" t="s">
        <v>676</v>
      </c>
    </row>
    <row r="21" spans="1:12" x14ac:dyDescent="0.25">
      <c r="A21">
        <v>20</v>
      </c>
      <c r="B21">
        <v>19</v>
      </c>
      <c r="C21" t="s">
        <v>19</v>
      </c>
      <c r="D21">
        <v>19</v>
      </c>
      <c r="E21" s="3" t="s">
        <v>287</v>
      </c>
      <c r="H21">
        <v>19</v>
      </c>
      <c r="I21" t="s">
        <v>180</v>
      </c>
      <c r="L21" s="5" t="s">
        <v>677</v>
      </c>
    </row>
    <row r="22" spans="1:12" x14ac:dyDescent="0.25">
      <c r="A22">
        <v>21</v>
      </c>
      <c r="B22">
        <v>20</v>
      </c>
      <c r="C22" t="s">
        <v>20</v>
      </c>
      <c r="D22">
        <v>20</v>
      </c>
      <c r="E22" s="3" t="s">
        <v>288</v>
      </c>
      <c r="H22">
        <v>20</v>
      </c>
      <c r="I22" t="s">
        <v>181</v>
      </c>
      <c r="L22" s="5" t="s">
        <v>678</v>
      </c>
    </row>
    <row r="23" spans="1:12" x14ac:dyDescent="0.25">
      <c r="A23">
        <v>22</v>
      </c>
      <c r="B23">
        <v>21</v>
      </c>
      <c r="C23" t="s">
        <v>21</v>
      </c>
      <c r="D23">
        <v>21</v>
      </c>
      <c r="E23" s="3" t="s">
        <v>289</v>
      </c>
      <c r="H23">
        <v>21</v>
      </c>
      <c r="I23" t="s">
        <v>182</v>
      </c>
      <c r="L23" s="5" t="s">
        <v>679</v>
      </c>
    </row>
    <row r="24" spans="1:12" x14ac:dyDescent="0.25">
      <c r="A24">
        <v>23</v>
      </c>
      <c r="B24">
        <v>22</v>
      </c>
      <c r="C24" t="s">
        <v>22</v>
      </c>
      <c r="D24">
        <v>22</v>
      </c>
      <c r="E24" s="3" t="s">
        <v>290</v>
      </c>
      <c r="H24">
        <v>22</v>
      </c>
      <c r="I24" t="s">
        <v>183</v>
      </c>
      <c r="L24" s="5" t="s">
        <v>680</v>
      </c>
    </row>
    <row r="25" spans="1:12" x14ac:dyDescent="0.25">
      <c r="A25">
        <v>24</v>
      </c>
      <c r="B25">
        <v>23</v>
      </c>
      <c r="C25" t="s">
        <v>23</v>
      </c>
      <c r="D25">
        <v>23</v>
      </c>
      <c r="E25" s="3" t="s">
        <v>291</v>
      </c>
      <c r="H25">
        <v>23</v>
      </c>
      <c r="I25" t="s">
        <v>184</v>
      </c>
      <c r="L25" s="5" t="s">
        <v>673</v>
      </c>
    </row>
    <row r="26" spans="1:12" x14ac:dyDescent="0.25">
      <c r="A26">
        <v>25</v>
      </c>
      <c r="B26">
        <v>24</v>
      </c>
      <c r="C26" t="s">
        <v>24</v>
      </c>
      <c r="D26">
        <v>24</v>
      </c>
      <c r="E26" s="3" t="s">
        <v>292</v>
      </c>
      <c r="H26">
        <v>24</v>
      </c>
      <c r="I26" t="s">
        <v>185</v>
      </c>
      <c r="L26" s="5" t="s">
        <v>672</v>
      </c>
    </row>
    <row r="27" spans="1:12" x14ac:dyDescent="0.25">
      <c r="A27">
        <v>26</v>
      </c>
      <c r="B27">
        <v>25</v>
      </c>
      <c r="C27" t="s">
        <v>25</v>
      </c>
      <c r="D27">
        <v>25</v>
      </c>
      <c r="E27" s="3" t="s">
        <v>293</v>
      </c>
      <c r="H27">
        <v>25</v>
      </c>
      <c r="I27" t="s">
        <v>186</v>
      </c>
      <c r="L27" s="5" t="s">
        <v>688</v>
      </c>
    </row>
    <row r="28" spans="1:12" x14ac:dyDescent="0.25">
      <c r="A28">
        <v>27</v>
      </c>
      <c r="B28">
        <v>26</v>
      </c>
      <c r="C28" t="s">
        <v>26</v>
      </c>
      <c r="D28">
        <v>26</v>
      </c>
      <c r="E28" s="3" t="s">
        <v>294</v>
      </c>
      <c r="H28">
        <v>26</v>
      </c>
      <c r="I28" t="s">
        <v>187</v>
      </c>
      <c r="L28" s="5" t="s">
        <v>665</v>
      </c>
    </row>
    <row r="29" spans="1:12" x14ac:dyDescent="0.25">
      <c r="A29">
        <v>28</v>
      </c>
      <c r="B29">
        <v>27</v>
      </c>
      <c r="C29" t="s">
        <v>27</v>
      </c>
      <c r="D29">
        <v>27</v>
      </c>
      <c r="E29" s="3" t="s">
        <v>295</v>
      </c>
      <c r="H29">
        <v>27</v>
      </c>
      <c r="I29" t="s">
        <v>188</v>
      </c>
      <c r="L29" s="5" t="s">
        <v>689</v>
      </c>
    </row>
    <row r="30" spans="1:12" x14ac:dyDescent="0.25">
      <c r="A30">
        <v>29</v>
      </c>
      <c r="B30">
        <v>28</v>
      </c>
      <c r="C30" t="s">
        <v>28</v>
      </c>
      <c r="D30">
        <v>28</v>
      </c>
      <c r="E30" s="3" t="s">
        <v>296</v>
      </c>
      <c r="H30">
        <v>28</v>
      </c>
      <c r="I30" t="s">
        <v>189</v>
      </c>
      <c r="L30" s="5" t="s">
        <v>664</v>
      </c>
    </row>
    <row r="31" spans="1:12" x14ac:dyDescent="0.25">
      <c r="A31">
        <v>30</v>
      </c>
      <c r="B31">
        <v>29</v>
      </c>
      <c r="C31" t="s">
        <v>29</v>
      </c>
      <c r="D31">
        <v>29</v>
      </c>
      <c r="E31" s="3" t="s">
        <v>297</v>
      </c>
      <c r="H31">
        <v>29</v>
      </c>
      <c r="I31" t="s">
        <v>190</v>
      </c>
      <c r="L31" s="5" t="s">
        <v>690</v>
      </c>
    </row>
    <row r="32" spans="1:12" x14ac:dyDescent="0.25">
      <c r="A32">
        <v>31</v>
      </c>
      <c r="B32">
        <v>30</v>
      </c>
      <c r="C32" t="s">
        <v>30</v>
      </c>
      <c r="D32">
        <v>30</v>
      </c>
      <c r="E32" s="3" t="s">
        <v>298</v>
      </c>
      <c r="H32">
        <v>30</v>
      </c>
      <c r="I32" t="s">
        <v>191</v>
      </c>
      <c r="L32" s="5" t="s">
        <v>682</v>
      </c>
    </row>
    <row r="33" spans="1:12" x14ac:dyDescent="0.25">
      <c r="A33">
        <v>32</v>
      </c>
      <c r="B33">
        <v>31</v>
      </c>
      <c r="C33" t="s">
        <v>31</v>
      </c>
      <c r="D33">
        <v>31</v>
      </c>
      <c r="E33" s="3" t="s">
        <v>299</v>
      </c>
      <c r="H33">
        <v>32</v>
      </c>
      <c r="I33" t="s">
        <v>192</v>
      </c>
      <c r="L33" s="5" t="s">
        <v>683</v>
      </c>
    </row>
    <row r="34" spans="1:12" x14ac:dyDescent="0.25">
      <c r="A34">
        <v>33</v>
      </c>
      <c r="B34">
        <v>32</v>
      </c>
      <c r="C34" t="s">
        <v>32</v>
      </c>
      <c r="D34">
        <v>32</v>
      </c>
      <c r="E34" s="3" t="s">
        <v>300</v>
      </c>
      <c r="H34">
        <v>33</v>
      </c>
      <c r="I34" t="s">
        <v>193</v>
      </c>
      <c r="L34" s="5" t="s">
        <v>684</v>
      </c>
    </row>
    <row r="35" spans="1:12" x14ac:dyDescent="0.25">
      <c r="A35">
        <v>34</v>
      </c>
      <c r="B35">
        <v>33</v>
      </c>
      <c r="C35" t="s">
        <v>33</v>
      </c>
      <c r="D35">
        <v>33</v>
      </c>
      <c r="E35" s="3" t="s">
        <v>301</v>
      </c>
      <c r="H35">
        <v>34</v>
      </c>
      <c r="I35" t="s">
        <v>194</v>
      </c>
      <c r="L35" s="5" t="s">
        <v>685</v>
      </c>
    </row>
    <row r="36" spans="1:12" x14ac:dyDescent="0.25">
      <c r="A36">
        <v>35</v>
      </c>
      <c r="B36">
        <v>34</v>
      </c>
      <c r="C36" t="s">
        <v>34</v>
      </c>
      <c r="D36">
        <v>34</v>
      </c>
      <c r="E36" s="3" t="s">
        <v>302</v>
      </c>
      <c r="H36">
        <v>35</v>
      </c>
      <c r="I36" t="s">
        <v>195</v>
      </c>
      <c r="L36" s="5" t="s">
        <v>660</v>
      </c>
    </row>
    <row r="37" spans="1:12" x14ac:dyDescent="0.25">
      <c r="A37">
        <v>36</v>
      </c>
      <c r="B37">
        <v>35</v>
      </c>
      <c r="C37" t="s">
        <v>35</v>
      </c>
      <c r="D37">
        <v>35</v>
      </c>
      <c r="E37" s="3" t="s">
        <v>303</v>
      </c>
      <c r="H37">
        <v>36</v>
      </c>
      <c r="I37" t="s">
        <v>196</v>
      </c>
      <c r="L37" s="5" t="s">
        <v>659</v>
      </c>
    </row>
    <row r="38" spans="1:12" x14ac:dyDescent="0.25">
      <c r="A38">
        <v>37</v>
      </c>
      <c r="B38">
        <v>36</v>
      </c>
      <c r="C38" t="s">
        <v>36</v>
      </c>
      <c r="D38">
        <v>36</v>
      </c>
      <c r="E38" s="3" t="s">
        <v>111</v>
      </c>
      <c r="H38">
        <v>37</v>
      </c>
      <c r="I38" t="s">
        <v>197</v>
      </c>
      <c r="L38" s="5" t="s">
        <v>666</v>
      </c>
    </row>
    <row r="39" spans="1:12" x14ac:dyDescent="0.25">
      <c r="A39">
        <v>38</v>
      </c>
      <c r="B39">
        <v>37</v>
      </c>
      <c r="C39" t="s">
        <v>37</v>
      </c>
      <c r="D39">
        <v>37</v>
      </c>
      <c r="E39" s="3" t="s">
        <v>304</v>
      </c>
      <c r="H39">
        <v>38</v>
      </c>
      <c r="I39" t="s">
        <v>198</v>
      </c>
      <c r="L39" s="5" t="s">
        <v>663</v>
      </c>
    </row>
    <row r="40" spans="1:12" x14ac:dyDescent="0.25">
      <c r="A40">
        <v>39</v>
      </c>
      <c r="B40">
        <v>38</v>
      </c>
      <c r="C40" t="s">
        <v>38</v>
      </c>
      <c r="D40">
        <v>38</v>
      </c>
      <c r="E40" s="3" t="s">
        <v>305</v>
      </c>
      <c r="H40">
        <v>39</v>
      </c>
      <c r="I40" t="s">
        <v>199</v>
      </c>
      <c r="L40" s="5" t="s">
        <v>661</v>
      </c>
    </row>
    <row r="41" spans="1:12" x14ac:dyDescent="0.25">
      <c r="A41">
        <v>40</v>
      </c>
      <c r="B41">
        <v>39</v>
      </c>
      <c r="C41" t="s">
        <v>39</v>
      </c>
      <c r="D41">
        <v>39</v>
      </c>
      <c r="E41" s="3" t="s">
        <v>306</v>
      </c>
      <c r="H41">
        <v>40</v>
      </c>
      <c r="I41" t="s">
        <v>200</v>
      </c>
      <c r="L41" s="5" t="s">
        <v>692</v>
      </c>
    </row>
    <row r="42" spans="1:12" x14ac:dyDescent="0.25">
      <c r="A42">
        <v>41</v>
      </c>
      <c r="B42">
        <v>40</v>
      </c>
      <c r="C42" t="s">
        <v>40</v>
      </c>
      <c r="D42">
        <v>40</v>
      </c>
      <c r="E42" s="3" t="s">
        <v>307</v>
      </c>
      <c r="H42">
        <v>41</v>
      </c>
      <c r="I42" t="s">
        <v>201</v>
      </c>
      <c r="L42" s="5" t="s">
        <v>668</v>
      </c>
    </row>
    <row r="43" spans="1:12" x14ac:dyDescent="0.25">
      <c r="A43">
        <v>42</v>
      </c>
      <c r="B43">
        <v>41</v>
      </c>
      <c r="C43" t="s">
        <v>41</v>
      </c>
      <c r="D43">
        <v>41</v>
      </c>
      <c r="E43" s="3" t="s">
        <v>308</v>
      </c>
      <c r="H43">
        <v>42</v>
      </c>
      <c r="I43" t="s">
        <v>202</v>
      </c>
      <c r="L43" s="5" t="s">
        <v>669</v>
      </c>
    </row>
    <row r="44" spans="1:12" x14ac:dyDescent="0.25">
      <c r="A44">
        <v>43</v>
      </c>
      <c r="B44">
        <v>42</v>
      </c>
      <c r="C44" t="s">
        <v>42</v>
      </c>
      <c r="D44">
        <v>42</v>
      </c>
      <c r="E44" s="3" t="s">
        <v>309</v>
      </c>
      <c r="H44">
        <v>43</v>
      </c>
      <c r="I44" t="s">
        <v>203</v>
      </c>
      <c r="L44" s="5" t="s">
        <v>670</v>
      </c>
    </row>
    <row r="45" spans="1:12" x14ac:dyDescent="0.25">
      <c r="A45">
        <v>44</v>
      </c>
      <c r="B45">
        <v>43</v>
      </c>
      <c r="C45" t="s">
        <v>43</v>
      </c>
      <c r="D45">
        <v>43</v>
      </c>
      <c r="E45" s="3" t="s">
        <v>310</v>
      </c>
      <c r="H45">
        <v>44</v>
      </c>
      <c r="I45" t="s">
        <v>204</v>
      </c>
      <c r="L45" s="5" t="s">
        <v>671</v>
      </c>
    </row>
    <row r="46" spans="1:12" x14ac:dyDescent="0.25">
      <c r="A46">
        <v>45</v>
      </c>
      <c r="B46">
        <v>44</v>
      </c>
      <c r="C46" t="s">
        <v>44</v>
      </c>
      <c r="D46">
        <v>44</v>
      </c>
      <c r="E46" s="3" t="s">
        <v>311</v>
      </c>
      <c r="H46">
        <v>45</v>
      </c>
      <c r="I46" t="s">
        <v>205</v>
      </c>
      <c r="L46" s="5" t="s">
        <v>667</v>
      </c>
    </row>
    <row r="47" spans="1:12" x14ac:dyDescent="0.25">
      <c r="A47">
        <v>46</v>
      </c>
      <c r="B47">
        <v>45</v>
      </c>
      <c r="C47" t="s">
        <v>45</v>
      </c>
      <c r="D47">
        <v>45</v>
      </c>
      <c r="E47" s="3" t="s">
        <v>312</v>
      </c>
      <c r="H47">
        <v>46</v>
      </c>
      <c r="I47" t="s">
        <v>206</v>
      </c>
      <c r="L47" s="5" t="s">
        <v>654</v>
      </c>
    </row>
    <row r="48" spans="1:12" x14ac:dyDescent="0.25">
      <c r="A48">
        <v>47</v>
      </c>
      <c r="B48">
        <v>46</v>
      </c>
      <c r="C48" t="s">
        <v>46</v>
      </c>
      <c r="H48">
        <v>47</v>
      </c>
      <c r="I48" t="s">
        <v>207</v>
      </c>
      <c r="L48" s="5" t="s">
        <v>700</v>
      </c>
    </row>
    <row r="49" spans="1:12" x14ac:dyDescent="0.25">
      <c r="A49">
        <v>48</v>
      </c>
      <c r="B49">
        <v>47</v>
      </c>
      <c r="C49" t="s">
        <v>47</v>
      </c>
      <c r="H49">
        <v>48</v>
      </c>
      <c r="I49" t="s">
        <v>208</v>
      </c>
      <c r="L49" s="5" t="s">
        <v>701</v>
      </c>
    </row>
    <row r="50" spans="1:12" x14ac:dyDescent="0.25">
      <c r="A50">
        <v>49</v>
      </c>
      <c r="B50">
        <v>48</v>
      </c>
      <c r="C50" t="s">
        <v>48</v>
      </c>
      <c r="H50">
        <v>49</v>
      </c>
      <c r="I50" t="s">
        <v>209</v>
      </c>
      <c r="L50" s="5" t="s">
        <v>702</v>
      </c>
    </row>
    <row r="51" spans="1:12" x14ac:dyDescent="0.25">
      <c r="A51">
        <v>50</v>
      </c>
      <c r="B51">
        <v>49</v>
      </c>
      <c r="C51" t="s">
        <v>49</v>
      </c>
      <c r="H51">
        <v>50</v>
      </c>
      <c r="I51" t="s">
        <v>210</v>
      </c>
      <c r="L51" s="5" t="s">
        <v>703</v>
      </c>
    </row>
    <row r="52" spans="1:12" x14ac:dyDescent="0.25">
      <c r="A52">
        <v>51</v>
      </c>
      <c r="B52">
        <v>50</v>
      </c>
      <c r="C52" t="s">
        <v>50</v>
      </c>
      <c r="H52">
        <v>51</v>
      </c>
      <c r="I52" t="s">
        <v>211</v>
      </c>
      <c r="L52" s="5" t="s">
        <v>704</v>
      </c>
    </row>
    <row r="53" spans="1:12" x14ac:dyDescent="0.25">
      <c r="A53">
        <v>52</v>
      </c>
      <c r="B53">
        <v>51</v>
      </c>
      <c r="C53" t="s">
        <v>51</v>
      </c>
      <c r="H53">
        <v>52</v>
      </c>
      <c r="I53" t="s">
        <v>212</v>
      </c>
      <c r="L53" s="5" t="s">
        <v>705</v>
      </c>
    </row>
    <row r="54" spans="1:12" x14ac:dyDescent="0.25">
      <c r="A54">
        <v>53</v>
      </c>
      <c r="B54">
        <v>52</v>
      </c>
      <c r="C54" t="s">
        <v>52</v>
      </c>
      <c r="H54">
        <v>53</v>
      </c>
      <c r="I54" t="s">
        <v>213</v>
      </c>
      <c r="L54" s="5" t="s">
        <v>706</v>
      </c>
    </row>
    <row r="55" spans="1:12" x14ac:dyDescent="0.25">
      <c r="A55">
        <v>54</v>
      </c>
      <c r="B55">
        <v>53</v>
      </c>
      <c r="C55" t="s">
        <v>53</v>
      </c>
      <c r="H55">
        <v>54</v>
      </c>
      <c r="I55" t="s">
        <v>214</v>
      </c>
      <c r="L55" s="5" t="s">
        <v>707</v>
      </c>
    </row>
    <row r="56" spans="1:12" x14ac:dyDescent="0.25">
      <c r="A56">
        <v>55</v>
      </c>
      <c r="B56">
        <v>54</v>
      </c>
      <c r="C56" t="s">
        <v>54</v>
      </c>
      <c r="H56">
        <v>55</v>
      </c>
      <c r="I56" t="s">
        <v>215</v>
      </c>
      <c r="L56" s="5" t="s">
        <v>708</v>
      </c>
    </row>
    <row r="57" spans="1:12" x14ac:dyDescent="0.25">
      <c r="A57">
        <v>56</v>
      </c>
      <c r="B57">
        <v>55</v>
      </c>
      <c r="C57" t="s">
        <v>55</v>
      </c>
      <c r="H57">
        <v>56</v>
      </c>
      <c r="I57" t="s">
        <v>216</v>
      </c>
      <c r="L57" s="5" t="s">
        <v>709</v>
      </c>
    </row>
    <row r="58" spans="1:12" x14ac:dyDescent="0.25">
      <c r="A58">
        <v>57</v>
      </c>
      <c r="B58">
        <v>56</v>
      </c>
      <c r="C58" t="s">
        <v>56</v>
      </c>
      <c r="H58">
        <v>57</v>
      </c>
      <c r="I58" t="s">
        <v>217</v>
      </c>
      <c r="L58" s="5" t="s">
        <v>710</v>
      </c>
    </row>
    <row r="59" spans="1:12" x14ac:dyDescent="0.25">
      <c r="A59">
        <v>58</v>
      </c>
      <c r="B59">
        <v>57</v>
      </c>
      <c r="C59" t="s">
        <v>57</v>
      </c>
      <c r="H59">
        <v>58</v>
      </c>
      <c r="I59" t="s">
        <v>218</v>
      </c>
      <c r="L59" s="5" t="s">
        <v>711</v>
      </c>
    </row>
    <row r="60" spans="1:12" x14ac:dyDescent="0.25">
      <c r="A60">
        <v>59</v>
      </c>
      <c r="B60">
        <v>59</v>
      </c>
      <c r="C60" t="s">
        <v>58</v>
      </c>
      <c r="H60">
        <v>59</v>
      </c>
      <c r="I60" t="s">
        <v>219</v>
      </c>
      <c r="L60" s="5" t="s">
        <v>712</v>
      </c>
    </row>
    <row r="61" spans="1:12" x14ac:dyDescent="0.25">
      <c r="A61">
        <v>60</v>
      </c>
      <c r="B61">
        <v>60</v>
      </c>
      <c r="C61" t="s">
        <v>59</v>
      </c>
      <c r="H61">
        <v>60</v>
      </c>
      <c r="I61" t="s">
        <v>220</v>
      </c>
      <c r="L61" s="5" t="s">
        <v>713</v>
      </c>
    </row>
    <row r="62" spans="1:12" x14ac:dyDescent="0.25">
      <c r="A62">
        <v>61</v>
      </c>
      <c r="B62">
        <v>61</v>
      </c>
      <c r="C62" t="s">
        <v>60</v>
      </c>
      <c r="H62">
        <v>61</v>
      </c>
      <c r="I62" t="s">
        <v>221</v>
      </c>
      <c r="L62" s="5" t="s">
        <v>714</v>
      </c>
    </row>
    <row r="63" spans="1:12" x14ac:dyDescent="0.25">
      <c r="A63">
        <v>62</v>
      </c>
      <c r="B63">
        <v>62</v>
      </c>
      <c r="C63" t="s">
        <v>61</v>
      </c>
      <c r="H63">
        <v>62</v>
      </c>
      <c r="I63" t="s">
        <v>222</v>
      </c>
      <c r="L63" s="5" t="s">
        <v>715</v>
      </c>
    </row>
    <row r="64" spans="1:12" x14ac:dyDescent="0.25">
      <c r="A64">
        <v>63</v>
      </c>
      <c r="B64">
        <v>63</v>
      </c>
      <c r="C64" t="s">
        <v>62</v>
      </c>
      <c r="H64">
        <v>63</v>
      </c>
      <c r="I64" t="s">
        <v>223</v>
      </c>
      <c r="L64" s="5" t="s">
        <v>716</v>
      </c>
    </row>
    <row r="65" spans="1:12" x14ac:dyDescent="0.25">
      <c r="A65">
        <v>64</v>
      </c>
      <c r="B65">
        <v>64</v>
      </c>
      <c r="C65" t="s">
        <v>63</v>
      </c>
      <c r="H65">
        <v>64</v>
      </c>
      <c r="I65" t="s">
        <v>224</v>
      </c>
      <c r="L65" s="5" t="s">
        <v>717</v>
      </c>
    </row>
    <row r="66" spans="1:12" x14ac:dyDescent="0.25">
      <c r="A66">
        <v>65</v>
      </c>
      <c r="B66">
        <v>65</v>
      </c>
      <c r="C66" t="s">
        <v>64</v>
      </c>
      <c r="H66">
        <v>65</v>
      </c>
      <c r="I66" t="s">
        <v>225</v>
      </c>
      <c r="L66" s="5" t="s">
        <v>718</v>
      </c>
    </row>
    <row r="67" spans="1:12" x14ac:dyDescent="0.25">
      <c r="A67">
        <v>66</v>
      </c>
      <c r="B67">
        <v>66</v>
      </c>
      <c r="C67" t="s">
        <v>65</v>
      </c>
      <c r="H67">
        <v>66</v>
      </c>
      <c r="I67" t="s">
        <v>226</v>
      </c>
      <c r="L67" s="5" t="s">
        <v>719</v>
      </c>
    </row>
    <row r="68" spans="1:12" x14ac:dyDescent="0.25">
      <c r="A68">
        <v>67</v>
      </c>
      <c r="B68">
        <v>67</v>
      </c>
      <c r="C68" t="s">
        <v>66</v>
      </c>
      <c r="H68">
        <v>67</v>
      </c>
      <c r="I68" t="s">
        <v>227</v>
      </c>
      <c r="L68" s="5" t="s">
        <v>720</v>
      </c>
    </row>
    <row r="69" spans="1:12" x14ac:dyDescent="0.25">
      <c r="A69">
        <v>68</v>
      </c>
      <c r="B69">
        <v>68</v>
      </c>
      <c r="C69" t="s">
        <v>67</v>
      </c>
      <c r="H69">
        <v>68</v>
      </c>
      <c r="I69" t="s">
        <v>228</v>
      </c>
      <c r="L69" s="5" t="s">
        <v>721</v>
      </c>
    </row>
    <row r="70" spans="1:12" x14ac:dyDescent="0.25">
      <c r="A70">
        <v>69</v>
      </c>
      <c r="B70">
        <v>69</v>
      </c>
      <c r="C70" t="s">
        <v>68</v>
      </c>
      <c r="H70">
        <v>69</v>
      </c>
      <c r="I70" t="s">
        <v>229</v>
      </c>
      <c r="L70" s="5" t="s">
        <v>722</v>
      </c>
    </row>
    <row r="71" spans="1:12" x14ac:dyDescent="0.25">
      <c r="A71">
        <v>70</v>
      </c>
      <c r="B71">
        <v>70</v>
      </c>
      <c r="C71" t="s">
        <v>69</v>
      </c>
      <c r="H71">
        <v>70</v>
      </c>
      <c r="I71" t="s">
        <v>230</v>
      </c>
      <c r="L71" s="5" t="s">
        <v>723</v>
      </c>
    </row>
    <row r="72" spans="1:12" x14ac:dyDescent="0.25">
      <c r="A72">
        <v>71</v>
      </c>
      <c r="B72">
        <v>71</v>
      </c>
      <c r="C72" t="s">
        <v>70</v>
      </c>
      <c r="H72">
        <v>71</v>
      </c>
      <c r="I72" t="s">
        <v>231</v>
      </c>
      <c r="L72" s="5" t="s">
        <v>724</v>
      </c>
    </row>
    <row r="73" spans="1:12" x14ac:dyDescent="0.25">
      <c r="A73">
        <v>72</v>
      </c>
      <c r="B73">
        <v>72</v>
      </c>
      <c r="C73" t="s">
        <v>71</v>
      </c>
      <c r="H73">
        <v>72</v>
      </c>
      <c r="I73" t="s">
        <v>232</v>
      </c>
      <c r="L73" s="5" t="s">
        <v>725</v>
      </c>
    </row>
    <row r="74" spans="1:12" x14ac:dyDescent="0.25">
      <c r="A74">
        <v>73</v>
      </c>
      <c r="B74">
        <v>73</v>
      </c>
      <c r="C74" t="s">
        <v>72</v>
      </c>
      <c r="H74">
        <v>73</v>
      </c>
      <c r="I74" t="s">
        <v>233</v>
      </c>
      <c r="L74" s="5" t="s">
        <v>726</v>
      </c>
    </row>
    <row r="75" spans="1:12" x14ac:dyDescent="0.25">
      <c r="A75">
        <v>74</v>
      </c>
      <c r="B75">
        <v>74</v>
      </c>
      <c r="C75" t="s">
        <v>73</v>
      </c>
      <c r="H75">
        <v>74</v>
      </c>
      <c r="I75" t="s">
        <v>234</v>
      </c>
      <c r="L75" s="5" t="s">
        <v>727</v>
      </c>
    </row>
    <row r="76" spans="1:12" x14ac:dyDescent="0.25">
      <c r="A76">
        <v>75</v>
      </c>
      <c r="B76">
        <v>75</v>
      </c>
      <c r="C76" t="s">
        <v>74</v>
      </c>
      <c r="H76">
        <v>75</v>
      </c>
      <c r="I76" t="s">
        <v>235</v>
      </c>
      <c r="L76" s="5" t="s">
        <v>728</v>
      </c>
    </row>
    <row r="77" spans="1:12" x14ac:dyDescent="0.25">
      <c r="A77">
        <v>76</v>
      </c>
      <c r="B77">
        <v>76</v>
      </c>
      <c r="C77" t="s">
        <v>75</v>
      </c>
      <c r="H77">
        <v>76</v>
      </c>
      <c r="I77" t="s">
        <v>236</v>
      </c>
      <c r="L77" s="5" t="s">
        <v>729</v>
      </c>
    </row>
    <row r="78" spans="1:12" x14ac:dyDescent="0.25">
      <c r="A78">
        <v>77</v>
      </c>
      <c r="B78">
        <v>77</v>
      </c>
      <c r="C78" t="s">
        <v>76</v>
      </c>
      <c r="H78">
        <v>77</v>
      </c>
      <c r="I78" t="s">
        <v>237</v>
      </c>
      <c r="L78" s="5" t="s">
        <v>730</v>
      </c>
    </row>
    <row r="79" spans="1:12" x14ac:dyDescent="0.25">
      <c r="A79">
        <v>78</v>
      </c>
      <c r="B79">
        <v>78</v>
      </c>
      <c r="C79" t="s">
        <v>77</v>
      </c>
      <c r="H79">
        <v>78</v>
      </c>
      <c r="I79" t="s">
        <v>238</v>
      </c>
      <c r="L79" s="5" t="s">
        <v>731</v>
      </c>
    </row>
    <row r="80" spans="1:12" x14ac:dyDescent="0.25">
      <c r="A80">
        <v>79</v>
      </c>
      <c r="B80">
        <v>79</v>
      </c>
      <c r="C80" t="s">
        <v>78</v>
      </c>
      <c r="H80">
        <v>79</v>
      </c>
      <c r="I80" t="s">
        <v>239</v>
      </c>
      <c r="L80" s="5" t="s">
        <v>732</v>
      </c>
    </row>
    <row r="81" spans="1:12" x14ac:dyDescent="0.25">
      <c r="A81">
        <v>80</v>
      </c>
      <c r="B81">
        <v>80</v>
      </c>
      <c r="C81" t="s">
        <v>79</v>
      </c>
      <c r="H81">
        <v>80</v>
      </c>
      <c r="I81" t="s">
        <v>240</v>
      </c>
      <c r="L81" s="5" t="s">
        <v>733</v>
      </c>
    </row>
    <row r="82" spans="1:12" x14ac:dyDescent="0.25">
      <c r="A82">
        <v>81</v>
      </c>
      <c r="B82">
        <v>81</v>
      </c>
      <c r="C82" t="s">
        <v>80</v>
      </c>
      <c r="H82">
        <v>81</v>
      </c>
      <c r="I82" t="s">
        <v>241</v>
      </c>
      <c r="L82" s="5" t="s">
        <v>734</v>
      </c>
    </row>
    <row r="83" spans="1:12" x14ac:dyDescent="0.25">
      <c r="A83">
        <v>82</v>
      </c>
      <c r="B83">
        <v>82</v>
      </c>
      <c r="C83" t="s">
        <v>81</v>
      </c>
      <c r="H83">
        <v>82</v>
      </c>
      <c r="I83" t="s">
        <v>242</v>
      </c>
      <c r="L83" s="5" t="s">
        <v>735</v>
      </c>
    </row>
    <row r="84" spans="1:12" x14ac:dyDescent="0.25">
      <c r="A84">
        <v>83</v>
      </c>
      <c r="B84">
        <v>83</v>
      </c>
      <c r="C84" t="s">
        <v>82</v>
      </c>
      <c r="H84">
        <v>83</v>
      </c>
      <c r="I84" t="s">
        <v>243</v>
      </c>
      <c r="L84" s="5" t="s">
        <v>736</v>
      </c>
    </row>
    <row r="85" spans="1:12" x14ac:dyDescent="0.25">
      <c r="A85">
        <v>84</v>
      </c>
      <c r="B85">
        <v>84</v>
      </c>
      <c r="C85" t="s">
        <v>83</v>
      </c>
      <c r="H85">
        <v>84</v>
      </c>
      <c r="I85" t="s">
        <v>244</v>
      </c>
      <c r="L85" s="5" t="s">
        <v>737</v>
      </c>
    </row>
    <row r="86" spans="1:12" x14ac:dyDescent="0.25">
      <c r="A86">
        <v>85</v>
      </c>
      <c r="B86">
        <v>85</v>
      </c>
      <c r="C86" t="s">
        <v>84</v>
      </c>
      <c r="H86">
        <v>85</v>
      </c>
      <c r="I86" t="s">
        <v>245</v>
      </c>
      <c r="L86" s="5" t="s">
        <v>738</v>
      </c>
    </row>
    <row r="87" spans="1:12" x14ac:dyDescent="0.25">
      <c r="A87">
        <v>86</v>
      </c>
      <c r="B87">
        <v>86</v>
      </c>
      <c r="C87" t="s">
        <v>85</v>
      </c>
      <c r="H87">
        <v>86</v>
      </c>
      <c r="I87" t="s">
        <v>246</v>
      </c>
      <c r="L87" s="5" t="s">
        <v>739</v>
      </c>
    </row>
    <row r="88" spans="1:12" x14ac:dyDescent="0.25">
      <c r="A88">
        <v>87</v>
      </c>
      <c r="B88">
        <v>87</v>
      </c>
      <c r="C88" t="s">
        <v>86</v>
      </c>
      <c r="H88">
        <v>87</v>
      </c>
      <c r="I88" t="s">
        <v>247</v>
      </c>
      <c r="L88" s="5" t="s">
        <v>740</v>
      </c>
    </row>
    <row r="89" spans="1:12" x14ac:dyDescent="0.25">
      <c r="A89">
        <v>88</v>
      </c>
      <c r="B89">
        <v>88</v>
      </c>
      <c r="C89" t="s">
        <v>87</v>
      </c>
      <c r="H89">
        <v>88</v>
      </c>
      <c r="I89" t="s">
        <v>248</v>
      </c>
      <c r="L89" s="5" t="s">
        <v>741</v>
      </c>
    </row>
    <row r="90" spans="1:12" x14ac:dyDescent="0.25">
      <c r="A90">
        <v>89</v>
      </c>
      <c r="B90">
        <v>89</v>
      </c>
      <c r="C90" t="s">
        <v>88</v>
      </c>
      <c r="H90">
        <v>89</v>
      </c>
      <c r="I90" t="s">
        <v>249</v>
      </c>
      <c r="L90" s="5" t="s">
        <v>742</v>
      </c>
    </row>
    <row r="91" spans="1:12" x14ac:dyDescent="0.25">
      <c r="A91">
        <v>90</v>
      </c>
      <c r="B91">
        <v>90</v>
      </c>
      <c r="C91" t="s">
        <v>89</v>
      </c>
      <c r="H91">
        <v>90</v>
      </c>
      <c r="I91" t="s">
        <v>250</v>
      </c>
      <c r="L91" s="5" t="s">
        <v>743</v>
      </c>
    </row>
    <row r="92" spans="1:12" x14ac:dyDescent="0.25">
      <c r="A92">
        <v>91</v>
      </c>
      <c r="B92">
        <v>91</v>
      </c>
      <c r="C92" t="s">
        <v>90</v>
      </c>
      <c r="H92">
        <v>91</v>
      </c>
      <c r="I92" t="s">
        <v>251</v>
      </c>
      <c r="L92" s="5" t="s">
        <v>744</v>
      </c>
    </row>
    <row r="93" spans="1:12" x14ac:dyDescent="0.25">
      <c r="A93">
        <v>92</v>
      </c>
      <c r="B93">
        <v>92</v>
      </c>
      <c r="C93" t="s">
        <v>91</v>
      </c>
      <c r="H93">
        <v>92</v>
      </c>
      <c r="I93" t="s">
        <v>252</v>
      </c>
      <c r="L93" s="5" t="s">
        <v>745</v>
      </c>
    </row>
    <row r="94" spans="1:12" x14ac:dyDescent="0.25">
      <c r="A94">
        <v>93</v>
      </c>
      <c r="B94">
        <v>93</v>
      </c>
      <c r="C94" t="s">
        <v>92</v>
      </c>
      <c r="H94">
        <v>93</v>
      </c>
      <c r="I94" t="s">
        <v>253</v>
      </c>
      <c r="L94" s="5" t="s">
        <v>746</v>
      </c>
    </row>
    <row r="95" spans="1:12" x14ac:dyDescent="0.25">
      <c r="A95">
        <v>94</v>
      </c>
      <c r="B95">
        <v>94</v>
      </c>
      <c r="C95" t="s">
        <v>93</v>
      </c>
      <c r="H95">
        <v>94</v>
      </c>
      <c r="I95" t="s">
        <v>254</v>
      </c>
      <c r="L95" s="5" t="s">
        <v>747</v>
      </c>
    </row>
    <row r="96" spans="1:12" x14ac:dyDescent="0.25">
      <c r="A96">
        <v>95</v>
      </c>
      <c r="B96">
        <v>95</v>
      </c>
      <c r="C96" t="s">
        <v>94</v>
      </c>
      <c r="H96">
        <v>95</v>
      </c>
      <c r="I96" t="s">
        <v>113</v>
      </c>
      <c r="L96" s="5" t="s">
        <v>748</v>
      </c>
    </row>
    <row r="97" spans="1:12" x14ac:dyDescent="0.25">
      <c r="A97">
        <v>96</v>
      </c>
      <c r="B97">
        <v>96</v>
      </c>
      <c r="C97" t="s">
        <v>95</v>
      </c>
      <c r="H97">
        <v>96</v>
      </c>
      <c r="I97" t="s">
        <v>106</v>
      </c>
      <c r="L97" s="5" t="s">
        <v>749</v>
      </c>
    </row>
    <row r="98" spans="1:12" x14ac:dyDescent="0.25">
      <c r="A98">
        <v>97</v>
      </c>
      <c r="B98">
        <v>97</v>
      </c>
      <c r="C98" t="s">
        <v>96</v>
      </c>
      <c r="H98">
        <v>97</v>
      </c>
      <c r="I98" t="s">
        <v>255</v>
      </c>
      <c r="L98" s="5" t="s">
        <v>750</v>
      </c>
    </row>
    <row r="99" spans="1:12" x14ac:dyDescent="0.25">
      <c r="A99">
        <v>98</v>
      </c>
      <c r="B99">
        <v>98</v>
      </c>
      <c r="C99" t="s">
        <v>97</v>
      </c>
      <c r="H99">
        <v>98</v>
      </c>
      <c r="I99" t="s">
        <v>256</v>
      </c>
      <c r="L99" s="5" t="s">
        <v>751</v>
      </c>
    </row>
    <row r="100" spans="1:12" x14ac:dyDescent="0.25">
      <c r="A100">
        <v>99</v>
      </c>
      <c r="B100">
        <v>99</v>
      </c>
      <c r="C100" t="s">
        <v>98</v>
      </c>
      <c r="H100">
        <v>99</v>
      </c>
      <c r="I100" t="s">
        <v>257</v>
      </c>
      <c r="L100" s="5" t="s">
        <v>752</v>
      </c>
    </row>
    <row r="101" spans="1:12" x14ac:dyDescent="0.25">
      <c r="A101">
        <v>100</v>
      </c>
      <c r="B101">
        <v>100</v>
      </c>
      <c r="C101" t="s">
        <v>99</v>
      </c>
      <c r="H101">
        <v>100</v>
      </c>
      <c r="I101" t="s">
        <v>258</v>
      </c>
      <c r="L101" s="5">
        <v>100</v>
      </c>
    </row>
    <row r="102" spans="1:12" x14ac:dyDescent="0.25">
      <c r="A102">
        <v>101</v>
      </c>
      <c r="B102">
        <v>101</v>
      </c>
      <c r="C102" t="s">
        <v>100</v>
      </c>
      <c r="H102">
        <v>101</v>
      </c>
      <c r="I102" t="s">
        <v>259</v>
      </c>
      <c r="L102" s="5">
        <v>101</v>
      </c>
    </row>
    <row r="103" spans="1:12" x14ac:dyDescent="0.25">
      <c r="A103">
        <v>102</v>
      </c>
      <c r="B103">
        <v>102</v>
      </c>
      <c r="C103" t="s">
        <v>101</v>
      </c>
      <c r="H103">
        <v>102</v>
      </c>
      <c r="I103" t="s">
        <v>260</v>
      </c>
      <c r="L103" s="5">
        <v>102</v>
      </c>
    </row>
    <row r="104" spans="1:12" x14ac:dyDescent="0.25">
      <c r="A104">
        <v>103</v>
      </c>
      <c r="B104">
        <v>103</v>
      </c>
      <c r="C104" t="s">
        <v>102</v>
      </c>
      <c r="H104">
        <v>104</v>
      </c>
      <c r="I104" t="s">
        <v>261</v>
      </c>
      <c r="L104" s="5">
        <v>103</v>
      </c>
    </row>
    <row r="105" spans="1:12" x14ac:dyDescent="0.25">
      <c r="A105">
        <v>104</v>
      </c>
      <c r="B105">
        <v>104</v>
      </c>
      <c r="C105" t="s">
        <v>103</v>
      </c>
      <c r="H105">
        <v>105</v>
      </c>
      <c r="I105" t="s">
        <v>262</v>
      </c>
      <c r="L105" s="5">
        <v>104</v>
      </c>
    </row>
    <row r="106" spans="1:12" x14ac:dyDescent="0.25">
      <c r="A106">
        <v>105</v>
      </c>
      <c r="B106">
        <v>105</v>
      </c>
      <c r="C106" t="s">
        <v>104</v>
      </c>
      <c r="H106">
        <v>106</v>
      </c>
      <c r="I106" t="s">
        <v>263</v>
      </c>
      <c r="L106" s="5">
        <v>105</v>
      </c>
    </row>
    <row r="107" spans="1:12" x14ac:dyDescent="0.25">
      <c r="A107">
        <v>106</v>
      </c>
      <c r="B107">
        <v>106</v>
      </c>
      <c r="C107" t="s">
        <v>105</v>
      </c>
      <c r="H107">
        <v>108</v>
      </c>
      <c r="I107" t="s">
        <v>264</v>
      </c>
      <c r="L107" s="5">
        <v>106</v>
      </c>
    </row>
    <row r="108" spans="1:12" x14ac:dyDescent="0.25">
      <c r="A108">
        <v>107</v>
      </c>
      <c r="B108">
        <v>107</v>
      </c>
      <c r="C108" t="s">
        <v>106</v>
      </c>
      <c r="H108">
        <v>109</v>
      </c>
      <c r="I108" t="s">
        <v>265</v>
      </c>
      <c r="L108" s="5">
        <v>107</v>
      </c>
    </row>
    <row r="109" spans="1:12" x14ac:dyDescent="0.25">
      <c r="A109">
        <v>108</v>
      </c>
      <c r="B109">
        <v>108</v>
      </c>
      <c r="C109" t="s">
        <v>107</v>
      </c>
      <c r="H109">
        <v>110</v>
      </c>
      <c r="I109" t="s">
        <v>266</v>
      </c>
      <c r="L109" s="5">
        <v>108</v>
      </c>
    </row>
    <row r="110" spans="1:12" x14ac:dyDescent="0.25">
      <c r="A110">
        <v>109</v>
      </c>
      <c r="B110">
        <v>109</v>
      </c>
      <c r="C110" t="s">
        <v>108</v>
      </c>
      <c r="H110">
        <v>111</v>
      </c>
      <c r="I110" t="s">
        <v>267</v>
      </c>
      <c r="L110" s="5">
        <v>109</v>
      </c>
    </row>
    <row r="111" spans="1:12" x14ac:dyDescent="0.25">
      <c r="A111">
        <v>110</v>
      </c>
      <c r="B111">
        <v>110</v>
      </c>
      <c r="C111" t="s">
        <v>109</v>
      </c>
      <c r="H111">
        <v>112</v>
      </c>
      <c r="I111" t="s">
        <v>268</v>
      </c>
      <c r="L111" s="5">
        <v>110</v>
      </c>
    </row>
    <row r="112" spans="1:12" x14ac:dyDescent="0.25">
      <c r="A112">
        <v>111</v>
      </c>
      <c r="B112">
        <v>111</v>
      </c>
      <c r="C112" t="s">
        <v>110</v>
      </c>
      <c r="H112">
        <v>113</v>
      </c>
      <c r="I112" t="s">
        <v>269</v>
      </c>
      <c r="L112" s="5">
        <v>111</v>
      </c>
    </row>
    <row r="113" spans="1:12" x14ac:dyDescent="0.25">
      <c r="A113">
        <v>112</v>
      </c>
      <c r="B113">
        <v>112</v>
      </c>
      <c r="C113" t="s">
        <v>111</v>
      </c>
      <c r="H113">
        <v>114</v>
      </c>
      <c r="I113" t="s">
        <v>270</v>
      </c>
      <c r="L113" s="5">
        <v>112</v>
      </c>
    </row>
    <row r="114" spans="1:12" x14ac:dyDescent="0.25">
      <c r="A114">
        <v>113</v>
      </c>
      <c r="B114">
        <v>113</v>
      </c>
      <c r="C114" t="s">
        <v>112</v>
      </c>
      <c r="H114">
        <v>115</v>
      </c>
      <c r="I114" t="s">
        <v>271</v>
      </c>
      <c r="L114" s="5">
        <v>113</v>
      </c>
    </row>
    <row r="115" spans="1:12" x14ac:dyDescent="0.25">
      <c r="A115">
        <v>114</v>
      </c>
      <c r="B115">
        <v>114</v>
      </c>
      <c r="C115" t="s">
        <v>113</v>
      </c>
      <c r="L115" s="5">
        <v>114</v>
      </c>
    </row>
    <row r="116" spans="1:12" x14ac:dyDescent="0.25">
      <c r="A116">
        <v>115</v>
      </c>
      <c r="B116">
        <v>116</v>
      </c>
      <c r="C116" t="s">
        <v>114</v>
      </c>
      <c r="L116" s="5">
        <v>115</v>
      </c>
    </row>
    <row r="117" spans="1:12" x14ac:dyDescent="0.25">
      <c r="A117">
        <v>116</v>
      </c>
      <c r="B117">
        <v>117</v>
      </c>
      <c r="C117" t="s">
        <v>115</v>
      </c>
      <c r="L117" s="5">
        <v>116</v>
      </c>
    </row>
    <row r="118" spans="1:12" x14ac:dyDescent="0.25">
      <c r="A118">
        <v>117</v>
      </c>
      <c r="B118">
        <v>118</v>
      </c>
      <c r="C118" t="s">
        <v>116</v>
      </c>
      <c r="L118" s="5">
        <v>117</v>
      </c>
    </row>
    <row r="119" spans="1:12" x14ac:dyDescent="0.25">
      <c r="A119">
        <v>118</v>
      </c>
      <c r="B119">
        <v>119</v>
      </c>
      <c r="C119" t="s">
        <v>117</v>
      </c>
      <c r="L119" s="5">
        <v>118</v>
      </c>
    </row>
    <row r="120" spans="1:12" x14ac:dyDescent="0.25">
      <c r="A120">
        <v>119</v>
      </c>
      <c r="B120">
        <v>120</v>
      </c>
      <c r="C120" t="s">
        <v>118</v>
      </c>
      <c r="L120" s="5">
        <v>119</v>
      </c>
    </row>
    <row r="121" spans="1:12" x14ac:dyDescent="0.25">
      <c r="A121">
        <v>120</v>
      </c>
      <c r="B121">
        <v>121</v>
      </c>
      <c r="C121" t="s">
        <v>119</v>
      </c>
      <c r="L121" s="5">
        <v>120</v>
      </c>
    </row>
    <row r="122" spans="1:12" x14ac:dyDescent="0.25">
      <c r="A122">
        <v>121</v>
      </c>
      <c r="B122">
        <v>122</v>
      </c>
      <c r="C122" t="s">
        <v>120</v>
      </c>
      <c r="L122" s="5">
        <v>121</v>
      </c>
    </row>
    <row r="123" spans="1:12" x14ac:dyDescent="0.25">
      <c r="A123">
        <v>122</v>
      </c>
      <c r="B123">
        <v>123</v>
      </c>
      <c r="C123" t="s">
        <v>121</v>
      </c>
      <c r="L123" s="5">
        <v>122</v>
      </c>
    </row>
    <row r="124" spans="1:12" x14ac:dyDescent="0.25">
      <c r="A124">
        <v>123</v>
      </c>
      <c r="B124">
        <v>124</v>
      </c>
      <c r="C124" t="s">
        <v>122</v>
      </c>
      <c r="L124" s="5">
        <v>123</v>
      </c>
    </row>
    <row r="125" spans="1:12" x14ac:dyDescent="0.25">
      <c r="A125">
        <v>124</v>
      </c>
      <c r="B125">
        <v>125</v>
      </c>
      <c r="C125" t="s">
        <v>123</v>
      </c>
      <c r="L125" s="5">
        <v>124</v>
      </c>
    </row>
    <row r="126" spans="1:12" x14ac:dyDescent="0.25">
      <c r="A126">
        <v>125</v>
      </c>
      <c r="B126">
        <v>126</v>
      </c>
      <c r="C126" t="s">
        <v>124</v>
      </c>
      <c r="L126" s="5">
        <v>125</v>
      </c>
    </row>
    <row r="127" spans="1:12" x14ac:dyDescent="0.25">
      <c r="A127">
        <v>126</v>
      </c>
      <c r="B127">
        <v>127</v>
      </c>
      <c r="C127" t="s">
        <v>125</v>
      </c>
      <c r="L127" s="5">
        <v>126</v>
      </c>
    </row>
    <row r="128" spans="1:12" x14ac:dyDescent="0.25">
      <c r="A128">
        <v>127</v>
      </c>
      <c r="B128">
        <v>128</v>
      </c>
      <c r="C128" t="s">
        <v>126</v>
      </c>
      <c r="L128" s="5">
        <v>127</v>
      </c>
    </row>
    <row r="129" spans="1:12" x14ac:dyDescent="0.25">
      <c r="A129">
        <v>128</v>
      </c>
      <c r="B129">
        <v>129</v>
      </c>
      <c r="C129" t="s">
        <v>127</v>
      </c>
      <c r="L129" s="5">
        <v>128</v>
      </c>
    </row>
    <row r="130" spans="1:12" x14ac:dyDescent="0.25">
      <c r="A130">
        <v>129</v>
      </c>
      <c r="B130">
        <v>130</v>
      </c>
      <c r="C130" t="s">
        <v>128</v>
      </c>
      <c r="L130" s="5">
        <v>129</v>
      </c>
    </row>
    <row r="131" spans="1:12" x14ac:dyDescent="0.25">
      <c r="A131">
        <v>130</v>
      </c>
      <c r="B131">
        <v>131</v>
      </c>
      <c r="C131" t="s">
        <v>129</v>
      </c>
      <c r="L131" s="5">
        <v>130</v>
      </c>
    </row>
    <row r="132" spans="1:12" x14ac:dyDescent="0.25">
      <c r="A132">
        <v>131</v>
      </c>
      <c r="B132">
        <v>132</v>
      </c>
      <c r="C132" t="s">
        <v>130</v>
      </c>
      <c r="L132" s="5">
        <v>131</v>
      </c>
    </row>
    <row r="133" spans="1:12" x14ac:dyDescent="0.25">
      <c r="A133">
        <v>132</v>
      </c>
      <c r="B133">
        <v>133</v>
      </c>
      <c r="C133" t="s">
        <v>131</v>
      </c>
      <c r="L133" s="5">
        <v>132</v>
      </c>
    </row>
    <row r="134" spans="1:12" x14ac:dyDescent="0.25">
      <c r="A134">
        <v>133</v>
      </c>
      <c r="B134">
        <v>134</v>
      </c>
      <c r="C134" t="s">
        <v>132</v>
      </c>
      <c r="L134" s="5">
        <v>133</v>
      </c>
    </row>
    <row r="135" spans="1:12" x14ac:dyDescent="0.25">
      <c r="A135">
        <v>134</v>
      </c>
      <c r="B135">
        <v>135</v>
      </c>
      <c r="C135" t="s">
        <v>133</v>
      </c>
      <c r="L135" s="5">
        <v>134</v>
      </c>
    </row>
    <row r="136" spans="1:12" x14ac:dyDescent="0.25">
      <c r="A136">
        <v>135</v>
      </c>
      <c r="B136">
        <v>136</v>
      </c>
      <c r="C136" t="s">
        <v>134</v>
      </c>
      <c r="L136" s="5">
        <v>135</v>
      </c>
    </row>
    <row r="137" spans="1:12" x14ac:dyDescent="0.25">
      <c r="A137">
        <v>136</v>
      </c>
      <c r="B137">
        <v>138</v>
      </c>
      <c r="C137" t="s">
        <v>135</v>
      </c>
      <c r="L137" s="5">
        <v>136</v>
      </c>
    </row>
    <row r="138" spans="1:12" x14ac:dyDescent="0.25">
      <c r="A138">
        <v>137</v>
      </c>
      <c r="B138">
        <v>139</v>
      </c>
      <c r="C138" t="s">
        <v>136</v>
      </c>
      <c r="L138" s="5">
        <v>137</v>
      </c>
    </row>
    <row r="139" spans="1:12" x14ac:dyDescent="0.25">
      <c r="A139">
        <v>138</v>
      </c>
      <c r="B139">
        <v>140</v>
      </c>
      <c r="C139" t="s">
        <v>137</v>
      </c>
      <c r="L139" s="5">
        <v>138</v>
      </c>
    </row>
    <row r="140" spans="1:12" x14ac:dyDescent="0.25">
      <c r="A140">
        <v>139</v>
      </c>
      <c r="B140">
        <v>141</v>
      </c>
      <c r="C140" t="s">
        <v>138</v>
      </c>
      <c r="L140" s="5">
        <v>139</v>
      </c>
    </row>
    <row r="141" spans="1:12" x14ac:dyDescent="0.25">
      <c r="A141">
        <v>140</v>
      </c>
      <c r="B141">
        <v>142</v>
      </c>
      <c r="C141" t="s">
        <v>139</v>
      </c>
      <c r="L141" s="5">
        <v>140</v>
      </c>
    </row>
    <row r="142" spans="1:12" x14ac:dyDescent="0.25">
      <c r="A142">
        <v>141</v>
      </c>
      <c r="B142">
        <v>143</v>
      </c>
      <c r="C142" t="s">
        <v>140</v>
      </c>
      <c r="L142" s="5">
        <v>141</v>
      </c>
    </row>
    <row r="143" spans="1:12" x14ac:dyDescent="0.25">
      <c r="A143">
        <v>142</v>
      </c>
      <c r="B143">
        <v>144</v>
      </c>
      <c r="C143" t="s">
        <v>141</v>
      </c>
      <c r="L143" s="5">
        <v>142</v>
      </c>
    </row>
    <row r="144" spans="1:12" x14ac:dyDescent="0.25">
      <c r="A144">
        <v>143</v>
      </c>
      <c r="B144">
        <v>145</v>
      </c>
      <c r="C144" t="s">
        <v>142</v>
      </c>
      <c r="L144" s="5">
        <v>143</v>
      </c>
    </row>
    <row r="145" spans="1:12" x14ac:dyDescent="0.25">
      <c r="A145">
        <v>144</v>
      </c>
      <c r="B145">
        <v>146</v>
      </c>
      <c r="C145" t="s">
        <v>143</v>
      </c>
      <c r="L145" s="5">
        <v>144</v>
      </c>
    </row>
    <row r="146" spans="1:12" x14ac:dyDescent="0.25">
      <c r="A146">
        <v>145</v>
      </c>
      <c r="B146">
        <v>147</v>
      </c>
      <c r="C146" t="s">
        <v>144</v>
      </c>
      <c r="L146" s="5">
        <v>145</v>
      </c>
    </row>
    <row r="147" spans="1:12" x14ac:dyDescent="0.25">
      <c r="A147">
        <v>146</v>
      </c>
      <c r="B147">
        <v>148</v>
      </c>
      <c r="C147" t="s">
        <v>145</v>
      </c>
      <c r="L147" s="5">
        <v>146</v>
      </c>
    </row>
    <row r="148" spans="1:12" x14ac:dyDescent="0.25">
      <c r="A148">
        <v>147</v>
      </c>
      <c r="B148">
        <v>149</v>
      </c>
      <c r="C148" t="s">
        <v>146</v>
      </c>
      <c r="L148" s="5">
        <v>147</v>
      </c>
    </row>
    <row r="149" spans="1:12" x14ac:dyDescent="0.25">
      <c r="A149">
        <v>148</v>
      </c>
      <c r="B149">
        <v>150</v>
      </c>
      <c r="C149" t="s">
        <v>147</v>
      </c>
      <c r="L149" s="5">
        <v>148</v>
      </c>
    </row>
    <row r="150" spans="1:12" x14ac:dyDescent="0.25">
      <c r="A150">
        <v>149</v>
      </c>
      <c r="B150">
        <v>151</v>
      </c>
      <c r="C150" t="s">
        <v>148</v>
      </c>
      <c r="L150" s="5">
        <v>149</v>
      </c>
    </row>
    <row r="151" spans="1:12" x14ac:dyDescent="0.25">
      <c r="A151">
        <v>150</v>
      </c>
      <c r="B151">
        <v>152</v>
      </c>
      <c r="C151" t="s">
        <v>149</v>
      </c>
      <c r="L151" s="5">
        <v>150</v>
      </c>
    </row>
    <row r="152" spans="1:12" x14ac:dyDescent="0.25">
      <c r="A152">
        <v>151</v>
      </c>
      <c r="B152">
        <v>153</v>
      </c>
      <c r="C152" t="s">
        <v>150</v>
      </c>
      <c r="L152" s="5">
        <v>151</v>
      </c>
    </row>
    <row r="153" spans="1:12" x14ac:dyDescent="0.25">
      <c r="A153">
        <v>152</v>
      </c>
      <c r="B153">
        <v>154</v>
      </c>
      <c r="C153" t="s">
        <v>151</v>
      </c>
      <c r="L153" s="5">
        <v>152</v>
      </c>
    </row>
    <row r="154" spans="1:12" x14ac:dyDescent="0.25">
      <c r="A154">
        <v>153</v>
      </c>
      <c r="B154">
        <v>155</v>
      </c>
      <c r="C154" t="s">
        <v>152</v>
      </c>
      <c r="L154" s="5">
        <v>153</v>
      </c>
    </row>
    <row r="155" spans="1:12" x14ac:dyDescent="0.25">
      <c r="A155">
        <v>154</v>
      </c>
      <c r="B155">
        <v>156</v>
      </c>
      <c r="C155" t="s">
        <v>153</v>
      </c>
      <c r="L155" s="5">
        <v>154</v>
      </c>
    </row>
    <row r="156" spans="1:12" x14ac:dyDescent="0.25">
      <c r="A156">
        <v>155</v>
      </c>
      <c r="B156">
        <v>157</v>
      </c>
      <c r="C156" t="s">
        <v>154</v>
      </c>
      <c r="L156" s="5">
        <v>155</v>
      </c>
    </row>
  </sheetData>
  <autoFilter ref="A1:L1">
    <sortState ref="A2:L156">
      <sortCondition ref="H1"/>
    </sortState>
  </autoFilter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FE0AF08-CA3F-40EA-A833-42E636F21B0B}">
            <xm:f>COUNTIF(MA!$D:$D,B2)</xm:f>
            <x14:dxf>
              <fill>
                <patternFill>
                  <bgColor theme="6" tint="0.39994506668294322"/>
                </patternFill>
              </fill>
            </x14:dxf>
          </x14:cfRule>
          <xm:sqref>B2:B156</xm:sqref>
        </x14:conditionalFormatting>
        <x14:conditionalFormatting xmlns:xm="http://schemas.microsoft.com/office/excel/2006/main">
          <x14:cfRule type="expression" priority="4" id="{DE257128-0DF2-4AD3-A2CD-80354923552F}">
            <xm:f>COUNTIF(MB!$D:$D,E2)</xm:f>
            <x14:dxf>
              <fill>
                <patternFill>
                  <bgColor theme="6" tint="0.39994506668294322"/>
                </patternFill>
              </fill>
            </x14:dxf>
          </x14:cfRule>
          <xm:sqref>D2:D47</xm:sqref>
        </x14:conditionalFormatting>
        <x14:conditionalFormatting xmlns:xm="http://schemas.microsoft.com/office/excel/2006/main">
          <x14:cfRule type="expression" priority="3" id="{6C05CA2A-F379-445F-9101-59894CA3A99A}">
            <xm:f>COUNTIF(MF!$D:$D,G2)</xm:f>
            <x14:dxf>
              <fill>
                <patternFill>
                  <bgColor theme="6" tint="0.39994506668294322"/>
                </patternFill>
              </fill>
            </x14:dxf>
          </x14:cfRule>
          <xm:sqref>F2:F7</xm:sqref>
        </x14:conditionalFormatting>
        <x14:conditionalFormatting xmlns:xm="http://schemas.microsoft.com/office/excel/2006/main">
          <x14:cfRule type="expression" priority="2" id="{4BE7413F-380A-45D5-8956-72E97832FF4A}">
            <xm:f>COUNTIF(WF!$D:$D,K2)</xm:f>
            <x14:dxf>
              <fill>
                <patternFill>
                  <bgColor theme="6" tint="0.39994506668294322"/>
                </patternFill>
              </fill>
            </x14:dxf>
          </x14:cfRule>
          <xm:sqref>J2:J5</xm:sqref>
        </x14:conditionalFormatting>
        <x14:conditionalFormatting xmlns:xm="http://schemas.microsoft.com/office/excel/2006/main">
          <x14:cfRule type="expression" priority="1" id="{2D977657-8DAD-4656-ADEF-9C6B7527E7F1}">
            <xm:f>COUNTIF(WA!$D:$D,H2)</xm:f>
            <x14:dxf>
              <fill>
                <patternFill>
                  <bgColor theme="6" tint="0.39994506668294322"/>
                </patternFill>
              </fill>
            </x14:dxf>
          </x14:cfRule>
          <xm:sqref>H2:H114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</vt:lpstr>
      <vt:lpstr>MB</vt:lpstr>
      <vt:lpstr>MF</vt:lpstr>
      <vt:lpstr>WA</vt:lpstr>
      <vt:lpstr>WF</vt:lpstr>
      <vt:lpstr>Unused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</cp:lastModifiedBy>
  <dcterms:created xsi:type="dcterms:W3CDTF">2021-04-02T02:20:45Z</dcterms:created>
  <dcterms:modified xsi:type="dcterms:W3CDTF">2021-04-07T02:31:03Z</dcterms:modified>
</cp:coreProperties>
</file>