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yi\Downloads\"/>
    </mc:Choice>
  </mc:AlternateContent>
  <bookViews>
    <workbookView xWindow="0" yWindow="0" windowWidth="20490" windowHeight="7530"/>
  </bookViews>
  <sheets>
    <sheet name="工资表" sheetId="1" r:id="rId1"/>
    <sheet name="制作工资条发放" sheetId="2" r:id="rId2"/>
  </sheets>
  <calcPr calcId="162913"/>
</workbook>
</file>

<file path=xl/calcChain.xml><?xml version="1.0" encoding="utf-8"?>
<calcChain xmlns="http://schemas.openxmlformats.org/spreadsheetml/2006/main">
  <c r="G4" i="1" l="1"/>
  <c r="F4" i="1"/>
  <c r="E4" i="1"/>
  <c r="D4" i="1"/>
  <c r="H4" i="1" s="1"/>
  <c r="I4" i="1" s="1"/>
  <c r="J4" i="1" l="1"/>
  <c r="M4" i="1" s="1"/>
</calcChain>
</file>

<file path=xl/sharedStrings.xml><?xml version="1.0" encoding="utf-8"?>
<sst xmlns="http://schemas.openxmlformats.org/spreadsheetml/2006/main" count="23" uniqueCount="21">
  <si>
    <t>姓   名</t>
  </si>
  <si>
    <t>工资代扣</t>
  </si>
  <si>
    <t>应发工资</t>
  </si>
  <si>
    <t>上月尾差转入</t>
  </si>
  <si>
    <t>尾差转下月</t>
  </si>
  <si>
    <t>养老金8%</t>
  </si>
  <si>
    <t>医疗金2%</t>
  </si>
  <si>
    <t>失业金0.5%</t>
  </si>
  <si>
    <t>公积金7%</t>
  </si>
  <si>
    <t>小计</t>
  </si>
  <si>
    <t xml:space="preserve"> </t>
  </si>
  <si>
    <t>李天</t>
    <phoneticPr fontId="1" type="noConversion"/>
  </si>
  <si>
    <t>手机号</t>
    <phoneticPr fontId="1" type="noConversion"/>
  </si>
  <si>
    <t>实发薪资</t>
    <phoneticPr fontId="1" type="noConversion"/>
  </si>
  <si>
    <t>个税</t>
    <phoneticPr fontId="1" type="noConversion"/>
  </si>
  <si>
    <t>薪资</t>
    <phoneticPr fontId="1" type="noConversion"/>
  </si>
  <si>
    <t>补贴</t>
    <phoneticPr fontId="1" type="noConversion"/>
  </si>
  <si>
    <t>最简单工资表模板_含社保个税公式</t>
    <phoneticPr fontId="1" type="noConversion"/>
  </si>
  <si>
    <t>蚂蚁工资条—工资条1分钟群发，工资明细，井井有条</t>
  </si>
  <si>
    <t>了解更多：</t>
  </si>
  <si>
    <t>https://gzt.mayihr.com/Event/adver2?from=gzt_mubanzw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</si>
</sst>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5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4"/>
      <color theme="1" tint="0.34998626667073579"/>
      <name val="微软雅黑"/>
      <family val="2"/>
      <charset val="134"/>
    </font>
    <font>
      <u/>
      <sz val="11"/>
      <color theme="10"/>
      <name val="宋体"/>
      <family val="3"/>
      <charset val="134"/>
    </font>
    <font>
      <u/>
      <sz val="14"/>
      <color rgb="FF00B050"/>
      <name val="Times New Roman"/>
      <family val="1"/>
    </font>
    <font>
      <b/>
      <sz val="14"/>
      <color rgb="FF00B050"/>
      <name val="Times New Roman"/>
      <family val="1"/>
    </font>
    <font>
      <sz val="11"/>
      <color rgb="FF00B050"/>
      <name val="宋体"/>
      <family val="3"/>
      <charset val="134"/>
      <scheme val="minor"/>
    </font>
    <font>
      <b/>
      <sz val="14"/>
      <color theme="9" tint="-0.249977111117893"/>
      <name val="微软雅黑"/>
      <family val="2"/>
      <charset val="134"/>
    </font>
    <font>
      <u/>
      <sz val="14"/>
      <color theme="9" tint="-0.249977111117893"/>
      <name val="Times New Roman"/>
      <family val="1"/>
    </font>
    <font>
      <b/>
      <sz val="14"/>
      <color theme="9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0" fillId="0" borderId="1" xfId="0" applyBorder="1">
      <alignment vertical="center"/>
    </xf>
    <xf numFmtId="43" fontId="3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3" fontId="3" fillId="0" borderId="5" xfId="0" applyNumberFormat="1" applyFont="1" applyBorder="1" applyAlignment="1">
      <alignment vertical="center"/>
    </xf>
    <xf numFmtId="43" fontId="3" fillId="0" borderId="7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0" applyNumberFormat="1" applyFont="1" applyFill="1" applyBorder="1" applyAlignment="1">
      <alignment vertical="center"/>
    </xf>
    <xf numFmtId="43" fontId="3" fillId="3" borderId="1" xfId="0" applyNumberFormat="1" applyFont="1" applyFill="1" applyBorder="1" applyAlignment="1">
      <alignment horizontal="center" vertical="center"/>
    </xf>
    <xf numFmtId="43" fontId="3" fillId="3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7" fillId="0" borderId="0" xfId="1" applyFont="1" applyAlignment="1">
      <alignment vertical="top"/>
    </xf>
    <xf numFmtId="0" fontId="9" fillId="0" borderId="0" xfId="2" applyFont="1" applyAlignment="1" applyProtection="1">
      <alignment horizontal="left" vertical="top"/>
    </xf>
    <xf numFmtId="0" fontId="10" fillId="0" borderId="0" xfId="1" applyFont="1" applyAlignment="1">
      <alignment horizontal="left" vertical="top"/>
    </xf>
    <xf numFmtId="0" fontId="11" fillId="0" borderId="0" xfId="1" applyFont="1">
      <alignment vertical="center"/>
    </xf>
    <xf numFmtId="0" fontId="12" fillId="0" borderId="0" xfId="1" applyFont="1" applyAlignment="1">
      <alignment vertical="top"/>
    </xf>
    <xf numFmtId="0" fontId="13" fillId="0" borderId="0" xfId="2" applyFont="1" applyAlignment="1" applyProtection="1">
      <alignment horizontal="left" vertical="top"/>
    </xf>
    <xf numFmtId="0" fontId="14" fillId="0" borderId="0" xfId="1" applyFont="1" applyAlignment="1">
      <alignment horizontal="left" vertical="top"/>
    </xf>
    <xf numFmtId="0" fontId="6" fillId="0" borderId="0" xfId="1">
      <alignment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45</xdr:row>
      <xdr:rowOff>47625</xdr:rowOff>
    </xdr:from>
    <xdr:to>
      <xdr:col>10</xdr:col>
      <xdr:colOff>352425</xdr:colOff>
      <xdr:row>67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8362950"/>
          <a:ext cx="720090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47625</xdr:rowOff>
    </xdr:from>
    <xdr:to>
      <xdr:col>10</xdr:col>
      <xdr:colOff>342900</xdr:colOff>
      <xdr:row>86</xdr:row>
      <xdr:rowOff>142875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07"/>
        <a:stretch>
          <a:fillRect/>
        </a:stretch>
      </xdr:blipFill>
      <xdr:spPr bwMode="auto">
        <a:xfrm>
          <a:off x="0" y="11982450"/>
          <a:ext cx="7200900" cy="389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123825</xdr:rowOff>
    </xdr:from>
    <xdr:to>
      <xdr:col>10</xdr:col>
      <xdr:colOff>323850</xdr:colOff>
      <xdr:row>106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66"/>
        <a:stretch>
          <a:fillRect/>
        </a:stretch>
      </xdr:blipFill>
      <xdr:spPr bwMode="auto">
        <a:xfrm>
          <a:off x="0" y="15497175"/>
          <a:ext cx="71818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106</xdr:row>
      <xdr:rowOff>47625</xdr:rowOff>
    </xdr:from>
    <xdr:to>
      <xdr:col>10</xdr:col>
      <xdr:colOff>342900</xdr:colOff>
      <xdr:row>122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4" b="21278"/>
        <a:stretch>
          <a:fillRect/>
        </a:stretch>
      </xdr:blipFill>
      <xdr:spPr bwMode="auto">
        <a:xfrm>
          <a:off x="9525" y="19402425"/>
          <a:ext cx="71913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121</xdr:row>
      <xdr:rowOff>76200</xdr:rowOff>
    </xdr:from>
    <xdr:to>
      <xdr:col>10</xdr:col>
      <xdr:colOff>352425</xdr:colOff>
      <xdr:row>131</xdr:row>
      <xdr:rowOff>47625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10" b="24301"/>
        <a:stretch>
          <a:fillRect/>
        </a:stretch>
      </xdr:blipFill>
      <xdr:spPr bwMode="auto">
        <a:xfrm>
          <a:off x="9525" y="22145625"/>
          <a:ext cx="72009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130</xdr:row>
      <xdr:rowOff>142875</xdr:rowOff>
    </xdr:from>
    <xdr:to>
      <xdr:col>10</xdr:col>
      <xdr:colOff>342900</xdr:colOff>
      <xdr:row>142</xdr:row>
      <xdr:rowOff>9525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29" b="20407"/>
        <a:stretch>
          <a:fillRect/>
        </a:stretch>
      </xdr:blipFill>
      <xdr:spPr bwMode="auto">
        <a:xfrm>
          <a:off x="0" y="23841075"/>
          <a:ext cx="720090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142</xdr:row>
      <xdr:rowOff>9525</xdr:rowOff>
    </xdr:from>
    <xdr:to>
      <xdr:col>10</xdr:col>
      <xdr:colOff>342900</xdr:colOff>
      <xdr:row>163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79425"/>
          <a:ext cx="7200900" cy="396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163</xdr:row>
      <xdr:rowOff>19050</xdr:rowOff>
    </xdr:from>
    <xdr:to>
      <xdr:col>10</xdr:col>
      <xdr:colOff>342900</xdr:colOff>
      <xdr:row>183</xdr:row>
      <xdr:rowOff>114300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17"/>
        <a:stretch>
          <a:fillRect/>
        </a:stretch>
      </xdr:blipFill>
      <xdr:spPr bwMode="auto">
        <a:xfrm>
          <a:off x="0" y="29689425"/>
          <a:ext cx="7200900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10</xdr:col>
      <xdr:colOff>342900</xdr:colOff>
      <xdr:row>25</xdr:row>
      <xdr:rowOff>66675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5"/>
          <a:ext cx="7200900" cy="404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123825</xdr:rowOff>
    </xdr:from>
    <xdr:to>
      <xdr:col>10</xdr:col>
      <xdr:colOff>314325</xdr:colOff>
      <xdr:row>45</xdr:row>
      <xdr:rowOff>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7"/>
        <a:stretch>
          <a:fillRect/>
        </a:stretch>
      </xdr:blipFill>
      <xdr:spPr bwMode="auto">
        <a:xfrm>
          <a:off x="0" y="4276725"/>
          <a:ext cx="7172325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gzt.mayihr.com/Event/adver2?from=gzt_mubanzw" TargetMode="External"/><Relationship Id="rId1" Type="http://schemas.openxmlformats.org/officeDocument/2006/relationships/hyperlink" Target="https://gzt.mayihr.com/Event/adver2?from=gzt_mubanz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P8" sqref="P8"/>
    </sheetView>
  </sheetViews>
  <sheetFormatPr defaultColWidth="9" defaultRowHeight="13.5" x14ac:dyDescent="0.15"/>
  <cols>
    <col min="1" max="1" width="7.25" customWidth="1"/>
    <col min="2" max="2" width="9.625" customWidth="1"/>
    <col min="3" max="3" width="8.75" customWidth="1"/>
    <col min="8" max="8" width="10.25" bestFit="1" customWidth="1"/>
    <col min="9" max="9" width="10.125" customWidth="1"/>
    <col min="11" max="11" width="9" hidden="1" customWidth="1"/>
    <col min="12" max="12" width="8.75" hidden="1" customWidth="1"/>
    <col min="13" max="13" width="10.25" bestFit="1" customWidth="1"/>
    <col min="14" max="14" width="15" customWidth="1"/>
  </cols>
  <sheetData>
    <row r="1" spans="1:14" ht="42.75" customHeight="1" x14ac:dyDescent="0.15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7.45" customHeight="1" x14ac:dyDescent="0.15">
      <c r="A2" s="38" t="s">
        <v>0</v>
      </c>
      <c r="B2" s="38" t="s">
        <v>15</v>
      </c>
      <c r="C2" s="38" t="s">
        <v>16</v>
      </c>
      <c r="D2" s="35" t="s">
        <v>1</v>
      </c>
      <c r="E2" s="36"/>
      <c r="F2" s="36"/>
      <c r="G2" s="36"/>
      <c r="H2" s="37"/>
      <c r="I2" s="38" t="s">
        <v>2</v>
      </c>
      <c r="J2" s="43" t="s">
        <v>14</v>
      </c>
      <c r="K2" s="40" t="s">
        <v>3</v>
      </c>
      <c r="L2" s="40" t="s">
        <v>4</v>
      </c>
      <c r="M2" s="38" t="s">
        <v>13</v>
      </c>
      <c r="N2" s="42" t="s">
        <v>12</v>
      </c>
    </row>
    <row r="3" spans="1:14" ht="17.45" customHeight="1" x14ac:dyDescent="0.15">
      <c r="A3" s="39"/>
      <c r="B3" s="39"/>
      <c r="C3" s="39"/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39"/>
      <c r="J3" s="44"/>
      <c r="K3" s="41"/>
      <c r="L3" s="41"/>
      <c r="M3" s="39"/>
      <c r="N3" s="39"/>
    </row>
    <row r="4" spans="1:14" ht="20.45" customHeight="1" x14ac:dyDescent="0.15">
      <c r="A4" s="27" t="s">
        <v>11</v>
      </c>
      <c r="B4" s="27">
        <v>8000</v>
      </c>
      <c r="C4" s="27">
        <v>500</v>
      </c>
      <c r="D4" s="28">
        <f>B4*0.08</f>
        <v>640</v>
      </c>
      <c r="E4" s="28">
        <f>B4*0.02</f>
        <v>160</v>
      </c>
      <c r="F4" s="28">
        <f>B4*0.005</f>
        <v>40</v>
      </c>
      <c r="G4" s="29">
        <f>B4*0.07</f>
        <v>560</v>
      </c>
      <c r="H4" s="30">
        <f>D4+E4+F4+G4</f>
        <v>1400</v>
      </c>
      <c r="I4" s="31">
        <f>B4+C4-H4</f>
        <v>7100</v>
      </c>
      <c r="J4" s="32">
        <f>ROUND(MAX((I4-3500)*{0.03,0.1,0.2,0.25,0.3,0.35,0.45}-{0,105,555,1005,2755,5505,13505},0),2)</f>
        <v>255</v>
      </c>
      <c r="K4" s="33"/>
      <c r="L4" s="33"/>
      <c r="M4" s="31">
        <f>I4-J4</f>
        <v>6845</v>
      </c>
      <c r="N4" s="27"/>
    </row>
    <row r="5" spans="1:14" ht="20.45" customHeight="1" x14ac:dyDescent="0.15">
      <c r="A5" s="3"/>
      <c r="B5" s="3"/>
      <c r="C5" s="2"/>
      <c r="D5" s="1"/>
      <c r="E5" s="1"/>
      <c r="F5" s="1"/>
      <c r="G5" s="11"/>
      <c r="H5" s="1"/>
      <c r="I5" s="3"/>
      <c r="J5" s="12"/>
      <c r="K5" s="2"/>
      <c r="L5" s="2"/>
      <c r="M5" s="4"/>
      <c r="N5" s="3"/>
    </row>
    <row r="6" spans="1:14" ht="20.45" customHeight="1" x14ac:dyDescent="0.15">
      <c r="A6" s="3"/>
      <c r="B6" s="3"/>
      <c r="C6" s="2"/>
      <c r="D6" s="1"/>
      <c r="E6" s="1"/>
      <c r="F6" s="1"/>
      <c r="G6" s="1"/>
      <c r="H6" s="1"/>
      <c r="I6" s="3"/>
      <c r="J6" s="12"/>
      <c r="K6" s="2"/>
      <c r="L6" s="2"/>
      <c r="M6" s="4"/>
      <c r="N6" s="8"/>
    </row>
    <row r="7" spans="1:14" s="25" customFormat="1" ht="20.45" customHeight="1" x14ac:dyDescent="0.15">
      <c r="A7" s="21"/>
      <c r="B7" s="21"/>
      <c r="C7" s="20"/>
      <c r="D7" s="22"/>
      <c r="E7" s="22"/>
      <c r="F7" s="22"/>
      <c r="G7" s="23"/>
      <c r="H7" s="22"/>
      <c r="I7" s="21"/>
      <c r="J7" s="12"/>
      <c r="K7" s="20"/>
      <c r="L7" s="20"/>
      <c r="M7" s="24"/>
      <c r="N7" s="22"/>
    </row>
    <row r="8" spans="1:14" ht="20.45" customHeight="1" x14ac:dyDescent="0.15">
      <c r="A8" s="5"/>
      <c r="B8" s="3"/>
      <c r="C8" s="3"/>
      <c r="D8" s="1"/>
      <c r="E8" s="1"/>
      <c r="F8" s="1"/>
      <c r="G8" s="11"/>
      <c r="H8" s="11"/>
      <c r="I8" s="13"/>
      <c r="J8" s="12"/>
      <c r="K8" s="14"/>
      <c r="L8" s="2"/>
      <c r="M8" s="19"/>
      <c r="N8" s="1"/>
    </row>
    <row r="9" spans="1:14" ht="20.45" customHeight="1" x14ac:dyDescent="0.15">
      <c r="A9" s="5"/>
      <c r="B9" s="3"/>
      <c r="C9" s="3"/>
      <c r="D9" s="1"/>
      <c r="E9" s="1"/>
      <c r="F9" s="1"/>
      <c r="G9" s="9"/>
      <c r="H9" s="9"/>
      <c r="I9" s="15"/>
      <c r="J9" s="12"/>
      <c r="K9" s="16"/>
      <c r="L9" s="2"/>
      <c r="M9" s="19"/>
      <c r="N9" s="1"/>
    </row>
    <row r="10" spans="1:14" ht="20.45" customHeight="1" x14ac:dyDescent="0.15">
      <c r="A10" s="5"/>
      <c r="B10" s="3"/>
      <c r="C10" s="3"/>
      <c r="D10" s="1"/>
      <c r="E10" s="1"/>
      <c r="F10" s="1"/>
      <c r="G10" s="11"/>
      <c r="H10" s="9"/>
      <c r="I10" s="13"/>
      <c r="J10" s="12"/>
      <c r="K10" s="14"/>
      <c r="L10" s="2"/>
      <c r="M10" s="19"/>
      <c r="N10" s="1"/>
    </row>
    <row r="11" spans="1:14" ht="20.45" customHeight="1" x14ac:dyDescent="0.15">
      <c r="A11" s="5"/>
      <c r="B11" s="3"/>
      <c r="C11" s="3"/>
      <c r="D11" s="1"/>
      <c r="E11" s="1"/>
      <c r="F11" s="1"/>
      <c r="G11" s="11"/>
      <c r="H11" s="1"/>
      <c r="I11" s="17"/>
      <c r="J11" s="12"/>
      <c r="K11" s="17"/>
      <c r="L11" s="2"/>
      <c r="M11" s="19"/>
      <c r="N11" s="1"/>
    </row>
    <row r="12" spans="1:14" ht="20.45" customHeight="1" x14ac:dyDescent="0.15">
      <c r="A12" s="5"/>
      <c r="B12" s="3"/>
      <c r="C12" s="3"/>
      <c r="D12" s="1"/>
      <c r="E12" s="1"/>
      <c r="F12" s="1"/>
      <c r="G12" s="11"/>
      <c r="H12" s="1"/>
      <c r="I12" s="17"/>
      <c r="J12" s="12"/>
      <c r="K12" s="16"/>
      <c r="L12" s="2"/>
      <c r="M12" s="19"/>
      <c r="N12" s="1"/>
    </row>
    <row r="13" spans="1:14" ht="20.45" customHeight="1" x14ac:dyDescent="0.15">
      <c r="A13" s="5"/>
      <c r="B13" s="3"/>
      <c r="C13" s="3"/>
      <c r="D13" s="9"/>
      <c r="E13" s="9"/>
      <c r="F13" s="9"/>
      <c r="G13" s="9"/>
      <c r="H13" s="9"/>
      <c r="I13" s="18"/>
      <c r="J13" s="12"/>
      <c r="K13" s="16"/>
      <c r="L13" s="2"/>
      <c r="M13" s="19"/>
      <c r="N13" s="1"/>
    </row>
    <row r="14" spans="1:14" ht="20.45" customHeight="1" x14ac:dyDescent="0.15">
      <c r="A14" s="5"/>
      <c r="B14" s="3"/>
      <c r="C14" s="3"/>
      <c r="D14" s="9"/>
      <c r="E14" s="9"/>
      <c r="F14" s="9"/>
      <c r="G14" s="9"/>
      <c r="H14" s="9"/>
      <c r="I14" s="17"/>
      <c r="J14" s="12"/>
      <c r="K14" s="17"/>
      <c r="L14" s="2"/>
      <c r="M14" s="19"/>
      <c r="N14" s="1"/>
    </row>
    <row r="15" spans="1:14" ht="20.45" customHeight="1" x14ac:dyDescent="0.15">
      <c r="A15" s="5"/>
      <c r="B15" s="3"/>
      <c r="C15" s="3"/>
      <c r="D15" s="9"/>
      <c r="E15" s="9"/>
      <c r="F15" s="9"/>
      <c r="G15" s="9"/>
      <c r="H15" s="9"/>
      <c r="I15" s="17"/>
      <c r="J15" s="12"/>
      <c r="K15" s="17"/>
      <c r="L15" s="2"/>
      <c r="M15" s="19"/>
      <c r="N15" s="3"/>
    </row>
    <row r="16" spans="1:14" ht="20.45" customHeight="1" x14ac:dyDescent="0.15">
      <c r="A16" s="5"/>
      <c r="B16" s="3"/>
      <c r="C16" s="3"/>
      <c r="D16" s="9"/>
      <c r="E16" s="9"/>
      <c r="F16" s="9"/>
      <c r="G16" s="9"/>
      <c r="H16" s="9"/>
      <c r="I16" s="17"/>
      <c r="J16" s="12"/>
      <c r="K16" s="17"/>
      <c r="L16" s="2"/>
      <c r="M16" s="19"/>
      <c r="N16" s="3"/>
    </row>
    <row r="17" spans="1:14" ht="20.45" customHeight="1" x14ac:dyDescent="0.15">
      <c r="A17" s="10"/>
      <c r="B17" s="3"/>
      <c r="C17" s="3"/>
      <c r="D17" s="9"/>
      <c r="E17" s="9"/>
      <c r="F17" s="9"/>
      <c r="G17" s="9"/>
      <c r="H17" s="9"/>
      <c r="I17" s="17"/>
      <c r="J17" s="12"/>
      <c r="K17" s="17"/>
      <c r="L17" s="2"/>
      <c r="M17" s="19"/>
      <c r="N17" s="1"/>
    </row>
    <row r="18" spans="1:14" ht="20.45" customHeight="1" x14ac:dyDescent="0.1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25" spans="1:14" x14ac:dyDescent="0.15">
      <c r="D25" t="s">
        <v>10</v>
      </c>
    </row>
  </sheetData>
  <mergeCells count="11">
    <mergeCell ref="A1:N1"/>
    <mergeCell ref="D2:H2"/>
    <mergeCell ref="I2:I3"/>
    <mergeCell ref="K2:K3"/>
    <mergeCell ref="L2:L3"/>
    <mergeCell ref="N2:N3"/>
    <mergeCell ref="M2:M3"/>
    <mergeCell ref="J2:J3"/>
    <mergeCell ref="A2:A3"/>
    <mergeCell ref="B2:B3"/>
    <mergeCell ref="C2:C3"/>
  </mergeCells>
  <phoneticPr fontId="1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workbookViewId="0">
      <selection activeCell="F195" sqref="F195"/>
    </sheetView>
  </sheetViews>
  <sheetFormatPr defaultRowHeight="14.25" x14ac:dyDescent="0.15"/>
  <cols>
    <col min="1" max="16384" width="9" style="52"/>
  </cols>
  <sheetData>
    <row r="1" spans="1:9" s="48" customFormat="1" ht="21" x14ac:dyDescent="0.15">
      <c r="A1" s="45" t="s">
        <v>18</v>
      </c>
      <c r="B1" s="46"/>
      <c r="C1" s="47"/>
      <c r="D1" s="47"/>
      <c r="E1" s="47"/>
      <c r="F1" s="47"/>
      <c r="G1" s="47"/>
      <c r="H1" s="47"/>
      <c r="I1" s="47"/>
    </row>
    <row r="2" spans="1:9" ht="21" x14ac:dyDescent="0.15">
      <c r="A2" s="49" t="s">
        <v>19</v>
      </c>
      <c r="B2" s="50" t="s">
        <v>20</v>
      </c>
      <c r="C2" s="51"/>
      <c r="D2" s="51"/>
      <c r="E2" s="51"/>
      <c r="F2" s="51"/>
      <c r="G2" s="51"/>
      <c r="H2" s="51"/>
      <c r="I2" s="51"/>
    </row>
    <row r="186" spans="1:9" ht="21" x14ac:dyDescent="0.15">
      <c r="A186" s="49" t="s">
        <v>19</v>
      </c>
      <c r="B186" s="50" t="s">
        <v>20</v>
      </c>
      <c r="C186" s="51"/>
      <c r="D186" s="51"/>
      <c r="E186" s="51"/>
      <c r="F186" s="51"/>
      <c r="G186" s="51"/>
      <c r="H186" s="51"/>
      <c r="I186" s="51"/>
    </row>
  </sheetData>
  <mergeCells count="2">
    <mergeCell ref="B2:I2"/>
    <mergeCell ref="B186:I186"/>
  </mergeCells>
  <phoneticPr fontId="1" type="noConversion"/>
  <hyperlinks>
    <hyperlink ref="B2" r:id="rId1"/>
    <hyperlink ref="B18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工资表</vt:lpstr>
      <vt:lpstr>制作工资条发放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liuruoqi</dc:creator>
  <cp:lastModifiedBy>Windows 用户</cp:lastModifiedBy>
  <dcterms:created xsi:type="dcterms:W3CDTF">2006-09-13T11:21:00Z</dcterms:created>
  <dcterms:modified xsi:type="dcterms:W3CDTF">2018-03-06T05:56:27Z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