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2——上班\2——悬置设计\4——悬置解耦matlab程序\Mount_decoupler_2019_6_20_wf\"/>
    </mc:Choice>
  </mc:AlternateContent>
  <bookViews>
    <workbookView xWindow="480" yWindow="120" windowWidth="20415" windowHeight="8445"/>
  </bookViews>
  <sheets>
    <sheet name="Sheet1" sheetId="1" r:id="rId1"/>
  </sheets>
  <externalReferences>
    <externalReference r:id="rId2"/>
  </externalReferences>
  <calcPr calcId="162913"/>
</workbook>
</file>

<file path=xl/calcChain.xml><?xml version="1.0" encoding="utf-8"?>
<calcChain xmlns="http://schemas.openxmlformats.org/spreadsheetml/2006/main">
  <c r="I22" i="1" l="1"/>
  <c r="H22" i="1"/>
  <c r="G22" i="1"/>
  <c r="D22" i="1"/>
  <c r="C22" i="1"/>
  <c r="B22" i="1"/>
  <c r="I21" i="1"/>
  <c r="H21" i="1"/>
  <c r="G21" i="1"/>
  <c r="D21" i="1"/>
  <c r="C21" i="1"/>
  <c r="B21" i="1"/>
  <c r="I20" i="1"/>
  <c r="H20" i="1"/>
  <c r="G20" i="1"/>
  <c r="D20" i="1"/>
  <c r="C20" i="1"/>
  <c r="B20" i="1"/>
  <c r="F19" i="1"/>
  <c r="A19" i="1"/>
  <c r="I17" i="1"/>
  <c r="H17" i="1"/>
  <c r="G17" i="1"/>
  <c r="D17" i="1"/>
  <c r="C17" i="1"/>
  <c r="B17" i="1"/>
  <c r="I16" i="1"/>
  <c r="H16" i="1"/>
  <c r="G16" i="1"/>
  <c r="D16" i="1"/>
  <c r="C16" i="1"/>
  <c r="B16" i="1"/>
  <c r="I15" i="1"/>
  <c r="H15" i="1"/>
  <c r="G15" i="1"/>
  <c r="D15" i="1"/>
  <c r="C15" i="1"/>
  <c r="B15" i="1"/>
  <c r="F14" i="1"/>
  <c r="A14" i="1"/>
  <c r="I12" i="1"/>
  <c r="H12" i="1"/>
  <c r="G12" i="1"/>
  <c r="D12" i="1"/>
  <c r="C12" i="1"/>
  <c r="B12" i="1"/>
  <c r="I11" i="1"/>
  <c r="H11" i="1"/>
  <c r="G11" i="1"/>
  <c r="D11" i="1"/>
  <c r="C11" i="1"/>
  <c r="B11" i="1"/>
  <c r="I10" i="1"/>
  <c r="H10" i="1"/>
  <c r="G10" i="1"/>
  <c r="D10" i="1"/>
  <c r="C10" i="1"/>
  <c r="B10" i="1"/>
  <c r="F9" i="1"/>
  <c r="A9" i="1"/>
  <c r="I7" i="1"/>
  <c r="H7" i="1"/>
  <c r="G7" i="1"/>
  <c r="F7" i="1"/>
  <c r="D7" i="1"/>
  <c r="C7" i="1"/>
  <c r="B7" i="1"/>
  <c r="A7" i="1"/>
  <c r="I6" i="1"/>
  <c r="H6" i="1"/>
  <c r="G6" i="1"/>
  <c r="F6" i="1"/>
  <c r="D6" i="1"/>
  <c r="C6" i="1"/>
  <c r="B6" i="1"/>
  <c r="A6" i="1"/>
  <c r="I5" i="1"/>
  <c r="H5" i="1"/>
  <c r="G5" i="1"/>
  <c r="F5" i="1"/>
  <c r="D5" i="1"/>
  <c r="C5" i="1"/>
  <c r="B5" i="1"/>
  <c r="A5" i="1"/>
  <c r="I4" i="1"/>
  <c r="H4" i="1"/>
  <c r="G4" i="1"/>
  <c r="F4" i="1"/>
  <c r="D4" i="1"/>
  <c r="C4" i="1"/>
  <c r="B4" i="1"/>
  <c r="A4" i="1"/>
  <c r="T3" i="1"/>
  <c r="S3" i="1"/>
  <c r="R3" i="1"/>
  <c r="Q3" i="1"/>
  <c r="P3" i="1"/>
  <c r="O3" i="1"/>
  <c r="N3" i="1"/>
  <c r="M3" i="1"/>
  <c r="L3" i="1"/>
  <c r="K3" i="1"/>
  <c r="I3" i="1"/>
  <c r="H3" i="1"/>
  <c r="G3" i="1"/>
  <c r="F3" i="1"/>
  <c r="D3" i="1"/>
  <c r="C3" i="1"/>
  <c r="B3" i="1"/>
  <c r="A3" i="1"/>
  <c r="I2" i="1"/>
  <c r="H2" i="1"/>
  <c r="G2" i="1"/>
  <c r="F2" i="1"/>
  <c r="D2" i="1"/>
  <c r="C2" i="1"/>
  <c r="B2" i="1"/>
  <c r="A2" i="1"/>
</calcChain>
</file>

<file path=xl/sharedStrings.xml><?xml version="1.0" encoding="utf-8"?>
<sst xmlns="http://schemas.openxmlformats.org/spreadsheetml/2006/main" count="57" uniqueCount="20">
  <si>
    <t>动刚度 N/mm</t>
  </si>
  <si>
    <t>X</t>
  </si>
  <si>
    <t>Y</t>
  </si>
  <si>
    <t>Z</t>
  </si>
  <si>
    <t>弹性中心位置</t>
    <phoneticPr fontId="1" type="noConversion"/>
  </si>
  <si>
    <t>X</t>
    <phoneticPr fontId="1" type="noConversion"/>
  </si>
  <si>
    <t>动力总成质量和质心位置(整车)</t>
  </si>
  <si>
    <t>转动惯量（整车）</t>
  </si>
  <si>
    <t>Mass</t>
  </si>
  <si>
    <t>Ixx</t>
  </si>
  <si>
    <t>Iyy</t>
  </si>
  <si>
    <t>Izz</t>
  </si>
  <si>
    <t>Ixy</t>
  </si>
  <si>
    <t>Izx</t>
  </si>
  <si>
    <t>Iyz</t>
  </si>
  <si>
    <t>U</t>
  </si>
  <si>
    <t>V</t>
  </si>
  <si>
    <t>W</t>
  </si>
  <si>
    <t xml:space="preserve"> </t>
    <phoneticPr fontId="1" type="noConversion"/>
  </si>
  <si>
    <t>U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</si>
</sst>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2&#8212;&#8212;&#19978;&#29677;/20&#8212;&#8212;&#24748;&#32622;&#35774;&#35745;&#39033;&#30446;%20&#35299;&#32806;&#12289;28&#24037;&#20917;/C21_F15D_525_Helinen/1_CYC&#24748;&#32622;&#31995;&#32479;&#35745;&#31639;&#34920;_C21_F15D_525_5M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tlab数据输入"/>
      <sheetName val="项目数据"/>
      <sheetName val="动力总成到整车坐标系"/>
      <sheetName val="28工况"/>
      <sheetName val="catia"/>
      <sheetName val="313欧拉角"/>
      <sheetName val="adams_creat28"/>
      <sheetName val="adams_解耦率"/>
      <sheetName val="plot1"/>
      <sheetName val="刚度曲线"/>
      <sheetName val="数据输入"/>
      <sheetName val="质心位移"/>
      <sheetName val="悬置中心位移"/>
      <sheetName val="悬置承载受力"/>
      <sheetName val="商用车评价指标"/>
      <sheetName val="惯性参数汇总"/>
    </sheetNames>
    <sheetDataSet>
      <sheetData sheetId="0"/>
      <sheetData sheetId="1">
        <row r="7">
          <cell r="B7" t="str">
            <v>悬置1</v>
          </cell>
          <cell r="C7">
            <v>-145</v>
          </cell>
          <cell r="D7">
            <v>-460</v>
          </cell>
          <cell r="E7">
            <v>310</v>
          </cell>
        </row>
        <row r="8">
          <cell r="B8" t="str">
            <v>悬置2</v>
          </cell>
          <cell r="C8">
            <v>-213.34700000000001</v>
          </cell>
          <cell r="D8">
            <v>498</v>
          </cell>
          <cell r="E8">
            <v>396</v>
          </cell>
        </row>
        <row r="9">
          <cell r="B9" t="str">
            <v>悬置3</v>
          </cell>
          <cell r="C9">
            <v>-495</v>
          </cell>
          <cell r="D9">
            <v>-90</v>
          </cell>
          <cell r="E9">
            <v>83.335999999999999</v>
          </cell>
        </row>
        <row r="10">
          <cell r="B10" t="str">
            <v>悬置4</v>
          </cell>
          <cell r="C10">
            <v>190</v>
          </cell>
          <cell r="D10">
            <v>-60</v>
          </cell>
          <cell r="E10">
            <v>55.521999999999998</v>
          </cell>
        </row>
        <row r="11">
          <cell r="B11" t="str">
            <v>悬置5</v>
          </cell>
          <cell r="C11">
            <v>0</v>
          </cell>
          <cell r="D11">
            <v>0</v>
          </cell>
          <cell r="E11">
            <v>0</v>
          </cell>
        </row>
        <row r="12">
          <cell r="B12" t="str">
            <v>悬置6</v>
          </cell>
          <cell r="C12">
            <v>0</v>
          </cell>
          <cell r="D12">
            <v>0</v>
          </cell>
          <cell r="E12">
            <v>0</v>
          </cell>
        </row>
        <row r="16">
          <cell r="D16">
            <v>-192.72300000000001</v>
          </cell>
          <cell r="E16">
            <v>45.24</v>
          </cell>
          <cell r="F16">
            <v>170.399</v>
          </cell>
          <cell r="G16">
            <v>13.2644</v>
          </cell>
          <cell r="H16">
            <v>6.4569999999999999</v>
          </cell>
          <cell r="I16">
            <v>12.63358</v>
          </cell>
          <cell r="J16">
            <v>-0.96301999999999999</v>
          </cell>
          <cell r="K16">
            <v>-9.2368699999999998E-2</v>
          </cell>
          <cell r="L16">
            <v>1.6958165999999999</v>
          </cell>
        </row>
        <row r="17">
          <cell r="C17">
            <v>203.76</v>
          </cell>
        </row>
        <row r="23">
          <cell r="H23">
            <v>140</v>
          </cell>
          <cell r="I23">
            <v>65</v>
          </cell>
          <cell r="J23">
            <v>280</v>
          </cell>
        </row>
        <row r="24">
          <cell r="H24">
            <v>160</v>
          </cell>
          <cell r="I24">
            <v>160</v>
          </cell>
          <cell r="J24">
            <v>320</v>
          </cell>
        </row>
        <row r="25">
          <cell r="H25">
            <v>235</v>
          </cell>
          <cell r="I25">
            <v>65</v>
          </cell>
          <cell r="J25">
            <v>80</v>
          </cell>
        </row>
        <row r="26">
          <cell r="H26">
            <v>235</v>
          </cell>
          <cell r="I26">
            <v>65</v>
          </cell>
          <cell r="J26">
            <v>80</v>
          </cell>
        </row>
        <row r="27">
          <cell r="H27">
            <v>0</v>
          </cell>
          <cell r="I27">
            <v>0</v>
          </cell>
          <cell r="J27">
            <v>0</v>
          </cell>
        </row>
        <row r="28">
          <cell r="H28">
            <v>0</v>
          </cell>
          <cell r="I28">
            <v>0</v>
          </cell>
          <cell r="J28">
            <v>0</v>
          </cell>
        </row>
        <row r="32">
          <cell r="C32">
            <v>0</v>
          </cell>
          <cell r="D32">
            <v>90</v>
          </cell>
          <cell r="E32">
            <v>90</v>
          </cell>
          <cell r="F32">
            <v>0</v>
          </cell>
          <cell r="G32">
            <v>90</v>
          </cell>
          <cell r="H32">
            <v>90</v>
          </cell>
          <cell r="I32">
            <v>0</v>
          </cell>
          <cell r="J32">
            <v>90</v>
          </cell>
          <cell r="K32">
            <v>90</v>
          </cell>
        </row>
        <row r="33">
          <cell r="C33">
            <v>90</v>
          </cell>
          <cell r="D33">
            <v>0</v>
          </cell>
          <cell r="E33">
            <v>90</v>
          </cell>
          <cell r="F33">
            <v>90</v>
          </cell>
          <cell r="G33">
            <v>0</v>
          </cell>
          <cell r="H33">
            <v>90</v>
          </cell>
          <cell r="I33">
            <v>90</v>
          </cell>
          <cell r="J33">
            <v>0</v>
          </cell>
          <cell r="K33">
            <v>90</v>
          </cell>
        </row>
        <row r="34">
          <cell r="C34">
            <v>90</v>
          </cell>
          <cell r="D34">
            <v>90</v>
          </cell>
          <cell r="E34">
            <v>0</v>
          </cell>
          <cell r="F34">
            <v>90</v>
          </cell>
          <cell r="G34">
            <v>90</v>
          </cell>
          <cell r="H34">
            <v>0</v>
          </cell>
          <cell r="I34">
            <v>90</v>
          </cell>
          <cell r="J34">
            <v>90</v>
          </cell>
          <cell r="K34">
            <v>0</v>
          </cell>
        </row>
        <row r="37">
          <cell r="C37">
            <v>0</v>
          </cell>
          <cell r="D37">
            <v>90</v>
          </cell>
          <cell r="E37">
            <v>90</v>
          </cell>
          <cell r="F37">
            <v>0</v>
          </cell>
          <cell r="G37">
            <v>90</v>
          </cell>
          <cell r="H37">
            <v>90</v>
          </cell>
          <cell r="I37">
            <v>0</v>
          </cell>
          <cell r="J37">
            <v>90</v>
          </cell>
          <cell r="K37">
            <v>90</v>
          </cell>
        </row>
        <row r="38">
          <cell r="C38">
            <v>90</v>
          </cell>
          <cell r="D38">
            <v>0</v>
          </cell>
          <cell r="E38">
            <v>90</v>
          </cell>
          <cell r="F38">
            <v>90</v>
          </cell>
          <cell r="G38">
            <v>0</v>
          </cell>
          <cell r="H38">
            <v>90</v>
          </cell>
          <cell r="I38">
            <v>90</v>
          </cell>
          <cell r="J38">
            <v>0</v>
          </cell>
          <cell r="K38">
            <v>90</v>
          </cell>
        </row>
        <row r="39">
          <cell r="C39">
            <v>90</v>
          </cell>
          <cell r="D39">
            <v>90</v>
          </cell>
          <cell r="E39">
            <v>0</v>
          </cell>
          <cell r="F39">
            <v>90</v>
          </cell>
          <cell r="G39">
            <v>90</v>
          </cell>
          <cell r="H39">
            <v>0</v>
          </cell>
          <cell r="I39">
            <v>90</v>
          </cell>
          <cell r="J39">
            <v>90</v>
          </cell>
          <cell r="K39">
            <v>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3"/>
  <sheetViews>
    <sheetView tabSelected="1" workbookViewId="0">
      <selection activeCell="J14" sqref="J14"/>
    </sheetView>
  </sheetViews>
  <sheetFormatPr defaultRowHeight="13.5" x14ac:dyDescent="0.15"/>
  <cols>
    <col min="1" max="1" width="13.25" customWidth="1"/>
    <col min="5" max="5" width="8" customWidth="1"/>
    <col min="6" max="6" width="15" customWidth="1"/>
  </cols>
  <sheetData>
    <row r="1" spans="1:20" x14ac:dyDescent="0.15">
      <c r="A1" s="1" t="s">
        <v>0</v>
      </c>
      <c r="B1" s="1" t="s">
        <v>1</v>
      </c>
      <c r="C1" s="1" t="s">
        <v>2</v>
      </c>
      <c r="D1" s="1" t="s">
        <v>3</v>
      </c>
      <c r="E1" s="2"/>
      <c r="F1" s="1" t="s">
        <v>4</v>
      </c>
      <c r="G1" s="1" t="s">
        <v>5</v>
      </c>
      <c r="H1" s="1" t="s">
        <v>2</v>
      </c>
      <c r="I1" s="1" t="s">
        <v>3</v>
      </c>
      <c r="J1" s="2"/>
      <c r="K1" s="5" t="s">
        <v>6</v>
      </c>
      <c r="L1" s="5"/>
      <c r="M1" s="5"/>
      <c r="N1" s="5"/>
      <c r="O1" s="5" t="s">
        <v>7</v>
      </c>
      <c r="P1" s="5"/>
      <c r="Q1" s="5"/>
      <c r="R1" s="5"/>
      <c r="S1" s="5"/>
      <c r="T1" s="5"/>
    </row>
    <row r="2" spans="1:20" x14ac:dyDescent="0.15">
      <c r="A2" s="3" t="str">
        <f>[1]项目数据!B7</f>
        <v>悬置1</v>
      </c>
      <c r="B2" s="3">
        <f>ROUND([1]项目数据!H23,3)</f>
        <v>140</v>
      </c>
      <c r="C2" s="3">
        <f>ROUND([1]项目数据!I23,3)</f>
        <v>65</v>
      </c>
      <c r="D2" s="3">
        <f>ROUND([1]项目数据!J23,3)</f>
        <v>280</v>
      </c>
      <c r="E2" s="2"/>
      <c r="F2" s="3" t="str">
        <f>[1]项目数据!B7</f>
        <v>悬置1</v>
      </c>
      <c r="G2" s="3">
        <f>ROUND([1]项目数据!C7,3)</f>
        <v>-145</v>
      </c>
      <c r="H2" s="3">
        <f>ROUND([1]项目数据!D7,3)</f>
        <v>-460</v>
      </c>
      <c r="I2" s="3">
        <f>ROUND([1]项目数据!E7,3)</f>
        <v>310</v>
      </c>
      <c r="J2" s="2"/>
      <c r="K2" s="1" t="s">
        <v>8</v>
      </c>
      <c r="L2" s="1" t="s">
        <v>1</v>
      </c>
      <c r="M2" s="1" t="s">
        <v>2</v>
      </c>
      <c r="N2" s="1" t="s">
        <v>3</v>
      </c>
      <c r="O2" s="1" t="s">
        <v>9</v>
      </c>
      <c r="P2" s="1" t="s">
        <v>10</v>
      </c>
      <c r="Q2" s="1" t="s">
        <v>11</v>
      </c>
      <c r="R2" s="1" t="s">
        <v>12</v>
      </c>
      <c r="S2" s="4" t="s">
        <v>13</v>
      </c>
      <c r="T2" s="4" t="s">
        <v>14</v>
      </c>
    </row>
    <row r="3" spans="1:20" x14ac:dyDescent="0.15">
      <c r="A3" s="3" t="str">
        <f>[1]项目数据!B8</f>
        <v>悬置2</v>
      </c>
      <c r="B3" s="3">
        <f>ROUND([1]项目数据!H24,3)</f>
        <v>160</v>
      </c>
      <c r="C3" s="3">
        <f>ROUND([1]项目数据!I24,3)</f>
        <v>160</v>
      </c>
      <c r="D3" s="3">
        <f>ROUND([1]项目数据!J24,3)</f>
        <v>320</v>
      </c>
      <c r="E3" s="2"/>
      <c r="F3" s="3" t="str">
        <f>[1]项目数据!B8</f>
        <v>悬置2</v>
      </c>
      <c r="G3" s="3">
        <f>ROUND([1]项目数据!C8,3)</f>
        <v>-213.34700000000001</v>
      </c>
      <c r="H3" s="3">
        <f>ROUND([1]项目数据!D8,3)</f>
        <v>498</v>
      </c>
      <c r="I3" s="3">
        <f>ROUND([1]项目数据!E8,3)</f>
        <v>396</v>
      </c>
      <c r="J3" s="2"/>
      <c r="K3" s="3">
        <f>ROUND([1]项目数据!C17,3)</f>
        <v>203.76</v>
      </c>
      <c r="L3" s="3">
        <f>ROUND([1]项目数据!D16,3)</f>
        <v>-192.72300000000001</v>
      </c>
      <c r="M3" s="3">
        <f>ROUND([1]项目数据!E16,3)</f>
        <v>45.24</v>
      </c>
      <c r="N3" s="3">
        <f>ROUND([1]项目数据!F16,3)</f>
        <v>170.399</v>
      </c>
      <c r="O3" s="3">
        <f>ROUND([1]项目数据!G16,3)</f>
        <v>13.263999999999999</v>
      </c>
      <c r="P3" s="3">
        <f>ROUND([1]项目数据!H16,3)</f>
        <v>6.4569999999999999</v>
      </c>
      <c r="Q3" s="3">
        <f>ROUND([1]项目数据!I16,3)</f>
        <v>12.634</v>
      </c>
      <c r="R3" s="3">
        <f>ROUND([1]项目数据!J16,3)</f>
        <v>-0.96299999999999997</v>
      </c>
      <c r="S3" s="3">
        <f>ROUND([1]项目数据!K16,3)</f>
        <v>-9.1999999999999998E-2</v>
      </c>
      <c r="T3" s="3">
        <f>ROUND([1]项目数据!L16,3)</f>
        <v>1.696</v>
      </c>
    </row>
    <row r="4" spans="1:20" x14ac:dyDescent="0.15">
      <c r="A4" s="3" t="str">
        <f>[1]项目数据!B9</f>
        <v>悬置3</v>
      </c>
      <c r="B4" s="3">
        <f>ROUND([1]项目数据!H25,3)</f>
        <v>235</v>
      </c>
      <c r="C4" s="3">
        <f>ROUND([1]项目数据!I25,3)</f>
        <v>65</v>
      </c>
      <c r="D4" s="3">
        <f>ROUND([1]项目数据!J25,3)</f>
        <v>80</v>
      </c>
      <c r="E4" s="2"/>
      <c r="F4" s="3" t="str">
        <f>[1]项目数据!B9</f>
        <v>悬置3</v>
      </c>
      <c r="G4" s="3">
        <f>ROUND([1]项目数据!C9,3)</f>
        <v>-495</v>
      </c>
      <c r="H4" s="3">
        <f>ROUND([1]项目数据!D9,3)</f>
        <v>-90</v>
      </c>
      <c r="I4" s="3">
        <f>ROUND([1]项目数据!E9,3)</f>
        <v>83.335999999999999</v>
      </c>
      <c r="J4" s="2"/>
      <c r="K4" s="6"/>
      <c r="L4" s="6"/>
      <c r="M4" s="6"/>
      <c r="N4" s="6"/>
      <c r="O4" s="6"/>
      <c r="P4" s="6"/>
    </row>
    <row r="5" spans="1:20" x14ac:dyDescent="0.15">
      <c r="A5" s="3" t="str">
        <f>[1]项目数据!B10</f>
        <v>悬置4</v>
      </c>
      <c r="B5" s="3">
        <f>ROUND([1]项目数据!H26,3)</f>
        <v>235</v>
      </c>
      <c r="C5" s="3">
        <f>ROUND([1]项目数据!I26,3)</f>
        <v>65</v>
      </c>
      <c r="D5" s="3">
        <f>ROUND([1]项目数据!J26,3)</f>
        <v>80</v>
      </c>
      <c r="E5" s="2"/>
      <c r="F5" s="3" t="str">
        <f>[1]项目数据!B10</f>
        <v>悬置4</v>
      </c>
      <c r="G5" s="3">
        <f>ROUND([1]项目数据!C10,3)</f>
        <v>190</v>
      </c>
      <c r="H5" s="3">
        <f>ROUND([1]项目数据!D10,3)</f>
        <v>-60</v>
      </c>
      <c r="I5" s="3">
        <f>ROUND([1]项目数据!E10,3)</f>
        <v>55.521999999999998</v>
      </c>
      <c r="J5" s="2"/>
    </row>
    <row r="6" spans="1:20" x14ac:dyDescent="0.15">
      <c r="A6" s="3" t="str">
        <f>[1]项目数据!B11</f>
        <v>悬置5</v>
      </c>
      <c r="B6" s="3">
        <f>ROUND([1]项目数据!H27,3)</f>
        <v>0</v>
      </c>
      <c r="C6" s="3">
        <f>ROUND([1]项目数据!I27,3)</f>
        <v>0</v>
      </c>
      <c r="D6" s="3">
        <f>ROUND([1]项目数据!J27,3)</f>
        <v>0</v>
      </c>
      <c r="E6" s="2"/>
      <c r="F6" s="3" t="str">
        <f>[1]项目数据!B11</f>
        <v>悬置5</v>
      </c>
      <c r="G6" s="3">
        <f>ROUND([1]项目数据!C11,3)</f>
        <v>0</v>
      </c>
      <c r="H6" s="3">
        <f>ROUND([1]项目数据!D11,3)</f>
        <v>0</v>
      </c>
      <c r="I6" s="3">
        <f>ROUND([1]项目数据!E11,3)</f>
        <v>0</v>
      </c>
      <c r="J6" s="2"/>
    </row>
    <row r="7" spans="1:20" x14ac:dyDescent="0.15">
      <c r="A7" s="3" t="str">
        <f>[1]项目数据!B12</f>
        <v>悬置6</v>
      </c>
      <c r="B7" s="3">
        <f>ROUND([1]项目数据!H28,3)</f>
        <v>0</v>
      </c>
      <c r="C7" s="3">
        <f>ROUND([1]项目数据!I28,3)</f>
        <v>0</v>
      </c>
      <c r="D7" s="3">
        <f>ROUND([1]项目数据!J28,3)</f>
        <v>0</v>
      </c>
      <c r="E7" s="2"/>
      <c r="F7" s="3" t="str">
        <f>[1]项目数据!B12</f>
        <v>悬置6</v>
      </c>
      <c r="G7" s="3">
        <f>ROUND([1]项目数据!C12,3)</f>
        <v>0</v>
      </c>
      <c r="H7" s="3">
        <f>ROUND([1]项目数据!D12,3)</f>
        <v>0</v>
      </c>
      <c r="I7" s="3">
        <f>ROUND([1]项目数据!E12,3)</f>
        <v>0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</row>
    <row r="9" spans="1:20" x14ac:dyDescent="0.15">
      <c r="A9" s="3" t="str">
        <f>[1]项目数据!B7</f>
        <v>悬置1</v>
      </c>
      <c r="B9" s="1" t="s">
        <v>1</v>
      </c>
      <c r="C9" s="1" t="s">
        <v>2</v>
      </c>
      <c r="D9" s="1" t="s">
        <v>3</v>
      </c>
      <c r="E9" s="2"/>
      <c r="F9" s="3" t="str">
        <f>[1]项目数据!B8</f>
        <v>悬置2</v>
      </c>
      <c r="G9" s="1" t="s">
        <v>1</v>
      </c>
      <c r="H9" s="1" t="s">
        <v>2</v>
      </c>
      <c r="I9" s="1" t="s">
        <v>3</v>
      </c>
    </row>
    <row r="10" spans="1:20" x14ac:dyDescent="0.15">
      <c r="A10" s="1" t="s">
        <v>15</v>
      </c>
      <c r="B10" s="3">
        <f>[1]项目数据!C32</f>
        <v>0</v>
      </c>
      <c r="C10" s="3">
        <f>[1]项目数据!D32</f>
        <v>90</v>
      </c>
      <c r="D10" s="3">
        <f>[1]项目数据!E32</f>
        <v>90</v>
      </c>
      <c r="E10" s="2"/>
      <c r="F10" s="1" t="s">
        <v>15</v>
      </c>
      <c r="G10" s="3">
        <f>[1]项目数据!F32</f>
        <v>0</v>
      </c>
      <c r="H10" s="3">
        <f>[1]项目数据!G32</f>
        <v>90</v>
      </c>
      <c r="I10" s="3">
        <f>[1]项目数据!H32</f>
        <v>90</v>
      </c>
    </row>
    <row r="11" spans="1:20" x14ac:dyDescent="0.15">
      <c r="A11" s="1" t="s">
        <v>16</v>
      </c>
      <c r="B11" s="3">
        <f>[1]项目数据!C33</f>
        <v>90</v>
      </c>
      <c r="C11" s="3">
        <f>[1]项目数据!D33</f>
        <v>0</v>
      </c>
      <c r="D11" s="3">
        <f>[1]项目数据!E33</f>
        <v>90</v>
      </c>
      <c r="E11" s="2"/>
      <c r="F11" s="1" t="s">
        <v>16</v>
      </c>
      <c r="G11" s="3">
        <f>[1]项目数据!F33</f>
        <v>90</v>
      </c>
      <c r="H11" s="3">
        <f>[1]项目数据!G33</f>
        <v>0</v>
      </c>
      <c r="I11" s="3">
        <f>[1]项目数据!H33</f>
        <v>90</v>
      </c>
    </row>
    <row r="12" spans="1:20" x14ac:dyDescent="0.15">
      <c r="A12" s="1" t="s">
        <v>17</v>
      </c>
      <c r="B12" s="3">
        <f>[1]项目数据!C34</f>
        <v>90</v>
      </c>
      <c r="C12" s="3">
        <f>[1]项目数据!D34</f>
        <v>90</v>
      </c>
      <c r="D12" s="3">
        <f>[1]项目数据!E34</f>
        <v>0</v>
      </c>
      <c r="E12" s="2"/>
      <c r="F12" s="1" t="s">
        <v>17</v>
      </c>
      <c r="G12" s="3">
        <f>[1]项目数据!F34</f>
        <v>90</v>
      </c>
      <c r="H12" s="3">
        <f>[1]项目数据!G34</f>
        <v>90</v>
      </c>
      <c r="I12" s="3">
        <f>[1]项目数据!H34</f>
        <v>0</v>
      </c>
    </row>
    <row r="13" spans="1:20" x14ac:dyDescent="0.15">
      <c r="A13" s="2"/>
      <c r="B13" s="2"/>
      <c r="C13" s="2"/>
      <c r="D13" s="2"/>
      <c r="E13" s="2"/>
      <c r="F13" s="2"/>
      <c r="G13" s="2"/>
      <c r="H13" s="2"/>
      <c r="I13" s="2"/>
    </row>
    <row r="14" spans="1:20" x14ac:dyDescent="0.15">
      <c r="A14" s="3" t="str">
        <f>[1]项目数据!B9</f>
        <v>悬置3</v>
      </c>
      <c r="B14" s="1" t="s">
        <v>1</v>
      </c>
      <c r="C14" s="1" t="s">
        <v>2</v>
      </c>
      <c r="D14" s="1" t="s">
        <v>3</v>
      </c>
      <c r="E14" s="2"/>
      <c r="F14" s="3" t="str">
        <f>[1]项目数据!B10</f>
        <v>悬置4</v>
      </c>
      <c r="G14" s="1" t="s">
        <v>1</v>
      </c>
      <c r="H14" s="1" t="s">
        <v>2</v>
      </c>
      <c r="I14" s="1" t="s">
        <v>3</v>
      </c>
    </row>
    <row r="15" spans="1:20" x14ac:dyDescent="0.15">
      <c r="A15" s="1" t="s">
        <v>15</v>
      </c>
      <c r="B15" s="3">
        <f>[1]项目数据!I32</f>
        <v>0</v>
      </c>
      <c r="C15" s="3">
        <f>[1]项目数据!J32</f>
        <v>90</v>
      </c>
      <c r="D15" s="3">
        <f>[1]项目数据!K32</f>
        <v>90</v>
      </c>
      <c r="E15" s="2"/>
      <c r="F15" s="1" t="s">
        <v>15</v>
      </c>
      <c r="G15" s="3">
        <f>[1]项目数据!C37</f>
        <v>0</v>
      </c>
      <c r="H15" s="3">
        <f>[1]项目数据!D37</f>
        <v>90</v>
      </c>
      <c r="I15" s="3">
        <f>[1]项目数据!E37</f>
        <v>90</v>
      </c>
    </row>
    <row r="16" spans="1:20" x14ac:dyDescent="0.15">
      <c r="A16" s="1" t="s">
        <v>16</v>
      </c>
      <c r="B16" s="3">
        <f>[1]项目数据!I33</f>
        <v>90</v>
      </c>
      <c r="C16" s="3">
        <f>[1]项目数据!J33</f>
        <v>0</v>
      </c>
      <c r="D16" s="3">
        <f>[1]项目数据!K33</f>
        <v>90</v>
      </c>
      <c r="E16" s="2"/>
      <c r="F16" s="1" t="s">
        <v>16</v>
      </c>
      <c r="G16" s="3">
        <f>[1]项目数据!C38</f>
        <v>90</v>
      </c>
      <c r="H16" s="3">
        <f>[1]项目数据!D38</f>
        <v>0</v>
      </c>
      <c r="I16" s="3">
        <f>[1]项目数据!E38</f>
        <v>90</v>
      </c>
      <c r="K16" t="s">
        <v>18</v>
      </c>
    </row>
    <row r="17" spans="1:9" x14ac:dyDescent="0.15">
      <c r="A17" s="1" t="s">
        <v>17</v>
      </c>
      <c r="B17" s="3">
        <f>[1]项目数据!I34</f>
        <v>90</v>
      </c>
      <c r="C17" s="3">
        <f>[1]项目数据!J34</f>
        <v>90</v>
      </c>
      <c r="D17" s="3">
        <f>[1]项目数据!K34</f>
        <v>0</v>
      </c>
      <c r="E17" s="2"/>
      <c r="F17" s="1" t="s">
        <v>17</v>
      </c>
      <c r="G17" s="3">
        <f>[1]项目数据!C39</f>
        <v>90</v>
      </c>
      <c r="H17" s="3">
        <f>[1]项目数据!D39</f>
        <v>90</v>
      </c>
      <c r="I17" s="3">
        <f>[1]项目数据!E39</f>
        <v>0</v>
      </c>
    </row>
    <row r="18" spans="1:9" x14ac:dyDescent="0.15">
      <c r="A18" s="2"/>
      <c r="B18" s="2"/>
      <c r="C18" s="2"/>
      <c r="D18" s="2"/>
      <c r="E18" s="2"/>
      <c r="F18" s="2"/>
      <c r="G18" s="2"/>
      <c r="H18" s="2"/>
      <c r="I18" s="2"/>
    </row>
    <row r="19" spans="1:9" x14ac:dyDescent="0.15">
      <c r="A19" s="3" t="str">
        <f>[1]项目数据!B11</f>
        <v>悬置5</v>
      </c>
      <c r="B19" s="1" t="s">
        <v>1</v>
      </c>
      <c r="C19" s="1" t="s">
        <v>2</v>
      </c>
      <c r="D19" s="1" t="s">
        <v>3</v>
      </c>
      <c r="E19" s="2"/>
      <c r="F19" s="3" t="str">
        <f>[1]项目数据!B12</f>
        <v>悬置6</v>
      </c>
      <c r="G19" s="1" t="s">
        <v>1</v>
      </c>
      <c r="H19" s="1" t="s">
        <v>2</v>
      </c>
      <c r="I19" s="1" t="s">
        <v>3</v>
      </c>
    </row>
    <row r="20" spans="1:9" x14ac:dyDescent="0.15">
      <c r="A20" s="1" t="s">
        <v>15</v>
      </c>
      <c r="B20" s="3">
        <f>[1]项目数据!F37</f>
        <v>0</v>
      </c>
      <c r="C20" s="3">
        <f>[1]项目数据!G37</f>
        <v>90</v>
      </c>
      <c r="D20" s="3">
        <f>[1]项目数据!H37</f>
        <v>90</v>
      </c>
      <c r="E20" s="2"/>
      <c r="F20" s="1" t="s">
        <v>19</v>
      </c>
      <c r="G20" s="3">
        <f>[1]项目数据!I37</f>
        <v>0</v>
      </c>
      <c r="H20" s="3">
        <f>[1]项目数据!J37</f>
        <v>90</v>
      </c>
      <c r="I20" s="3">
        <f>[1]项目数据!K37</f>
        <v>90</v>
      </c>
    </row>
    <row r="21" spans="1:9" x14ac:dyDescent="0.15">
      <c r="A21" s="1" t="s">
        <v>16</v>
      </c>
      <c r="B21" s="3">
        <f>[1]项目数据!F38</f>
        <v>90</v>
      </c>
      <c r="C21" s="3">
        <f>[1]项目数据!G38</f>
        <v>0</v>
      </c>
      <c r="D21" s="3">
        <f>[1]项目数据!H38</f>
        <v>90</v>
      </c>
      <c r="E21" s="2"/>
      <c r="F21" s="1" t="s">
        <v>16</v>
      </c>
      <c r="G21" s="3">
        <f>[1]项目数据!I38</f>
        <v>90</v>
      </c>
      <c r="H21" s="3">
        <f>[1]项目数据!J38</f>
        <v>0</v>
      </c>
      <c r="I21" s="3">
        <f>[1]项目数据!K38</f>
        <v>90</v>
      </c>
    </row>
    <row r="22" spans="1:9" x14ac:dyDescent="0.15">
      <c r="A22" s="1" t="s">
        <v>17</v>
      </c>
      <c r="B22" s="3">
        <f>[1]项目数据!F39</f>
        <v>90</v>
      </c>
      <c r="C22" s="3">
        <f>[1]项目数据!G39</f>
        <v>90</v>
      </c>
      <c r="D22" s="3">
        <f>[1]项目数据!H39</f>
        <v>0</v>
      </c>
      <c r="E22" s="2"/>
      <c r="F22" s="1" t="s">
        <v>17</v>
      </c>
      <c r="G22" s="3">
        <f>[1]项目数据!I39</f>
        <v>90</v>
      </c>
      <c r="H22" s="3">
        <f>[1]项目数据!J39</f>
        <v>90</v>
      </c>
      <c r="I22" s="3">
        <f>[1]项目数据!K39</f>
        <v>0</v>
      </c>
    </row>
    <row r="23" spans="1:9" x14ac:dyDescent="0.15">
      <c r="A23" s="2"/>
      <c r="B23" s="2"/>
      <c r="C23" s="2"/>
      <c r="D23" s="2"/>
      <c r="E23" s="2"/>
      <c r="F23" s="2"/>
      <c r="G23" s="2"/>
      <c r="H23" s="2"/>
      <c r="I23" s="2"/>
    </row>
  </sheetData>
  <mergeCells count="3">
    <mergeCell ref="K1:N1"/>
    <mergeCell ref="O1:T1"/>
    <mergeCell ref="K4:P4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13033</dc:creator>
  <cp:lastModifiedBy>I</cp:lastModifiedBy>
  <dcterms:created xsi:type="dcterms:W3CDTF">2019-08-29T02:56:32Z</dcterms:created>
  <dcterms:modified xsi:type="dcterms:W3CDTF">2019-08-29T14:33:04Z</dcterms:modified>
</cp:coreProperties>
</file>