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<sst xmlns="http://schemas.openxmlformats.org/spreadsheetml/2006/main" count="389" uniqueCount="40">
  <si>
    <t>_______XX部门考勤记录表</t>
  </si>
  <si>
    <r>
      <rPr>
        <sz val="10"/>
        <color theme="0"/>
        <rFont val="微软雅黑"/>
        <charset val="134"/>
      </rPr>
      <t>本周应出勤天数</t>
    </r>
  </si>
  <si>
    <r>
      <rPr>
        <sz val="10"/>
        <color theme="0"/>
        <rFont val="微软雅黑"/>
        <charset val="134"/>
      </rPr>
      <t>考勤人数总计</t>
    </r>
  </si>
  <si>
    <r>
      <rPr>
        <b/>
        <sz val="48"/>
        <color theme="0"/>
        <rFont val="Arial"/>
        <charset val="134"/>
      </rPr>
      <t>4</t>
    </r>
    <r>
      <rPr>
        <b/>
        <sz val="12"/>
        <color theme="0"/>
        <rFont val="微软雅黑"/>
        <charset val="134"/>
      </rPr>
      <t>月</t>
    </r>
  </si>
  <si>
    <r>
      <rPr>
        <sz val="10"/>
        <color theme="0"/>
        <rFont val="微软雅黑"/>
        <charset val="134"/>
      </rPr>
      <t>全勤人数总计</t>
    </r>
  </si>
  <si>
    <r>
      <rPr>
        <sz val="10"/>
        <color theme="0"/>
        <rFont val="微软雅黑"/>
        <charset val="134"/>
      </rPr>
      <t>非全勤人数</t>
    </r>
  </si>
  <si>
    <t>制表人：XXX                   复核：</t>
  </si>
  <si>
    <r>
      <rPr>
        <sz val="10"/>
        <color theme="0"/>
        <rFont val="微软雅黑"/>
        <charset val="134"/>
      </rPr>
      <t>全勤率</t>
    </r>
  </si>
  <si>
    <r>
      <rPr>
        <sz val="10"/>
        <color theme="0"/>
        <rFont val="微软雅黑"/>
        <charset val="134"/>
      </rPr>
      <t>迟到早退人数</t>
    </r>
  </si>
  <si>
    <r>
      <rPr>
        <b/>
        <sz val="10"/>
        <color theme="0"/>
        <rFont val="微软雅黑"/>
        <charset val="134"/>
      </rPr>
      <t>序号</t>
    </r>
  </si>
  <si>
    <r>
      <rPr>
        <b/>
        <sz val="10"/>
        <color theme="0"/>
        <rFont val="微软雅黑"/>
        <charset val="134"/>
      </rPr>
      <t>姓名</t>
    </r>
  </si>
  <si>
    <t>四</t>
  </si>
  <si>
    <t>五</t>
  </si>
  <si>
    <t>六</t>
  </si>
  <si>
    <t>日</t>
  </si>
  <si>
    <t>一</t>
  </si>
  <si>
    <t>二</t>
  </si>
  <si>
    <t>三</t>
  </si>
  <si>
    <r>
      <rPr>
        <b/>
        <sz val="10"/>
        <color theme="0"/>
        <rFont val="微软雅黑"/>
        <charset val="134"/>
      </rPr>
      <t>出勤</t>
    </r>
  </si>
  <si>
    <r>
      <rPr>
        <b/>
        <sz val="10"/>
        <color theme="0"/>
        <rFont val="微软雅黑"/>
        <charset val="134"/>
      </rPr>
      <t>旷工</t>
    </r>
  </si>
  <si>
    <r>
      <rPr>
        <b/>
        <sz val="10"/>
        <color theme="0"/>
        <rFont val="微软雅黑"/>
        <charset val="134"/>
      </rPr>
      <t>迟到</t>
    </r>
  </si>
  <si>
    <r>
      <rPr>
        <b/>
        <sz val="10"/>
        <color theme="0"/>
        <rFont val="微软雅黑"/>
        <charset val="134"/>
      </rPr>
      <t>休息</t>
    </r>
  </si>
  <si>
    <r>
      <rPr>
        <b/>
        <sz val="10"/>
        <color theme="0"/>
        <rFont val="微软雅黑"/>
        <charset val="134"/>
      </rPr>
      <t>公出</t>
    </r>
  </si>
  <si>
    <r>
      <rPr>
        <b/>
        <sz val="10"/>
        <color theme="0"/>
        <rFont val="微软雅黑"/>
        <charset val="134"/>
      </rPr>
      <t>请假</t>
    </r>
  </si>
  <si>
    <t>✔</t>
  </si>
  <si>
    <t>✘</t>
  </si>
  <si>
    <r>
      <rPr>
        <b/>
        <sz val="10"/>
        <color theme="0"/>
        <rFont val="Segoe UI Symbol"/>
        <charset val="134"/>
      </rPr>
      <t>▷</t>
    </r>
  </si>
  <si>
    <r>
      <rPr>
        <b/>
        <sz val="10"/>
        <color theme="0"/>
        <rFont val="微软雅黑"/>
        <charset val="134"/>
      </rPr>
      <t>□</t>
    </r>
  </si>
  <si>
    <r>
      <rPr>
        <b/>
        <sz val="10"/>
        <color theme="0"/>
        <rFont val="微软雅黑"/>
        <charset val="134"/>
      </rPr>
      <t>★</t>
    </r>
  </si>
  <si>
    <r>
      <rPr>
        <b/>
        <sz val="10"/>
        <color theme="0"/>
        <rFont val="微软雅黑"/>
        <charset val="134"/>
      </rPr>
      <t>○</t>
    </r>
  </si>
  <si>
    <r>
      <rPr>
        <sz val="9"/>
        <color theme="3"/>
        <rFont val="微软雅黑"/>
        <charset val="134"/>
      </rPr>
      <t>小小</t>
    </r>
  </si>
  <si>
    <t>□</t>
  </si>
  <si>
    <r>
      <rPr>
        <sz val="9"/>
        <color theme="3"/>
        <rFont val="微软雅黑"/>
        <charset val="134"/>
      </rPr>
      <t>小康</t>
    </r>
  </si>
  <si>
    <r>
      <rPr>
        <sz val="9"/>
        <color theme="3"/>
        <rFont val="微软雅黑"/>
        <charset val="134"/>
      </rPr>
      <t>□</t>
    </r>
  </si>
  <si>
    <r>
      <rPr>
        <sz val="9"/>
        <color theme="3"/>
        <rFont val="微软雅黑"/>
        <charset val="134"/>
      </rPr>
      <t>小美</t>
    </r>
  </si>
  <si>
    <r>
      <rPr>
        <sz val="9"/>
        <color theme="3"/>
        <rFont val="微软雅黑"/>
        <charset val="134"/>
      </rPr>
      <t>○</t>
    </r>
  </si>
  <si>
    <r>
      <rPr>
        <sz val="9"/>
        <color theme="3"/>
        <rFont val="微软雅黑"/>
        <charset val="134"/>
      </rPr>
      <t>▷</t>
    </r>
  </si>
  <si>
    <r>
      <rPr>
        <sz val="11"/>
        <color theme="3"/>
        <rFont val="微软雅黑"/>
        <charset val="134"/>
      </rPr>
      <t>分管领导：</t>
    </r>
  </si>
  <si>
    <r>
      <rPr>
        <sz val="11"/>
        <color theme="3"/>
        <rFont val="微软雅黑"/>
        <charset val="134"/>
      </rPr>
      <t>部门负责人：</t>
    </r>
  </si>
  <si>
    <r>
      <t>考勤员：</t>
    </r>
    <r>
      <rPr>
        <sz val="11"/>
        <color theme="3"/>
        <rFont val="Arial"/>
        <charset val="134"/>
      </rPr>
      <t>XX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</si>
</sst>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aaa"/>
    <numFmt numFmtId="44" formatCode="_ &quot;￥&quot;* #,##0.00_ ;_ &quot;￥&quot;* \-#,##0.00_ ;_ &quot;￥&quot;* &quot;-&quot;??_ ;_ @_ "/>
  </numFmts>
  <fonts count="42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b/>
      <sz val="26"/>
      <color theme="3"/>
      <name val="微软雅黑"/>
      <charset val="134"/>
    </font>
    <font>
      <sz val="11"/>
      <color theme="3"/>
      <name val="微软雅黑"/>
      <charset val="134"/>
    </font>
    <font>
      <sz val="10"/>
      <color theme="1" tint="0.0499893185216834"/>
      <name val="Arial"/>
      <charset val="134"/>
    </font>
    <font>
      <b/>
      <sz val="10"/>
      <color theme="0"/>
      <name val="Arial"/>
      <charset val="134"/>
    </font>
    <font>
      <sz val="10"/>
      <color theme="0"/>
      <name val="微软雅黑"/>
      <charset val="134"/>
    </font>
    <font>
      <sz val="11"/>
      <color theme="3"/>
      <name val="Arial"/>
      <charset val="134"/>
    </font>
    <font>
      <sz val="9"/>
      <color theme="3"/>
      <name val="Arial"/>
      <charset val="134"/>
    </font>
    <font>
      <b/>
      <sz val="28"/>
      <color theme="1" tint="0.0499893185216834"/>
      <name val="Arial"/>
      <charset val="134"/>
    </font>
    <font>
      <sz val="11"/>
      <color theme="1" tint="0.0499893185216834"/>
      <name val="Arial"/>
      <charset val="134"/>
    </font>
    <font>
      <b/>
      <sz val="20"/>
      <color theme="1" tint="0.0499893185216834"/>
      <name val="Arial"/>
      <charset val="134"/>
    </font>
    <font>
      <sz val="10"/>
      <color theme="0"/>
      <name val="Arial"/>
      <charset val="134"/>
    </font>
    <font>
      <sz val="20"/>
      <color theme="1" tint="0.0499893185216834"/>
      <name val="Arial"/>
      <charset val="134"/>
    </font>
    <font>
      <b/>
      <sz val="14"/>
      <color theme="3"/>
      <name val="Arial"/>
      <charset val="134"/>
    </font>
    <font>
      <b/>
      <sz val="20"/>
      <color theme="0"/>
      <name val="Arial"/>
      <charset val="134"/>
    </font>
    <font>
      <b/>
      <sz val="9"/>
      <color theme="3"/>
      <name val="Arial"/>
      <charset val="134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48"/>
      <color theme="0"/>
      <name val="Arial"/>
      <charset val="134"/>
    </font>
    <font>
      <b/>
      <sz val="12"/>
      <color theme="0"/>
      <name val="微软雅黑"/>
      <charset val="134"/>
    </font>
    <font>
      <b/>
      <sz val="10"/>
      <color theme="0"/>
      <name val="微软雅黑"/>
      <charset val="134"/>
    </font>
    <font>
      <b/>
      <sz val="10"/>
      <color theme="0"/>
      <name val="Segoe UI Symbol"/>
      <charset val="134"/>
    </font>
    <font>
      <sz val="9"/>
      <color theme="3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 style="thin">
        <color theme="0" tint="-0.249946592608417"/>
      </bottom>
      <diagonal/>
    </border>
    <border>
      <left style="thin">
        <color theme="3" tint="0.599963377788629"/>
      </left>
      <right style="thin">
        <color theme="3" tint="0.599963377788629"/>
      </right>
      <top style="thin">
        <color theme="3" tint="0.599963377788629"/>
      </top>
      <bottom style="thin">
        <color theme="3" tint="0.599963377788629"/>
      </bottom>
      <diagonal/>
    </border>
    <border>
      <left style="thin">
        <color theme="3" tint="0.599963377788629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3" borderId="5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4" fillId="24" borderId="10" applyNumberFormat="0" applyAlignment="0" applyProtection="0">
      <alignment vertical="center"/>
    </xf>
    <xf numFmtId="0" fontId="36" fillId="24" borderId="4" applyNumberFormat="0" applyAlignment="0" applyProtection="0">
      <alignment vertical="center"/>
    </xf>
    <xf numFmtId="0" fontId="35" fillId="25" borderId="11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8" fillId="3" borderId="0" xfId="0" applyFont="1" applyFill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2" borderId="2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10" fontId="14" fillId="0" borderId="2" xfId="0" applyNumberFormat="1" applyFont="1" applyBorder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15" fillId="2" borderId="3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 textRotation="255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24"/>
  <sheetViews>
    <sheetView showGridLines="0" tabSelected="1" zoomScale="115" zoomScaleNormal="115" workbookViewId="0">
      <selection activeCell="AS38" sqref="AS38"/>
    </sheetView>
  </sheetViews>
  <sheetFormatPr defaultColWidth="9" defaultRowHeight="14.25"/>
  <cols>
    <col min="1" max="1" width="4.775" customWidth="1"/>
    <col min="2" max="2" width="7.33333333333333" customWidth="1"/>
    <col min="3" max="39" width="3.33333333333333" customWidth="1"/>
  </cols>
  <sheetData>
    <row r="1" s="1" customFormat="1" ht="24" customHeight="1" spans="1:3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5"/>
      <c r="T1" s="15"/>
      <c r="U1" s="15"/>
      <c r="V1" s="15"/>
      <c r="W1" s="16" t="s">
        <v>1</v>
      </c>
      <c r="X1" s="16"/>
      <c r="Y1" s="16"/>
      <c r="Z1" s="16"/>
      <c r="AA1" s="19">
        <v>22</v>
      </c>
      <c r="AB1" s="19"/>
      <c r="AC1" s="19"/>
      <c r="AD1" s="16" t="s">
        <v>2</v>
      </c>
      <c r="AE1" s="16"/>
      <c r="AF1" s="16"/>
      <c r="AG1" s="16"/>
      <c r="AH1" s="19">
        <v>16</v>
      </c>
      <c r="AI1" s="19"/>
      <c r="AJ1" s="19"/>
      <c r="AK1" s="22" t="s">
        <v>3</v>
      </c>
      <c r="AL1" s="23"/>
      <c r="AM1" s="23"/>
    </row>
    <row r="2" s="1" customFormat="1" ht="24" customHeight="1" spans="1:39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5"/>
      <c r="T2" s="15"/>
      <c r="U2" s="15"/>
      <c r="V2" s="15"/>
      <c r="W2" s="16" t="s">
        <v>4</v>
      </c>
      <c r="X2" s="16"/>
      <c r="Y2" s="16"/>
      <c r="Z2" s="16"/>
      <c r="AA2" s="19">
        <f>COUNTIF(AH7:AH998,"&gt;="&amp;AA1)</f>
        <v>7</v>
      </c>
      <c r="AB2" s="19"/>
      <c r="AC2" s="19"/>
      <c r="AD2" s="16" t="s">
        <v>5</v>
      </c>
      <c r="AE2" s="16"/>
      <c r="AF2" s="16"/>
      <c r="AG2" s="16"/>
      <c r="AH2" s="19">
        <f>AH1-AA2</f>
        <v>9</v>
      </c>
      <c r="AI2" s="19"/>
      <c r="AJ2" s="19"/>
      <c r="AK2" s="22"/>
      <c r="AL2" s="23"/>
      <c r="AM2" s="23"/>
    </row>
    <row r="3" s="1" customFormat="1" ht="24" customHeight="1" spans="1:39">
      <c r="A3" s="3" t="s">
        <v>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/>
      <c r="T3" s="17"/>
      <c r="U3" s="17"/>
      <c r="V3" s="18"/>
      <c r="W3" s="16" t="s">
        <v>7</v>
      </c>
      <c r="X3" s="16"/>
      <c r="Y3" s="16"/>
      <c r="Z3" s="16"/>
      <c r="AA3" s="20">
        <f>AA2/AH1</f>
        <v>0.4375</v>
      </c>
      <c r="AB3" s="20"/>
      <c r="AC3" s="20"/>
      <c r="AD3" s="16" t="s">
        <v>8</v>
      </c>
      <c r="AE3" s="16"/>
      <c r="AF3" s="16"/>
      <c r="AG3" s="16"/>
      <c r="AH3" s="19">
        <f>COUNTIF(AI7:AJ22,"&gt;=1")/2</f>
        <v>1.5</v>
      </c>
      <c r="AI3" s="19"/>
      <c r="AJ3" s="19"/>
      <c r="AK3" s="22"/>
      <c r="AL3" s="23"/>
      <c r="AM3" s="23"/>
    </row>
    <row r="4" ht="35.25" hidden="1" spans="1:39">
      <c r="A4" s="4"/>
      <c r="B4" s="4"/>
      <c r="C4" s="4"/>
      <c r="D4" s="4"/>
      <c r="E4" s="4"/>
      <c r="F4" s="4"/>
      <c r="G4" s="4"/>
      <c r="H4" s="4"/>
      <c r="I4" s="4"/>
      <c r="J4" s="13"/>
      <c r="K4" s="13"/>
      <c r="L4" s="13"/>
      <c r="M4" s="13"/>
      <c r="N4" s="13"/>
      <c r="O4" s="13"/>
      <c r="P4" s="14"/>
      <c r="Q4" s="14"/>
      <c r="R4" s="14"/>
      <c r="S4" s="14"/>
      <c r="T4" s="14"/>
      <c r="U4" s="14"/>
      <c r="V4" s="13"/>
      <c r="W4" s="13"/>
      <c r="X4" s="13"/>
      <c r="Y4" s="13"/>
      <c r="Z4" s="13"/>
      <c r="AA4" s="13"/>
      <c r="AB4" s="13"/>
      <c r="AC4" s="13"/>
      <c r="AD4" s="13"/>
      <c r="AE4" s="14"/>
      <c r="AF4" s="14"/>
      <c r="AG4" s="14"/>
      <c r="AH4" s="14"/>
      <c r="AI4" s="14"/>
      <c r="AJ4" s="14"/>
      <c r="AK4" s="14"/>
      <c r="AL4" s="14"/>
      <c r="AM4" s="14"/>
    </row>
    <row r="5" ht="34.5" spans="1:39">
      <c r="A5" s="5" t="s">
        <v>9</v>
      </c>
      <c r="B5" s="6" t="s">
        <v>10</v>
      </c>
      <c r="C5" s="7" t="s">
        <v>11</v>
      </c>
      <c r="D5" s="7" t="s">
        <v>12</v>
      </c>
      <c r="E5" s="7" t="s">
        <v>13</v>
      </c>
      <c r="F5" s="7" t="s">
        <v>14</v>
      </c>
      <c r="G5" s="7" t="s">
        <v>15</v>
      </c>
      <c r="H5" s="7" t="s">
        <v>16</v>
      </c>
      <c r="I5" s="7" t="s">
        <v>17</v>
      </c>
      <c r="J5" s="7" t="s">
        <v>11</v>
      </c>
      <c r="K5" s="7" t="s">
        <v>12</v>
      </c>
      <c r="L5" s="7" t="s">
        <v>13</v>
      </c>
      <c r="M5" s="7" t="s">
        <v>14</v>
      </c>
      <c r="N5" s="7" t="s">
        <v>15</v>
      </c>
      <c r="O5" s="7" t="s">
        <v>16</v>
      </c>
      <c r="P5" s="7" t="s">
        <v>17</v>
      </c>
      <c r="Q5" s="7" t="s">
        <v>11</v>
      </c>
      <c r="R5" s="7" t="s">
        <v>12</v>
      </c>
      <c r="S5" s="7" t="s">
        <v>13</v>
      </c>
      <c r="T5" s="7" t="s">
        <v>14</v>
      </c>
      <c r="U5" s="7" t="s">
        <v>15</v>
      </c>
      <c r="V5" s="7" t="s">
        <v>16</v>
      </c>
      <c r="W5" s="7" t="s">
        <v>17</v>
      </c>
      <c r="X5" s="7" t="s">
        <v>11</v>
      </c>
      <c r="Y5" s="7" t="s">
        <v>12</v>
      </c>
      <c r="Z5" s="7" t="s">
        <v>13</v>
      </c>
      <c r="AA5" s="7" t="s">
        <v>14</v>
      </c>
      <c r="AB5" s="7" t="s">
        <v>15</v>
      </c>
      <c r="AC5" s="7" t="s">
        <v>16</v>
      </c>
      <c r="AD5" s="7" t="s">
        <v>17</v>
      </c>
      <c r="AE5" s="7" t="s">
        <v>11</v>
      </c>
      <c r="AF5" s="7" t="s">
        <v>12</v>
      </c>
      <c r="AG5" s="7"/>
      <c r="AH5" s="24" t="s">
        <v>18</v>
      </c>
      <c r="AI5" s="24" t="s">
        <v>19</v>
      </c>
      <c r="AJ5" s="24" t="s">
        <v>20</v>
      </c>
      <c r="AK5" s="24" t="s">
        <v>21</v>
      </c>
      <c r="AL5" s="24" t="s">
        <v>22</v>
      </c>
      <c r="AM5" s="24" t="s">
        <v>23</v>
      </c>
    </row>
    <row r="6" ht="22.05" customHeight="1" spans="1:39">
      <c r="A6" s="5"/>
      <c r="B6" s="5"/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5">
        <v>14</v>
      </c>
      <c r="Q6" s="5">
        <v>15</v>
      </c>
      <c r="R6" s="5">
        <v>16</v>
      </c>
      <c r="S6" s="5">
        <v>17</v>
      </c>
      <c r="T6" s="5">
        <v>18</v>
      </c>
      <c r="U6" s="5">
        <v>19</v>
      </c>
      <c r="V6" s="5">
        <v>20</v>
      </c>
      <c r="W6" s="5">
        <v>21</v>
      </c>
      <c r="X6" s="5">
        <v>22</v>
      </c>
      <c r="Y6" s="5">
        <v>23</v>
      </c>
      <c r="Z6" s="5">
        <v>24</v>
      </c>
      <c r="AA6" s="5">
        <v>25</v>
      </c>
      <c r="AB6" s="5">
        <v>26</v>
      </c>
      <c r="AC6" s="5">
        <v>27</v>
      </c>
      <c r="AD6" s="5">
        <v>28</v>
      </c>
      <c r="AE6" s="5">
        <v>29</v>
      </c>
      <c r="AF6" s="5">
        <v>30</v>
      </c>
      <c r="AG6" s="5"/>
      <c r="AH6" s="24" t="s">
        <v>24</v>
      </c>
      <c r="AI6" s="24" t="s">
        <v>25</v>
      </c>
      <c r="AJ6" s="24" t="s">
        <v>26</v>
      </c>
      <c r="AK6" s="24" t="s">
        <v>27</v>
      </c>
      <c r="AL6" s="24" t="s">
        <v>28</v>
      </c>
      <c r="AM6" s="24" t="s">
        <v>29</v>
      </c>
    </row>
    <row r="7" ht="22.05" customHeight="1" spans="1:39">
      <c r="A7" s="8">
        <v>1</v>
      </c>
      <c r="B7" s="9" t="s">
        <v>30</v>
      </c>
      <c r="C7" s="9" t="s">
        <v>24</v>
      </c>
      <c r="D7" s="9" t="s">
        <v>24</v>
      </c>
      <c r="E7" s="9" t="s">
        <v>31</v>
      </c>
      <c r="F7" s="9" t="s">
        <v>31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31</v>
      </c>
      <c r="M7" s="9" t="s">
        <v>31</v>
      </c>
      <c r="N7" s="9" t="s">
        <v>24</v>
      </c>
      <c r="O7" s="9" t="s">
        <v>24</v>
      </c>
      <c r="P7" s="9" t="s">
        <v>24</v>
      </c>
      <c r="Q7" s="9" t="s">
        <v>24</v>
      </c>
      <c r="R7" s="9" t="s">
        <v>24</v>
      </c>
      <c r="S7" s="9" t="s">
        <v>31</v>
      </c>
      <c r="T7" s="9" t="s">
        <v>24</v>
      </c>
      <c r="U7" s="9" t="s">
        <v>24</v>
      </c>
      <c r="V7" s="9" t="s">
        <v>24</v>
      </c>
      <c r="W7" s="9" t="s">
        <v>24</v>
      </c>
      <c r="X7" s="9" t="s">
        <v>24</v>
      </c>
      <c r="Y7" s="9" t="s">
        <v>24</v>
      </c>
      <c r="Z7" s="9" t="s">
        <v>31</v>
      </c>
      <c r="AA7" s="9" t="s">
        <v>31</v>
      </c>
      <c r="AB7" s="9" t="s">
        <v>24</v>
      </c>
      <c r="AC7" s="9" t="s">
        <v>24</v>
      </c>
      <c r="AD7" s="9" t="s">
        <v>24</v>
      </c>
      <c r="AE7" s="9" t="s">
        <v>24</v>
      </c>
      <c r="AF7" s="9" t="s">
        <v>24</v>
      </c>
      <c r="AG7" s="9"/>
      <c r="AH7" s="25">
        <f>COUNTIF($C$7:$AG$7,AH6)</f>
        <v>23</v>
      </c>
      <c r="AI7" s="25">
        <f>COUNTIF($C$7:$AG$7,AI6)</f>
        <v>0</v>
      </c>
      <c r="AJ7" s="25">
        <f>COUNTIF($C$7:$AG$7,AJ6)</f>
        <v>0</v>
      </c>
      <c r="AK7" s="25">
        <f>COUNTIF($C$7:$AG$7,AK6)</f>
        <v>7</v>
      </c>
      <c r="AL7" s="25">
        <f>COUNTIF($C$7:$AG$7,AL6)</f>
        <v>0</v>
      </c>
      <c r="AM7" s="25">
        <f t="shared" ref="AM7" si="0">COUNTIF($C$7:$AG$7,AM6)</f>
        <v>0</v>
      </c>
    </row>
    <row r="8" ht="22.05" customHeight="1" spans="1:39">
      <c r="A8" s="8">
        <v>2</v>
      </c>
      <c r="B8" s="9" t="s">
        <v>32</v>
      </c>
      <c r="C8" s="9" t="s">
        <v>24</v>
      </c>
      <c r="D8" s="9" t="s">
        <v>24</v>
      </c>
      <c r="E8" s="9" t="s">
        <v>31</v>
      </c>
      <c r="F8" s="9" t="s">
        <v>31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31</v>
      </c>
      <c r="M8" s="9" t="s">
        <v>31</v>
      </c>
      <c r="N8" s="9" t="s">
        <v>24</v>
      </c>
      <c r="O8" s="9" t="s">
        <v>25</v>
      </c>
      <c r="P8" s="9" t="s">
        <v>24</v>
      </c>
      <c r="Q8" s="9" t="s">
        <v>24</v>
      </c>
      <c r="R8" s="9" t="s">
        <v>24</v>
      </c>
      <c r="S8" s="9" t="s">
        <v>31</v>
      </c>
      <c r="T8" s="9" t="s">
        <v>24</v>
      </c>
      <c r="U8" s="9" t="s">
        <v>24</v>
      </c>
      <c r="V8" s="9" t="s">
        <v>24</v>
      </c>
      <c r="W8" s="9" t="s">
        <v>24</v>
      </c>
      <c r="X8" s="9" t="s">
        <v>33</v>
      </c>
      <c r="Y8" s="9" t="s">
        <v>25</v>
      </c>
      <c r="Z8" s="9" t="s">
        <v>31</v>
      </c>
      <c r="AA8" s="9" t="s">
        <v>31</v>
      </c>
      <c r="AB8" s="9" t="s">
        <v>24</v>
      </c>
      <c r="AC8" s="9" t="s">
        <v>24</v>
      </c>
      <c r="AD8" s="9" t="s">
        <v>24</v>
      </c>
      <c r="AE8" s="9" t="s">
        <v>24</v>
      </c>
      <c r="AF8" s="9" t="s">
        <v>24</v>
      </c>
      <c r="AG8" s="9"/>
      <c r="AH8" s="25">
        <f>COUNTIF(C8:AG8,$AH$6)</f>
        <v>20</v>
      </c>
      <c r="AI8" s="25">
        <f>COUNTIF(C8:AG8,$AI$6)</f>
        <v>2</v>
      </c>
      <c r="AJ8" s="25">
        <f>COUNTIF(C8:AG8,$AJ$6)</f>
        <v>0</v>
      </c>
      <c r="AK8" s="25">
        <f>COUNTIF(C8:AG8,$AK$6)</f>
        <v>8</v>
      </c>
      <c r="AL8" s="25">
        <f t="shared" ref="AL8:AL22" si="1">COUNTIF($C$7:$AG$7,AL7)</f>
        <v>0</v>
      </c>
      <c r="AM8" s="25">
        <f>COUNTIF(C8:AG8,$AM$6)</f>
        <v>0</v>
      </c>
    </row>
    <row r="9" ht="22.05" customHeight="1" spans="1:39">
      <c r="A9" s="8">
        <v>3</v>
      </c>
      <c r="B9" s="9" t="s">
        <v>34</v>
      </c>
      <c r="C9" s="9" t="s">
        <v>24</v>
      </c>
      <c r="D9" s="9" t="s">
        <v>24</v>
      </c>
      <c r="E9" s="9" t="s">
        <v>31</v>
      </c>
      <c r="F9" s="9" t="s">
        <v>31</v>
      </c>
      <c r="G9" s="9" t="s">
        <v>33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31</v>
      </c>
      <c r="M9" s="9" t="s">
        <v>31</v>
      </c>
      <c r="N9" s="9" t="s">
        <v>24</v>
      </c>
      <c r="O9" s="9" t="s">
        <v>24</v>
      </c>
      <c r="P9" s="9" t="s">
        <v>24</v>
      </c>
      <c r="Q9" s="9" t="s">
        <v>24</v>
      </c>
      <c r="R9" s="9" t="s">
        <v>24</v>
      </c>
      <c r="S9" s="9" t="s">
        <v>31</v>
      </c>
      <c r="T9" s="9" t="s">
        <v>24</v>
      </c>
      <c r="U9" s="9" t="s">
        <v>24</v>
      </c>
      <c r="V9" s="9" t="s">
        <v>24</v>
      </c>
      <c r="W9" s="9" t="s">
        <v>24</v>
      </c>
      <c r="X9" s="9" t="s">
        <v>35</v>
      </c>
      <c r="Y9" s="9" t="s">
        <v>24</v>
      </c>
      <c r="Z9" s="9" t="s">
        <v>31</v>
      </c>
      <c r="AA9" s="9" t="s">
        <v>31</v>
      </c>
      <c r="AB9" s="9" t="s">
        <v>24</v>
      </c>
      <c r="AC9" s="9" t="s">
        <v>24</v>
      </c>
      <c r="AD9" s="9" t="s">
        <v>24</v>
      </c>
      <c r="AE9" s="9" t="s">
        <v>24</v>
      </c>
      <c r="AF9" s="9" t="s">
        <v>24</v>
      </c>
      <c r="AG9" s="9"/>
      <c r="AH9" s="25">
        <f t="shared" ref="AH9:AH22" si="2">COUNTIF(C9:AG9,$AH$6)</f>
        <v>21</v>
      </c>
      <c r="AI9" s="25">
        <f t="shared" ref="AI9:AI22" si="3">COUNTIF(C9:AG9,$AI$6)</f>
        <v>0</v>
      </c>
      <c r="AJ9" s="25">
        <f>COUNTIF(C9:AG9,$AJ$6)</f>
        <v>0</v>
      </c>
      <c r="AK9" s="25">
        <f t="shared" ref="AK9:AK22" si="4">COUNTIF(C9:AG9,$AK$6)</f>
        <v>8</v>
      </c>
      <c r="AL9" s="25">
        <f t="shared" si="1"/>
        <v>0</v>
      </c>
      <c r="AM9" s="25">
        <f t="shared" ref="AM9:AM22" si="5">COUNTIF(C9:AG9,$AM$6)</f>
        <v>1</v>
      </c>
    </row>
    <row r="10" ht="22.05" customHeight="1" spans="1:39">
      <c r="A10" s="8">
        <v>4</v>
      </c>
      <c r="B10" s="9">
        <v>1</v>
      </c>
      <c r="C10" s="9" t="s">
        <v>24</v>
      </c>
      <c r="D10" s="9" t="s">
        <v>24</v>
      </c>
      <c r="E10" s="9" t="s">
        <v>31</v>
      </c>
      <c r="F10" s="9" t="s">
        <v>31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31</v>
      </c>
      <c r="M10" s="9" t="s">
        <v>31</v>
      </c>
      <c r="N10" s="9" t="s">
        <v>24</v>
      </c>
      <c r="O10" s="9" t="s">
        <v>24</v>
      </c>
      <c r="P10" s="9" t="s">
        <v>24</v>
      </c>
      <c r="Q10" s="9" t="s">
        <v>24</v>
      </c>
      <c r="R10" s="9" t="s">
        <v>24</v>
      </c>
      <c r="S10" s="9" t="s">
        <v>31</v>
      </c>
      <c r="T10" s="9" t="s">
        <v>24</v>
      </c>
      <c r="U10" s="9" t="s">
        <v>24</v>
      </c>
      <c r="V10" s="9" t="s">
        <v>24</v>
      </c>
      <c r="W10" s="9" t="s">
        <v>24</v>
      </c>
      <c r="X10" s="9" t="s">
        <v>24</v>
      </c>
      <c r="Y10" s="9" t="s">
        <v>24</v>
      </c>
      <c r="Z10" s="9" t="s">
        <v>31</v>
      </c>
      <c r="AA10" s="9" t="s">
        <v>31</v>
      </c>
      <c r="AB10" s="9" t="s">
        <v>24</v>
      </c>
      <c r="AC10" s="9" t="s">
        <v>24</v>
      </c>
      <c r="AD10" s="9" t="s">
        <v>24</v>
      </c>
      <c r="AE10" s="9" t="s">
        <v>24</v>
      </c>
      <c r="AF10" s="9" t="s">
        <v>24</v>
      </c>
      <c r="AG10" s="9"/>
      <c r="AH10" s="25">
        <f t="shared" si="2"/>
        <v>23</v>
      </c>
      <c r="AI10" s="25">
        <f t="shared" si="3"/>
        <v>0</v>
      </c>
      <c r="AJ10" s="25">
        <f>COUNTIF(C10:AG10,$AJ$6)</f>
        <v>0</v>
      </c>
      <c r="AK10" s="25">
        <f t="shared" si="4"/>
        <v>7</v>
      </c>
      <c r="AL10" s="25">
        <f t="shared" si="1"/>
        <v>0</v>
      </c>
      <c r="AM10" s="25">
        <f t="shared" si="5"/>
        <v>0</v>
      </c>
    </row>
    <row r="11" ht="22.05" customHeight="1" spans="1:39">
      <c r="A11" s="8">
        <v>5</v>
      </c>
      <c r="B11" s="9">
        <v>2</v>
      </c>
      <c r="C11" s="9" t="s">
        <v>24</v>
      </c>
      <c r="D11" s="9" t="s">
        <v>24</v>
      </c>
      <c r="E11" s="9" t="s">
        <v>31</v>
      </c>
      <c r="F11" s="9" t="s">
        <v>31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31</v>
      </c>
      <c r="M11" s="9" t="s">
        <v>31</v>
      </c>
      <c r="N11" s="9" t="s">
        <v>24</v>
      </c>
      <c r="O11" s="9" t="s">
        <v>24</v>
      </c>
      <c r="P11" s="9" t="s">
        <v>24</v>
      </c>
      <c r="Q11" s="9" t="s">
        <v>24</v>
      </c>
      <c r="R11" s="9" t="s">
        <v>24</v>
      </c>
      <c r="S11" s="9" t="s">
        <v>31</v>
      </c>
      <c r="T11" s="9" t="s">
        <v>24</v>
      </c>
      <c r="U11" s="9" t="s">
        <v>24</v>
      </c>
      <c r="V11" s="9" t="s">
        <v>24</v>
      </c>
      <c r="W11" s="9" t="s">
        <v>24</v>
      </c>
      <c r="X11" s="9" t="s">
        <v>24</v>
      </c>
      <c r="Y11" s="9" t="s">
        <v>24</v>
      </c>
      <c r="Z11" s="9" t="s">
        <v>31</v>
      </c>
      <c r="AA11" s="9" t="s">
        <v>31</v>
      </c>
      <c r="AB11" s="9" t="s">
        <v>24</v>
      </c>
      <c r="AC11" s="9" t="s">
        <v>24</v>
      </c>
      <c r="AD11" s="9" t="s">
        <v>24</v>
      </c>
      <c r="AE11" s="9" t="s">
        <v>24</v>
      </c>
      <c r="AF11" s="9" t="s">
        <v>24</v>
      </c>
      <c r="AG11" s="9"/>
      <c r="AH11" s="25">
        <f t="shared" si="2"/>
        <v>23</v>
      </c>
      <c r="AI11" s="25">
        <f t="shared" si="3"/>
        <v>0</v>
      </c>
      <c r="AJ11" s="25">
        <f t="shared" ref="AJ11:AJ22" si="6">COUNTIF(C11:AG11,$AJ$6)</f>
        <v>0</v>
      </c>
      <c r="AK11" s="25">
        <f t="shared" si="4"/>
        <v>7</v>
      </c>
      <c r="AL11" s="25">
        <f t="shared" si="1"/>
        <v>0</v>
      </c>
      <c r="AM11" s="25">
        <f t="shared" si="5"/>
        <v>0</v>
      </c>
    </row>
    <row r="12" ht="22.05" customHeight="1" spans="1:39">
      <c r="A12" s="8">
        <v>6</v>
      </c>
      <c r="B12" s="9">
        <v>3</v>
      </c>
      <c r="C12" s="9" t="s">
        <v>24</v>
      </c>
      <c r="D12" s="9" t="s">
        <v>24</v>
      </c>
      <c r="E12" s="9" t="s">
        <v>31</v>
      </c>
      <c r="F12" s="9" t="s">
        <v>31</v>
      </c>
      <c r="G12" s="9" t="s">
        <v>24</v>
      </c>
      <c r="H12" s="9" t="s">
        <v>24</v>
      </c>
      <c r="I12" s="9" t="s">
        <v>33</v>
      </c>
      <c r="J12" s="9" t="s">
        <v>24</v>
      </c>
      <c r="K12" s="9" t="s">
        <v>24</v>
      </c>
      <c r="L12" s="9" t="s">
        <v>31</v>
      </c>
      <c r="M12" s="9" t="s">
        <v>31</v>
      </c>
      <c r="N12" s="9" t="s">
        <v>24</v>
      </c>
      <c r="O12" s="9" t="s">
        <v>24</v>
      </c>
      <c r="P12" s="9" t="s">
        <v>24</v>
      </c>
      <c r="Q12" s="9" t="s">
        <v>24</v>
      </c>
      <c r="R12" s="9" t="s">
        <v>24</v>
      </c>
      <c r="S12" s="9" t="s">
        <v>31</v>
      </c>
      <c r="T12" s="9" t="s">
        <v>24</v>
      </c>
      <c r="U12" s="9" t="s">
        <v>24</v>
      </c>
      <c r="V12" s="9" t="s">
        <v>24</v>
      </c>
      <c r="W12" s="9" t="s">
        <v>24</v>
      </c>
      <c r="X12" s="9" t="s">
        <v>24</v>
      </c>
      <c r="Y12" s="9" t="s">
        <v>24</v>
      </c>
      <c r="Z12" s="9" t="s">
        <v>31</v>
      </c>
      <c r="AA12" s="9" t="s">
        <v>31</v>
      </c>
      <c r="AB12" s="9" t="s">
        <v>24</v>
      </c>
      <c r="AC12" s="9" t="s">
        <v>24</v>
      </c>
      <c r="AD12" s="9" t="s">
        <v>24</v>
      </c>
      <c r="AE12" s="9" t="s">
        <v>24</v>
      </c>
      <c r="AF12" s="9" t="s">
        <v>24</v>
      </c>
      <c r="AG12" s="9"/>
      <c r="AH12" s="25">
        <f t="shared" si="2"/>
        <v>22</v>
      </c>
      <c r="AI12" s="25">
        <f t="shared" si="3"/>
        <v>0</v>
      </c>
      <c r="AJ12" s="25">
        <f t="shared" si="6"/>
        <v>0</v>
      </c>
      <c r="AK12" s="25">
        <f t="shared" si="4"/>
        <v>8</v>
      </c>
      <c r="AL12" s="25">
        <f t="shared" si="1"/>
        <v>0</v>
      </c>
      <c r="AM12" s="25">
        <f t="shared" si="5"/>
        <v>0</v>
      </c>
    </row>
    <row r="13" ht="22.05" customHeight="1" spans="1:39">
      <c r="A13" s="8">
        <v>7</v>
      </c>
      <c r="B13" s="9">
        <v>4</v>
      </c>
      <c r="C13" s="9" t="s">
        <v>24</v>
      </c>
      <c r="D13" s="9" t="s">
        <v>24</v>
      </c>
      <c r="E13" s="9" t="s">
        <v>31</v>
      </c>
      <c r="F13" s="9" t="s">
        <v>31</v>
      </c>
      <c r="G13" s="9" t="s">
        <v>24</v>
      </c>
      <c r="H13" s="9" t="s">
        <v>24</v>
      </c>
      <c r="I13" s="9" t="s">
        <v>33</v>
      </c>
      <c r="J13" s="9" t="s">
        <v>24</v>
      </c>
      <c r="K13" s="9" t="s">
        <v>24</v>
      </c>
      <c r="L13" s="9" t="s">
        <v>31</v>
      </c>
      <c r="M13" s="9" t="s">
        <v>31</v>
      </c>
      <c r="N13" s="9" t="s">
        <v>24</v>
      </c>
      <c r="O13" s="9" t="s">
        <v>33</v>
      </c>
      <c r="P13" s="9" t="s">
        <v>24</v>
      </c>
      <c r="Q13" s="9" t="s">
        <v>24</v>
      </c>
      <c r="R13" s="9" t="s">
        <v>24</v>
      </c>
      <c r="S13" s="9" t="s">
        <v>31</v>
      </c>
      <c r="T13" s="9" t="s">
        <v>24</v>
      </c>
      <c r="U13" s="9" t="s">
        <v>24</v>
      </c>
      <c r="V13" s="9" t="s">
        <v>24</v>
      </c>
      <c r="W13" s="9" t="s">
        <v>24</v>
      </c>
      <c r="X13" s="9" t="s">
        <v>24</v>
      </c>
      <c r="Y13" s="9" t="s">
        <v>24</v>
      </c>
      <c r="Z13" s="9" t="s">
        <v>31</v>
      </c>
      <c r="AA13" s="9" t="s">
        <v>31</v>
      </c>
      <c r="AB13" s="9" t="s">
        <v>24</v>
      </c>
      <c r="AC13" s="9" t="s">
        <v>24</v>
      </c>
      <c r="AD13" s="9" t="s">
        <v>24</v>
      </c>
      <c r="AE13" s="9" t="s">
        <v>24</v>
      </c>
      <c r="AF13" s="9" t="s">
        <v>24</v>
      </c>
      <c r="AG13" s="9"/>
      <c r="AH13" s="25">
        <f t="shared" si="2"/>
        <v>21</v>
      </c>
      <c r="AI13" s="25">
        <f t="shared" si="3"/>
        <v>0</v>
      </c>
      <c r="AJ13" s="25">
        <f t="shared" si="6"/>
        <v>0</v>
      </c>
      <c r="AK13" s="25">
        <f t="shared" si="4"/>
        <v>9</v>
      </c>
      <c r="AL13" s="25">
        <f t="shared" si="1"/>
        <v>0</v>
      </c>
      <c r="AM13" s="25">
        <f t="shared" si="5"/>
        <v>0</v>
      </c>
    </row>
    <row r="14" ht="22.05" customHeight="1" spans="1:39">
      <c r="A14" s="8">
        <v>8</v>
      </c>
      <c r="B14" s="9">
        <v>5</v>
      </c>
      <c r="C14" s="9" t="s">
        <v>24</v>
      </c>
      <c r="D14" s="9" t="s">
        <v>24</v>
      </c>
      <c r="E14" s="9" t="s">
        <v>31</v>
      </c>
      <c r="F14" s="9" t="s">
        <v>31</v>
      </c>
      <c r="G14" s="9" t="s">
        <v>24</v>
      </c>
      <c r="H14" s="9" t="s">
        <v>24</v>
      </c>
      <c r="I14" s="9" t="s">
        <v>33</v>
      </c>
      <c r="J14" s="9" t="s">
        <v>24</v>
      </c>
      <c r="K14" s="9" t="s">
        <v>24</v>
      </c>
      <c r="L14" s="9" t="s">
        <v>31</v>
      </c>
      <c r="M14" s="9" t="s">
        <v>31</v>
      </c>
      <c r="N14" s="9" t="s">
        <v>24</v>
      </c>
      <c r="O14" s="9" t="s">
        <v>24</v>
      </c>
      <c r="P14" s="9" t="s">
        <v>24</v>
      </c>
      <c r="Q14" s="9" t="s">
        <v>24</v>
      </c>
      <c r="R14" s="9" t="s">
        <v>25</v>
      </c>
      <c r="S14" s="9" t="s">
        <v>31</v>
      </c>
      <c r="T14" s="9" t="s">
        <v>24</v>
      </c>
      <c r="U14" s="9" t="s">
        <v>24</v>
      </c>
      <c r="V14" s="9" t="s">
        <v>24</v>
      </c>
      <c r="W14" s="9" t="s">
        <v>24</v>
      </c>
      <c r="X14" s="9" t="s">
        <v>24</v>
      </c>
      <c r="Y14" s="9" t="s">
        <v>24</v>
      </c>
      <c r="Z14" s="9" t="s">
        <v>31</v>
      </c>
      <c r="AA14" s="9" t="s">
        <v>31</v>
      </c>
      <c r="AB14" s="9" t="s">
        <v>24</v>
      </c>
      <c r="AC14" s="9" t="s">
        <v>24</v>
      </c>
      <c r="AD14" s="9" t="s">
        <v>24</v>
      </c>
      <c r="AE14" s="9" t="s">
        <v>24</v>
      </c>
      <c r="AF14" s="9" t="s">
        <v>36</v>
      </c>
      <c r="AG14" s="9"/>
      <c r="AH14" s="25">
        <f t="shared" si="2"/>
        <v>20</v>
      </c>
      <c r="AI14" s="25">
        <f t="shared" si="3"/>
        <v>1</v>
      </c>
      <c r="AJ14" s="25">
        <f t="shared" si="6"/>
        <v>1</v>
      </c>
      <c r="AK14" s="25">
        <f t="shared" si="4"/>
        <v>8</v>
      </c>
      <c r="AL14" s="25">
        <f t="shared" si="1"/>
        <v>0</v>
      </c>
      <c r="AM14" s="25">
        <f t="shared" si="5"/>
        <v>0</v>
      </c>
    </row>
    <row r="15" ht="22.05" customHeight="1" spans="1:39">
      <c r="A15" s="8">
        <v>9</v>
      </c>
      <c r="B15" s="9">
        <v>6</v>
      </c>
      <c r="C15" s="9" t="s">
        <v>24</v>
      </c>
      <c r="D15" s="9" t="s">
        <v>24</v>
      </c>
      <c r="E15" s="9" t="s">
        <v>31</v>
      </c>
      <c r="F15" s="9" t="s">
        <v>31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31</v>
      </c>
      <c r="M15" s="9" t="s">
        <v>31</v>
      </c>
      <c r="N15" s="9" t="s">
        <v>24</v>
      </c>
      <c r="O15" s="9" t="s">
        <v>24</v>
      </c>
      <c r="P15" s="9" t="s">
        <v>24</v>
      </c>
      <c r="Q15" s="9" t="s">
        <v>24</v>
      </c>
      <c r="R15" s="9" t="s">
        <v>24</v>
      </c>
      <c r="S15" s="9" t="s">
        <v>31</v>
      </c>
      <c r="T15" s="9" t="s">
        <v>24</v>
      </c>
      <c r="U15" s="9" t="s">
        <v>24</v>
      </c>
      <c r="V15" s="9" t="s">
        <v>24</v>
      </c>
      <c r="W15" s="9" t="s">
        <v>24</v>
      </c>
      <c r="X15" s="9" t="s">
        <v>24</v>
      </c>
      <c r="Y15" s="9" t="s">
        <v>24</v>
      </c>
      <c r="Z15" s="9" t="s">
        <v>31</v>
      </c>
      <c r="AA15" s="9" t="s">
        <v>31</v>
      </c>
      <c r="AB15" s="9" t="s">
        <v>24</v>
      </c>
      <c r="AC15" s="9" t="s">
        <v>24</v>
      </c>
      <c r="AD15" s="9" t="s">
        <v>24</v>
      </c>
      <c r="AE15" s="9" t="s">
        <v>24</v>
      </c>
      <c r="AF15" s="9" t="s">
        <v>24</v>
      </c>
      <c r="AG15" s="9"/>
      <c r="AH15" s="25">
        <f t="shared" si="2"/>
        <v>23</v>
      </c>
      <c r="AI15" s="25">
        <f t="shared" si="3"/>
        <v>0</v>
      </c>
      <c r="AJ15" s="25">
        <f t="shared" si="6"/>
        <v>0</v>
      </c>
      <c r="AK15" s="25">
        <f t="shared" si="4"/>
        <v>7</v>
      </c>
      <c r="AL15" s="25">
        <f t="shared" si="1"/>
        <v>0</v>
      </c>
      <c r="AM15" s="25">
        <f t="shared" si="5"/>
        <v>0</v>
      </c>
    </row>
    <row r="16" ht="22.05" customHeight="1" spans="1:39">
      <c r="A16" s="8">
        <v>10</v>
      </c>
      <c r="B16" s="9">
        <v>7</v>
      </c>
      <c r="C16" s="9" t="s">
        <v>24</v>
      </c>
      <c r="D16" s="9" t="s">
        <v>24</v>
      </c>
      <c r="E16" s="9" t="s">
        <v>31</v>
      </c>
      <c r="F16" s="9" t="s">
        <v>31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31</v>
      </c>
      <c r="M16" s="9" t="s">
        <v>31</v>
      </c>
      <c r="N16" s="9" t="s">
        <v>24</v>
      </c>
      <c r="O16" s="9" t="s">
        <v>24</v>
      </c>
      <c r="P16" s="9" t="s">
        <v>24</v>
      </c>
      <c r="Q16" s="9" t="s">
        <v>24</v>
      </c>
      <c r="R16" s="9" t="s">
        <v>24</v>
      </c>
      <c r="S16" s="9" t="s">
        <v>31</v>
      </c>
      <c r="T16" s="9" t="s">
        <v>24</v>
      </c>
      <c r="U16" s="9" t="s">
        <v>24</v>
      </c>
      <c r="V16" s="9" t="s">
        <v>24</v>
      </c>
      <c r="W16" s="9" t="s">
        <v>24</v>
      </c>
      <c r="X16" s="9" t="s">
        <v>24</v>
      </c>
      <c r="Y16" s="9" t="s">
        <v>24</v>
      </c>
      <c r="Z16" s="9" t="s">
        <v>31</v>
      </c>
      <c r="AA16" s="9" t="s">
        <v>31</v>
      </c>
      <c r="AB16" s="9" t="s">
        <v>24</v>
      </c>
      <c r="AC16" s="9" t="s">
        <v>24</v>
      </c>
      <c r="AD16" s="9" t="s">
        <v>35</v>
      </c>
      <c r="AE16" s="9" t="s">
        <v>24</v>
      </c>
      <c r="AF16" s="9" t="s">
        <v>24</v>
      </c>
      <c r="AG16" s="9"/>
      <c r="AH16" s="25">
        <f t="shared" si="2"/>
        <v>22</v>
      </c>
      <c r="AI16" s="25">
        <f t="shared" si="3"/>
        <v>0</v>
      </c>
      <c r="AJ16" s="25">
        <f t="shared" si="6"/>
        <v>0</v>
      </c>
      <c r="AK16" s="25">
        <f t="shared" si="4"/>
        <v>7</v>
      </c>
      <c r="AL16" s="25">
        <f t="shared" si="1"/>
        <v>0</v>
      </c>
      <c r="AM16" s="25">
        <f t="shared" si="5"/>
        <v>1</v>
      </c>
    </row>
    <row r="17" ht="22.05" customHeight="1" spans="1:39">
      <c r="A17" s="8">
        <v>11</v>
      </c>
      <c r="B17" s="9">
        <v>8</v>
      </c>
      <c r="C17" s="9" t="s">
        <v>24</v>
      </c>
      <c r="D17" s="9" t="s">
        <v>24</v>
      </c>
      <c r="E17" s="9" t="s">
        <v>31</v>
      </c>
      <c r="F17" s="9" t="s">
        <v>31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31</v>
      </c>
      <c r="M17" s="9" t="s">
        <v>31</v>
      </c>
      <c r="N17" s="9" t="s">
        <v>24</v>
      </c>
      <c r="O17" s="9" t="s">
        <v>24</v>
      </c>
      <c r="P17" s="9" t="s">
        <v>24</v>
      </c>
      <c r="Q17" s="9" t="s">
        <v>24</v>
      </c>
      <c r="R17" s="9" t="s">
        <v>24</v>
      </c>
      <c r="S17" s="9" t="s">
        <v>31</v>
      </c>
      <c r="T17" s="9" t="s">
        <v>24</v>
      </c>
      <c r="U17" s="9" t="s">
        <v>24</v>
      </c>
      <c r="V17" s="9" t="s">
        <v>24</v>
      </c>
      <c r="W17" s="9" t="s">
        <v>24</v>
      </c>
      <c r="X17" s="9" t="s">
        <v>24</v>
      </c>
      <c r="Y17" s="9" t="s">
        <v>24</v>
      </c>
      <c r="Z17" s="9" t="s">
        <v>31</v>
      </c>
      <c r="AA17" s="9" t="s">
        <v>31</v>
      </c>
      <c r="AB17" s="9" t="s">
        <v>24</v>
      </c>
      <c r="AC17" s="9" t="s">
        <v>24</v>
      </c>
      <c r="AD17" s="9" t="s">
        <v>24</v>
      </c>
      <c r="AE17" s="9" t="s">
        <v>24</v>
      </c>
      <c r="AF17" s="9" t="s">
        <v>24</v>
      </c>
      <c r="AG17" s="9"/>
      <c r="AH17" s="25">
        <f t="shared" si="2"/>
        <v>23</v>
      </c>
      <c r="AI17" s="25">
        <f t="shared" si="3"/>
        <v>0</v>
      </c>
      <c r="AJ17" s="25">
        <f t="shared" si="6"/>
        <v>0</v>
      </c>
      <c r="AK17" s="25">
        <f t="shared" si="4"/>
        <v>7</v>
      </c>
      <c r="AL17" s="25">
        <f t="shared" si="1"/>
        <v>0</v>
      </c>
      <c r="AM17" s="25">
        <f t="shared" si="5"/>
        <v>0</v>
      </c>
    </row>
    <row r="18" ht="22.05" customHeight="1" spans="1:39">
      <c r="A18" s="8">
        <v>12</v>
      </c>
      <c r="B18" s="9">
        <v>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25">
        <f t="shared" si="2"/>
        <v>0</v>
      </c>
      <c r="AI18" s="25">
        <f t="shared" si="3"/>
        <v>0</v>
      </c>
      <c r="AJ18" s="25">
        <f t="shared" si="6"/>
        <v>0</v>
      </c>
      <c r="AK18" s="25">
        <f t="shared" si="4"/>
        <v>0</v>
      </c>
      <c r="AL18" s="25">
        <f t="shared" si="1"/>
        <v>0</v>
      </c>
      <c r="AM18" s="25">
        <f t="shared" si="5"/>
        <v>0</v>
      </c>
    </row>
    <row r="19" ht="22.05" customHeight="1" spans="1:39">
      <c r="A19" s="8">
        <v>13</v>
      </c>
      <c r="B19" s="9">
        <v>10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25">
        <f t="shared" si="2"/>
        <v>0</v>
      </c>
      <c r="AI19" s="25">
        <f t="shared" si="3"/>
        <v>0</v>
      </c>
      <c r="AJ19" s="25">
        <f t="shared" si="6"/>
        <v>0</v>
      </c>
      <c r="AK19" s="25">
        <f t="shared" si="4"/>
        <v>0</v>
      </c>
      <c r="AL19" s="25">
        <f t="shared" si="1"/>
        <v>0</v>
      </c>
      <c r="AM19" s="25">
        <f t="shared" si="5"/>
        <v>0</v>
      </c>
    </row>
    <row r="20" ht="22.05" customHeight="1" spans="1:39">
      <c r="A20" s="8">
        <v>14</v>
      </c>
      <c r="B20" s="9">
        <v>11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25">
        <f t="shared" si="2"/>
        <v>0</v>
      </c>
      <c r="AI20" s="25">
        <f t="shared" si="3"/>
        <v>0</v>
      </c>
      <c r="AJ20" s="25">
        <f t="shared" si="6"/>
        <v>0</v>
      </c>
      <c r="AK20" s="25">
        <f t="shared" si="4"/>
        <v>0</v>
      </c>
      <c r="AL20" s="25">
        <f t="shared" si="1"/>
        <v>0</v>
      </c>
      <c r="AM20" s="25">
        <f t="shared" si="5"/>
        <v>0</v>
      </c>
    </row>
    <row r="21" ht="22.05" customHeight="1" spans="1:39">
      <c r="A21" s="8">
        <v>15</v>
      </c>
      <c r="B21" s="9">
        <v>12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25">
        <f t="shared" si="2"/>
        <v>0</v>
      </c>
      <c r="AI21" s="25">
        <f t="shared" si="3"/>
        <v>0</v>
      </c>
      <c r="AJ21" s="25">
        <f t="shared" si="6"/>
        <v>0</v>
      </c>
      <c r="AK21" s="25">
        <f t="shared" si="4"/>
        <v>0</v>
      </c>
      <c r="AL21" s="25">
        <f t="shared" si="1"/>
        <v>0</v>
      </c>
      <c r="AM21" s="25">
        <f t="shared" si="5"/>
        <v>0</v>
      </c>
    </row>
    <row r="22" ht="22.05" customHeight="1" spans="1:39">
      <c r="A22" s="8">
        <v>16</v>
      </c>
      <c r="B22" s="9">
        <v>13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25">
        <f t="shared" si="2"/>
        <v>0</v>
      </c>
      <c r="AI22" s="25">
        <f t="shared" si="3"/>
        <v>0</v>
      </c>
      <c r="AJ22" s="25">
        <f t="shared" si="6"/>
        <v>0</v>
      </c>
      <c r="AK22" s="25">
        <f t="shared" si="4"/>
        <v>0</v>
      </c>
      <c r="AL22" s="25">
        <f t="shared" si="1"/>
        <v>0</v>
      </c>
      <c r="AM22" s="25">
        <f t="shared" si="5"/>
        <v>0</v>
      </c>
    </row>
    <row r="23" spans="1:39">
      <c r="A23" s="10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26"/>
      <c r="AI23" s="26"/>
      <c r="AJ23" s="26"/>
      <c r="AK23" s="26"/>
      <c r="AL23" s="26"/>
      <c r="AM23" s="26"/>
    </row>
    <row r="24" ht="16.5" spans="1:39">
      <c r="A24" s="10"/>
      <c r="B24" s="12" t="s">
        <v>37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 t="s">
        <v>38</v>
      </c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21" t="s">
        <v>39</v>
      </c>
      <c r="AG24" s="12"/>
      <c r="AH24" s="12"/>
      <c r="AI24" s="12"/>
      <c r="AJ24" s="12"/>
      <c r="AK24" s="12"/>
      <c r="AL24" s="12"/>
      <c r="AM24" s="12"/>
    </row>
  </sheetData>
  <mergeCells count="21">
    <mergeCell ref="W1:Z1"/>
    <mergeCell ref="AA1:AC1"/>
    <mergeCell ref="AD1:AG1"/>
    <mergeCell ref="AH1:AJ1"/>
    <mergeCell ref="W2:Z2"/>
    <mergeCell ref="AA2:AC2"/>
    <mergeCell ref="AD2:AG2"/>
    <mergeCell ref="AH2:AJ2"/>
    <mergeCell ref="A3:R3"/>
    <mergeCell ref="W3:Z3"/>
    <mergeCell ref="AA3:AC3"/>
    <mergeCell ref="AD3:AG3"/>
    <mergeCell ref="AH3:AJ3"/>
    <mergeCell ref="C24:M24"/>
    <mergeCell ref="N24:T24"/>
    <mergeCell ref="U24:AE24"/>
    <mergeCell ref="AF24:AM24"/>
    <mergeCell ref="A5:A6"/>
    <mergeCell ref="B5:B6"/>
    <mergeCell ref="A1:R2"/>
    <mergeCell ref="AK1:AM3"/>
  </mergeCells>
  <dataValidations count="1">
    <dataValidation type="list" allowBlank="1" showInputMessage="1" showErrorMessage="1" sqref="C7:AG23">
      <formula1>$AH$6:$AM$6</formula1>
    </dataValidation>
  </dataValidations>
  <pageMargins left="0.7" right="0.7" top="0.75" bottom="0.75" header="0.3" footer="0.3"/>
  <pageSetup paperSize="9" scale="94" fitToHeight="0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2021-03-26T09:09:00Z</dcterms:created>
  <cp:lastPrinted>2021-03-26T09:40:00Z</cp:lastPrinted>
  <dcterms:modified xsi:type="dcterms:W3CDTF">2022-03-05T03:09:59Z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A5F47723A8094910AA2F0B9E031A3A3D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v1.0_mb_wDKN+fJ17xsFEGLAjjHlnQ==</vt:lpwstr>
  </property>
</Properties>
</file>