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<sst xmlns="http://schemas.openxmlformats.org/spreadsheetml/2006/main" count="66" uniqueCount="55">
  <si>
    <r>
      <rPr>
        <sz val="24"/>
        <color theme="4" tint="-0.499984740745262"/>
        <rFont val="微软雅黑"/>
        <charset val="134"/>
      </rPr>
      <t xml:space="preserve">仓库物料盘点表
</t>
    </r>
    <r>
      <rPr>
        <sz val="11"/>
        <color theme="4" tint="-0.499984740745262"/>
        <rFont val="微软雅黑"/>
        <charset val="134"/>
      </rPr>
      <t>Warehouse material count sheet</t>
    </r>
  </si>
  <si>
    <t>仓库名称:</t>
  </si>
  <si>
    <t>盘点人:</t>
  </si>
  <si>
    <t>吕美芳</t>
  </si>
  <si>
    <t>盘点部门:</t>
  </si>
  <si>
    <t>物料信息管理部</t>
  </si>
  <si>
    <t>盘点日期:</t>
  </si>
  <si>
    <t>序号</t>
  </si>
  <si>
    <t>仓库位置</t>
  </si>
  <si>
    <t>物料编码</t>
  </si>
  <si>
    <t>物料名称</t>
  </si>
  <si>
    <t>规格</t>
  </si>
  <si>
    <t>单位</t>
  </si>
  <si>
    <t>系统库存</t>
  </si>
  <si>
    <t>实盘数量</t>
  </si>
  <si>
    <t>盈亏数量</t>
  </si>
  <si>
    <t>盈亏原因</t>
  </si>
  <si>
    <t>备注</t>
  </si>
  <si>
    <t>A仓</t>
  </si>
  <si>
    <t>WL001</t>
  </si>
  <si>
    <t>电油片</t>
  </si>
  <si>
    <t>125*125mm</t>
  </si>
  <si>
    <t>片</t>
  </si>
  <si>
    <t>WL002</t>
  </si>
  <si>
    <t>EVA</t>
  </si>
  <si>
    <t>1660*995mm</t>
  </si>
  <si>
    <t>平米</t>
  </si>
  <si>
    <t>WL003</t>
  </si>
  <si>
    <t>钢化玻璃</t>
  </si>
  <si>
    <t>1574*802*3.2mm</t>
  </si>
  <si>
    <t>WL004</t>
  </si>
  <si>
    <t>背板</t>
  </si>
  <si>
    <t>1590*810mm</t>
  </si>
  <si>
    <t>WL005</t>
  </si>
  <si>
    <t>铝型材边框</t>
  </si>
  <si>
    <t>1580*808*35mm</t>
  </si>
  <si>
    <t>套</t>
  </si>
  <si>
    <t>B仓</t>
  </si>
  <si>
    <t>WL006</t>
  </si>
  <si>
    <t>纸箱</t>
  </si>
  <si>
    <t>16l0*107IT323mm</t>
  </si>
  <si>
    <t>WL007</t>
  </si>
  <si>
    <t>纸护角</t>
  </si>
  <si>
    <t>150*150*35*0.5mm</t>
  </si>
  <si>
    <t>只</t>
  </si>
  <si>
    <t>WL008</t>
  </si>
  <si>
    <t>衬板</t>
  </si>
  <si>
    <t>1630*110(T5mm</t>
  </si>
  <si>
    <t>个</t>
  </si>
  <si>
    <t>WL009</t>
  </si>
  <si>
    <t>托盘</t>
  </si>
  <si>
    <t>1630*1100*120mm</t>
  </si>
  <si>
    <t>合计：</t>
  </si>
  <si>
    <t>盘点人：</t>
  </si>
  <si>
    <t>仓库负责人：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</si>
</sst>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24"/>
      <color theme="4" tint="-0.499984740745262"/>
      <name val="微软雅黑"/>
      <charset val="134"/>
    </font>
    <font>
      <sz val="12"/>
      <color theme="1"/>
      <name val="微软雅黑"/>
      <charset val="134"/>
    </font>
    <font>
      <b/>
      <sz val="12"/>
      <color theme="0"/>
      <name val="微软雅黑"/>
      <charset val="134"/>
    </font>
    <font>
      <sz val="11"/>
      <color theme="8" tint="-0.499984740745262"/>
      <name val="微软雅黑"/>
      <charset val="134"/>
    </font>
    <font>
      <sz val="11"/>
      <color theme="0"/>
      <name val="微软雅黑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4" tint="-0.499984740745262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8BD"/>
        <bgColor indexed="64"/>
      </patternFill>
    </fill>
    <fill>
      <patternFill patternType="solid">
        <fgColor rgb="FF23595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theme="0" tint="-0.249946592608417"/>
      </top>
      <bottom style="thin">
        <color theme="0" tint="-0.249946592608417"/>
      </bottom>
      <diagonal/>
    </border>
    <border>
      <left/>
      <right/>
      <top style="thin">
        <color theme="0" tint="-0.249946592608417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E2F2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O33" sqref="O33"/>
    </sheetView>
  </sheetViews>
  <sheetFormatPr defaultColWidth="9" defaultRowHeight="16.5"/>
  <cols>
    <col min="1" max="1" width="5.125" style="1" customWidth="1"/>
    <col min="2" max="2" width="10.375" style="1" customWidth="1"/>
    <col min="3" max="3" width="11.875" style="1" customWidth="1"/>
    <col min="4" max="4" width="13.75" style="1" customWidth="1"/>
    <col min="5" max="5" width="24" style="1" customWidth="1"/>
    <col min="6" max="6" width="9" style="1"/>
    <col min="7" max="7" width="12" style="1" customWidth="1"/>
    <col min="8" max="8" width="12.875" style="1" customWidth="1"/>
    <col min="9" max="9" width="18.625" style="1" customWidth="1"/>
    <col min="10" max="10" width="12.5" style="1" customWidth="1"/>
    <col min="11" max="11" width="15.25" style="1" customWidth="1"/>
    <col min="12" max="16384" width="9" style="1"/>
  </cols>
  <sheetData>
    <row r="1" ht="67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5.25" customHeight="1" spans="1:11">
      <c r="A2" s="3" t="s">
        <v>1</v>
      </c>
      <c r="B2" s="3"/>
      <c r="C2" s="4"/>
      <c r="D2" s="4"/>
      <c r="E2" s="4"/>
      <c r="F2" s="4"/>
      <c r="G2" s="3" t="s">
        <v>2</v>
      </c>
      <c r="H2" s="3"/>
      <c r="I2" s="4" t="s">
        <v>3</v>
      </c>
      <c r="J2" s="4"/>
      <c r="K2" s="4"/>
    </row>
    <row r="3" ht="35.25" customHeight="1" spans="1:11">
      <c r="A3" s="3" t="s">
        <v>4</v>
      </c>
      <c r="B3" s="3"/>
      <c r="C3" s="4" t="s">
        <v>5</v>
      </c>
      <c r="D3" s="4"/>
      <c r="E3" s="4"/>
      <c r="F3" s="4"/>
      <c r="G3" s="3" t="s">
        <v>6</v>
      </c>
      <c r="H3" s="3"/>
      <c r="I3" s="8">
        <v>43903</v>
      </c>
      <c r="J3" s="4"/>
      <c r="K3" s="4"/>
    </row>
    <row r="4" ht="32.25" customHeight="1" spans="1:11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  <c r="I4" s="5" t="s">
        <v>15</v>
      </c>
      <c r="J4" s="5" t="s">
        <v>16</v>
      </c>
      <c r="K4" s="5" t="s">
        <v>17</v>
      </c>
    </row>
    <row r="5" ht="25.5" customHeight="1" spans="1:11">
      <c r="A5" s="4">
        <v>1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">
        <v>2365</v>
      </c>
      <c r="H5" s="4">
        <v>2380</v>
      </c>
      <c r="I5" s="4">
        <f>G5-H5</f>
        <v>-15</v>
      </c>
      <c r="J5" s="4"/>
      <c r="K5" s="4"/>
    </row>
    <row r="6" ht="25.5" customHeight="1" spans="1:11">
      <c r="A6" s="4">
        <v>2</v>
      </c>
      <c r="B6" s="4" t="s">
        <v>18</v>
      </c>
      <c r="C6" s="4" t="s">
        <v>23</v>
      </c>
      <c r="D6" s="4" t="s">
        <v>24</v>
      </c>
      <c r="E6" s="4" t="s">
        <v>25</v>
      </c>
      <c r="F6" s="4" t="s">
        <v>26</v>
      </c>
      <c r="G6" s="4">
        <v>3625</v>
      </c>
      <c r="H6" s="4">
        <v>3615</v>
      </c>
      <c r="I6" s="4">
        <f t="shared" ref="I6:I13" si="0">G6-H6</f>
        <v>10</v>
      </c>
      <c r="J6" s="4"/>
      <c r="K6" s="4"/>
    </row>
    <row r="7" ht="25.5" customHeight="1" spans="1:11">
      <c r="A7" s="4">
        <v>3</v>
      </c>
      <c r="B7" s="4" t="s">
        <v>18</v>
      </c>
      <c r="C7" s="4" t="s">
        <v>27</v>
      </c>
      <c r="D7" s="4" t="s">
        <v>28</v>
      </c>
      <c r="E7" s="4" t="s">
        <v>29</v>
      </c>
      <c r="F7" s="4" t="s">
        <v>22</v>
      </c>
      <c r="G7" s="4">
        <v>2365</v>
      </c>
      <c r="H7" s="4">
        <v>2390</v>
      </c>
      <c r="I7" s="4">
        <f t="shared" si="0"/>
        <v>-25</v>
      </c>
      <c r="J7" s="4"/>
      <c r="K7" s="4"/>
    </row>
    <row r="8" ht="25.5" customHeight="1" spans="1:11">
      <c r="A8" s="4">
        <v>4</v>
      </c>
      <c r="B8" s="4" t="s">
        <v>18</v>
      </c>
      <c r="C8" s="4" t="s">
        <v>30</v>
      </c>
      <c r="D8" s="4" t="s">
        <v>31</v>
      </c>
      <c r="E8" s="4" t="s">
        <v>32</v>
      </c>
      <c r="F8" s="4" t="s">
        <v>26</v>
      </c>
      <c r="G8" s="4">
        <v>4563</v>
      </c>
      <c r="H8" s="4">
        <v>4560</v>
      </c>
      <c r="I8" s="4">
        <f t="shared" si="0"/>
        <v>3</v>
      </c>
      <c r="J8" s="4"/>
      <c r="K8" s="4"/>
    </row>
    <row r="9" ht="25.5" customHeight="1" spans="1:11">
      <c r="A9" s="4">
        <v>5</v>
      </c>
      <c r="B9" s="4" t="s">
        <v>18</v>
      </c>
      <c r="C9" s="4" t="s">
        <v>33</v>
      </c>
      <c r="D9" s="4" t="s">
        <v>34</v>
      </c>
      <c r="E9" s="4" t="s">
        <v>35</v>
      </c>
      <c r="F9" s="4" t="s">
        <v>36</v>
      </c>
      <c r="G9" s="4">
        <v>8695</v>
      </c>
      <c r="H9" s="4">
        <v>8698</v>
      </c>
      <c r="I9" s="4">
        <f t="shared" si="0"/>
        <v>-3</v>
      </c>
      <c r="J9" s="4"/>
      <c r="K9" s="4"/>
    </row>
    <row r="10" ht="25.5" customHeight="1" spans="1:11">
      <c r="A10" s="4">
        <v>6</v>
      </c>
      <c r="B10" s="4" t="s">
        <v>37</v>
      </c>
      <c r="C10" s="4" t="s">
        <v>38</v>
      </c>
      <c r="D10" s="4" t="s">
        <v>39</v>
      </c>
      <c r="E10" s="4" t="s">
        <v>40</v>
      </c>
      <c r="F10" s="4" t="s">
        <v>36</v>
      </c>
      <c r="G10" s="4">
        <v>3654</v>
      </c>
      <c r="H10" s="4">
        <v>3654</v>
      </c>
      <c r="I10" s="4">
        <f t="shared" si="0"/>
        <v>0</v>
      </c>
      <c r="J10" s="4"/>
      <c r="K10" s="4"/>
    </row>
    <row r="11" ht="25.5" customHeight="1" spans="1:11">
      <c r="A11" s="4">
        <v>7</v>
      </c>
      <c r="B11" s="4" t="s">
        <v>37</v>
      </c>
      <c r="C11" s="4" t="s">
        <v>41</v>
      </c>
      <c r="D11" s="4" t="s">
        <v>42</v>
      </c>
      <c r="E11" s="4" t="s">
        <v>43</v>
      </c>
      <c r="F11" s="4" t="s">
        <v>44</v>
      </c>
      <c r="G11" s="4">
        <v>1236</v>
      </c>
      <c r="H11" s="4">
        <v>1236</v>
      </c>
      <c r="I11" s="4">
        <f t="shared" si="0"/>
        <v>0</v>
      </c>
      <c r="J11" s="4"/>
      <c r="K11" s="4"/>
    </row>
    <row r="12" ht="25.5" customHeight="1" spans="1:11">
      <c r="A12" s="4">
        <v>8</v>
      </c>
      <c r="B12" s="4" t="s">
        <v>37</v>
      </c>
      <c r="C12" s="4" t="s">
        <v>45</v>
      </c>
      <c r="D12" s="4" t="s">
        <v>46</v>
      </c>
      <c r="E12" s="4" t="s">
        <v>47</v>
      </c>
      <c r="F12" s="4" t="s">
        <v>48</v>
      </c>
      <c r="G12" s="4">
        <v>4563</v>
      </c>
      <c r="H12" s="4">
        <v>4563</v>
      </c>
      <c r="I12" s="4">
        <f t="shared" si="0"/>
        <v>0</v>
      </c>
      <c r="J12" s="4"/>
      <c r="K12" s="4"/>
    </row>
    <row r="13" ht="25.5" customHeight="1" spans="1:11">
      <c r="A13" s="4">
        <v>9</v>
      </c>
      <c r="B13" s="4" t="s">
        <v>37</v>
      </c>
      <c r="C13" s="4" t="s">
        <v>49</v>
      </c>
      <c r="D13" s="4" t="s">
        <v>50</v>
      </c>
      <c r="E13" s="4" t="s">
        <v>51</v>
      </c>
      <c r="F13" s="4" t="s">
        <v>48</v>
      </c>
      <c r="G13" s="4">
        <v>2654</v>
      </c>
      <c r="H13" s="4">
        <v>2654</v>
      </c>
      <c r="I13" s="4">
        <f t="shared" si="0"/>
        <v>0</v>
      </c>
      <c r="J13" s="4"/>
      <c r="K13" s="4"/>
    </row>
    <row r="14" ht="25.5" customHeight="1" spans="1:11">
      <c r="A14" s="4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25.5" customHeight="1" spans="1:11">
      <c r="A15" s="4">
        <v>11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ht="25.5" customHeight="1" spans="1:11">
      <c r="A16" s="4">
        <v>12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ht="25.5" customHeight="1" spans="1:11">
      <c r="A17" s="4">
        <v>13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ht="27.75" customHeight="1" spans="1:9">
      <c r="A18" s="6" t="s">
        <v>52</v>
      </c>
      <c r="B18" s="6"/>
      <c r="C18" s="6"/>
      <c r="D18" s="6"/>
      <c r="E18" s="6"/>
      <c r="F18" s="6"/>
      <c r="G18" s="1">
        <f>SUM(G5:G17)</f>
        <v>33720</v>
      </c>
      <c r="H18" s="1">
        <f t="shared" ref="H18:I18" si="1">SUM(H5:H17)</f>
        <v>33750</v>
      </c>
      <c r="I18" s="9">
        <f t="shared" si="1"/>
        <v>-30</v>
      </c>
    </row>
    <row r="19" ht="52.5" customHeight="1" spans="1:11">
      <c r="A19" s="7" t="s">
        <v>53</v>
      </c>
      <c r="B19" s="7"/>
      <c r="C19" s="7"/>
      <c r="D19" s="7"/>
      <c r="E19" s="7" t="s">
        <v>54</v>
      </c>
      <c r="F19" s="7"/>
      <c r="G19" s="7"/>
      <c r="H19" s="7"/>
      <c r="I19" s="7"/>
      <c r="J19" s="7"/>
      <c r="K19" s="7"/>
    </row>
  </sheetData>
  <mergeCells count="13">
    <mergeCell ref="A1:K1"/>
    <mergeCell ref="A2:B2"/>
    <mergeCell ref="C2:F2"/>
    <mergeCell ref="G2:H2"/>
    <mergeCell ref="I2:K2"/>
    <mergeCell ref="A3:B3"/>
    <mergeCell ref="C3:F3"/>
    <mergeCell ref="G3:H3"/>
    <mergeCell ref="I3:K3"/>
    <mergeCell ref="A18:F18"/>
    <mergeCell ref="A19:D19"/>
    <mergeCell ref="E19:G19"/>
    <mergeCell ref="H19:K19"/>
  </mergeCells>
  <conditionalFormatting sqref="I5:I17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{b35b09ad-f878-4ce2-a330-98291fdc93be}</x14:id>
        </ext>
      </extLst>
    </cfRule>
  </conditionalFormatting>
  <pageMargins left="0.7" right="0.7" top="0.75" bottom="0.75" header="0.3" footer="0.3"/>
  <pageSetup paperSize="9" orientation="portrait"/>
  <headerFooter>
    <oddHeader>&amp;C&amp;K00+000莫恩达制作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35b09ad-f878-4ce2-a330-98291fdc93be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I5:I17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</cp:lastModifiedBy>
  <dcterms:created xsi:type="dcterms:W3CDTF">2006-09-16T00:00:00Z</dcterms:created>
  <dcterms:modified xsi:type="dcterms:W3CDTF">2022-02-17T06:13:15Z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DBCD57857BC940B99BCE3F62F7FE6D8F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v1.0_mb_iizTTN/bMMHK/87/tMy3OQ==</vt:lpwstr>
  </property>
</Properties>
</file>