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media/image1.svg" ContentType="image/svg+xml"/>
  <Override PartName="/xl/media/image2.svg" ContentType="image/svg+xml"/>
  <Override PartName="/xl/media/image3.svg" ContentType="image/svg+xml"/>
  <Override PartName="/xl/media/image4.svg" ContentType="image/svg+xml"/>
  <Override PartName="/xl/media/image5.svg" ContentType="image/sv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<sst xmlns="http://schemas.openxmlformats.org/spreadsheetml/2006/main" count="78" uniqueCount="55">
  <si>
    <t>xxxxxxx有限公司</t>
  </si>
  <si>
    <t>报价日期：</t>
  </si>
  <si>
    <t>报价单号：</t>
  </si>
  <si>
    <t>产品报价单▼</t>
  </si>
  <si>
    <t>188xxxx9874</t>
  </si>
  <si>
    <t>xxx省xxx街道xx号</t>
  </si>
  <si>
    <t>以下为贵司咨询产品报价明细，如有疑问，欢迎致电询问：</t>
  </si>
  <si>
    <t>docer@qq.com   xx</t>
  </si>
  <si>
    <t>序号</t>
  </si>
  <si>
    <t>产品编码</t>
  </si>
  <si>
    <t>产品名称</t>
  </si>
  <si>
    <t>规格/型号</t>
  </si>
  <si>
    <t>单位</t>
  </si>
  <si>
    <t>单价</t>
  </si>
  <si>
    <t>数量</t>
  </si>
  <si>
    <t>金额</t>
  </si>
  <si>
    <t>备注</t>
  </si>
  <si>
    <t>客户信息</t>
  </si>
  <si>
    <t>c101014</t>
  </si>
  <si>
    <t>产品▁1</t>
  </si>
  <si>
    <t>*****</t>
  </si>
  <si>
    <t>个</t>
  </si>
  <si>
    <t>c101015</t>
  </si>
  <si>
    <t>产品▁2</t>
  </si>
  <si>
    <t>对方单位：</t>
  </si>
  <si>
    <t>xx有限公司</t>
  </si>
  <si>
    <t>c101016</t>
  </si>
  <si>
    <t>产品▁3</t>
  </si>
  <si>
    <t>联系方式：</t>
  </si>
  <si>
    <t>158xxxxx1587</t>
  </si>
  <si>
    <t>c101017</t>
  </si>
  <si>
    <t>产品▁4</t>
  </si>
  <si>
    <t>联系地址：</t>
  </si>
  <si>
    <t>c101018</t>
  </si>
  <si>
    <t>产品▁5</t>
  </si>
  <si>
    <t>邮箱地址：</t>
  </si>
  <si>
    <t>uhaxing@qq.com</t>
  </si>
  <si>
    <t>c101019</t>
  </si>
  <si>
    <t>产品▁6</t>
  </si>
  <si>
    <t>c101020</t>
  </si>
  <si>
    <t>产品▁7</t>
  </si>
  <si>
    <t>c101021</t>
  </si>
  <si>
    <t>产品▁8</t>
  </si>
  <si>
    <t>c101022</t>
  </si>
  <si>
    <t>产品▁9</t>
  </si>
  <si>
    <t>c101023</t>
  </si>
  <si>
    <t>产品▁10</t>
  </si>
  <si>
    <t>报价说明：
1.本报价有效期为7个工作日，生效日期以报价日期为准； 
2.贵司确认签字后，我司将以报价产品价格与贵司签订合同。</t>
  </si>
  <si>
    <t>c101024</t>
  </si>
  <si>
    <t>产品▁11</t>
  </si>
  <si>
    <t>c101025</t>
  </si>
  <si>
    <t>产品▁12</t>
  </si>
  <si>
    <t>合计金额</t>
  </si>
  <si>
    <t>公司盖章：</t>
  </si>
  <si>
    <t>客户签字：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</si>
</sst>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[DBNum2][$RMB]General;[Red][DBNum2][$RMB]General"/>
  </numFmts>
  <fonts count="33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name val="微软雅黑"/>
      <charset val="134"/>
    </font>
    <font>
      <b/>
      <sz val="18"/>
      <color theme="1" tint="0.15"/>
      <name val="微软雅黑"/>
      <charset val="134"/>
    </font>
    <font>
      <b/>
      <sz val="24"/>
      <color theme="1" tint="0.15"/>
      <name val="微软雅黑"/>
      <charset val="134"/>
    </font>
    <font>
      <b/>
      <sz val="24"/>
      <color theme="1"/>
      <name val="微软雅黑"/>
      <charset val="134"/>
    </font>
    <font>
      <b/>
      <sz val="12"/>
      <color theme="0"/>
      <name val="微软雅黑"/>
      <charset val="134"/>
    </font>
    <font>
      <b/>
      <sz val="12"/>
      <color theme="1"/>
      <name val="微软雅黑"/>
      <charset val="134"/>
    </font>
    <font>
      <b/>
      <sz val="12"/>
      <color theme="1" tint="0.15"/>
      <name val="微软雅黑"/>
      <charset val="134"/>
    </font>
    <font>
      <sz val="14"/>
      <color theme="1"/>
      <name val="微软雅黑"/>
      <charset val="134"/>
    </font>
    <font>
      <sz val="14"/>
      <color theme="1" tint="0.15"/>
      <name val="微软雅黑"/>
      <charset val="0"/>
    </font>
    <font>
      <sz val="14"/>
      <color theme="1" tint="0.15"/>
      <name val="微软雅黑"/>
      <charset val="134"/>
    </font>
    <font>
      <sz val="11"/>
      <color theme="1" tint="0.15"/>
      <name val="微软雅黑"/>
      <charset val="0"/>
    </font>
    <font>
      <sz val="12"/>
      <color theme="4" tint="-0.25"/>
      <name val="微软雅黑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B9B4"/>
        <bgColor theme="4"/>
      </patternFill>
    </fill>
    <fill>
      <patternFill patternType="solid">
        <fgColor theme="0"/>
        <bgColor theme="4" tint="0.799981688894314"/>
      </patternFill>
    </fill>
    <fill>
      <patternFill patternType="solid">
        <fgColor theme="0" tint="-0.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rgb="FF96B9B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25"/>
      </left>
      <right style="thin">
        <color theme="0" tint="-0.25"/>
      </right>
      <top/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/>
      <diagonal/>
    </border>
    <border>
      <left style="thin">
        <color theme="0" tint="-0.25"/>
      </left>
      <right style="thin">
        <color theme="0" tint="-0.25"/>
      </right>
      <top/>
      <bottom/>
      <diagonal/>
    </border>
    <border>
      <left/>
      <right/>
      <top/>
      <bottom style="thin">
        <color theme="1" tint="0.35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25"/>
      </left>
      <right/>
      <top style="thin">
        <color theme="0" tint="-0.25"/>
      </top>
      <bottom style="thin">
        <color theme="0" tint="-0.25"/>
      </bottom>
      <diagonal/>
    </border>
    <border>
      <left/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28" fillId="23" borderId="13" applyNumberFormat="0" applyAlignment="0" applyProtection="0">
      <alignment vertical="center"/>
    </xf>
    <xf numFmtId="0" fontId="27" fillId="30" borderId="17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43" fontId="1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43" fontId="1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3" fontId="5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43" fontId="2" fillId="2" borderId="0" xfId="0" applyNumberFormat="1" applyFont="1" applyFill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3" fontId="6" fillId="3" borderId="3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3" fontId="1" fillId="4" borderId="4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43" fontId="1" fillId="4" borderId="7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8" xfId="0" applyFont="1" applyFill="1" applyBorder="1" applyAlignment="1">
      <alignment horizontal="center" vertical="center"/>
    </xf>
    <xf numFmtId="43" fontId="1" fillId="0" borderId="0" xfId="0" applyNumberFormat="1" applyFont="1" applyFill="1" applyAlignment="1">
      <alignment horizontal="right" vertical="center"/>
    </xf>
    <xf numFmtId="43" fontId="7" fillId="2" borderId="0" xfId="0" applyNumberFormat="1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left" vertical="center"/>
    </xf>
    <xf numFmtId="14" fontId="1" fillId="2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43" fontId="2" fillId="2" borderId="0" xfId="0" applyNumberFormat="1" applyFont="1" applyFill="1" applyAlignment="1">
      <alignment vertical="center"/>
    </xf>
    <xf numFmtId="0" fontId="10" fillId="2" borderId="0" xfId="1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horizontal="center" vertical="center"/>
    </xf>
    <xf numFmtId="0" fontId="12" fillId="5" borderId="0" xfId="1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top"/>
    </xf>
    <xf numFmtId="0" fontId="1" fillId="5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vertical="center"/>
    </xf>
    <xf numFmtId="43" fontId="1" fillId="4" borderId="10" xfId="0" applyNumberFormat="1" applyFont="1" applyFill="1" applyBorder="1" applyAlignment="1">
      <alignment horizontal="center" vertical="center"/>
    </xf>
    <xf numFmtId="43" fontId="1" fillId="4" borderId="1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43" fontId="1" fillId="0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6B9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5.png"/><Relationship Id="rId8" Type="http://schemas.openxmlformats.org/officeDocument/2006/relationships/image" Target="../media/image4.svg"/><Relationship Id="rId7" Type="http://schemas.openxmlformats.org/officeDocument/2006/relationships/image" Target="../media/image4.png"/><Relationship Id="rId6" Type="http://schemas.openxmlformats.org/officeDocument/2006/relationships/image" Target="../media/image3.svg"/><Relationship Id="rId5" Type="http://schemas.openxmlformats.org/officeDocument/2006/relationships/image" Target="../media/image3.png"/><Relationship Id="rId4" Type="http://schemas.openxmlformats.org/officeDocument/2006/relationships/image" Target="../media/image2.svg"/><Relationship Id="rId3" Type="http://schemas.openxmlformats.org/officeDocument/2006/relationships/image" Target="../media/image2.png"/><Relationship Id="rId2" Type="http://schemas.openxmlformats.org/officeDocument/2006/relationships/image" Target="../media/image1.svg"/><Relationship Id="rId11" Type="http://schemas.openxmlformats.org/officeDocument/2006/relationships/image" Target="../media/image6.png"/><Relationship Id="rId10" Type="http://schemas.openxmlformats.org/officeDocument/2006/relationships/image" Target="../media/image5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333375</xdr:colOff>
      <xdr:row>1</xdr:row>
      <xdr:rowOff>276225</xdr:rowOff>
    </xdr:from>
    <xdr:to>
      <xdr:col>8</xdr:col>
      <xdr:colOff>66675</xdr:colOff>
      <xdr:row>3</xdr:row>
      <xdr:rowOff>57150</xdr:rowOff>
    </xdr:to>
    <xdr:pic>
      <xdr:nvPicPr>
        <xdr:cNvPr id="6" name="图片 5" descr="333437323832303b333530343932303bc8d5c6da"/>
        <xdr:cNvPicPr>
          <a:picLocks noChangeAspect="1"/>
        </xdr:cNvPicPr>
      </xdr:nvPicPr>
      <xdr:blipFill>
        <a:blip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392420" y="428625"/>
          <a:ext cx="409575" cy="415925"/>
        </a:xfrm>
        <a:prstGeom prst="rect">
          <a:avLst/>
        </a:prstGeom>
      </xdr:spPr>
    </xdr:pic>
    <xdr:clientData/>
  </xdr:twoCellAnchor>
  <xdr:twoCellAnchor editAs="oneCell">
    <xdr:from>
      <xdr:col>11</xdr:col>
      <xdr:colOff>37465</xdr:colOff>
      <xdr:row>1</xdr:row>
      <xdr:rowOff>313690</xdr:rowOff>
    </xdr:from>
    <xdr:to>
      <xdr:col>12</xdr:col>
      <xdr:colOff>172085</xdr:colOff>
      <xdr:row>2</xdr:row>
      <xdr:rowOff>295275</xdr:rowOff>
    </xdr:to>
    <xdr:pic>
      <xdr:nvPicPr>
        <xdr:cNvPr id="8" name="图片 7" descr="333530363731343b333530363635383bd5aec8afd0c5cfa2"/>
        <xdr:cNvPicPr>
          <a:picLocks noChangeAspect="1"/>
        </xdr:cNvPicPr>
      </xdr:nvPicPr>
      <xdr:blipFill>
        <a:blip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955280" y="466090"/>
          <a:ext cx="296545" cy="299085"/>
        </a:xfrm>
        <a:prstGeom prst="rect">
          <a:avLst/>
        </a:prstGeom>
      </xdr:spPr>
    </xdr:pic>
    <xdr:clientData/>
  </xdr:twoCellAnchor>
  <xdr:twoCellAnchor editAs="oneCell">
    <xdr:from>
      <xdr:col>9</xdr:col>
      <xdr:colOff>978535</xdr:colOff>
      <xdr:row>5</xdr:row>
      <xdr:rowOff>96520</xdr:rowOff>
    </xdr:from>
    <xdr:to>
      <xdr:col>10</xdr:col>
      <xdr:colOff>124460</xdr:colOff>
      <xdr:row>5</xdr:row>
      <xdr:rowOff>238125</xdr:rowOff>
    </xdr:to>
    <xdr:pic>
      <xdr:nvPicPr>
        <xdr:cNvPr id="9" name="图片 8" descr="343435333334363b333633363731333bb5e7bbb0"/>
        <xdr:cNvPicPr>
          <a:picLocks noChangeAspect="1"/>
        </xdr:cNvPicPr>
      </xdr:nvPicPr>
      <xdr:blipFill>
        <a:blip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7705725" y="1112520"/>
          <a:ext cx="165100" cy="141605"/>
        </a:xfrm>
        <a:prstGeom prst="rect">
          <a:avLst/>
        </a:prstGeom>
      </xdr:spPr>
    </xdr:pic>
    <xdr:clientData/>
  </xdr:twoCellAnchor>
  <xdr:twoCellAnchor editAs="oneCell">
    <xdr:from>
      <xdr:col>9</xdr:col>
      <xdr:colOff>922020</xdr:colOff>
      <xdr:row>6</xdr:row>
      <xdr:rowOff>66040</xdr:rowOff>
    </xdr:from>
    <xdr:to>
      <xdr:col>10</xdr:col>
      <xdr:colOff>123825</xdr:colOff>
      <xdr:row>6</xdr:row>
      <xdr:rowOff>295275</xdr:rowOff>
    </xdr:to>
    <xdr:pic>
      <xdr:nvPicPr>
        <xdr:cNvPr id="11" name="图片 10" descr="32313536303337393b32313536303338343bcad5bbf5b5d8d6b7"/>
        <xdr:cNvPicPr>
          <a:picLocks noChangeAspect="1"/>
        </xdr:cNvPicPr>
      </xdr:nvPicPr>
      <xdr:blipFill>
        <a:blip r:embed="rId7">
          <a:extLs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7649210" y="1399540"/>
          <a:ext cx="220980" cy="229235"/>
        </a:xfrm>
        <a:prstGeom prst="rect">
          <a:avLst/>
        </a:prstGeom>
      </xdr:spPr>
    </xdr:pic>
    <xdr:clientData/>
  </xdr:twoCellAnchor>
  <xdr:twoCellAnchor editAs="oneCell">
    <xdr:from>
      <xdr:col>9</xdr:col>
      <xdr:colOff>969645</xdr:colOff>
      <xdr:row>7</xdr:row>
      <xdr:rowOff>65405</xdr:rowOff>
    </xdr:from>
    <xdr:to>
      <xdr:col>11</xdr:col>
      <xdr:colOff>0</xdr:colOff>
      <xdr:row>7</xdr:row>
      <xdr:rowOff>292100</xdr:rowOff>
    </xdr:to>
    <xdr:pic>
      <xdr:nvPicPr>
        <xdr:cNvPr id="12" name="图片 11" descr="343435383034383b343533303235323bd3cacfe4"/>
        <xdr:cNvPicPr>
          <a:picLocks noChangeAspect="1"/>
        </xdr:cNvPicPr>
      </xdr:nvPicPr>
      <xdr:blipFill>
        <a:blip r:embed="rId9">
          <a:extLs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7696835" y="1716405"/>
          <a:ext cx="220980" cy="226695"/>
        </a:xfrm>
        <a:prstGeom prst="rect">
          <a:avLst/>
        </a:prstGeom>
      </xdr:spPr>
    </xdr:pic>
    <xdr:clientData/>
  </xdr:twoCellAnchor>
  <xdr:twoCellAnchor editAs="oneCell">
    <xdr:from>
      <xdr:col>12</xdr:col>
      <xdr:colOff>856615</xdr:colOff>
      <xdr:row>16</xdr:row>
      <xdr:rowOff>32385</xdr:rowOff>
    </xdr:from>
    <xdr:to>
      <xdr:col>13</xdr:col>
      <xdr:colOff>590550</xdr:colOff>
      <xdr:row>18</xdr:row>
      <xdr:rowOff>174625</xdr:rowOff>
    </xdr:to>
    <xdr:pic>
      <xdr:nvPicPr>
        <xdr:cNvPr id="13" name="44B7C0F4-79DB-4F8B-9303-0E098D69D8BE-1" descr="et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936355" y="4426585"/>
          <a:ext cx="772160" cy="777240"/>
        </a:xfrm>
        <a:prstGeom prst="rect">
          <a:avLst/>
        </a:prstGeom>
      </xdr:spPr>
    </xdr:pic>
    <xdr:clientData/>
  </xdr:twoCellAnchor>
  <xdr:twoCellAnchor>
    <xdr:from>
      <xdr:col>3</xdr:col>
      <xdr:colOff>428625</xdr:colOff>
      <xdr:row>23</xdr:row>
      <xdr:rowOff>117475</xdr:rowOff>
    </xdr:from>
    <xdr:to>
      <xdr:col>4</xdr:col>
      <xdr:colOff>198755</xdr:colOff>
      <xdr:row>25</xdr:row>
      <xdr:rowOff>215265</xdr:rowOff>
    </xdr:to>
    <xdr:grpSp>
      <xdr:nvGrpSpPr>
        <xdr:cNvPr id="14" name="组合 13"/>
        <xdr:cNvGrpSpPr/>
      </xdr:nvGrpSpPr>
      <xdr:grpSpPr>
        <a:xfrm>
          <a:off x="2124075" y="6734175"/>
          <a:ext cx="732790" cy="732790"/>
          <a:chOff x="11499" y="4140"/>
          <a:chExt cx="1154" cy="1134"/>
        </a:xfrm>
      </xdr:grpSpPr>
      <xdr:sp>
        <xdr:nvSpPr>
          <xdr:cNvPr id="15" name="椭圆 14"/>
          <xdr:cNvSpPr/>
        </xdr:nvSpPr>
        <xdr:spPr>
          <a:xfrm>
            <a:off x="11505" y="4140"/>
            <a:ext cx="1134" cy="1134"/>
          </a:xfrm>
          <a:prstGeom prst="ellipse">
            <a:avLst/>
          </a:prstGeom>
          <a:noFill/>
          <a:ln>
            <a:solidFill>
              <a:srgbClr val="FF0000"/>
            </a:solidFill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16" name="矩形 15"/>
          <xdr:cNvSpPr/>
        </xdr:nvSpPr>
        <xdr:spPr>
          <a:xfrm>
            <a:off x="11499" y="4502"/>
            <a:ext cx="1154" cy="5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none" rtlCol="0" anchor="t">
            <a:prstTxWarp prst="textArchDown">
              <a:avLst>
                <a:gd name="adj" fmla="val 2363"/>
              </a:avLst>
            </a:prstTxWarp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>
                <a:ln w="9525">
                  <a:noFill/>
                  <a:prstDash val="solid"/>
                </a:ln>
                <a:solidFill>
                  <a:sysClr val="windowText" lastClr="000000"/>
                </a:solidFill>
                <a:effectLst/>
                <a:latin typeface="汉仪润圆-65简" panose="00020600040101010101" charset="-122"/>
                <a:ea typeface="汉仪润圆-65简" panose="00020600040101010101" charset="-122"/>
              </a:rPr>
              <a:t>xxxx</a:t>
            </a:r>
            <a:endParaRPr lang="en-US" altLang="zh-CN">
              <a:ln w="9525">
                <a:noFill/>
                <a:prstDash val="solid"/>
              </a:ln>
              <a:solidFill>
                <a:sysClr val="windowText" lastClr="000000"/>
              </a:solidFill>
              <a:effectLst/>
              <a:latin typeface="汉仪润圆-65简" panose="00020600040101010101" charset="-122"/>
              <a:ea typeface="汉仪润圆-65简" panose="00020600040101010101" charset="-122"/>
            </a:endParaRPr>
          </a:p>
        </xdr:txBody>
      </xdr:sp>
      <xdr:sp>
        <xdr:nvSpPr>
          <xdr:cNvPr id="17" name="五角星 16"/>
          <xdr:cNvSpPr/>
        </xdr:nvSpPr>
        <xdr:spPr>
          <a:xfrm>
            <a:off x="11835" y="4335"/>
            <a:ext cx="480" cy="510"/>
          </a:xfrm>
          <a:prstGeom prst="star5">
            <a:avLst/>
          </a:prstGeom>
          <a:solidFill>
            <a:srgbClr val="FF0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haxing@qq.com" TargetMode="External"/><Relationship Id="rId2" Type="http://schemas.openxmlformats.org/officeDocument/2006/relationships/hyperlink" Target="mailto:docer@qq.com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showGridLines="0" tabSelected="1" workbookViewId="0">
      <selection activeCell="Q38" sqref="Q38"/>
    </sheetView>
  </sheetViews>
  <sheetFormatPr defaultColWidth="9" defaultRowHeight="17.25"/>
  <cols>
    <col min="1" max="1" width="2.625" style="1" customWidth="1"/>
    <col min="2" max="2" width="6.75" style="1" customWidth="1"/>
    <col min="3" max="3" width="12.875" style="1" customWidth="1"/>
    <col min="4" max="5" width="12.6333333333333" style="1" customWidth="1"/>
    <col min="6" max="6" width="6.375" style="1" customWidth="1"/>
    <col min="7" max="7" width="12.5" style="4" customWidth="1"/>
    <col min="8" max="8" width="8.875" style="1" customWidth="1"/>
    <col min="9" max="9" width="13.0166666666667" style="4" customWidth="1"/>
    <col min="10" max="10" width="13.375" style="1" customWidth="1"/>
    <col min="11" max="11" width="2.25" style="1" customWidth="1"/>
    <col min="12" max="12" width="2.125" style="1" customWidth="1"/>
    <col min="13" max="13" width="13.625" style="1" customWidth="1"/>
    <col min="14" max="14" width="17.375" style="1" customWidth="1"/>
    <col min="15" max="15" width="1.75" style="1" customWidth="1"/>
    <col min="16" max="16" width="2.5" style="1" customWidth="1"/>
    <col min="17" max="16384" width="9" style="1"/>
  </cols>
  <sheetData>
    <row r="1" s="1" customFormat="1" ht="12" customHeight="1" spans="2:12">
      <c r="B1" s="5"/>
      <c r="C1" s="5"/>
      <c r="D1" s="5"/>
      <c r="E1" s="5"/>
      <c r="F1" s="5"/>
      <c r="G1" s="6"/>
      <c r="H1" s="5"/>
      <c r="I1" s="6"/>
      <c r="J1" s="5"/>
      <c r="K1" s="5"/>
      <c r="L1" s="5"/>
    </row>
    <row r="2" s="1" customFormat="1" ht="25" customHeight="1" spans="2:12">
      <c r="B2" s="7" t="s">
        <v>0</v>
      </c>
      <c r="C2" s="7"/>
      <c r="D2" s="7"/>
      <c r="E2" s="7"/>
      <c r="F2" s="5"/>
      <c r="G2" s="6"/>
      <c r="H2" s="5"/>
      <c r="I2" s="6"/>
      <c r="J2" s="5"/>
      <c r="K2" s="5"/>
      <c r="L2" s="5"/>
    </row>
    <row r="3" s="1" customFormat="1" ht="25" customHeight="1" spans="2:15">
      <c r="B3" s="7"/>
      <c r="C3" s="7"/>
      <c r="D3" s="7"/>
      <c r="E3" s="7"/>
      <c r="F3" s="5"/>
      <c r="G3" s="6"/>
      <c r="H3" s="5"/>
      <c r="I3" s="36" t="s">
        <v>1</v>
      </c>
      <c r="J3" s="37">
        <v>44405</v>
      </c>
      <c r="K3" s="38"/>
      <c r="L3" s="39" t="s">
        <v>2</v>
      </c>
      <c r="M3" s="39"/>
      <c r="N3" s="40">
        <v>1010100101</v>
      </c>
      <c r="O3" s="41"/>
    </row>
    <row r="4" s="1" customFormat="1" ht="8" customHeight="1" spans="2:14">
      <c r="B4" s="8"/>
      <c r="C4" s="8"/>
      <c r="D4" s="8"/>
      <c r="E4" s="8"/>
      <c r="F4" s="9"/>
      <c r="G4" s="10"/>
      <c r="H4" s="9"/>
      <c r="I4" s="10"/>
      <c r="J4" s="9"/>
      <c r="K4" s="9"/>
      <c r="L4" s="9"/>
      <c r="M4" s="42"/>
      <c r="N4" s="42"/>
    </row>
    <row r="5" s="1" customFormat="1" ht="10" customHeight="1" spans="2:12">
      <c r="B5" s="11"/>
      <c r="C5" s="11"/>
      <c r="D5" s="11"/>
      <c r="E5" s="11"/>
      <c r="F5" s="5"/>
      <c r="G5" s="6"/>
      <c r="H5" s="5"/>
      <c r="I5" s="6"/>
      <c r="J5" s="5"/>
      <c r="K5" s="5"/>
      <c r="L5" s="5"/>
    </row>
    <row r="6" s="1" customFormat="1" ht="25" customHeight="1" spans="2:15">
      <c r="B6" s="12" t="s">
        <v>3</v>
      </c>
      <c r="C6" s="12"/>
      <c r="D6" s="12"/>
      <c r="E6" s="12"/>
      <c r="F6" s="13"/>
      <c r="G6" s="14"/>
      <c r="H6" s="13"/>
      <c r="I6" s="14"/>
      <c r="J6" s="43"/>
      <c r="K6" s="43"/>
      <c r="L6" s="44" t="s">
        <v>4</v>
      </c>
      <c r="M6" s="44"/>
      <c r="N6" s="44"/>
      <c r="O6" s="13"/>
    </row>
    <row r="7" s="1" customFormat="1" ht="25" customHeight="1" spans="2:15">
      <c r="B7" s="12"/>
      <c r="C7" s="12"/>
      <c r="D7" s="12"/>
      <c r="E7" s="12"/>
      <c r="F7" s="13"/>
      <c r="G7" s="14"/>
      <c r="H7" s="13"/>
      <c r="I7" s="14"/>
      <c r="J7" s="43"/>
      <c r="K7" s="43"/>
      <c r="L7" s="44" t="s">
        <v>5</v>
      </c>
      <c r="M7" s="44"/>
      <c r="N7" s="44"/>
      <c r="O7" s="13"/>
    </row>
    <row r="8" s="2" customFormat="1" ht="25" customHeight="1" spans="1:14">
      <c r="A8" s="15"/>
      <c r="B8" s="16" t="s">
        <v>6</v>
      </c>
      <c r="C8" s="16"/>
      <c r="D8" s="16"/>
      <c r="E8" s="16"/>
      <c r="F8" s="16"/>
      <c r="G8" s="17"/>
      <c r="H8" s="15"/>
      <c r="I8" s="45"/>
      <c r="J8" s="15"/>
      <c r="K8" s="16"/>
      <c r="L8" s="46" t="s">
        <v>7</v>
      </c>
      <c r="M8" s="47"/>
      <c r="N8" s="47"/>
    </row>
    <row r="9" s="2" customFormat="1" ht="11" customHeight="1" spans="1:13">
      <c r="A9" s="15"/>
      <c r="B9" s="16"/>
      <c r="C9" s="16"/>
      <c r="D9" s="16"/>
      <c r="E9" s="16"/>
      <c r="F9" s="16"/>
      <c r="G9" s="17"/>
      <c r="H9" s="16"/>
      <c r="I9" s="17"/>
      <c r="J9" s="16"/>
      <c r="K9" s="16"/>
      <c r="L9" s="16"/>
      <c r="M9" s="15"/>
    </row>
    <row r="10" s="3" customFormat="1" ht="30" customHeight="1" spans="1:15">
      <c r="A10" s="18"/>
      <c r="B10" s="19" t="s">
        <v>8</v>
      </c>
      <c r="C10" s="20" t="s">
        <v>9</v>
      </c>
      <c r="D10" s="20" t="s">
        <v>10</v>
      </c>
      <c r="E10" s="20" t="s">
        <v>11</v>
      </c>
      <c r="F10" s="20" t="s">
        <v>12</v>
      </c>
      <c r="G10" s="21" t="s">
        <v>13</v>
      </c>
      <c r="H10" s="20" t="s">
        <v>14</v>
      </c>
      <c r="I10" s="21" t="s">
        <v>15</v>
      </c>
      <c r="J10" s="48" t="s">
        <v>16</v>
      </c>
      <c r="L10" s="49" t="s">
        <v>17</v>
      </c>
      <c r="M10" s="49"/>
      <c r="N10" s="49"/>
      <c r="O10" s="49"/>
    </row>
    <row r="11" s="3" customFormat="1" ht="25" customHeight="1" spans="1:15">
      <c r="A11" s="18"/>
      <c r="B11" s="22">
        <v>1</v>
      </c>
      <c r="C11" s="23" t="s">
        <v>18</v>
      </c>
      <c r="D11" s="23" t="s">
        <v>19</v>
      </c>
      <c r="E11" s="22" t="s">
        <v>20</v>
      </c>
      <c r="F11" s="22" t="s">
        <v>21</v>
      </c>
      <c r="G11" s="24">
        <v>100</v>
      </c>
      <c r="H11" s="22">
        <v>2</v>
      </c>
      <c r="I11" s="24">
        <f>G11*H11</f>
        <v>200</v>
      </c>
      <c r="J11" s="22"/>
      <c r="L11" s="50"/>
      <c r="M11" s="50"/>
      <c r="N11" s="50"/>
      <c r="O11" s="50"/>
    </row>
    <row r="12" s="3" customFormat="1" ht="25" customHeight="1" spans="1:15">
      <c r="A12" s="18"/>
      <c r="B12" s="25">
        <v>2</v>
      </c>
      <c r="C12" s="23" t="s">
        <v>22</v>
      </c>
      <c r="D12" s="23" t="s">
        <v>23</v>
      </c>
      <c r="E12" s="22" t="s">
        <v>20</v>
      </c>
      <c r="F12" s="22" t="s">
        <v>21</v>
      </c>
      <c r="G12" s="24">
        <v>200</v>
      </c>
      <c r="H12" s="22">
        <v>3</v>
      </c>
      <c r="I12" s="24">
        <f t="shared" ref="I12:I22" si="0">G12*H12</f>
        <v>600</v>
      </c>
      <c r="J12" s="25"/>
      <c r="L12" s="50"/>
      <c r="M12" s="51" t="s">
        <v>24</v>
      </c>
      <c r="N12" s="50" t="s">
        <v>25</v>
      </c>
      <c r="O12" s="50"/>
    </row>
    <row r="13" s="3" customFormat="1" ht="25" customHeight="1" spans="1:15">
      <c r="A13" s="18"/>
      <c r="B13" s="25">
        <v>3</v>
      </c>
      <c r="C13" s="23" t="s">
        <v>26</v>
      </c>
      <c r="D13" s="23" t="s">
        <v>27</v>
      </c>
      <c r="E13" s="22" t="s">
        <v>20</v>
      </c>
      <c r="F13" s="22" t="s">
        <v>21</v>
      </c>
      <c r="G13" s="24">
        <v>100</v>
      </c>
      <c r="H13" s="22">
        <v>4</v>
      </c>
      <c r="I13" s="24">
        <f t="shared" si="0"/>
        <v>400</v>
      </c>
      <c r="J13" s="25"/>
      <c r="L13" s="50"/>
      <c r="M13" s="51" t="s">
        <v>28</v>
      </c>
      <c r="N13" s="50" t="s">
        <v>29</v>
      </c>
      <c r="O13" s="50"/>
    </row>
    <row r="14" s="3" customFormat="1" ht="25" customHeight="1" spans="1:15">
      <c r="A14" s="18"/>
      <c r="B14" s="25">
        <v>4</v>
      </c>
      <c r="C14" s="23" t="s">
        <v>30</v>
      </c>
      <c r="D14" s="23" t="s">
        <v>31</v>
      </c>
      <c r="E14" s="22" t="s">
        <v>20</v>
      </c>
      <c r="F14" s="22" t="s">
        <v>21</v>
      </c>
      <c r="G14" s="24">
        <v>200</v>
      </c>
      <c r="H14" s="22">
        <v>5</v>
      </c>
      <c r="I14" s="24">
        <f t="shared" si="0"/>
        <v>1000</v>
      </c>
      <c r="J14" s="25"/>
      <c r="L14" s="50"/>
      <c r="M14" s="51" t="s">
        <v>32</v>
      </c>
      <c r="N14" s="50" t="s">
        <v>5</v>
      </c>
      <c r="O14" s="50"/>
    </row>
    <row r="15" s="3" customFormat="1" ht="25" customHeight="1" spans="1:15">
      <c r="A15" s="18"/>
      <c r="B15" s="25">
        <v>5</v>
      </c>
      <c r="C15" s="23" t="s">
        <v>33</v>
      </c>
      <c r="D15" s="23" t="s">
        <v>34</v>
      </c>
      <c r="E15" s="22" t="s">
        <v>20</v>
      </c>
      <c r="F15" s="22" t="s">
        <v>21</v>
      </c>
      <c r="G15" s="24">
        <v>300</v>
      </c>
      <c r="H15" s="22">
        <v>6</v>
      </c>
      <c r="I15" s="24">
        <f t="shared" si="0"/>
        <v>1800</v>
      </c>
      <c r="J15" s="25"/>
      <c r="L15" s="50"/>
      <c r="M15" s="51" t="s">
        <v>35</v>
      </c>
      <c r="N15" s="52" t="s">
        <v>36</v>
      </c>
      <c r="O15" s="50"/>
    </row>
    <row r="16" s="3" customFormat="1" ht="25" customHeight="1" spans="1:15">
      <c r="A16" s="18"/>
      <c r="B16" s="25">
        <v>6</v>
      </c>
      <c r="C16" s="23" t="s">
        <v>37</v>
      </c>
      <c r="D16" s="23" t="s">
        <v>38</v>
      </c>
      <c r="E16" s="22" t="s">
        <v>20</v>
      </c>
      <c r="F16" s="22" t="s">
        <v>21</v>
      </c>
      <c r="G16" s="24">
        <v>100</v>
      </c>
      <c r="H16" s="22">
        <v>7</v>
      </c>
      <c r="I16" s="24">
        <f t="shared" si="0"/>
        <v>700</v>
      </c>
      <c r="J16" s="25"/>
      <c r="L16" s="50"/>
      <c r="M16" s="50"/>
      <c r="N16" s="50"/>
      <c r="O16" s="50"/>
    </row>
    <row r="17" s="3" customFormat="1" ht="25" customHeight="1" spans="1:15">
      <c r="A17" s="18"/>
      <c r="B17" s="25">
        <v>7</v>
      </c>
      <c r="C17" s="23" t="s">
        <v>39</v>
      </c>
      <c r="D17" s="23" t="s">
        <v>40</v>
      </c>
      <c r="E17" s="22" t="s">
        <v>20</v>
      </c>
      <c r="F17" s="22" t="s">
        <v>21</v>
      </c>
      <c r="G17" s="24">
        <v>200</v>
      </c>
      <c r="H17" s="22">
        <v>8</v>
      </c>
      <c r="I17" s="24">
        <f t="shared" si="0"/>
        <v>1600</v>
      </c>
      <c r="J17" s="25"/>
      <c r="L17" s="50"/>
      <c r="M17" s="50"/>
      <c r="N17" s="50"/>
      <c r="O17" s="50"/>
    </row>
    <row r="18" s="3" customFormat="1" ht="25" customHeight="1" spans="1:15">
      <c r="A18" s="18"/>
      <c r="B18" s="25">
        <v>8</v>
      </c>
      <c r="C18" s="23" t="s">
        <v>41</v>
      </c>
      <c r="D18" s="23" t="s">
        <v>42</v>
      </c>
      <c r="E18" s="22" t="s">
        <v>20</v>
      </c>
      <c r="F18" s="22" t="s">
        <v>21</v>
      </c>
      <c r="G18" s="24">
        <v>100</v>
      </c>
      <c r="H18" s="22">
        <v>9</v>
      </c>
      <c r="I18" s="24">
        <f t="shared" si="0"/>
        <v>900</v>
      </c>
      <c r="J18" s="25"/>
      <c r="L18" s="50"/>
      <c r="M18" s="50"/>
      <c r="N18" s="50"/>
      <c r="O18" s="50"/>
    </row>
    <row r="19" s="3" customFormat="1" ht="25" customHeight="1" spans="1:15">
      <c r="A19" s="18"/>
      <c r="B19" s="25">
        <v>9</v>
      </c>
      <c r="C19" s="23" t="s">
        <v>43</v>
      </c>
      <c r="D19" s="23" t="s">
        <v>44</v>
      </c>
      <c r="E19" s="22" t="s">
        <v>20</v>
      </c>
      <c r="F19" s="22" t="s">
        <v>21</v>
      </c>
      <c r="G19" s="24">
        <v>200</v>
      </c>
      <c r="H19" s="22">
        <v>10</v>
      </c>
      <c r="I19" s="24">
        <f t="shared" si="0"/>
        <v>2000</v>
      </c>
      <c r="J19" s="25"/>
      <c r="K19" s="53"/>
      <c r="L19" s="50"/>
      <c r="M19" s="50"/>
      <c r="N19" s="50"/>
      <c r="O19" s="50"/>
    </row>
    <row r="20" s="1" customFormat="1" ht="25" customHeight="1" spans="1:15">
      <c r="A20" s="5"/>
      <c r="B20" s="25">
        <v>10</v>
      </c>
      <c r="C20" s="23" t="s">
        <v>45</v>
      </c>
      <c r="D20" s="23" t="s">
        <v>46</v>
      </c>
      <c r="E20" s="22" t="s">
        <v>20</v>
      </c>
      <c r="F20" s="22" t="s">
        <v>21</v>
      </c>
      <c r="G20" s="24">
        <v>300</v>
      </c>
      <c r="H20" s="22">
        <v>11</v>
      </c>
      <c r="I20" s="24">
        <f t="shared" si="0"/>
        <v>3300</v>
      </c>
      <c r="J20" s="25"/>
      <c r="K20" s="54"/>
      <c r="L20" s="50"/>
      <c r="M20" s="55" t="s">
        <v>47</v>
      </c>
      <c r="N20" s="55"/>
      <c r="O20" s="56"/>
    </row>
    <row r="21" s="1" customFormat="1" ht="25" customHeight="1" spans="1:15">
      <c r="A21" s="5"/>
      <c r="B21" s="25">
        <v>11</v>
      </c>
      <c r="C21" s="23" t="s">
        <v>48</v>
      </c>
      <c r="D21" s="23" t="s">
        <v>49</v>
      </c>
      <c r="E21" s="22" t="s">
        <v>20</v>
      </c>
      <c r="F21" s="22" t="s">
        <v>21</v>
      </c>
      <c r="G21" s="24">
        <v>100</v>
      </c>
      <c r="H21" s="22">
        <v>12</v>
      </c>
      <c r="I21" s="24">
        <f t="shared" si="0"/>
        <v>1200</v>
      </c>
      <c r="J21" s="25"/>
      <c r="K21" s="54"/>
      <c r="L21" s="50"/>
      <c r="M21" s="55"/>
      <c r="N21" s="55"/>
      <c r="O21" s="56"/>
    </row>
    <row r="22" s="1" customFormat="1" ht="25" customHeight="1" spans="1:15">
      <c r="A22" s="5"/>
      <c r="B22" s="26">
        <v>12</v>
      </c>
      <c r="C22" s="27" t="s">
        <v>50</v>
      </c>
      <c r="D22" s="27" t="s">
        <v>51</v>
      </c>
      <c r="E22" s="28" t="s">
        <v>20</v>
      </c>
      <c r="F22" s="28" t="s">
        <v>21</v>
      </c>
      <c r="G22" s="29">
        <v>100</v>
      </c>
      <c r="H22" s="28">
        <v>13</v>
      </c>
      <c r="I22" s="29">
        <f t="shared" si="0"/>
        <v>1300</v>
      </c>
      <c r="J22" s="26"/>
      <c r="K22" s="54"/>
      <c r="L22" s="50"/>
      <c r="M22" s="55"/>
      <c r="N22" s="55"/>
      <c r="O22" s="56"/>
    </row>
    <row r="23" s="1" customFormat="1" ht="25" customHeight="1" spans="1:15">
      <c r="A23" s="5"/>
      <c r="B23" s="25" t="s">
        <v>52</v>
      </c>
      <c r="C23" s="25"/>
      <c r="D23" s="30">
        <f>I23</f>
        <v>15000</v>
      </c>
      <c r="E23" s="30"/>
      <c r="F23" s="30"/>
      <c r="G23" s="30"/>
      <c r="H23" s="30"/>
      <c r="I23" s="57">
        <f>SUM(I11:I22)</f>
        <v>15000</v>
      </c>
      <c r="J23" s="58"/>
      <c r="K23" s="59"/>
      <c r="L23" s="50"/>
      <c r="M23" s="55"/>
      <c r="N23" s="55"/>
      <c r="O23" s="56"/>
    </row>
    <row r="24" s="1" customFormat="1" ht="25" customHeight="1" spans="2:14">
      <c r="B24" s="31"/>
      <c r="C24" s="3"/>
      <c r="D24" s="3"/>
      <c r="E24" s="31"/>
      <c r="F24" s="31"/>
      <c r="G24" s="32"/>
      <c r="H24" s="31"/>
      <c r="I24" s="32"/>
      <c r="J24" s="31"/>
      <c r="K24" s="60"/>
      <c r="L24" s="3"/>
      <c r="M24" s="3"/>
      <c r="N24" s="3"/>
    </row>
    <row r="25" ht="25" customHeight="1" spans="2:10">
      <c r="B25" s="33" t="s">
        <v>53</v>
      </c>
      <c r="C25" s="33"/>
      <c r="D25" s="34"/>
      <c r="E25" s="34"/>
      <c r="G25" s="35" t="s">
        <v>54</v>
      </c>
      <c r="H25" s="33"/>
      <c r="I25" s="61"/>
      <c r="J25" s="34"/>
    </row>
  </sheetData>
  <mergeCells count="18">
    <mergeCell ref="L3:M3"/>
    <mergeCell ref="J6:K6"/>
    <mergeCell ref="L6:N6"/>
    <mergeCell ref="J7:K7"/>
    <mergeCell ref="L7:N7"/>
    <mergeCell ref="B8:G8"/>
    <mergeCell ref="L8:N8"/>
    <mergeCell ref="L10:O10"/>
    <mergeCell ref="B23:C23"/>
    <mergeCell ref="D23:H23"/>
    <mergeCell ref="I23:J23"/>
    <mergeCell ref="B25:C25"/>
    <mergeCell ref="D25:E25"/>
    <mergeCell ref="G25:H25"/>
    <mergeCell ref="I25:J25"/>
    <mergeCell ref="B2:E4"/>
    <mergeCell ref="M20:N23"/>
    <mergeCell ref="B6:E7"/>
  </mergeCells>
  <hyperlinks>
    <hyperlink ref="L8" r:id="rId2" display="docer@qq.com   xx"/>
    <hyperlink ref="N15" r:id="rId3" display="uhaxing@qq.com"/>
  </hyperlinks>
  <printOptions horizontalCentered="1"/>
  <pageMargins left="0.393055555555556" right="0.393055555555556" top="0" bottom="0" header="0" footer="0"/>
  <pageSetup paperSize="9" orientation="landscape" horizontalDpi="600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:customData xmlns="http://www.wps.cn/officeDocument/2013/wpsCustomData" xmlns:s="http://www.wps.cn/officeDocument/2013/wpsCustomData">
  <extobjs>
    <extobj name="44B7C0F4-79DB-4F8B-9303-0E098D69D8BE-1">
      <extobjdata type="44B7C0F4-79DB-4F8B-9303-0E098D69D8BE" data="ewogICAiTGFzdFVybCIgOiAiaHR0cDovL3d3dy50b3BzY2FuLmNvbS93cHMvaW5kZXguaHRtbD90ZXh0PWh0dHBzJTNBJTJGJTJGd3d3LmRvY2VyLmNvbSUyRiZ0ZXh0VHlwZT10ZXh0JnJvdW5kPTAmZ3JhZGllbnRXYXk9MCIsCiAgICJMb2dvIiA6ICIiLAogICAiT3JpZ2luYWxVcmwiIDogImh0dHA6Ly93d3cudG9wc2Nhbi5jb20vd3BzL2luZGV4Lmh0bWwiCn0K"/>
    </extobj>
  </extobjs>
</s:customData>
</file>

<file path=customXml/itemProps1.xml><?xml version="1.0" encoding="utf-8"?>
<ds:datastoreItem xmlns:ds="http://schemas.openxmlformats.org/officeDocument/2006/customXml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2021-07-28T08:10:00Z</dcterms:created>
  <dcterms:modified xsi:type="dcterms:W3CDTF">2022-03-03T08:24:35Z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3583EA81F222446EBEDE4FD46F191CE2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v1.0_mb_bFKERc5dE0oYcUTvGwFy+A==</vt:lpwstr>
  </property>
</Properties>
</file>