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theme/themeOverride1.xml" ContentType="application/vnd.openxmlformats-officedocument.themeOverride+xml"/>
  <Override PartName="/xl/theme/themeOverride2.xml" ContentType="application/vnd.openxmlformats-officedocument.themeOverrid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 activeTab="5"/>
  </bookViews>
  <sheets>
    <sheet name="数据看板" sheetId="13" r:id="rId1"/>
    <sheet name="材料进货" sheetId="2" r:id="rId2"/>
    <sheet name="物料清单" sheetId="1" r:id="rId3"/>
    <sheet name="生产成本" sheetId="5" r:id="rId4"/>
    <sheet name="销货成本&amp;收入" sheetId="7" r:id="rId5"/>
    <sheet name="出库记录" sheetId="15" r:id="rId6"/>
    <sheet name="补料记录" sheetId="11" r:id="rId7"/>
    <sheet name="使用说明" sheetId="16" r:id="rId8"/>
  </sheets>
  <definedNames>
    <definedName name="_xlnm.Print_Area" localSheetId="3">生产成本!$D:$AG</definedName>
    <definedName name="_xlnm.Print_Titles" localSheetId="3">生产成本!$2:$5</definedName>
    <definedName name="_xlnm.Print_Titles" localSheetId="4">'销货成本&amp;收入'!$B:$H,'销货成本&amp;收入'!$2:$5</definedName>
    <definedName name="_xlnm._FilterDatabase" localSheetId="1" hidden="1">材料进货!$B$3:$AI$1162</definedName>
  </definedNames>
  <calcPr calcId="144525"/>
</workbook>
</file>

<file path=xl/comments1.xml><?xml version="1.0" encoding="utf-8"?>
<comments xmlns="http://schemas.openxmlformats.org/spreadsheetml/2006/main">
  <authors>
    <author>Unknown User</author>
  </authors>
  <commentList>
    <comment ref="V3" authorId="0">
      <text>
        <r>
          <rPr>
            <b/>
            <sz val="9"/>
            <rFont val="宋体"/>
            <charset val="134"/>
          </rPr>
          <t>林斌:</t>
        </r>
        <r>
          <rPr>
            <sz val="9"/>
            <rFont val="宋体"/>
            <charset val="134"/>
          </rPr>
          <t xml:space="preserve">
Quantity，补数
</t>
        </r>
      </text>
    </comment>
  </commentList>
</comments>
</file>

<file path=xl/comments2.xml><?xml version="1.0" encoding="utf-8"?>
<comments xmlns="http://schemas.openxmlformats.org/spreadsheetml/2006/main">
  <authors>
    <author>Unknown User</author>
  </authors>
  <commentList>
    <comment ref="V5" authorId="0">
      <text>
        <r>
          <rPr>
            <b/>
            <sz val="9"/>
            <rFont val="宋体"/>
            <charset val="134"/>
          </rPr>
          <t>林斌:</t>
        </r>
        <r>
          <rPr>
            <sz val="9"/>
            <rFont val="宋体"/>
            <charset val="134"/>
          </rPr>
          <t xml:space="preserve">
成本*1.1
</t>
        </r>
      </text>
    </comment>
  </commentList>
</comments>
</file>

<file path=xl/sharedStrings.xml><?xml version="1.0" encoding="utf-8"?>
<sst xmlns="http://schemas.openxmlformats.org/spreadsheetml/2006/main" count="408" uniqueCount="155">
  <si>
    <t>所属名称</t>
  </si>
  <si>
    <t>金额</t>
  </si>
  <si>
    <t>金额占比</t>
  </si>
  <si>
    <t>单位金额</t>
  </si>
  <si>
    <t>本月产量</t>
  </si>
  <si>
    <t>/</t>
  </si>
  <si>
    <t>日</t>
  </si>
  <si>
    <t>一</t>
  </si>
  <si>
    <t>二</t>
  </si>
  <si>
    <t>三</t>
  </si>
  <si>
    <t>四</t>
  </si>
  <si>
    <t>五</t>
  </si>
  <si>
    <t>六</t>
  </si>
  <si>
    <t>耗用原料</t>
  </si>
  <si>
    <t>耗用包装物</t>
  </si>
  <si>
    <t>耗用胶水</t>
  </si>
  <si>
    <t>补料</t>
  </si>
  <si>
    <t>直接人工</t>
  </si>
  <si>
    <t>制造费用</t>
  </si>
  <si>
    <t>成本合计</t>
  </si>
  <si>
    <t>常用文档</t>
  </si>
  <si>
    <t>客户名称</t>
  </si>
  <si>
    <t>成本</t>
  </si>
  <si>
    <t>收入</t>
  </si>
  <si>
    <t>收益</t>
  </si>
  <si>
    <t>WPS学院</t>
  </si>
  <si>
    <t>客户1</t>
  </si>
  <si>
    <t>客户2</t>
  </si>
  <si>
    <t>客户3</t>
  </si>
  <si>
    <t>客户4</t>
  </si>
  <si>
    <t>客户5</t>
  </si>
  <si>
    <t>客户6</t>
  </si>
  <si>
    <t>客户7</t>
  </si>
  <si>
    <t>客户8</t>
  </si>
  <si>
    <t>合计</t>
  </si>
  <si>
    <t>材料进货明细</t>
  </si>
  <si>
    <t>序号</t>
  </si>
  <si>
    <t>供应商名</t>
  </si>
  <si>
    <t>报价日期</t>
  </si>
  <si>
    <t>物料编码</t>
  </si>
  <si>
    <t>品名及规格</t>
  </si>
  <si>
    <t>单位</t>
  </si>
  <si>
    <t>第一次进货</t>
  </si>
  <si>
    <t>第二次进货</t>
  </si>
  <si>
    <t>第三次进货</t>
  </si>
  <si>
    <t>第四次进货</t>
  </si>
  <si>
    <t>平均单价（￥）</t>
  </si>
  <si>
    <t>进货日期</t>
  </si>
  <si>
    <t>进货数量</t>
  </si>
  <si>
    <t>单价(￥)</t>
  </si>
  <si>
    <t>手动填写</t>
  </si>
  <si>
    <t>公式</t>
  </si>
  <si>
    <t>供应商1</t>
  </si>
  <si>
    <t>A01</t>
  </si>
  <si>
    <t>物品1</t>
  </si>
  <si>
    <t>套</t>
  </si>
  <si>
    <t>供应商2</t>
  </si>
  <si>
    <t>A02</t>
  </si>
  <si>
    <t>物品2</t>
  </si>
  <si>
    <t>供应商3</t>
  </si>
  <si>
    <t>A03</t>
  </si>
  <si>
    <t>物品3</t>
  </si>
  <si>
    <t>供应商4</t>
  </si>
  <si>
    <t>A04</t>
  </si>
  <si>
    <t>物品4</t>
  </si>
  <si>
    <t>供应商5</t>
  </si>
  <si>
    <t>A05</t>
  </si>
  <si>
    <t>物品5</t>
  </si>
  <si>
    <t>供应商6</t>
  </si>
  <si>
    <t>A06</t>
  </si>
  <si>
    <t>物品6</t>
  </si>
  <si>
    <t>供应商7</t>
  </si>
  <si>
    <t>A07</t>
  </si>
  <si>
    <t>物品7</t>
  </si>
  <si>
    <t>物料清单</t>
  </si>
  <si>
    <t>索引+型体</t>
  </si>
  <si>
    <t>订单索引号</t>
  </si>
  <si>
    <t>客户</t>
  </si>
  <si>
    <t>客户交期</t>
  </si>
  <si>
    <t>数量</t>
  </si>
  <si>
    <t>颜色</t>
  </si>
  <si>
    <t>型体号</t>
  </si>
  <si>
    <t>材料编码</t>
  </si>
  <si>
    <t>用料名称及规格</t>
  </si>
  <si>
    <t>单位用量</t>
  </si>
  <si>
    <t>材料单价</t>
  </si>
  <si>
    <t>每双单价</t>
  </si>
  <si>
    <t>补数(索引内)</t>
  </si>
  <si>
    <t>补数金额（￥）</t>
  </si>
  <si>
    <t>每双补数金额</t>
  </si>
  <si>
    <t>索引总金额</t>
  </si>
  <si>
    <t>单位用量加工单价</t>
  </si>
  <si>
    <t>单位用量合计单价</t>
  </si>
  <si>
    <t>Qty补率（%）</t>
  </si>
  <si>
    <t>总单价（含补率）</t>
  </si>
  <si>
    <t>黑色</t>
  </si>
  <si>
    <t>a123</t>
  </si>
  <si>
    <t>红色</t>
  </si>
  <si>
    <t>a124</t>
  </si>
  <si>
    <t>a125</t>
  </si>
  <si>
    <t>a126</t>
  </si>
  <si>
    <t>a127</t>
  </si>
  <si>
    <t>a128</t>
  </si>
  <si>
    <t>a129</t>
  </si>
  <si>
    <t>生成成本计算表</t>
  </si>
  <si>
    <t>直接材料</t>
  </si>
  <si>
    <t>月份</t>
  </si>
  <si>
    <t>型体</t>
  </si>
  <si>
    <t>订单
数量</t>
  </si>
  <si>
    <t>数量分摊比例</t>
  </si>
  <si>
    <t>材料成本比例</t>
  </si>
  <si>
    <t>综合比例</t>
  </si>
  <si>
    <t>原材料</t>
  </si>
  <si>
    <t>包装</t>
  </si>
  <si>
    <t>胶水</t>
  </si>
  <si>
    <t>补料费用</t>
  </si>
  <si>
    <t>人工费用</t>
  </si>
  <si>
    <t>委外加工费</t>
  </si>
  <si>
    <t>成品入库</t>
  </si>
  <si>
    <t>单位成本</t>
  </si>
  <si>
    <t>金  额</t>
  </si>
  <si>
    <t>实际产量</t>
  </si>
  <si>
    <t>a130</t>
  </si>
  <si>
    <t xml:space="preserve">   </t>
  </si>
  <si>
    <t>销货成本&amp;收入表</t>
  </si>
  <si>
    <t>期初库存</t>
  </si>
  <si>
    <t>销售出库</t>
  </si>
  <si>
    <t>期末库存</t>
  </si>
  <si>
    <t>主营业务收入</t>
  </si>
  <si>
    <t>销售单价</t>
  </si>
  <si>
    <t>日期</t>
  </si>
  <si>
    <t>索引号</t>
  </si>
  <si>
    <t>发货单号</t>
  </si>
  <si>
    <t>发货数量</t>
  </si>
  <si>
    <t>生产补料明细</t>
  </si>
  <si>
    <t>项目</t>
  </si>
  <si>
    <t>补料部门</t>
  </si>
  <si>
    <t>订单</t>
  </si>
  <si>
    <t>补料名称</t>
  </si>
  <si>
    <t>单位单价（元）</t>
  </si>
  <si>
    <t>单位用量/双</t>
  </si>
  <si>
    <t>补料金额（元）</t>
  </si>
  <si>
    <t>开补人</t>
  </si>
  <si>
    <t>项目1</t>
  </si>
  <si>
    <t>市场部</t>
  </si>
  <si>
    <t>布料</t>
  </si>
  <si>
    <t>使用说明</t>
  </si>
  <si>
    <r>
      <rPr>
        <b/>
        <sz val="10"/>
        <color rgb="FF000000"/>
        <rFont val="微软雅黑"/>
        <charset val="134"/>
      </rPr>
      <t>1、【数据看板】：</t>
    </r>
    <r>
      <rPr>
        <sz val="10"/>
        <color rgb="FF000000"/>
        <rFont val="微软雅黑"/>
        <charset val="134"/>
      </rPr>
      <t>查看成本、收益数据；也可将自己常用的网址贴过来，方便快速访问</t>
    </r>
  </si>
  <si>
    <r>
      <rPr>
        <b/>
        <sz val="10"/>
        <color rgb="FF000000"/>
        <rFont val="微软雅黑"/>
        <charset val="134"/>
      </rPr>
      <t>2、【材料进货】：</t>
    </r>
    <r>
      <rPr>
        <sz val="10"/>
        <color rgb="FF000000"/>
        <rFont val="微软雅黑"/>
        <charset val="134"/>
      </rPr>
      <t>记录购进材料的明细数据，自上而下依次填写</t>
    </r>
  </si>
  <si>
    <r>
      <rPr>
        <b/>
        <sz val="10"/>
        <color rgb="FF000000"/>
        <rFont val="微软雅黑"/>
        <charset val="134"/>
      </rPr>
      <t>3、【物料清单】：</t>
    </r>
    <r>
      <rPr>
        <sz val="10"/>
        <color rgb="FF000000"/>
        <rFont val="微软雅黑"/>
        <charset val="134"/>
      </rPr>
      <t>记录每次生产所需的详细物料信息，自上而下依次填写（注意公式列为自动计算）</t>
    </r>
  </si>
  <si>
    <r>
      <rPr>
        <b/>
        <sz val="10"/>
        <color rgb="FF000000"/>
        <rFont val="微软雅黑"/>
        <charset val="134"/>
      </rPr>
      <t>4、【生产成本】：</t>
    </r>
    <r>
      <rPr>
        <sz val="10"/>
        <color rgb="FF000000"/>
        <rFont val="微软雅黑"/>
        <charset val="134"/>
      </rPr>
      <t>记录每次生产的成本明细，包括料、工、费三大项及各小项，最终统计成本合计（注意公式列为自动计算）</t>
    </r>
  </si>
  <si>
    <r>
      <rPr>
        <b/>
        <sz val="10"/>
        <color rgb="FF000000"/>
        <rFont val="微软雅黑"/>
        <charset val="134"/>
      </rPr>
      <t>5、【销货成本&amp;收入】：</t>
    </r>
    <r>
      <rPr>
        <sz val="10"/>
        <color rgb="FF000000"/>
        <rFont val="微软雅黑"/>
        <charset val="134"/>
      </rPr>
      <t>记录了包括期初库存-成本入库-销售出库-期末库存-主营业务收入等信息，大部分为自动计算</t>
    </r>
  </si>
  <si>
    <r>
      <rPr>
        <b/>
        <sz val="10"/>
        <color rgb="FF000000"/>
        <rFont val="微软雅黑"/>
        <charset val="134"/>
      </rPr>
      <t>6、【出库记录】：</t>
    </r>
    <r>
      <rPr>
        <sz val="10"/>
        <color rgb="FF000000"/>
        <rFont val="微软雅黑"/>
        <charset val="134"/>
      </rPr>
      <t>记录每次销售出库的详细信息，此页数据会被统计至【销货成本&amp;收入】</t>
    </r>
  </si>
  <si>
    <r>
      <rPr>
        <b/>
        <sz val="10"/>
        <color rgb="FF000000"/>
        <rFont val="微软雅黑"/>
        <charset val="134"/>
      </rPr>
      <t>7、【补料记录】：</t>
    </r>
    <r>
      <rPr>
        <sz val="10"/>
        <color rgb="FF000000"/>
        <rFont val="微软雅黑"/>
        <charset val="134"/>
      </rPr>
      <t>对补料记录进行详细等级，方便月末核对</t>
    </r>
  </si>
  <si>
    <r>
      <rPr>
        <b/>
        <sz val="10"/>
        <color rgb="FF000000"/>
        <rFont val="微软雅黑"/>
        <charset val="134"/>
      </rPr>
      <t>8、注意事项：</t>
    </r>
    <r>
      <rPr>
        <sz val="10"/>
        <color rgb="FF000000"/>
        <rFont val="微软雅黑"/>
        <charset val="134"/>
      </rPr>
      <t>此表格既可以在WPS使用，也可在金山文档等在线表格使用；</t>
    </r>
    <r>
      <rPr>
        <b/>
        <sz val="10"/>
        <color rgb="FF000000"/>
        <rFont val="微软雅黑"/>
        <charset val="134"/>
      </rPr>
      <t xml:space="preserve">
                      </t>
    </r>
    <r>
      <rPr>
        <sz val="10"/>
        <color rgb="FF000000"/>
        <rFont val="微软雅黑"/>
        <charset val="134"/>
      </rPr>
      <t>公式列如果误删除，可以通过下拉公式进行填充；表中数据为示例，实际根据需要灵活调整</t>
    </r>
  </si>
</sst>
</file>

<file path=xl/styles.xml><?xml version="1.0" encoding="utf-8"?>
<styleSheet xmlns="http://schemas.openxmlformats.org/spreadsheetml/2006/main">
  <numFmts count="16">
    <numFmt numFmtId="176" formatCode="[$-804]aaaa;@"/>
    <numFmt numFmtId="43" formatCode="_ * #,##0.00_ ;_ * \-#,##0.00_ ;_ * &quot;-&quot;??_ ;_ @_ "/>
    <numFmt numFmtId="177" formatCode="0.00_ "/>
    <numFmt numFmtId="42" formatCode="_ &quot;￥&quot;* #,##0_ ;_ &quot;￥&quot;* \-#,##0_ ;_ &quot;￥&quot;* &quot;-&quot;_ ;_ @_ "/>
    <numFmt numFmtId="178" formatCode="#,##0_);[Red]\(#,##0\)"/>
    <numFmt numFmtId="179" formatCode="_ * #,##0.000_ ;_ * \-#,##0.0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80" formatCode="yyyy&quot;年&quot;m&quot;月&quot;;@"/>
    <numFmt numFmtId="181" formatCode="_ * #,##0_ ;_ * \-#,##0_ ;_ * &quot;-&quot;??_ ;_ @_ "/>
    <numFmt numFmtId="182" formatCode="0.0%"/>
    <numFmt numFmtId="183" formatCode="0.00_);[Red]\(0.00\)"/>
    <numFmt numFmtId="184" formatCode="#,##0.00_);[Red]\(#,##0.00\)"/>
    <numFmt numFmtId="185" formatCode="yyyy/m/d;@"/>
    <numFmt numFmtId="186" formatCode="_ * #,##0.0_ ;_ * \-#,##0.0_ ;_ * &quot;-&quot;??_ ;_ @_ "/>
    <numFmt numFmtId="187" formatCode="d;@"/>
  </numFmts>
  <fonts count="56">
    <font>
      <sz val="12"/>
      <name val="宋体"/>
      <charset val="134"/>
    </font>
    <font>
      <b/>
      <sz val="16"/>
      <color rgb="FF000000"/>
      <name val="微软雅黑"/>
      <charset val="134"/>
    </font>
    <font>
      <b/>
      <sz val="10"/>
      <color rgb="FF000000"/>
      <name val="微软雅黑"/>
      <charset val="134"/>
    </font>
    <font>
      <sz val="12"/>
      <color rgb="FF000000"/>
      <name val="微软雅黑"/>
      <charset val="134"/>
    </font>
    <font>
      <sz val="10"/>
      <name val="微软雅黑"/>
      <charset val="134"/>
    </font>
    <font>
      <sz val="10"/>
      <color indexed="10"/>
      <name val="微软雅黑"/>
      <charset val="134"/>
    </font>
    <font>
      <b/>
      <sz val="18"/>
      <name val="微软雅黑"/>
      <charset val="134"/>
    </font>
    <font>
      <b/>
      <sz val="10"/>
      <color theme="0"/>
      <name val="微软雅黑"/>
      <charset val="134"/>
    </font>
    <font>
      <b/>
      <sz val="18"/>
      <color indexed="8"/>
      <name val="微软雅黑"/>
      <charset val="134"/>
    </font>
    <font>
      <b/>
      <sz val="11"/>
      <color theme="0"/>
      <name val="微软雅黑"/>
      <charset val="134"/>
    </font>
    <font>
      <sz val="9"/>
      <color rgb="FFC00000"/>
      <name val="微软雅黑"/>
      <charset val="134"/>
    </font>
    <font>
      <sz val="10"/>
      <color indexed="8"/>
      <name val="微软雅黑"/>
      <charset val="134"/>
    </font>
    <font>
      <b/>
      <sz val="10"/>
      <color indexed="8"/>
      <name val="微软雅黑"/>
      <charset val="134"/>
    </font>
    <font>
      <sz val="9"/>
      <name val="微软雅黑"/>
      <charset val="134"/>
    </font>
    <font>
      <b/>
      <sz val="10"/>
      <name val="微软雅黑"/>
      <charset val="134"/>
    </font>
    <font>
      <sz val="11"/>
      <color indexed="8"/>
      <name val="微软雅黑"/>
      <charset val="134"/>
    </font>
    <font>
      <b/>
      <sz val="12"/>
      <name val="微软雅黑"/>
      <charset val="134"/>
    </font>
    <font>
      <b/>
      <sz val="14"/>
      <color theme="0"/>
      <name val="微软雅黑"/>
      <charset val="134"/>
    </font>
    <font>
      <strike/>
      <sz val="10"/>
      <color rgb="FFC00000"/>
      <name val="微软雅黑"/>
      <charset val="134"/>
    </font>
    <font>
      <sz val="10"/>
      <name val="微软雅黑"/>
      <charset val="0"/>
    </font>
    <font>
      <b/>
      <sz val="16"/>
      <name val="微软雅黑"/>
      <charset val="134"/>
    </font>
    <font>
      <sz val="11"/>
      <name val="微软雅黑"/>
      <charset val="134"/>
    </font>
    <font>
      <sz val="11"/>
      <color rgb="FFC00000"/>
      <name val="微软雅黑"/>
      <charset val="134"/>
    </font>
    <font>
      <sz val="12"/>
      <name val="微软雅黑"/>
      <charset val="134"/>
    </font>
    <font>
      <b/>
      <sz val="48"/>
      <color rgb="FFFFFFFF"/>
      <name val="微软雅黑"/>
      <charset val="134"/>
    </font>
    <font>
      <b/>
      <sz val="16"/>
      <color rgb="FFFFFFFF"/>
      <name val="微软雅黑"/>
      <charset val="134"/>
    </font>
    <font>
      <sz val="9"/>
      <color rgb="FFF74D4F"/>
      <name val="微软雅黑"/>
      <charset val="134"/>
    </font>
    <font>
      <sz val="9"/>
      <color rgb="FF374567"/>
      <name val="微软雅黑"/>
      <charset val="134"/>
    </font>
    <font>
      <sz val="9"/>
      <color rgb="FF6EAAD7"/>
      <name val="微软雅黑"/>
      <charset val="134"/>
    </font>
    <font>
      <b/>
      <sz val="10"/>
      <color rgb="FF6EAAD7"/>
      <name val="微软雅黑"/>
      <charset val="134"/>
    </font>
    <font>
      <b/>
      <sz val="10"/>
      <color rgb="FF41464B"/>
      <name val="微软雅黑"/>
      <charset val="134"/>
    </font>
    <font>
      <b/>
      <sz val="12"/>
      <color rgb="FF374567"/>
      <name val="微软雅黑"/>
      <charset val="134"/>
    </font>
    <font>
      <sz val="10"/>
      <color rgb="FF417FF9"/>
      <name val="微软雅黑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2"/>
      <color indexed="12"/>
      <name val="宋体"/>
      <charset val="134"/>
    </font>
    <font>
      <b/>
      <sz val="13"/>
      <color theme="3"/>
      <name val="宋体"/>
      <charset val="134"/>
      <scheme val="minor"/>
    </font>
    <font>
      <u/>
      <sz val="12"/>
      <color indexed="36"/>
      <name val="宋体"/>
      <charset val="134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0"/>
      <color rgb="FF000000"/>
      <name val="微软雅黑"/>
      <charset val="134"/>
    </font>
    <font>
      <sz val="9"/>
      <name val="宋体"/>
      <charset val="134"/>
    </font>
    <font>
      <b/>
      <sz val="9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rgb="FF8474FE"/>
        <bgColor indexed="64"/>
      </patternFill>
    </fill>
    <fill>
      <patternFill patternType="solid">
        <fgColor rgb="FFF4F6F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DFDCFF"/>
        <bgColor indexed="64"/>
      </patternFill>
    </fill>
    <fill>
      <patternFill patternType="solid">
        <fgColor rgb="FFACC3FA"/>
        <bgColor indexed="64"/>
      </patternFill>
    </fill>
    <fill>
      <patternFill patternType="solid">
        <fgColor rgb="FFF0F2F7"/>
        <bgColor indexed="64"/>
      </patternFill>
    </fill>
    <fill>
      <patternFill patternType="solid">
        <fgColor rgb="FF417FF9"/>
        <bgColor indexed="64"/>
      </patternFill>
    </fill>
    <fill>
      <patternFill patternType="solid">
        <fgColor rgb="FFF8FAFD"/>
        <bgColor indexed="64"/>
      </patternFill>
    </fill>
    <fill>
      <patternFill patternType="solid">
        <fgColor rgb="FF7EECF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65">
    <border>
      <left/>
      <right/>
      <top/>
      <bottom/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>
      <left/>
      <right/>
      <top/>
      <bottom style="thin">
        <color rgb="FF7F7F7F"/>
      </bottom>
      <diagonal/>
    </border>
    <border>
      <left/>
      <right/>
      <top/>
      <bottom style="double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double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double">
        <color rgb="FF000000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 style="double">
        <color rgb="FF000000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double">
        <color rgb="FF000000"/>
      </right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double">
        <color rgb="FF7F7F7F"/>
      </bottom>
      <diagonal/>
    </border>
    <border>
      <left style="thin">
        <color rgb="FF7F7F7F"/>
      </left>
      <right/>
      <top style="thin">
        <color rgb="FF7F7F7F"/>
      </top>
      <bottom style="double">
        <color rgb="FF7F7F7F"/>
      </bottom>
      <diagonal/>
    </border>
    <border>
      <left style="double">
        <color rgb="FF000000"/>
      </left>
      <right style="thin">
        <color rgb="FF7F7F7F"/>
      </right>
      <top style="thin">
        <color rgb="FF7F7F7F"/>
      </top>
      <bottom style="double">
        <color rgb="FF7F7F7F"/>
      </bottom>
      <diagonal/>
    </border>
    <border>
      <left style="thin">
        <color rgb="FF7F7F7F"/>
      </left>
      <right style="double">
        <color rgb="FF000000"/>
      </right>
      <top style="thin">
        <color rgb="FF7F7F7F"/>
      </top>
      <bottom style="double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7F7F7F"/>
      </right>
      <top style="thin">
        <color rgb="FF7F7F7F"/>
      </top>
      <bottom style="double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438CF9"/>
      </right>
      <top style="thin">
        <color rgb="FF7F7F7F"/>
      </top>
      <bottom style="thin">
        <color rgb="FF438CF9"/>
      </bottom>
      <diagonal/>
    </border>
    <border>
      <left style="thin">
        <color rgb="FF438CF9"/>
      </left>
      <right style="thin">
        <color rgb="FF438CF9"/>
      </right>
      <top style="thin">
        <color rgb="FF7F7F7F"/>
      </top>
      <bottom style="thin">
        <color rgb="FF438CF9"/>
      </bottom>
      <diagonal/>
    </border>
    <border>
      <left style="thin">
        <color rgb="FF438CF9"/>
      </left>
      <right style="thin">
        <color rgb="FF7F7F7F"/>
      </right>
      <top style="thin">
        <color rgb="FF7F7F7F"/>
      </top>
      <bottom style="thin">
        <color rgb="FF438CF9"/>
      </bottom>
      <diagonal/>
    </border>
    <border>
      <left style="thin">
        <color rgb="FF7F7F7F"/>
      </left>
      <right style="thin">
        <color rgb="FF438CF9"/>
      </right>
      <top style="thin">
        <color rgb="FF438CF9"/>
      </top>
      <bottom style="thin">
        <color rgb="FF438CF9"/>
      </bottom>
      <diagonal/>
    </border>
    <border>
      <left style="thin">
        <color rgb="FF438CF9"/>
      </left>
      <right style="thin">
        <color rgb="FF438CF9"/>
      </right>
      <top style="thin">
        <color rgb="FF438CF9"/>
      </top>
      <bottom style="thin">
        <color rgb="FF438CF9"/>
      </bottom>
      <diagonal/>
    </border>
    <border>
      <left style="thin">
        <color rgb="FF438CF9"/>
      </left>
      <right style="thin">
        <color rgb="FF7F7F7F"/>
      </right>
      <top style="thin">
        <color rgb="FF438CF9"/>
      </top>
      <bottom style="thin">
        <color rgb="FF438CF9"/>
      </bottom>
      <diagonal/>
    </border>
    <border>
      <left style="thin">
        <color rgb="FF7F7F7F"/>
      </left>
      <right style="thin">
        <color rgb="FF438CF9"/>
      </right>
      <top style="thin">
        <color rgb="FF438CF9"/>
      </top>
      <bottom style="thin">
        <color rgb="FF949AAE"/>
      </bottom>
      <diagonal/>
    </border>
    <border>
      <left style="thin">
        <color rgb="FF438CF9"/>
      </left>
      <right style="thin">
        <color rgb="FF438CF9"/>
      </right>
      <top style="thin">
        <color rgb="FF438CF9"/>
      </top>
      <bottom style="thin">
        <color rgb="FF949AAE"/>
      </bottom>
      <diagonal/>
    </border>
    <border>
      <left style="thin">
        <color rgb="FF438CF9"/>
      </left>
      <right style="thin">
        <color rgb="FF7F7F7F"/>
      </right>
      <top style="thin">
        <color rgb="FF438CF9"/>
      </top>
      <bottom style="thin">
        <color rgb="FF949AAE"/>
      </bottom>
      <diagonal/>
    </border>
    <border>
      <left style="thin">
        <color rgb="FF7F7F7F"/>
      </left>
      <right/>
      <top style="thin">
        <color rgb="FF949AAE"/>
      </top>
      <bottom style="thin">
        <color rgb="FF949AAE"/>
      </bottom>
      <diagonal/>
    </border>
    <border>
      <left/>
      <right/>
      <top style="thin">
        <color rgb="FF949AAE"/>
      </top>
      <bottom style="thin">
        <color rgb="FF949AAE"/>
      </bottom>
      <diagonal/>
    </border>
    <border>
      <left/>
      <right style="thin">
        <color rgb="FF7F7F7F"/>
      </right>
      <top style="thin">
        <color rgb="FF949AAE"/>
      </top>
      <bottom style="thin">
        <color rgb="FF949AAE"/>
      </bottom>
      <diagonal/>
    </border>
    <border>
      <left style="thin">
        <color rgb="FF7F7F7F"/>
      </left>
      <right style="thin">
        <color rgb="FFFFFFFF"/>
      </right>
      <top style="thin">
        <color rgb="FF949AAE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949AAE"/>
      </top>
      <bottom style="thin">
        <color rgb="FFFFFFFF"/>
      </bottom>
      <diagonal/>
    </border>
    <border>
      <left style="thin">
        <color rgb="FFFFFFFF"/>
      </left>
      <right style="thin">
        <color rgb="FF7F7F7F"/>
      </right>
      <top style="thin">
        <color rgb="FF949AAE"/>
      </top>
      <bottom style="thin">
        <color rgb="FFFFFFFF"/>
      </bottom>
      <diagonal/>
    </border>
    <border>
      <left style="thin">
        <color rgb="FF7F7F7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7F7F7F"/>
      </right>
      <top style="thin">
        <color rgb="FFFFFFFF"/>
      </top>
      <bottom style="thin">
        <color rgb="FFFFFFFF"/>
      </bottom>
      <diagonal/>
    </border>
    <border>
      <left style="thin">
        <color rgb="FF7F7F7F"/>
      </left>
      <right style="thin">
        <color rgb="FFFFFFFF"/>
      </right>
      <top style="thin">
        <color rgb="FFFFFFFF"/>
      </top>
      <bottom style="thin">
        <color rgb="FF7F7F7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7F7F7F"/>
      </bottom>
      <diagonal/>
    </border>
    <border>
      <left style="thin">
        <color rgb="FFFFFFFF"/>
      </left>
      <right style="thin">
        <color rgb="FF7F7F7F"/>
      </right>
      <top style="thin">
        <color rgb="FFFFFFFF"/>
      </top>
      <bottom style="thin">
        <color rgb="FF7F7F7F"/>
      </bottom>
      <diagonal/>
    </border>
    <border>
      <left style="thin">
        <color rgb="FF949AAE"/>
      </left>
      <right/>
      <top style="thin">
        <color rgb="FF949AAE"/>
      </top>
      <bottom/>
      <diagonal/>
    </border>
    <border>
      <left/>
      <right/>
      <top style="thin">
        <color rgb="FF949AAE"/>
      </top>
      <bottom/>
      <diagonal/>
    </border>
    <border>
      <left/>
      <right style="thin">
        <color rgb="FF949AAE"/>
      </right>
      <top style="thin">
        <color rgb="FF949AAE"/>
      </top>
      <bottom/>
      <diagonal/>
    </border>
    <border>
      <left style="thin">
        <color rgb="FF949AAE"/>
      </left>
      <right style="thin">
        <color rgb="FFDEE0E6"/>
      </right>
      <top style="thin">
        <color rgb="FFDEE0E6"/>
      </top>
      <bottom style="thin">
        <color rgb="FFDEE0E6"/>
      </bottom>
      <diagonal/>
    </border>
    <border>
      <left style="thin">
        <color rgb="FFDEE0E6"/>
      </left>
      <right style="thin">
        <color rgb="FFDEE0E6"/>
      </right>
      <top style="thin">
        <color rgb="FFDEE0E6"/>
      </top>
      <bottom style="thin">
        <color rgb="FFDEE0E6"/>
      </bottom>
      <diagonal/>
    </border>
    <border>
      <left style="thin">
        <color rgb="FFDEE0E6"/>
      </left>
      <right style="thin">
        <color rgb="FF949AAE"/>
      </right>
      <top style="thin">
        <color rgb="FFDEE0E6"/>
      </top>
      <bottom style="thin">
        <color rgb="FFDEE0E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7" fillId="1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top"/>
      <protection locked="0"/>
    </xf>
    <xf numFmtId="0" fontId="0" fillId="24" borderId="61" applyNumberFormat="0" applyFont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0" fillId="0" borderId="62" applyNumberFormat="0" applyFill="0" applyAlignment="0" applyProtection="0">
      <alignment vertical="center"/>
    </xf>
    <xf numFmtId="0" fontId="45" fillId="0" borderId="60" applyNumberFormat="0" applyFill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43" fillId="0" borderId="64" applyNumberFormat="0" applyFill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40" fillId="20" borderId="58" applyNumberFormat="0" applyAlignment="0" applyProtection="0">
      <alignment vertical="center"/>
    </xf>
    <xf numFmtId="0" fontId="52" fillId="20" borderId="2" applyNumberFormat="0" applyAlignment="0" applyProtection="0">
      <alignment vertical="center"/>
    </xf>
    <xf numFmtId="0" fontId="36" fillId="16" borderId="57" applyNumberFormat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51" fillId="0" borderId="63" applyNumberFormat="0" applyFill="0" applyAlignment="0" applyProtection="0">
      <alignment vertical="center"/>
    </xf>
    <xf numFmtId="0" fontId="42" fillId="0" borderId="59" applyNumberFormat="0" applyFill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39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</cellStyleXfs>
  <cellXfs count="3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4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 shrinkToFit="1"/>
    </xf>
    <xf numFmtId="0" fontId="11" fillId="0" borderId="2" xfId="0" applyFont="1" applyFill="1" applyBorder="1" applyAlignment="1">
      <alignment horizontal="center"/>
    </xf>
    <xf numFmtId="14" fontId="4" fillId="0" borderId="2" xfId="0" applyNumberFormat="1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/>
    </xf>
    <xf numFmtId="180" fontId="11" fillId="4" borderId="2" xfId="0" applyNumberFormat="1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/>
    </xf>
    <xf numFmtId="0" fontId="11" fillId="4" borderId="12" xfId="0" applyFont="1" applyFill="1" applyBorder="1" applyAlignment="1">
      <alignment horizontal="center"/>
    </xf>
    <xf numFmtId="0" fontId="11" fillId="4" borderId="13" xfId="0" applyFont="1" applyFill="1" applyBorder="1" applyAlignment="1">
      <alignment horizontal="center"/>
    </xf>
    <xf numFmtId="0" fontId="11" fillId="4" borderId="10" xfId="0" applyFont="1" applyFill="1" applyBorder="1" applyAlignment="1">
      <alignment horizontal="center"/>
    </xf>
    <xf numFmtId="0" fontId="4" fillId="0" borderId="0" xfId="0" applyFont="1">
      <alignment vertical="center"/>
    </xf>
    <xf numFmtId="0" fontId="11" fillId="4" borderId="0" xfId="0" applyFont="1" applyFill="1" applyBorder="1" applyAlignment="1">
      <alignment horizontal="center"/>
    </xf>
    <xf numFmtId="180" fontId="11" fillId="4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justify" wrapText="1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3" fillId="3" borderId="14" xfId="0" applyFont="1" applyFill="1" applyBorder="1" applyAlignment="1">
      <alignment horizontal="center" vertical="center" wrapText="1" shrinkToFit="1"/>
    </xf>
    <xf numFmtId="178" fontId="12" fillId="0" borderId="2" xfId="0" applyNumberFormat="1" applyFont="1" applyFill="1" applyBorder="1" applyAlignment="1">
      <alignment horizontal="center" vertical="center"/>
    </xf>
    <xf numFmtId="180" fontId="12" fillId="0" borderId="2" xfId="0" applyNumberFormat="1" applyFont="1" applyFill="1" applyBorder="1" applyAlignment="1">
      <alignment horizontal="center" vertical="center" wrapText="1"/>
    </xf>
    <xf numFmtId="178" fontId="12" fillId="0" borderId="2" xfId="0" applyNumberFormat="1" applyFont="1" applyFill="1" applyBorder="1" applyAlignment="1">
      <alignment horizontal="center" vertical="center" wrapText="1"/>
    </xf>
    <xf numFmtId="178" fontId="12" fillId="0" borderId="10" xfId="0" applyNumberFormat="1" applyFont="1" applyFill="1" applyBorder="1" applyAlignment="1">
      <alignment horizontal="center" vertical="center" shrinkToFit="1"/>
    </xf>
    <xf numFmtId="180" fontId="11" fillId="0" borderId="2" xfId="0" applyNumberFormat="1" applyFont="1" applyFill="1" applyBorder="1" applyAlignment="1">
      <alignment horizontal="center"/>
    </xf>
    <xf numFmtId="181" fontId="11" fillId="0" borderId="10" xfId="8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shrinkToFit="1"/>
    </xf>
    <xf numFmtId="0" fontId="12" fillId="0" borderId="0" xfId="0" applyFont="1" applyFill="1" applyBorder="1" applyAlignment="1">
      <alignment horizontal="center" vertical="center" wrapText="1"/>
    </xf>
    <xf numFmtId="57" fontId="12" fillId="0" borderId="0" xfId="0" applyNumberFormat="1" applyFont="1" applyFill="1" applyBorder="1" applyAlignment="1">
      <alignment horizontal="center" vertical="center" shrinkToFit="1"/>
    </xf>
    <xf numFmtId="180" fontId="12" fillId="0" borderId="0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 shrinkToFit="1"/>
    </xf>
    <xf numFmtId="0" fontId="13" fillId="3" borderId="15" xfId="0" applyFont="1" applyFill="1" applyBorder="1" applyAlignment="1">
      <alignment horizontal="center" vertical="center" wrapText="1" shrinkToFit="1"/>
    </xf>
    <xf numFmtId="0" fontId="13" fillId="3" borderId="16" xfId="0" applyFont="1" applyFill="1" applyBorder="1" applyAlignment="1">
      <alignment horizontal="center" vertical="center" wrapText="1" shrinkToFit="1"/>
    </xf>
    <xf numFmtId="0" fontId="10" fillId="3" borderId="17" xfId="0" applyFont="1" applyFill="1" applyBorder="1" applyAlignment="1">
      <alignment horizontal="center" vertical="center" wrapText="1" shrinkToFit="1"/>
    </xf>
    <xf numFmtId="0" fontId="10" fillId="3" borderId="14" xfId="0" applyFont="1" applyFill="1" applyBorder="1" applyAlignment="1">
      <alignment horizontal="center" vertical="center" wrapText="1" shrinkToFit="1"/>
    </xf>
    <xf numFmtId="0" fontId="10" fillId="3" borderId="15" xfId="0" applyFont="1" applyFill="1" applyBorder="1" applyAlignment="1">
      <alignment horizontal="center" vertical="center" wrapText="1" shrinkToFit="1"/>
    </xf>
    <xf numFmtId="178" fontId="12" fillId="0" borderId="11" xfId="0" applyNumberFormat="1" applyFont="1" applyFill="1" applyBorder="1" applyAlignment="1">
      <alignment horizontal="center" vertical="center" shrinkToFit="1"/>
    </xf>
    <xf numFmtId="181" fontId="12" fillId="0" borderId="2" xfId="8" applyNumberFormat="1" applyFont="1" applyFill="1" applyBorder="1" applyAlignment="1">
      <alignment horizontal="center" vertical="center"/>
    </xf>
    <xf numFmtId="178" fontId="12" fillId="0" borderId="12" xfId="0" applyNumberFormat="1" applyFont="1" applyFill="1" applyBorder="1" applyAlignment="1">
      <alignment horizontal="center" vertical="center" shrinkToFit="1"/>
    </xf>
    <xf numFmtId="178" fontId="12" fillId="0" borderId="13" xfId="0" applyNumberFormat="1" applyFont="1" applyFill="1" applyBorder="1" applyAlignment="1">
      <alignment horizontal="center" vertical="center"/>
    </xf>
    <xf numFmtId="178" fontId="12" fillId="0" borderId="10" xfId="0" applyNumberFormat="1" applyFont="1" applyFill="1" applyBorder="1" applyAlignment="1">
      <alignment horizontal="center" vertical="center"/>
    </xf>
    <xf numFmtId="178" fontId="12" fillId="0" borderId="11" xfId="0" applyNumberFormat="1" applyFont="1" applyFill="1" applyBorder="1" applyAlignment="1">
      <alignment horizontal="center" vertical="center"/>
    </xf>
    <xf numFmtId="181" fontId="11" fillId="0" borderId="11" xfId="8" applyNumberFormat="1" applyFont="1" applyFill="1" applyBorder="1" applyAlignment="1">
      <alignment horizontal="center" vertical="center"/>
    </xf>
    <xf numFmtId="181" fontId="11" fillId="0" borderId="2" xfId="8" applyNumberFormat="1" applyFont="1" applyFill="1" applyBorder="1" applyAlignment="1">
      <alignment horizontal="center" vertical="center"/>
    </xf>
    <xf numFmtId="181" fontId="11" fillId="0" borderId="12" xfId="8" applyNumberFormat="1" applyFont="1" applyFill="1" applyBorder="1" applyAlignment="1">
      <alignment horizontal="center" vertical="center"/>
    </xf>
    <xf numFmtId="181" fontId="11" fillId="0" borderId="13" xfId="8" applyNumberFormat="1" applyFont="1" applyFill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Fill="1" applyBorder="1">
      <alignment vertical="center"/>
    </xf>
    <xf numFmtId="0" fontId="10" fillId="3" borderId="16" xfId="0" applyFont="1" applyFill="1" applyBorder="1" applyAlignment="1">
      <alignment horizontal="center" vertical="center" wrapText="1" shrinkToFit="1"/>
    </xf>
    <xf numFmtId="178" fontId="12" fillId="0" borderId="12" xfId="0" applyNumberFormat="1" applyFont="1" applyFill="1" applyBorder="1" applyAlignment="1">
      <alignment horizontal="center" vertical="center"/>
    </xf>
    <xf numFmtId="0" fontId="14" fillId="0" borderId="0" xfId="0" applyFo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180" fontId="11" fillId="4" borderId="18" xfId="0" applyNumberFormat="1" applyFont="1" applyFill="1" applyBorder="1" applyAlignment="1">
      <alignment horizontal="center"/>
    </xf>
    <xf numFmtId="0" fontId="11" fillId="4" borderId="18" xfId="0" applyFont="1" applyFill="1" applyBorder="1" applyAlignment="1">
      <alignment horizontal="center" vertical="center"/>
    </xf>
    <xf numFmtId="0" fontId="11" fillId="4" borderId="18" xfId="0" applyFont="1" applyFill="1" applyBorder="1" applyAlignment="1">
      <alignment horizontal="center"/>
    </xf>
    <xf numFmtId="0" fontId="11" fillId="4" borderId="19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/>
    </xf>
    <xf numFmtId="180" fontId="11" fillId="4" borderId="6" xfId="0" applyNumberFormat="1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181" fontId="11" fillId="0" borderId="18" xfId="8" applyNumberFormat="1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181" fontId="11" fillId="0" borderId="6" xfId="8" applyNumberFormat="1" applyFont="1" applyFill="1" applyBorder="1" applyAlignment="1">
      <alignment horizontal="center" vertical="center"/>
    </xf>
    <xf numFmtId="181" fontId="11" fillId="0" borderId="21" xfId="8" applyNumberFormat="1" applyFont="1" applyFill="1" applyBorder="1" applyAlignment="1">
      <alignment horizontal="center" vertical="center"/>
    </xf>
    <xf numFmtId="181" fontId="11" fillId="0" borderId="20" xfId="8" applyNumberFormat="1" applyFont="1" applyFill="1" applyBorder="1" applyAlignment="1">
      <alignment horizontal="center" vertical="center"/>
    </xf>
    <xf numFmtId="0" fontId="4" fillId="0" borderId="9" xfId="0" applyFont="1" applyBorder="1">
      <alignment vertical="center"/>
    </xf>
    <xf numFmtId="181" fontId="11" fillId="0" borderId="16" xfId="8" applyNumberFormat="1" applyFont="1" applyFill="1" applyBorder="1" applyAlignment="1">
      <alignment horizontal="center" vertical="center"/>
    </xf>
    <xf numFmtId="181" fontId="11" fillId="0" borderId="15" xfId="8" applyNumberFormat="1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5" fillId="4" borderId="0" xfId="0" applyFont="1" applyFill="1" applyAlignment="1">
      <alignment vertical="center"/>
    </xf>
    <xf numFmtId="178" fontId="12" fillId="4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4" borderId="9" xfId="0" applyFont="1" applyFill="1" applyBorder="1" applyAlignment="1">
      <alignment vertical="center"/>
    </xf>
    <xf numFmtId="0" fontId="11" fillId="4" borderId="2" xfId="0" applyFont="1" applyFill="1" applyBorder="1" applyAlignment="1">
      <alignment vertical="center"/>
    </xf>
    <xf numFmtId="180" fontId="11" fillId="4" borderId="2" xfId="0" applyNumberFormat="1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43" fontId="11" fillId="4" borderId="13" xfId="8" applyFont="1" applyFill="1" applyBorder="1" applyAlignment="1">
      <alignment vertical="center"/>
    </xf>
    <xf numFmtId="0" fontId="11" fillId="4" borderId="2" xfId="8" applyNumberFormat="1" applyFont="1" applyFill="1" applyBorder="1" applyAlignment="1">
      <alignment vertical="center"/>
    </xf>
    <xf numFmtId="180" fontId="11" fillId="4" borderId="0" xfId="0" applyNumberFormat="1" applyFont="1" applyFill="1" applyBorder="1" applyAlignment="1">
      <alignment horizontal="center" vertical="center"/>
    </xf>
    <xf numFmtId="178" fontId="12" fillId="4" borderId="2" xfId="0" applyNumberFormat="1" applyFont="1" applyFill="1" applyBorder="1" applyAlignment="1">
      <alignment horizontal="right" vertical="center" wrapText="1"/>
    </xf>
    <xf numFmtId="180" fontId="12" fillId="4" borderId="2" xfId="0" applyNumberFormat="1" applyFont="1" applyFill="1" applyBorder="1" applyAlignment="1">
      <alignment horizontal="right" vertical="center" wrapText="1"/>
    </xf>
    <xf numFmtId="180" fontId="11" fillId="0" borderId="2" xfId="0" applyNumberFormat="1" applyFont="1" applyFill="1" applyBorder="1" applyAlignment="1">
      <alignment horizontal="center" vertical="center"/>
    </xf>
    <xf numFmtId="43" fontId="11" fillId="4" borderId="0" xfId="8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43" fontId="17" fillId="2" borderId="24" xfId="8" applyFont="1" applyFill="1" applyBorder="1" applyAlignment="1">
      <alignment horizontal="center" vertical="center"/>
    </xf>
    <xf numFmtId="43" fontId="17" fillId="2" borderId="23" xfId="8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43" fontId="17" fillId="2" borderId="25" xfId="8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 shrinkToFit="1"/>
    </xf>
    <xf numFmtId="10" fontId="12" fillId="4" borderId="2" xfId="0" applyNumberFormat="1" applyFont="1" applyFill="1" applyBorder="1" applyAlignment="1">
      <alignment horizontal="right" vertical="center" shrinkToFit="1"/>
    </xf>
    <xf numFmtId="10" fontId="12" fillId="4" borderId="10" xfId="0" applyNumberFormat="1" applyFont="1" applyFill="1" applyBorder="1" applyAlignment="1">
      <alignment horizontal="right" vertical="center" shrinkToFit="1"/>
    </xf>
    <xf numFmtId="10" fontId="12" fillId="4" borderId="5" xfId="0" applyNumberFormat="1" applyFont="1" applyFill="1" applyBorder="1" applyAlignment="1">
      <alignment horizontal="right" vertical="center" shrinkToFit="1"/>
    </xf>
    <xf numFmtId="43" fontId="12" fillId="4" borderId="13" xfId="8" applyFont="1" applyFill="1" applyBorder="1" applyAlignment="1">
      <alignment horizontal="right" vertical="center" wrapText="1"/>
    </xf>
    <xf numFmtId="178" fontId="12" fillId="4" borderId="2" xfId="0" applyNumberFormat="1" applyFont="1" applyFill="1" applyBorder="1" applyAlignment="1">
      <alignment horizontal="right" vertical="center"/>
    </xf>
    <xf numFmtId="178" fontId="12" fillId="6" borderId="2" xfId="0" applyNumberFormat="1" applyFont="1" applyFill="1" applyBorder="1" applyAlignment="1">
      <alignment horizontal="right" vertical="center"/>
    </xf>
    <xf numFmtId="10" fontId="11" fillId="0" borderId="2" xfId="11" applyNumberFormat="1" applyFont="1" applyFill="1" applyBorder="1" applyAlignment="1">
      <alignment horizontal="center" vertical="center"/>
    </xf>
    <xf numFmtId="10" fontId="11" fillId="0" borderId="10" xfId="11" applyNumberFormat="1" applyFont="1" applyFill="1" applyBorder="1" applyAlignment="1">
      <alignment horizontal="center" vertical="center"/>
    </xf>
    <xf numFmtId="10" fontId="11" fillId="0" borderId="5" xfId="11" applyNumberFormat="1" applyFont="1" applyFill="1" applyBorder="1" applyAlignment="1">
      <alignment horizontal="center" vertical="center"/>
    </xf>
    <xf numFmtId="43" fontId="11" fillId="0" borderId="13" xfId="8" applyFont="1" applyFill="1" applyBorder="1" applyAlignment="1">
      <alignment horizontal="center" vertical="center" wrapText="1"/>
    </xf>
    <xf numFmtId="43" fontId="11" fillId="0" borderId="2" xfId="8" applyFont="1" applyFill="1" applyBorder="1" applyAlignment="1">
      <alignment horizontal="center" vertical="center"/>
    </xf>
    <xf numFmtId="0" fontId="11" fillId="4" borderId="0" xfId="8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7" fillId="2" borderId="23" xfId="8" applyNumberFormat="1" applyFont="1" applyFill="1" applyBorder="1" applyAlignment="1">
      <alignment horizontal="center" vertical="center"/>
    </xf>
    <xf numFmtId="0" fontId="17" fillId="2" borderId="5" xfId="8" applyNumberFormat="1" applyFont="1" applyFill="1" applyBorder="1" applyAlignment="1">
      <alignment horizontal="center" vertical="center" shrinkToFit="1"/>
    </xf>
    <xf numFmtId="0" fontId="17" fillId="2" borderId="5" xfId="0" applyFont="1" applyFill="1" applyBorder="1" applyAlignment="1">
      <alignment horizontal="center" vertical="center" shrinkToFit="1"/>
    </xf>
    <xf numFmtId="0" fontId="13" fillId="3" borderId="6" xfId="0" applyNumberFormat="1" applyFont="1" applyFill="1" applyBorder="1" applyAlignment="1">
      <alignment horizontal="center" vertical="center" wrapText="1" shrinkToFit="1"/>
    </xf>
    <xf numFmtId="0" fontId="12" fillId="4" borderId="2" xfId="8" applyNumberFormat="1" applyFont="1" applyFill="1" applyBorder="1" applyAlignment="1">
      <alignment horizontal="right" vertical="center"/>
    </xf>
    <xf numFmtId="0" fontId="11" fillId="0" borderId="2" xfId="8" applyNumberFormat="1" applyFont="1" applyFill="1" applyBorder="1" applyAlignment="1">
      <alignment vertical="center"/>
    </xf>
    <xf numFmtId="181" fontId="11" fillId="0" borderId="2" xfId="8" applyNumberFormat="1" applyFont="1" applyFill="1" applyBorder="1" applyAlignment="1">
      <alignment vertical="center"/>
    </xf>
    <xf numFmtId="43" fontId="11" fillId="0" borderId="2" xfId="8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7" fillId="2" borderId="26" xfId="0" applyFont="1" applyFill="1" applyBorder="1" applyAlignment="1">
      <alignment horizontal="center" vertical="center"/>
    </xf>
    <xf numFmtId="0" fontId="17" fillId="2" borderId="25" xfId="0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 shrinkToFit="1"/>
    </xf>
    <xf numFmtId="0" fontId="17" fillId="2" borderId="26" xfId="0" applyFont="1" applyFill="1" applyBorder="1" applyAlignment="1">
      <alignment horizontal="center" vertical="center" shrinkToFit="1"/>
    </xf>
    <xf numFmtId="0" fontId="17" fillId="2" borderId="25" xfId="0" applyFont="1" applyFill="1" applyBorder="1" applyAlignment="1">
      <alignment horizontal="center" vertical="center" shrinkToFit="1"/>
    </xf>
    <xf numFmtId="180" fontId="11" fillId="0" borderId="18" xfId="0" applyNumberFormat="1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 shrinkToFit="1"/>
    </xf>
    <xf numFmtId="0" fontId="11" fillId="4" borderId="6" xfId="0" applyFont="1" applyFill="1" applyBorder="1" applyAlignment="1">
      <alignment vertical="center"/>
    </xf>
    <xf numFmtId="180" fontId="11" fillId="4" borderId="6" xfId="0" applyNumberFormat="1" applyFont="1" applyFill="1" applyBorder="1" applyAlignment="1">
      <alignment horizontal="center" vertical="center"/>
    </xf>
    <xf numFmtId="10" fontId="11" fillId="0" borderId="18" xfId="11" applyNumberFormat="1" applyFont="1" applyFill="1" applyBorder="1" applyAlignment="1">
      <alignment horizontal="center" vertical="center"/>
    </xf>
    <xf numFmtId="10" fontId="11" fillId="0" borderId="19" xfId="11" applyNumberFormat="1" applyFont="1" applyFill="1" applyBorder="1" applyAlignment="1">
      <alignment horizontal="center" vertical="center"/>
    </xf>
    <xf numFmtId="43" fontId="11" fillId="0" borderId="27" xfId="8" applyFont="1" applyFill="1" applyBorder="1" applyAlignment="1">
      <alignment horizontal="center" vertical="center" wrapText="1"/>
    </xf>
    <xf numFmtId="43" fontId="11" fillId="0" borderId="18" xfId="8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vertical="center"/>
    </xf>
    <xf numFmtId="43" fontId="11" fillId="4" borderId="17" xfId="8" applyFont="1" applyFill="1" applyBorder="1" applyAlignment="1">
      <alignment vertical="center"/>
    </xf>
    <xf numFmtId="0" fontId="11" fillId="0" borderId="18" xfId="8" applyNumberFormat="1" applyFont="1" applyFill="1" applyBorder="1" applyAlignment="1">
      <alignment vertical="center"/>
    </xf>
    <xf numFmtId="181" fontId="11" fillId="0" borderId="18" xfId="8" applyNumberFormat="1" applyFont="1" applyFill="1" applyBorder="1" applyAlignment="1">
      <alignment vertical="center"/>
    </xf>
    <xf numFmtId="43" fontId="11" fillId="0" borderId="18" xfId="8" applyNumberFormat="1" applyFont="1" applyFill="1" applyBorder="1" applyAlignment="1">
      <alignment horizontal="center" vertical="center"/>
    </xf>
    <xf numFmtId="0" fontId="11" fillId="4" borderId="6" xfId="8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center" vertical="center" wrapText="1" shrinkToFit="1"/>
    </xf>
    <xf numFmtId="0" fontId="19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179" fontId="4" fillId="0" borderId="2" xfId="8" applyNumberFormat="1" applyFont="1" applyBorder="1" applyAlignment="1">
      <alignment horizontal="center"/>
    </xf>
    <xf numFmtId="43" fontId="4" fillId="0" borderId="2" xfId="8" applyFont="1" applyBorder="1" applyAlignment="1">
      <alignment horizontal="center"/>
    </xf>
    <xf numFmtId="43" fontId="4" fillId="0" borderId="2" xfId="8" applyFont="1" applyBorder="1" applyAlignment="1">
      <alignment horizontal="center" vertical="center"/>
    </xf>
    <xf numFmtId="182" fontId="4" fillId="0" borderId="2" xfId="11" applyNumberFormat="1" applyFont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 shrinkToFit="1"/>
    </xf>
    <xf numFmtId="0" fontId="9" fillId="2" borderId="28" xfId="0" applyFont="1" applyFill="1" applyBorder="1" applyAlignment="1">
      <alignment horizontal="center" vertical="center"/>
    </xf>
    <xf numFmtId="14" fontId="9" fillId="2" borderId="2" xfId="0" applyNumberFormat="1" applyFont="1" applyFill="1" applyBorder="1" applyAlignment="1">
      <alignment horizontal="center" vertical="center" wrapText="1" shrinkToFit="1"/>
    </xf>
    <xf numFmtId="0" fontId="13" fillId="3" borderId="2" xfId="0" applyFont="1" applyFill="1" applyBorder="1" applyAlignment="1">
      <alignment horizontal="center" vertical="center" wrapText="1" shrinkToFit="1"/>
    </xf>
    <xf numFmtId="0" fontId="21" fillId="3" borderId="2" xfId="0" applyFont="1" applyFill="1" applyBorder="1" applyAlignment="1">
      <alignment horizontal="center" vertical="center" wrapText="1" shrinkToFit="1"/>
    </xf>
    <xf numFmtId="14" fontId="4" fillId="0" borderId="2" xfId="0" applyNumberFormat="1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179" fontId="9" fillId="2" borderId="2" xfId="8" applyNumberFormat="1" applyFont="1" applyFill="1" applyBorder="1" applyAlignment="1">
      <alignment horizontal="center" vertical="center" wrapText="1" shrinkToFit="1"/>
    </xf>
    <xf numFmtId="43" fontId="9" fillId="2" borderId="2" xfId="8" applyFont="1" applyFill="1" applyBorder="1" applyAlignment="1">
      <alignment horizontal="center" vertical="center" wrapText="1" shrinkToFit="1"/>
    </xf>
    <xf numFmtId="0" fontId="22" fillId="3" borderId="2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/>
    </xf>
    <xf numFmtId="183" fontId="4" fillId="0" borderId="2" xfId="8" applyNumberFormat="1" applyFont="1" applyFill="1" applyBorder="1" applyAlignment="1">
      <alignment horizontal="center"/>
    </xf>
    <xf numFmtId="43" fontId="4" fillId="0" borderId="2" xfId="8" applyFont="1" applyFill="1" applyBorder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179" fontId="4" fillId="0" borderId="2" xfId="8" applyNumberFormat="1" applyFont="1" applyFill="1" applyBorder="1" applyAlignment="1">
      <alignment horizontal="center"/>
    </xf>
    <xf numFmtId="0" fontId="20" fillId="0" borderId="8" xfId="0" applyFont="1" applyFill="1" applyBorder="1" applyAlignment="1">
      <alignment vertical="center"/>
    </xf>
    <xf numFmtId="0" fontId="20" fillId="0" borderId="17" xfId="0" applyFont="1" applyFill="1" applyBorder="1" applyAlignment="1">
      <alignment vertical="center"/>
    </xf>
    <xf numFmtId="182" fontId="9" fillId="2" borderId="2" xfId="11" applyNumberFormat="1" applyFont="1" applyFill="1" applyBorder="1" applyAlignment="1">
      <alignment horizontal="center" vertical="center" wrapText="1" shrinkToFit="1"/>
    </xf>
    <xf numFmtId="182" fontId="4" fillId="0" borderId="2" xfId="11" applyNumberFormat="1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14" fontId="4" fillId="0" borderId="18" xfId="0" applyNumberFormat="1" applyFont="1" applyFill="1" applyBorder="1" applyAlignment="1">
      <alignment horizontal="center"/>
    </xf>
    <xf numFmtId="14" fontId="4" fillId="0" borderId="2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179" fontId="4" fillId="0" borderId="18" xfId="8" applyNumberFormat="1" applyFont="1" applyFill="1" applyBorder="1" applyAlignment="1">
      <alignment horizontal="center"/>
    </xf>
    <xf numFmtId="43" fontId="4" fillId="0" borderId="18" xfId="8" applyFont="1" applyFill="1" applyBorder="1" applyAlignment="1">
      <alignment horizontal="center"/>
    </xf>
    <xf numFmtId="41" fontId="4" fillId="0" borderId="18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/>
    </xf>
    <xf numFmtId="179" fontId="4" fillId="0" borderId="6" xfId="8" applyNumberFormat="1" applyFont="1" applyFill="1" applyBorder="1" applyAlignment="1">
      <alignment horizontal="center"/>
    </xf>
    <xf numFmtId="43" fontId="4" fillId="0" borderId="6" xfId="8" applyFont="1" applyFill="1" applyBorder="1" applyAlignment="1">
      <alignment horizontal="center"/>
    </xf>
    <xf numFmtId="41" fontId="4" fillId="0" borderId="6" xfId="0" applyNumberFormat="1" applyFont="1" applyFill="1" applyBorder="1" applyAlignment="1">
      <alignment horizontal="center"/>
    </xf>
    <xf numFmtId="182" fontId="4" fillId="0" borderId="18" xfId="11" applyNumberFormat="1" applyFont="1" applyFill="1" applyBorder="1" applyAlignment="1">
      <alignment horizontal="center"/>
    </xf>
    <xf numFmtId="182" fontId="4" fillId="0" borderId="6" xfId="11" applyNumberFormat="1" applyFont="1" applyFill="1" applyBorder="1" applyAlignment="1">
      <alignment horizontal="center"/>
    </xf>
    <xf numFmtId="43" fontId="4" fillId="0" borderId="2" xfId="8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180" fontId="4" fillId="0" borderId="2" xfId="0" applyNumberFormat="1" applyFont="1" applyBorder="1" applyAlignment="1">
      <alignment horizontal="center" vertical="center"/>
    </xf>
    <xf numFmtId="185" fontId="4" fillId="0" borderId="2" xfId="0" applyNumberFormat="1" applyFont="1" applyBorder="1" applyAlignment="1">
      <alignment horizontal="center" vertical="center"/>
    </xf>
    <xf numFmtId="186" fontId="4" fillId="0" borderId="2" xfId="8" applyNumberFormat="1" applyFont="1" applyBorder="1" applyAlignment="1">
      <alignment horizontal="center" vertical="center"/>
    </xf>
    <xf numFmtId="0" fontId="6" fillId="3" borderId="10" xfId="0" applyNumberFormat="1" applyFont="1" applyFill="1" applyBorder="1" applyAlignment="1">
      <alignment horizontal="center" vertical="center"/>
    </xf>
    <xf numFmtId="0" fontId="6" fillId="3" borderId="29" xfId="0" applyNumberFormat="1" applyFont="1" applyFill="1" applyBorder="1" applyAlignment="1">
      <alignment horizontal="center" vertical="center"/>
    </xf>
    <xf numFmtId="0" fontId="14" fillId="7" borderId="2" xfId="0" applyNumberFormat="1" applyFont="1" applyFill="1" applyBorder="1" applyAlignment="1">
      <alignment horizontal="center" vertical="center" wrapText="1"/>
    </xf>
    <xf numFmtId="180" fontId="14" fillId="7" borderId="2" xfId="0" applyNumberFormat="1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185" fontId="14" fillId="7" borderId="10" xfId="0" applyNumberFormat="1" applyFont="1" applyFill="1" applyBorder="1" applyAlignment="1">
      <alignment horizontal="center" vertical="center"/>
    </xf>
    <xf numFmtId="0" fontId="14" fillId="7" borderId="29" xfId="0" applyNumberFormat="1" applyFont="1" applyFill="1" applyBorder="1" applyAlignment="1">
      <alignment horizontal="center" vertical="center"/>
    </xf>
    <xf numFmtId="185" fontId="14" fillId="7" borderId="6" xfId="0" applyNumberFormat="1" applyFont="1" applyFill="1" applyBorder="1" applyAlignment="1">
      <alignment horizontal="center" vertical="center" wrapText="1"/>
    </xf>
    <xf numFmtId="0" fontId="14" fillId="7" borderId="6" xfId="0" applyNumberFormat="1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 shrinkToFit="1"/>
    </xf>
    <xf numFmtId="177" fontId="4" fillId="0" borderId="2" xfId="0" applyNumberFormat="1" applyFont="1" applyBorder="1" applyAlignment="1">
      <alignment horizontal="center" vertical="center"/>
    </xf>
    <xf numFmtId="0" fontId="14" fillId="7" borderId="13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 wrapText="1"/>
    </xf>
    <xf numFmtId="185" fontId="14" fillId="7" borderId="2" xfId="0" applyNumberFormat="1" applyFont="1" applyFill="1" applyBorder="1" applyAlignment="1">
      <alignment horizontal="center" vertical="center" wrapText="1"/>
    </xf>
    <xf numFmtId="43" fontId="4" fillId="0" borderId="2" xfId="0" applyNumberFormat="1" applyFont="1" applyBorder="1" applyAlignment="1">
      <alignment horizontal="center" vertical="center"/>
    </xf>
    <xf numFmtId="0" fontId="6" fillId="3" borderId="13" xfId="0" applyNumberFormat="1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 wrapText="1" shrinkToFit="1"/>
    </xf>
    <xf numFmtId="0" fontId="13" fillId="0" borderId="0" xfId="0" applyFont="1" applyFill="1" applyBorder="1">
      <alignment vertical="center"/>
    </xf>
    <xf numFmtId="0" fontId="4" fillId="0" borderId="18" xfId="0" applyNumberFormat="1" applyFont="1" applyBorder="1" applyAlignment="1">
      <alignment horizontal="center" vertical="center"/>
    </xf>
    <xf numFmtId="180" fontId="4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85" fontId="4" fillId="0" borderId="1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180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85" fontId="4" fillId="0" borderId="6" xfId="0" applyNumberFormat="1" applyFont="1" applyBorder="1" applyAlignment="1">
      <alignment horizontal="center" vertical="center"/>
    </xf>
    <xf numFmtId="43" fontId="4" fillId="0" borderId="18" xfId="0" applyNumberFormat="1" applyFont="1" applyBorder="1" applyAlignment="1">
      <alignment horizontal="center" vertical="center"/>
    </xf>
    <xf numFmtId="43" fontId="4" fillId="0" borderId="18" xfId="8" applyFont="1" applyBorder="1" applyAlignment="1">
      <alignment horizontal="center" vertical="center"/>
    </xf>
    <xf numFmtId="43" fontId="4" fillId="0" borderId="6" xfId="0" applyNumberFormat="1" applyFont="1" applyBorder="1" applyAlignment="1">
      <alignment horizontal="center" vertical="center"/>
    </xf>
    <xf numFmtId="43" fontId="4" fillId="0" borderId="6" xfId="8" applyFont="1" applyBorder="1" applyAlignment="1">
      <alignment horizontal="center" vertical="center"/>
    </xf>
    <xf numFmtId="186" fontId="4" fillId="0" borderId="18" xfId="8" applyNumberFormat="1" applyFont="1" applyBorder="1" applyAlignment="1">
      <alignment horizontal="center" vertical="center"/>
    </xf>
    <xf numFmtId="186" fontId="4" fillId="0" borderId="6" xfId="8" applyNumberFormat="1" applyFont="1" applyBorder="1" applyAlignment="1">
      <alignment horizontal="center" vertical="center"/>
    </xf>
    <xf numFmtId="0" fontId="23" fillId="0" borderId="0" xfId="0" applyFont="1" applyFill="1">
      <alignment vertical="center"/>
    </xf>
    <xf numFmtId="0" fontId="23" fillId="0" borderId="0" xfId="0" applyFont="1" applyFill="1" applyAlignment="1">
      <alignment horizontal="center" vertical="center"/>
    </xf>
    <xf numFmtId="187" fontId="24" fillId="9" borderId="30" xfId="0" applyNumberFormat="1" applyFont="1" applyFill="1" applyBorder="1" applyAlignment="1">
      <alignment horizontal="center" vertical="center"/>
    </xf>
    <xf numFmtId="187" fontId="24" fillId="9" borderId="31" xfId="0" applyNumberFormat="1" applyFont="1" applyFill="1" applyBorder="1" applyAlignment="1">
      <alignment horizontal="center" vertical="center"/>
    </xf>
    <xf numFmtId="180" fontId="25" fillId="9" borderId="31" xfId="0" applyNumberFormat="1" applyFont="1" applyFill="1" applyBorder="1" applyAlignment="1">
      <alignment horizontal="center" vertical="center"/>
    </xf>
    <xf numFmtId="180" fontId="25" fillId="9" borderId="32" xfId="0" applyNumberFormat="1" applyFont="1" applyFill="1" applyBorder="1" applyAlignment="1">
      <alignment horizontal="center" vertical="center"/>
    </xf>
    <xf numFmtId="187" fontId="24" fillId="9" borderId="33" xfId="0" applyNumberFormat="1" applyFont="1" applyFill="1" applyBorder="1" applyAlignment="1">
      <alignment horizontal="center" vertical="center"/>
    </xf>
    <xf numFmtId="187" fontId="24" fillId="9" borderId="34" xfId="0" applyNumberFormat="1" applyFont="1" applyFill="1" applyBorder="1" applyAlignment="1">
      <alignment horizontal="center" vertical="center"/>
    </xf>
    <xf numFmtId="180" fontId="25" fillId="9" borderId="34" xfId="0" applyNumberFormat="1" applyFont="1" applyFill="1" applyBorder="1" applyAlignment="1">
      <alignment horizontal="center" vertical="center"/>
    </xf>
    <xf numFmtId="180" fontId="25" fillId="9" borderId="35" xfId="0" applyNumberFormat="1" applyFont="1" applyFill="1" applyBorder="1" applyAlignment="1">
      <alignment horizontal="center" vertical="center"/>
    </xf>
    <xf numFmtId="176" fontId="25" fillId="9" borderId="34" xfId="0" applyNumberFormat="1" applyFont="1" applyFill="1" applyBorder="1" applyAlignment="1">
      <alignment horizontal="center" vertical="center"/>
    </xf>
    <xf numFmtId="176" fontId="25" fillId="9" borderId="35" xfId="0" applyNumberFormat="1" applyFont="1" applyFill="1" applyBorder="1" applyAlignment="1">
      <alignment horizontal="center" vertical="center"/>
    </xf>
    <xf numFmtId="187" fontId="24" fillId="9" borderId="36" xfId="0" applyNumberFormat="1" applyFont="1" applyFill="1" applyBorder="1" applyAlignment="1">
      <alignment horizontal="center" vertical="center"/>
    </xf>
    <xf numFmtId="187" fontId="24" fillId="9" borderId="37" xfId="0" applyNumberFormat="1" applyFont="1" applyFill="1" applyBorder="1" applyAlignment="1">
      <alignment horizontal="center" vertical="center"/>
    </xf>
    <xf numFmtId="176" fontId="25" fillId="9" borderId="37" xfId="0" applyNumberFormat="1" applyFont="1" applyFill="1" applyBorder="1" applyAlignment="1">
      <alignment horizontal="center" vertical="center"/>
    </xf>
    <xf numFmtId="176" fontId="25" fillId="9" borderId="38" xfId="0" applyNumberFormat="1" applyFont="1" applyFill="1" applyBorder="1" applyAlignment="1">
      <alignment horizontal="center" vertical="center"/>
    </xf>
    <xf numFmtId="0" fontId="26" fillId="10" borderId="39" xfId="0" applyFont="1" applyFill="1" applyBorder="1" applyAlignment="1">
      <alignment horizontal="center" vertical="center"/>
    </xf>
    <xf numFmtId="0" fontId="27" fillId="10" borderId="40" xfId="0" applyFont="1" applyFill="1" applyBorder="1" applyAlignment="1">
      <alignment horizontal="center" vertical="center"/>
    </xf>
    <xf numFmtId="0" fontId="26" fillId="10" borderId="41" xfId="0" applyFont="1" applyFill="1" applyBorder="1" applyAlignment="1">
      <alignment horizontal="center" vertical="center"/>
    </xf>
    <xf numFmtId="187" fontId="26" fillId="0" borderId="42" xfId="0" applyNumberFormat="1" applyFont="1" applyFill="1" applyBorder="1" applyAlignment="1">
      <alignment horizontal="center" vertical="center"/>
    </xf>
    <xf numFmtId="187" fontId="27" fillId="0" borderId="43" xfId="0" applyNumberFormat="1" applyFont="1" applyFill="1" applyBorder="1" applyAlignment="1">
      <alignment horizontal="center" vertical="center"/>
    </xf>
    <xf numFmtId="187" fontId="26" fillId="0" borderId="44" xfId="0" applyNumberFormat="1" applyFont="1" applyFill="1" applyBorder="1" applyAlignment="1">
      <alignment horizontal="center" vertical="center"/>
    </xf>
    <xf numFmtId="187" fontId="26" fillId="0" borderId="45" xfId="0" applyNumberFormat="1" applyFont="1" applyFill="1" applyBorder="1" applyAlignment="1">
      <alignment horizontal="center" vertical="center"/>
    </xf>
    <xf numFmtId="187" fontId="27" fillId="0" borderId="46" xfId="0" applyNumberFormat="1" applyFont="1" applyFill="1" applyBorder="1" applyAlignment="1">
      <alignment horizontal="center" vertical="center"/>
    </xf>
    <xf numFmtId="187" fontId="26" fillId="0" borderId="47" xfId="0" applyNumberFormat="1" applyFont="1" applyFill="1" applyBorder="1" applyAlignment="1">
      <alignment horizontal="center" vertical="center"/>
    </xf>
    <xf numFmtId="187" fontId="28" fillId="0" borderId="47" xfId="0" applyNumberFormat="1" applyFont="1" applyFill="1" applyBorder="1" applyAlignment="1">
      <alignment horizontal="center" vertical="center"/>
    </xf>
    <xf numFmtId="187" fontId="29" fillId="0" borderId="48" xfId="0" applyNumberFormat="1" applyFont="1" applyFill="1" applyBorder="1" applyAlignment="1">
      <alignment horizontal="center" vertical="center"/>
    </xf>
    <xf numFmtId="187" fontId="30" fillId="0" borderId="49" xfId="0" applyNumberFormat="1" applyFont="1" applyFill="1" applyBorder="1" applyAlignment="1">
      <alignment horizontal="center" vertical="center"/>
    </xf>
    <xf numFmtId="187" fontId="29" fillId="0" borderId="50" xfId="0" applyNumberFormat="1" applyFont="1" applyFill="1" applyBorder="1" applyAlignment="1">
      <alignment horizontal="center" vertical="center"/>
    </xf>
    <xf numFmtId="0" fontId="31" fillId="11" borderId="51" xfId="0" applyFont="1" applyFill="1" applyBorder="1" applyAlignment="1">
      <alignment horizontal="center" vertical="center"/>
    </xf>
    <xf numFmtId="0" fontId="31" fillId="11" borderId="52" xfId="0" applyFont="1" applyFill="1" applyBorder="1" applyAlignment="1">
      <alignment horizontal="center" vertical="center"/>
    </xf>
    <xf numFmtId="0" fontId="31" fillId="11" borderId="53" xfId="0" applyFont="1" applyFill="1" applyBorder="1" applyAlignment="1">
      <alignment horizontal="center" vertical="center"/>
    </xf>
    <xf numFmtId="0" fontId="32" fillId="0" borderId="54" xfId="0" applyFont="1" applyFill="1" applyBorder="1" applyAlignment="1">
      <alignment horizontal="center" vertical="center"/>
    </xf>
    <xf numFmtId="0" fontId="32" fillId="0" borderId="55" xfId="0" applyFont="1" applyFill="1" applyBorder="1" applyAlignment="1">
      <alignment horizontal="center" vertical="center"/>
    </xf>
    <xf numFmtId="0" fontId="32" fillId="0" borderId="56" xfId="0" applyFont="1" applyFill="1" applyBorder="1" applyAlignment="1">
      <alignment horizontal="center" vertical="center"/>
    </xf>
    <xf numFmtId="0" fontId="4" fillId="3" borderId="54" xfId="0" applyFont="1" applyFill="1" applyBorder="1" applyAlignment="1">
      <alignment horizontal="center" vertical="center"/>
    </xf>
    <xf numFmtId="0" fontId="4" fillId="3" borderId="55" xfId="0" applyFont="1" applyFill="1" applyBorder="1" applyAlignment="1">
      <alignment horizontal="center" vertical="center"/>
    </xf>
    <xf numFmtId="0" fontId="4" fillId="3" borderId="56" xfId="0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4" fillId="0" borderId="56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57" fontId="25" fillId="9" borderId="7" xfId="0" applyNumberFormat="1" applyFont="1" applyFill="1" applyBorder="1" applyAlignment="1">
      <alignment horizontal="center" vertical="center"/>
    </xf>
    <xf numFmtId="57" fontId="25" fillId="9" borderId="0" xfId="0" applyNumberFormat="1" applyFont="1" applyFill="1" applyAlignment="1">
      <alignment horizontal="center" vertical="center"/>
    </xf>
    <xf numFmtId="183" fontId="14" fillId="7" borderId="6" xfId="0" applyNumberFormat="1" applyFont="1" applyFill="1" applyBorder="1" applyAlignment="1">
      <alignment horizontal="center" vertical="center" shrinkToFit="1"/>
    </xf>
    <xf numFmtId="57" fontId="14" fillId="7" borderId="6" xfId="0" applyNumberFormat="1" applyFont="1" applyFill="1" applyBorder="1" applyAlignment="1">
      <alignment horizontal="center" vertical="center" shrinkToFit="1"/>
    </xf>
    <xf numFmtId="183" fontId="4" fillId="0" borderId="2" xfId="0" applyNumberFormat="1" applyFont="1" applyFill="1" applyBorder="1" applyAlignment="1">
      <alignment horizontal="center" vertical="center" shrinkToFit="1"/>
    </xf>
    <xf numFmtId="178" fontId="4" fillId="0" borderId="2" xfId="0" applyNumberFormat="1" applyFont="1" applyFill="1" applyBorder="1" applyAlignment="1">
      <alignment horizontal="right" vertical="center" shrinkToFit="1"/>
    </xf>
    <xf numFmtId="183" fontId="4" fillId="0" borderId="2" xfId="0" applyNumberFormat="1" applyFont="1" applyFill="1" applyBorder="1" applyAlignment="1">
      <alignment horizontal="right" vertical="center" shrinkToFit="1"/>
    </xf>
    <xf numFmtId="182" fontId="4" fillId="0" borderId="2" xfId="0" applyNumberFormat="1" applyFont="1" applyFill="1" applyBorder="1" applyAlignment="1">
      <alignment horizontal="right" vertical="center" shrinkToFit="1"/>
    </xf>
    <xf numFmtId="183" fontId="14" fillId="0" borderId="2" xfId="0" applyNumberFormat="1" applyFont="1" applyFill="1" applyBorder="1" applyAlignment="1">
      <alignment horizontal="center" vertical="center" shrinkToFit="1"/>
    </xf>
    <xf numFmtId="178" fontId="14" fillId="0" borderId="2" xfId="0" applyNumberFormat="1" applyFont="1" applyFill="1" applyBorder="1" applyAlignment="1">
      <alignment horizontal="right" vertical="center" shrinkToFit="1"/>
    </xf>
    <xf numFmtId="182" fontId="14" fillId="0" borderId="2" xfId="0" applyNumberFormat="1" applyFont="1" applyFill="1" applyBorder="1" applyAlignment="1">
      <alignment horizontal="right" vertical="center" shrinkToFit="1"/>
    </xf>
    <xf numFmtId="183" fontId="14" fillId="0" borderId="2" xfId="0" applyNumberFormat="1" applyFont="1" applyFill="1" applyBorder="1" applyAlignment="1">
      <alignment horizontal="right" vertical="center" shrinkToFit="1"/>
    </xf>
    <xf numFmtId="0" fontId="33" fillId="0" borderId="0" xfId="0" applyFont="1">
      <alignment vertical="center"/>
    </xf>
    <xf numFmtId="184" fontId="14" fillId="0" borderId="2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1"/>
      </font>
      <fill>
        <patternFill patternType="solid">
          <bgColor rgb="FFDEEBF7"/>
        </patternFill>
      </fill>
    </dxf>
  </dxfs>
  <tableStyles count="0" defaultTableStyle="TableStyleMedium2" defaultPivotStyle="PivotStyleLight16"/>
  <colors>
    <mruColors>
      <color rgb="00800000"/>
      <color rgb="0099CCFF"/>
      <color rgb="00FF0000"/>
      <color rgb="00A9D08E"/>
      <color rgb="00ACC3FA"/>
      <color rgb="007EECFC"/>
      <color rgb="00000000"/>
      <color rgb="00FFFFFF"/>
      <color rgb="008474FE"/>
      <color rgb="00DFD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customXml" Target="../customXml/item4.xml"/><Relationship Id="rId11" Type="http://schemas.openxmlformats.org/officeDocument/2006/relationships/customXml" Target="../customXml/item3.xml"/><Relationship Id="rId10" Type="http://schemas.openxmlformats.org/officeDocument/2006/relationships/customXml" Target="../customXml/item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4" Type="http://schemas.microsoft.com/office/2011/relationships/chartColorStyle" Target="colors1.xml"/><Relationship Id="rId3" Type="http://schemas.microsoft.com/office/2011/relationships/chartStyle" Target="style1.xml"/><Relationship Id="rId2" Type="http://schemas.openxmlformats.org/officeDocument/2006/relationships/chartUserShapes" Target="../drawings/drawing2.xml"/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4" Type="http://schemas.microsoft.com/office/2011/relationships/chartColorStyle" Target="colors2.xml"/><Relationship Id="rId3" Type="http://schemas.microsoft.com/office/2011/relationships/chartStyle" Target="style2.xml"/><Relationship Id="rId2" Type="http://schemas.openxmlformats.org/officeDocument/2006/relationships/chartUserShapes" Target="../drawings/drawing3.xml"/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 forceAA="0"/>
          <a:lstStyle/>
          <a:p>
            <a:pPr defTabSz="914400">
              <a:defRPr lang="zh-CN" sz="1400" b="1" i="0" u="none" strike="noStrike" kern="1200" spc="0" baseline="0">
                <a:solidFill>
                  <a:sysClr val="windowText" lastClr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defRPr>
            </a:pPr>
            <a:r>
              <a:t>成本</a:t>
            </a:r>
          </a:p>
        </c:rich>
      </c:tx>
      <c:layout>
        <c:manualLayout>
          <c:xMode val="edge"/>
          <c:yMode val="edge"/>
          <c:x val="0.0458420320111343"/>
          <c:y val="0.029981287120657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00789889415482"/>
          <c:y val="0.249667994687915"/>
          <c:w val="0.715481832543444"/>
          <c:h val="0.71899070385126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数据看板!$K$4</c:f>
              <c:strCache>
                <c:ptCount val="1"/>
                <c:pt idx="0">
                  <c:v>金额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 forceAA="0"/>
              <a:lstStyle/>
              <a:p>
                <a:pPr>
                  <a:defRPr lang="zh-CN" sz="900" b="1" i="0" u="none" strike="noStrike" kern="1200" baseline="0">
                    <a:solidFill>
                      <a:schemeClr val="bg1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defRPr>
                </a:pPr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数据看板!$J$6:$J$11</c:f>
              <c:strCache>
                <c:ptCount val="6"/>
                <c:pt idx="0" c:formatCode="0.00_);[Red]\(0.00\)">
                  <c:v>耗用原料</c:v>
                </c:pt>
                <c:pt idx="1" c:formatCode="0.00_);[Red]\(0.00\)">
                  <c:v>耗用包装物</c:v>
                </c:pt>
                <c:pt idx="2" c:formatCode="0.00_);[Red]\(0.00\)">
                  <c:v>耗用胶水</c:v>
                </c:pt>
                <c:pt idx="3" c:formatCode="0.00_);[Red]\(0.00\)">
                  <c:v>补料</c:v>
                </c:pt>
                <c:pt idx="4" c:formatCode="0.00_);[Red]\(0.00\)">
                  <c:v>直接人工</c:v>
                </c:pt>
                <c:pt idx="5" c:formatCode="0.00_);[Red]\(0.00\)">
                  <c:v>制造费用</c:v>
                </c:pt>
              </c:strCache>
            </c:strRef>
          </c:cat>
          <c:val>
            <c:numRef>
              <c:f>数据看板!$K$6:$K$11</c:f>
              <c:numCache>
                <c:formatCode>#,##0_);[Red]\(#,##0\)</c:formatCode>
                <c:ptCount val="6"/>
                <c:pt idx="0">
                  <c:v>183000</c:v>
                </c:pt>
                <c:pt idx="1">
                  <c:v>10000</c:v>
                </c:pt>
                <c:pt idx="2">
                  <c:v>10000</c:v>
                </c:pt>
                <c:pt idx="3">
                  <c:v>40400</c:v>
                </c:pt>
                <c:pt idx="4">
                  <c:v>100000</c:v>
                </c:pt>
                <c:pt idx="5">
                  <c:v>26800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517099467"/>
        <c:axId val="612985127"/>
      </c:barChart>
      <c:catAx>
        <c:axId val="51709946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1000" b="0" i="0" u="none" strike="noStrike" kern="1200" baseline="0">
                <a:solidFill>
                  <a:sysClr val="windowText" lastClr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defRPr>
            </a:pPr>
          </a:p>
        </c:txPr>
        <c:crossAx val="612985127"/>
        <c:crosses val="autoZero"/>
        <c:auto val="1"/>
        <c:lblAlgn val="ctr"/>
        <c:lblOffset val="100"/>
        <c:noMultiLvlLbl val="0"/>
      </c:catAx>
      <c:valAx>
        <c:axId val="612985127"/>
        <c:scaling>
          <c:orientation val="minMax"/>
          <c:min val="0"/>
        </c:scaling>
        <c:delete val="0"/>
        <c:axPos val="t"/>
        <c:majorGridlines>
          <c:spPr>
            <a:ln w="1587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1000" b="0" i="0" u="none" strike="noStrike" kern="1200" baseline="0">
                <a:solidFill>
                  <a:sysClr val="windowText" lastClr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defRPr>
            </a:pPr>
          </a:p>
        </c:txPr>
        <c:crossAx val="5170994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7EECFC"/>
    </a:solidFill>
    <a:ln w="9525" cap="flat" cmpd="sng" algn="ctr">
      <a:noFill/>
      <a:round/>
    </a:ln>
    <a:effectLst/>
  </c:spPr>
  <c:txPr>
    <a:bodyPr/>
    <a:lstStyle/>
    <a:p>
      <a:pPr>
        <a:defRPr lang="zh-CN"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  <a:sym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 forceAA="0"/>
          <a:lstStyle/>
          <a:p>
            <a:pPr defTabSz="914400">
              <a:defRPr lang="zh-CN" sz="1400" b="1" i="0" u="none" strike="noStrike" kern="1200" spc="0" baseline="0">
                <a:solidFill>
                  <a:sysClr val="windowText" lastClr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defRPr>
            </a:pPr>
            <a:r>
              <a:rPr altLang="en-US"/>
              <a:t>收益</a:t>
            </a:r>
            <a:endParaRPr lang="en-US" altLang="zh-CN"/>
          </a:p>
        </c:rich>
      </c:tx>
      <c:layout>
        <c:manualLayout>
          <c:xMode val="edge"/>
          <c:yMode val="edge"/>
          <c:x val="0.0458420320111343"/>
          <c:y val="0.029981287120657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81951577402788"/>
          <c:y val="0.226391650099404"/>
          <c:w val="0.739178283198826"/>
          <c:h val="0.72316103379721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数据看板!$M$14</c:f>
              <c:strCache>
                <c:ptCount val="1"/>
                <c:pt idx="0">
                  <c:v>收益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General" sourceLinked="1"/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 forceAA="0"/>
              <a:lstStyle/>
              <a:p>
                <a:pPr>
                  <a:defRPr lang="zh-CN" sz="900" b="1" i="0" u="none" strike="noStrike" kern="1200" baseline="0">
                    <a:solidFill>
                      <a:schemeClr val="bg1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defRPr>
                </a:pPr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数据看板!$J$15:$J$22</c:f>
              <c:strCache>
                <c:ptCount val="8"/>
                <c:pt idx="0" c:formatCode="0.00_);[Red]\(0.00\)">
                  <c:v>客户1</c:v>
                </c:pt>
                <c:pt idx="1" c:formatCode="0.00_);[Red]\(0.00\)">
                  <c:v>客户2</c:v>
                </c:pt>
                <c:pt idx="2" c:formatCode="0.00_);[Red]\(0.00\)">
                  <c:v>客户3</c:v>
                </c:pt>
                <c:pt idx="3" c:formatCode="0.00_);[Red]\(0.00\)">
                  <c:v>客户4</c:v>
                </c:pt>
                <c:pt idx="4" c:formatCode="0.00_);[Red]\(0.00\)">
                  <c:v>客户5</c:v>
                </c:pt>
                <c:pt idx="5" c:formatCode="0.00_);[Red]\(0.00\)">
                  <c:v>客户6</c:v>
                </c:pt>
                <c:pt idx="6" c:formatCode="0.00_);[Red]\(0.00\)">
                  <c:v>客户7</c:v>
                </c:pt>
                <c:pt idx="7" c:formatCode="0.00_);[Red]\(0.00\)">
                  <c:v>客户8</c:v>
                </c:pt>
              </c:strCache>
            </c:strRef>
          </c:cat>
          <c:val>
            <c:numRef>
              <c:f>数据看板!$M$15:$M$22</c:f>
              <c:numCache>
                <c:formatCode>#,##0_);[Red]\(#,##0\)</c:formatCode>
                <c:ptCount val="8"/>
                <c:pt idx="0">
                  <c:v>2980.42818693419</c:v>
                </c:pt>
                <c:pt idx="1">
                  <c:v>4154.10366201779</c:v>
                </c:pt>
                <c:pt idx="2">
                  <c:v>3319.36383655494</c:v>
                </c:pt>
                <c:pt idx="3">
                  <c:v>4092.1103498899</c:v>
                </c:pt>
                <c:pt idx="4">
                  <c:v>4225.40331131229</c:v>
                </c:pt>
                <c:pt idx="5">
                  <c:v>9373.99681918279</c:v>
                </c:pt>
                <c:pt idx="6">
                  <c:v>9096.90726694396</c:v>
                </c:pt>
                <c:pt idx="7">
                  <c:v>3067.68656716418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85532125"/>
        <c:axId val="82008770"/>
      </c:barChart>
      <c:catAx>
        <c:axId val="28553212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1000" b="0" i="0" u="none" strike="noStrike" kern="1200" baseline="0">
                <a:solidFill>
                  <a:sysClr val="windowText" lastClr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defRPr>
            </a:pPr>
          </a:p>
        </c:txPr>
        <c:crossAx val="82008770"/>
        <c:crosses val="autoZero"/>
        <c:auto val="1"/>
        <c:lblAlgn val="ctr"/>
        <c:lblOffset val="100"/>
        <c:noMultiLvlLbl val="0"/>
      </c:catAx>
      <c:valAx>
        <c:axId val="82008770"/>
        <c:scaling>
          <c:orientation val="minMax"/>
          <c:min val="0"/>
        </c:scaling>
        <c:delete val="0"/>
        <c:axPos val="t"/>
        <c:majorGridlines>
          <c:spPr>
            <a:ln w="1587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1000" b="0" i="0" u="none" strike="noStrike" kern="1200" baseline="0">
                <a:solidFill>
                  <a:sysClr val="windowText" lastClr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defRPr>
            </a:pPr>
          </a:p>
        </c:txPr>
        <c:crossAx val="28553212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7EECFC"/>
    </a:solidFill>
    <a:ln w="9525" cap="flat" cmpd="sng" algn="ctr">
      <a:noFill/>
      <a:round/>
    </a:ln>
    <a:effectLst/>
  </c:spPr>
  <c:txPr>
    <a:bodyPr/>
    <a:lstStyle/>
    <a:p>
      <a:pPr>
        <a:defRPr lang="zh-CN"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  <a:sym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  <c:userShapes r:id="rId2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13</xdr:col>
      <xdr:colOff>60325</xdr:colOff>
      <xdr:row>1</xdr:row>
      <xdr:rowOff>3810</xdr:rowOff>
    </xdr:from>
    <xdr:to>
      <xdr:col>18</xdr:col>
      <xdr:colOff>650875</xdr:colOff>
      <xdr:row>12</xdr:row>
      <xdr:rowOff>60960</xdr:rowOff>
    </xdr:to>
    <xdr:graphicFrame>
      <xdr:nvGraphicFramePr>
        <xdr:cNvPr id="2" name="图表 1"/>
        <xdr:cNvGraphicFramePr/>
      </xdr:nvGraphicFramePr>
      <xdr:xfrm>
        <a:off x="7357110" y="213360"/>
        <a:ext cx="4019550" cy="24765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108585</xdr:colOff>
      <xdr:row>12</xdr:row>
      <xdr:rowOff>255270</xdr:rowOff>
    </xdr:from>
    <xdr:to>
      <xdr:col>18</xdr:col>
      <xdr:colOff>636270</xdr:colOff>
      <xdr:row>23</xdr:row>
      <xdr:rowOff>19685</xdr:rowOff>
    </xdr:to>
    <xdr:graphicFrame>
      <xdr:nvGraphicFramePr>
        <xdr:cNvPr id="4" name="图表 3"/>
        <xdr:cNvGraphicFramePr/>
      </xdr:nvGraphicFramePr>
      <xdr:xfrm>
        <a:off x="7405370" y="2884170"/>
        <a:ext cx="3956685" cy="25615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0.000442477876106195</cdr:x>
      <cdr:y>0</cdr:y>
    </cdr:from>
    <cdr:to>
      <cdr:x>0.0457227138643068</cdr:x>
      <cdr:y>0.101697353279632</cdr:y>
    </cdr:to>
    <cdr:sp>
      <cdr:nvSpPr>
        <cdr:cNvPr id="2" name="矩形 1"/>
        <cdr:cNvSpPr/>
      </cdr:nvSpPr>
      <cdr:spPr xmlns:a="http://schemas.openxmlformats.org/drawingml/2006/main">
        <a:xfrm xmlns:a="http://schemas.openxmlformats.org/drawingml/2006/main">
          <a:off x="1905" y="0"/>
          <a:ext cx="194945" cy="448945"/>
        </a:xfrm>
        <a:prstGeom xmlns:a="http://schemas.openxmlformats.org/drawingml/2006/main" prst="rect">
          <a:avLst/>
        </a:prstGeom>
        <a:solidFill>
          <a:srgbClr val="FF0000"/>
        </a:solidFill>
        <a:ln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 xmlns:a="http://schemas.openxmlformats.org/drawingml/2006/main">
        <a:bodyPr vertOverflow="clip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cdr:txBody>
    </cdr:sp>
  </cdr:relSizeAnchor>
  <cdr:relSizeAnchor xmlns:cdr="http://schemas.openxmlformats.org/drawingml/2006/chartDrawing">
    <cdr:from>
      <cdr:x>0.000417536534446766</cdr:x>
      <cdr:y>0</cdr:y>
    </cdr:from>
    <cdr:to>
      <cdr:x>0.0314544189283229</cdr:x>
      <cdr:y>0.101659751037344</cdr:y>
    </cdr:to>
    <cdr:sp>
      <cdr:nvSpPr>
        <cdr:cNvPr id="3" name="矩形 2"/>
        <cdr:cNvSpPr/>
      </cdr:nvSpPr>
      <cdr:spPr xmlns:a="http://schemas.openxmlformats.org/drawingml/2006/main">
        <a:xfrm xmlns:a="http://schemas.openxmlformats.org/drawingml/2006/main">
          <a:off x="1905" y="0"/>
          <a:ext cx="141605" cy="280035"/>
        </a:xfrm>
        <a:prstGeom xmlns:a="http://schemas.openxmlformats.org/drawingml/2006/main" prst="rect">
          <a:avLst/>
        </a:prstGeom>
        <a:solidFill>
          <a:srgbClr val="FF0000"/>
        </a:solidFill>
        <a:ln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 xmlns:a="http://schemas.openxmlformats.org/drawingml/2006/main">
        <a:bodyPr vertOverflow="clip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0.000417536534446766</cdr:x>
      <cdr:y>0</cdr:y>
    </cdr:from>
    <cdr:to>
      <cdr:x>0.0314544189283229</cdr:x>
      <cdr:y>0.101659751037344</cdr:y>
    </cdr:to>
    <cdr:sp>
      <cdr:nvSpPr>
        <cdr:cNvPr id="2" name="矩形 1"/>
        <cdr:cNvSpPr/>
      </cdr:nvSpPr>
      <cdr:spPr xmlns:a="http://schemas.openxmlformats.org/drawingml/2006/main">
        <a:xfrm xmlns:a="http://schemas.openxmlformats.org/drawingml/2006/main">
          <a:off x="1905" y="0"/>
          <a:ext cx="141605" cy="280035"/>
        </a:xfrm>
        <a:prstGeom xmlns:a="http://schemas.openxmlformats.org/drawingml/2006/main" prst="rect">
          <a:avLst/>
        </a:prstGeom>
        <a:solidFill>
          <a:srgbClr val="FF0000"/>
        </a:solidFill>
        <a:ln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 xmlns:a="http://schemas.openxmlformats.org/drawingml/2006/main">
        <a:bodyPr vertOverflow="clip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cdr:txBody>
    </cdr:sp>
  </cdr:relSizeAnchor>
</c:userShapes>
</file>

<file path=xl/theme/_rels/themeOverrid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_rels/themeOverride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theme/themeOverride1.xml><?xml version="1.0" encoding="utf-8"?>
<a:themeOverride xmlns:a="http://schemas.openxmlformats.org/drawingml/2006/main">
  <a:clrScheme name="ExcelPro_eco">
    <a:dk1>
      <a:sysClr val="windowText" lastClr="000000"/>
    </a:dk1>
    <a:lt1>
      <a:sysClr val="window" lastClr="FFFFFF"/>
    </a:lt1>
    <a:dk2>
      <a:srgbClr val="44546A"/>
    </a:dk2>
    <a:lt2>
      <a:srgbClr val="CDDDE6"/>
    </a:lt2>
    <a:accent1>
      <a:srgbClr val="5D91A7"/>
    </a:accent1>
    <a:accent2>
      <a:srgbClr val="00516C"/>
    </a:accent2>
    <a:accent3>
      <a:srgbClr val="00A4DC"/>
    </a:accent3>
    <a:accent4>
      <a:srgbClr val="6BCFF6"/>
    </a:accent4>
    <a:accent5>
      <a:srgbClr val="008982"/>
    </a:accent5>
    <a:accent6>
      <a:srgbClr val="7A250F"/>
    </a:accent6>
    <a:hlink>
      <a:srgbClr val="0563C1"/>
    </a:hlink>
    <a:folHlink>
      <a:srgbClr val="954F72"/>
    </a:folHlink>
  </a:clrScheme>
  <a:fontScheme name="Hiragino+Ifficina">
    <a:majorFont>
      <a:latin typeface="ITC Officina Sans Std Book"/>
      <a:ea typeface="Hiragino Sans GB W3"/>
      <a:cs typeface=""/>
    </a:majorFont>
    <a:minorFont>
      <a:latin typeface="ITC Officina Sans Std Book"/>
      <a:ea typeface="Hiragino Sans GB W3"/>
      <a:cs typeface=""/>
    </a:minorFont>
  </a:fontScheme>
  <a:fmtScheme name="细微固体">
    <a:fillStyleLst>
      <a:solidFill>
        <a:schemeClr val="phClr"/>
      </a:solidFill>
      <a:solidFill>
        <a:schemeClr val="phClr">
          <a:tint val="65000"/>
        </a:schemeClr>
      </a:solidFill>
      <a:solidFill>
        <a:schemeClr val="phClr">
          <a:shade val="80000"/>
          <a:satMod val="150000"/>
        </a:schemeClr>
      </a:solidFill>
    </a:fillStyleLst>
    <a:lnStyleLst>
      <a:ln w="9525" cap="flat" cmpd="sng" algn="ctr">
        <a:solidFill>
          <a:schemeClr val="phClr"/>
        </a:solidFill>
        <a:prstDash val="solid"/>
      </a:ln>
      <a:ln w="10795" cap="flat" cmpd="sng" algn="ctr">
        <a:solidFill>
          <a:schemeClr val="phClr"/>
        </a:solidFill>
        <a:prstDash val="solid"/>
      </a:ln>
      <a:ln w="17145" cap="flat" cmpd="sng" algn="ctr">
        <a:solidFill>
          <a:schemeClr val="phClr">
            <a:shade val="95000"/>
            <a:alpha val="50000"/>
            <a:satMod val="150000"/>
          </a:schemeClr>
        </a:solidFill>
        <a:prstDash val="solid"/>
      </a:ln>
    </a:lnStyleLst>
    <a:effectStyleLst>
      <a:effectStyle>
        <a:effectLst/>
      </a:effectStyle>
      <a:effectStyle>
        <a:effectLst/>
      </a:effectStyle>
      <a:effectStyle>
        <a:effectLst>
          <a:outerShdw blurRad="44450" dist="13970" dir="5400000" algn="ctr" rotWithShape="0">
            <a:srgbClr val="000000">
              <a:alpha val="45000"/>
            </a:srgbClr>
          </a:outerShdw>
        </a:effectLst>
        <a:scene3d>
          <a:camera prst="orthographicFront">
            <a:rot lat="0" lon="0" rev="0"/>
          </a:camera>
          <a:lightRig rig="twoPt" dir="tl"/>
        </a:scene3d>
        <a:sp3d prstMaterial="flat">
          <a:bevelT w="12700" h="25400" prst="coolSlant"/>
        </a:sp3d>
      </a:effectStyle>
    </a:effectStyleLst>
    <a:bgFillStyleLst>
      <a:solidFill>
        <a:schemeClr val="phClr"/>
      </a:solidFill>
      <a:blipFill rotWithShape="1">
        <a:blip xmlns:r="http://schemas.openxmlformats.org/officeDocument/2006/relationships" r:embed="rId1">
          <a:duotone>
            <a:schemeClr val="phClr">
              <a:tint val="96000"/>
            </a:schemeClr>
            <a:schemeClr val="phClr">
              <a:shade val="94000"/>
            </a:schemeClr>
          </a:duotone>
        </a:blip>
        <a:tile tx="0" ty="0" sx="100000" sy="100000" flip="none" algn="tl"/>
      </a:blipFill>
      <a:gradFill rotWithShape="1">
        <a:gsLst>
          <a:gs pos="0">
            <a:schemeClr val="phClr">
              <a:tint val="84000"/>
              <a:satMod val="110000"/>
            </a:schemeClr>
          </a:gs>
          <a:gs pos="44000">
            <a:schemeClr val="phClr">
              <a:tint val="93000"/>
              <a:satMod val="115000"/>
            </a:schemeClr>
          </a:gs>
          <a:gs pos="100000">
            <a:schemeClr val="phClr">
              <a:tint val="100000"/>
              <a:shade val="59000"/>
              <a:satMod val="120000"/>
            </a:schemeClr>
          </a:gs>
        </a:gsLst>
        <a:path path="circle">
          <a:fillToRect l="40000" t="60000" r="60000" b="4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ExcelPro_eco">
    <a:dk1>
      <a:sysClr val="windowText" lastClr="000000"/>
    </a:dk1>
    <a:lt1>
      <a:sysClr val="window" lastClr="FFFFFF"/>
    </a:lt1>
    <a:dk2>
      <a:srgbClr val="44546A"/>
    </a:dk2>
    <a:lt2>
      <a:srgbClr val="CDDDE6"/>
    </a:lt2>
    <a:accent1>
      <a:srgbClr val="5D91A7"/>
    </a:accent1>
    <a:accent2>
      <a:srgbClr val="00516C"/>
    </a:accent2>
    <a:accent3>
      <a:srgbClr val="00A4DC"/>
    </a:accent3>
    <a:accent4>
      <a:srgbClr val="6BCFF6"/>
    </a:accent4>
    <a:accent5>
      <a:srgbClr val="008982"/>
    </a:accent5>
    <a:accent6>
      <a:srgbClr val="7A250F"/>
    </a:accent6>
    <a:hlink>
      <a:srgbClr val="0563C1"/>
    </a:hlink>
    <a:folHlink>
      <a:srgbClr val="954F72"/>
    </a:folHlink>
  </a:clrScheme>
  <a:fontScheme name="Hiragino+Ifficina">
    <a:majorFont>
      <a:latin typeface="ITC Officina Sans Std Book"/>
      <a:ea typeface="Hiragino Sans GB W3"/>
      <a:cs typeface=""/>
    </a:majorFont>
    <a:minorFont>
      <a:latin typeface="ITC Officina Sans Std Book"/>
      <a:ea typeface="Hiragino Sans GB W3"/>
      <a:cs typeface=""/>
    </a:minorFont>
  </a:fontScheme>
  <a:fmtScheme name="细微固体">
    <a:fillStyleLst>
      <a:solidFill>
        <a:schemeClr val="phClr"/>
      </a:solidFill>
      <a:solidFill>
        <a:schemeClr val="phClr">
          <a:tint val="65000"/>
        </a:schemeClr>
      </a:solidFill>
      <a:solidFill>
        <a:schemeClr val="phClr">
          <a:shade val="80000"/>
          <a:satMod val="150000"/>
        </a:schemeClr>
      </a:solidFill>
    </a:fillStyleLst>
    <a:lnStyleLst>
      <a:ln w="9525" cap="flat" cmpd="sng" algn="ctr">
        <a:solidFill>
          <a:schemeClr val="phClr"/>
        </a:solidFill>
        <a:prstDash val="solid"/>
      </a:ln>
      <a:ln w="10795" cap="flat" cmpd="sng" algn="ctr">
        <a:solidFill>
          <a:schemeClr val="phClr"/>
        </a:solidFill>
        <a:prstDash val="solid"/>
      </a:ln>
      <a:ln w="17145" cap="flat" cmpd="sng" algn="ctr">
        <a:solidFill>
          <a:schemeClr val="phClr">
            <a:shade val="95000"/>
            <a:alpha val="50000"/>
            <a:satMod val="150000"/>
          </a:schemeClr>
        </a:solidFill>
        <a:prstDash val="solid"/>
      </a:ln>
    </a:lnStyleLst>
    <a:effectStyleLst>
      <a:effectStyle>
        <a:effectLst/>
      </a:effectStyle>
      <a:effectStyle>
        <a:effectLst/>
      </a:effectStyle>
      <a:effectStyle>
        <a:effectLst>
          <a:outerShdw blurRad="44450" dist="13970" dir="5400000" algn="ctr" rotWithShape="0">
            <a:srgbClr val="000000">
              <a:alpha val="45000"/>
            </a:srgbClr>
          </a:outerShdw>
        </a:effectLst>
        <a:scene3d>
          <a:camera prst="orthographicFront">
            <a:rot lat="0" lon="0" rev="0"/>
          </a:camera>
          <a:lightRig rig="twoPt" dir="tl"/>
        </a:scene3d>
        <a:sp3d prstMaterial="flat">
          <a:bevelT w="12700" h="25400" prst="coolSlant"/>
        </a:sp3d>
      </a:effectStyle>
    </a:effectStyleLst>
    <a:bgFillStyleLst>
      <a:solidFill>
        <a:schemeClr val="phClr"/>
      </a:solidFill>
      <a:blipFill rotWithShape="1">
        <a:blip xmlns:r="http://schemas.openxmlformats.org/officeDocument/2006/relationships" r:embed="rId1">
          <a:duotone>
            <a:schemeClr val="phClr">
              <a:tint val="96000"/>
            </a:schemeClr>
            <a:schemeClr val="phClr">
              <a:shade val="94000"/>
            </a:schemeClr>
          </a:duotone>
        </a:blip>
        <a:tile tx="0" ty="0" sx="100000" sy="100000" flip="none" algn="tl"/>
      </a:blipFill>
      <a:gradFill rotWithShape="1">
        <a:gsLst>
          <a:gs pos="0">
            <a:schemeClr val="phClr">
              <a:tint val="84000"/>
              <a:satMod val="110000"/>
            </a:schemeClr>
          </a:gs>
          <a:gs pos="44000">
            <a:schemeClr val="phClr">
              <a:tint val="93000"/>
              <a:satMod val="115000"/>
            </a:schemeClr>
          </a:gs>
          <a:gs pos="100000">
            <a:schemeClr val="phClr">
              <a:tint val="100000"/>
              <a:shade val="59000"/>
              <a:satMod val="120000"/>
            </a:schemeClr>
          </a:gs>
        </a:gsLst>
        <a:path path="circle">
          <a:fillToRect l="40000" t="60000" r="60000" b="4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wps.cn/learning/" TargetMode="Externa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showGridLines="0" workbookViewId="0">
      <selection activeCell="U31" sqref="U31"/>
    </sheetView>
  </sheetViews>
  <sheetFormatPr defaultColWidth="9" defaultRowHeight="17.25"/>
  <cols>
    <col min="1" max="1" width="2.56666666666667" style="270" customWidth="1"/>
    <col min="2" max="2" width="5.625" style="270" customWidth="1"/>
    <col min="3" max="5" width="5.625" style="271" customWidth="1"/>
    <col min="6" max="8" width="5.625" style="270" customWidth="1"/>
    <col min="9" max="9" width="2.56666666666667" style="270" customWidth="1"/>
    <col min="10" max="12" width="12.375" style="270" customWidth="1"/>
    <col min="13" max="13" width="14.125" style="270"/>
    <col min="14" max="16384" width="9" style="270"/>
  </cols>
  <sheetData>
    <row r="1" ht="16.5" spans="1:14">
      <c r="A1"/>
      <c r="B1"/>
      <c r="C1"/>
      <c r="D1"/>
      <c r="E1"/>
      <c r="F1"/>
      <c r="G1"/>
      <c r="H1"/>
      <c r="I1"/>
      <c r="J1" s="47"/>
      <c r="K1" s="311"/>
      <c r="L1" s="311"/>
      <c r="M1" s="311"/>
      <c r="N1" s="311"/>
    </row>
    <row r="2" ht="16.5" spans="1:14">
      <c r="A2"/>
      <c r="B2" s="272">
        <f ca="1">E2</f>
        <v>44608</v>
      </c>
      <c r="C2" s="273"/>
      <c r="D2" s="273"/>
      <c r="E2" s="274">
        <f ca="1">TODAY()</f>
        <v>44608</v>
      </c>
      <c r="F2" s="274"/>
      <c r="G2" s="274"/>
      <c r="H2" s="275"/>
      <c r="I2"/>
      <c r="J2" s="312">
        <f>生产成本!D7</f>
        <v>44348</v>
      </c>
      <c r="K2" s="313"/>
      <c r="L2" s="313"/>
      <c r="M2" s="313"/>
      <c r="N2" s="311"/>
    </row>
    <row r="3" ht="16.5" spans="1:14">
      <c r="A3"/>
      <c r="B3" s="276"/>
      <c r="C3" s="277"/>
      <c r="D3" s="277"/>
      <c r="E3" s="278"/>
      <c r="F3" s="278"/>
      <c r="G3" s="278"/>
      <c r="H3" s="279"/>
      <c r="I3"/>
      <c r="J3" s="312"/>
      <c r="K3" s="313"/>
      <c r="L3" s="313"/>
      <c r="M3" s="313"/>
      <c r="N3" s="311"/>
    </row>
    <row r="4" ht="19.5" customHeight="1" spans="1:14">
      <c r="A4"/>
      <c r="B4" s="276"/>
      <c r="C4" s="277"/>
      <c r="D4" s="277"/>
      <c r="E4" s="280">
        <f ca="1">E2</f>
        <v>44608</v>
      </c>
      <c r="F4" s="280"/>
      <c r="G4" s="280"/>
      <c r="H4" s="281"/>
      <c r="I4"/>
      <c r="J4" s="314" t="s">
        <v>0</v>
      </c>
      <c r="K4" s="315" t="s">
        <v>1</v>
      </c>
      <c r="L4" s="315" t="s">
        <v>2</v>
      </c>
      <c r="M4" s="314" t="s">
        <v>3</v>
      </c>
      <c r="N4" s="311"/>
    </row>
    <row r="5" ht="16.5" spans="1:14">
      <c r="A5"/>
      <c r="B5" s="282"/>
      <c r="C5" s="283"/>
      <c r="D5" s="283"/>
      <c r="E5" s="284"/>
      <c r="F5" s="284"/>
      <c r="G5" s="284"/>
      <c r="H5" s="285"/>
      <c r="I5"/>
      <c r="J5" s="316" t="s">
        <v>4</v>
      </c>
      <c r="K5" s="317">
        <f>生产成本!AB7</f>
        <v>26800</v>
      </c>
      <c r="L5" s="318" t="s">
        <v>5</v>
      </c>
      <c r="M5" s="318" t="s">
        <v>5</v>
      </c>
      <c r="N5" s="311"/>
    </row>
    <row r="6" ht="16.5" spans="1:14">
      <c r="A6"/>
      <c r="B6" s="286" t="s">
        <v>6</v>
      </c>
      <c r="C6" s="287" t="s">
        <v>7</v>
      </c>
      <c r="D6" s="287" t="s">
        <v>8</v>
      </c>
      <c r="E6" s="287" t="s">
        <v>9</v>
      </c>
      <c r="F6" s="287" t="s">
        <v>10</v>
      </c>
      <c r="G6" s="287" t="s">
        <v>11</v>
      </c>
      <c r="H6" s="288" t="s">
        <v>12</v>
      </c>
      <c r="I6"/>
      <c r="J6" s="316" t="s">
        <v>13</v>
      </c>
      <c r="K6" s="317">
        <f>生产成本!M7</f>
        <v>183000</v>
      </c>
      <c r="L6" s="319">
        <f>K6/$K$12</f>
        <v>0.494327390599676</v>
      </c>
      <c r="M6" s="318">
        <f>K6/$K$5</f>
        <v>6.82835820895522</v>
      </c>
      <c r="N6" s="311"/>
    </row>
    <row r="7" ht="16.5" spans="1:14">
      <c r="A7"/>
      <c r="B7" s="289" t="str">
        <f ca="1" t="array" ref="B7:H12">IF(MONTH(DATE(YEAR(E2),MONTH(E2),1))&lt;&gt;MONTH(DATE(YEAR(E2),MONTH(E2),1)-(WEEKDAY(DATE(YEAR(E2),MONTH(E2),1))-1)+{0;1;2;3;4;5}*7+{1,2,3,4,5,6,7}-1),"",DATE(YEAR(E2),MONTH(E2),1)-(WEEKDAY(DATE(YEAR(E2),MONTH(E2),1))-1)+{0;1;2;3;4;5}*7+{1,2,3,4,5,6,7}-1)</f>
        <v/>
      </c>
      <c r="C7" s="290" t="str">
        <v/>
      </c>
      <c r="D7" s="290">
        <v>44593</v>
      </c>
      <c r="E7" s="290">
        <v>44594</v>
      </c>
      <c r="F7" s="290">
        <v>44595</v>
      </c>
      <c r="G7" s="290">
        <v>44596</v>
      </c>
      <c r="H7" s="291">
        <v>44597</v>
      </c>
      <c r="I7"/>
      <c r="J7" s="316" t="s">
        <v>14</v>
      </c>
      <c r="K7" s="317">
        <f>生产成本!O7</f>
        <v>10000</v>
      </c>
      <c r="L7" s="319">
        <f t="shared" ref="L7:L12" si="0">K7/$K$12</f>
        <v>0.0270124257158293</v>
      </c>
      <c r="M7" s="318">
        <f>K7/$K$5</f>
        <v>0.373134328358209</v>
      </c>
      <c r="N7" s="311"/>
    </row>
    <row r="8" ht="16.5" spans="1:14">
      <c r="A8"/>
      <c r="B8" s="292">
        <v>44598</v>
      </c>
      <c r="C8" s="293">
        <v>44599</v>
      </c>
      <c r="D8" s="293">
        <v>44600</v>
      </c>
      <c r="E8" s="293">
        <v>44601</v>
      </c>
      <c r="F8" s="293">
        <v>44602</v>
      </c>
      <c r="G8" s="293">
        <v>44603</v>
      </c>
      <c r="H8" s="294">
        <v>44604</v>
      </c>
      <c r="I8"/>
      <c r="J8" s="316" t="s">
        <v>15</v>
      </c>
      <c r="K8" s="317">
        <f>生产成本!Q7</f>
        <v>10000</v>
      </c>
      <c r="L8" s="319">
        <f t="shared" si="0"/>
        <v>0.0270124257158293</v>
      </c>
      <c r="M8" s="318">
        <f>K8/$K$5</f>
        <v>0.373134328358209</v>
      </c>
      <c r="N8" s="311"/>
    </row>
    <row r="9" ht="16.5" spans="1:14">
      <c r="A9"/>
      <c r="B9" s="292">
        <v>44605</v>
      </c>
      <c r="C9" s="293">
        <v>44606</v>
      </c>
      <c r="D9" s="293">
        <v>44607</v>
      </c>
      <c r="E9" s="293">
        <v>44608</v>
      </c>
      <c r="F9" s="293">
        <v>44609</v>
      </c>
      <c r="G9" s="293">
        <v>44610</v>
      </c>
      <c r="H9" s="294">
        <v>44611</v>
      </c>
      <c r="I9"/>
      <c r="J9" s="316" t="s">
        <v>16</v>
      </c>
      <c r="K9" s="317">
        <f>生产成本!S7</f>
        <v>40400</v>
      </c>
      <c r="L9" s="319">
        <f t="shared" si="0"/>
        <v>0.10913019989195</v>
      </c>
      <c r="M9" s="318">
        <f>K9/$K$5</f>
        <v>1.50746268656716</v>
      </c>
      <c r="N9" s="311"/>
    </row>
    <row r="10" ht="16.5" spans="1:14">
      <c r="A10"/>
      <c r="B10" s="292">
        <v>44612</v>
      </c>
      <c r="C10" s="293">
        <v>44613</v>
      </c>
      <c r="D10" s="293">
        <v>44614</v>
      </c>
      <c r="E10" s="293">
        <v>44615</v>
      </c>
      <c r="F10" s="293">
        <v>44616</v>
      </c>
      <c r="G10" s="293">
        <v>44617</v>
      </c>
      <c r="H10" s="294">
        <v>44618</v>
      </c>
      <c r="I10"/>
      <c r="J10" s="316" t="s">
        <v>17</v>
      </c>
      <c r="K10" s="317">
        <f>生产成本!U7</f>
        <v>100000</v>
      </c>
      <c r="L10" s="319">
        <f t="shared" si="0"/>
        <v>0.270124257158293</v>
      </c>
      <c r="M10" s="318">
        <f>K10/$K$5</f>
        <v>3.73134328358209</v>
      </c>
      <c r="N10" s="311"/>
    </row>
    <row r="11" ht="16.5" spans="1:14">
      <c r="A11"/>
      <c r="B11" s="292">
        <v>44619</v>
      </c>
      <c r="C11" s="293">
        <v>44620</v>
      </c>
      <c r="D11" s="293" t="str">
        <v/>
      </c>
      <c r="E11" s="293" t="str">
        <v/>
      </c>
      <c r="F11" s="293" t="str">
        <v/>
      </c>
      <c r="G11" s="293" t="str">
        <v/>
      </c>
      <c r="H11" s="295" t="str">
        <v/>
      </c>
      <c r="I11"/>
      <c r="J11" s="316" t="s">
        <v>18</v>
      </c>
      <c r="K11" s="317">
        <f>生产成本!W7</f>
        <v>26800</v>
      </c>
      <c r="L11" s="319">
        <f t="shared" si="0"/>
        <v>0.0723933009184225</v>
      </c>
      <c r="M11" s="318">
        <f>K11/$K$5</f>
        <v>1</v>
      </c>
      <c r="N11" s="311"/>
    </row>
    <row r="12" ht="22.5" customHeight="1" spans="1:13">
      <c r="A12"/>
      <c r="B12" s="296" t="str">
        <v/>
      </c>
      <c r="C12" s="297" t="str">
        <v/>
      </c>
      <c r="D12" s="297" t="str">
        <v/>
      </c>
      <c r="E12" s="297" t="str">
        <v/>
      </c>
      <c r="F12" s="297" t="str">
        <v/>
      </c>
      <c r="G12" s="297" t="str">
        <v/>
      </c>
      <c r="H12" s="298" t="str">
        <v/>
      </c>
      <c r="I12"/>
      <c r="J12" s="320" t="s">
        <v>19</v>
      </c>
      <c r="K12" s="321">
        <f>SUM(K6:K11)</f>
        <v>370200</v>
      </c>
      <c r="L12" s="322">
        <f t="shared" si="0"/>
        <v>1</v>
      </c>
      <c r="M12" s="323">
        <f>K12/$K$5</f>
        <v>13.8134328358209</v>
      </c>
    </row>
    <row r="13" ht="20.25" customHeight="1" spans="1:16">
      <c r="A13"/>
      <c r="I13"/>
      <c r="O13"/>
      <c r="P13"/>
    </row>
    <row r="14" ht="20" customHeight="1" spans="1:16">
      <c r="A14"/>
      <c r="B14" s="299" t="s">
        <v>20</v>
      </c>
      <c r="C14" s="300"/>
      <c r="D14" s="300"/>
      <c r="E14" s="300"/>
      <c r="F14" s="300"/>
      <c r="G14" s="300"/>
      <c r="H14" s="301"/>
      <c r="I14" s="324"/>
      <c r="J14" s="314" t="s">
        <v>21</v>
      </c>
      <c r="K14" s="315" t="s">
        <v>22</v>
      </c>
      <c r="L14" s="315" t="s">
        <v>23</v>
      </c>
      <c r="M14" s="314" t="s">
        <v>24</v>
      </c>
      <c r="N14"/>
      <c r="O14"/>
      <c r="P14"/>
    </row>
    <row r="15" ht="20" customHeight="1" spans="1:16">
      <c r="A15"/>
      <c r="B15" s="302" t="s">
        <v>25</v>
      </c>
      <c r="C15" s="303"/>
      <c r="D15" s="303"/>
      <c r="E15" s="303"/>
      <c r="F15" s="303"/>
      <c r="G15" s="303"/>
      <c r="H15" s="304"/>
      <c r="I15"/>
      <c r="J15" s="316" t="s">
        <v>26</v>
      </c>
      <c r="K15" s="317">
        <f>SUMIFS(生产成本!AD:AD,生产成本!E:E,J15)</f>
        <v>29804.2818693419</v>
      </c>
      <c r="L15" s="317">
        <f>SUMIFS('销货成本&amp;收入'!W:W,'销货成本&amp;收入'!E:E,J15)</f>
        <v>32784.710056276</v>
      </c>
      <c r="M15" s="317">
        <f>IFERROR(L15-K15,"")</f>
        <v>2980.42818693419</v>
      </c>
      <c r="N15"/>
      <c r="O15"/>
      <c r="P15"/>
    </row>
    <row r="16" ht="20" customHeight="1" spans="1:16">
      <c r="A16"/>
      <c r="B16" s="305"/>
      <c r="C16" s="306"/>
      <c r="D16" s="306"/>
      <c r="E16" s="306"/>
      <c r="F16" s="306"/>
      <c r="G16" s="306"/>
      <c r="H16" s="307"/>
      <c r="I16"/>
      <c r="J16" s="316" t="s">
        <v>27</v>
      </c>
      <c r="K16" s="317">
        <f>SUMIFS(生产成本!AD:AD,生产成本!E:E,J16)</f>
        <v>41541.0366201778</v>
      </c>
      <c r="L16" s="317">
        <f>SUMIFS('销货成本&amp;收入'!W:W,'销货成本&amp;收入'!E:E,J16)</f>
        <v>45695.1402821956</v>
      </c>
      <c r="M16" s="317">
        <f t="shared" ref="M16:M22" si="1">IFERROR(L16-K16,"")</f>
        <v>4154.10366201779</v>
      </c>
      <c r="N16"/>
      <c r="O16"/>
      <c r="P16"/>
    </row>
    <row r="17" ht="20" customHeight="1" spans="1:13">
      <c r="A17"/>
      <c r="B17" s="308"/>
      <c r="C17" s="309"/>
      <c r="D17" s="309"/>
      <c r="E17" s="309"/>
      <c r="F17" s="309"/>
      <c r="G17" s="309"/>
      <c r="H17" s="310"/>
      <c r="I17"/>
      <c r="J17" s="316" t="s">
        <v>28</v>
      </c>
      <c r="K17" s="317">
        <f>SUMIFS(生产成本!AD:AD,生产成本!E:E,J17)</f>
        <v>33193.6383655493</v>
      </c>
      <c r="L17" s="317">
        <f>SUMIFS('销货成本&amp;收入'!W:W,'销货成本&amp;收入'!E:E,J17)</f>
        <v>36513.0022021043</v>
      </c>
      <c r="M17" s="317">
        <f t="shared" si="1"/>
        <v>3319.36383655494</v>
      </c>
    </row>
    <row r="18" ht="20" customHeight="1" spans="2:13">
      <c r="B18" s="305"/>
      <c r="C18" s="306"/>
      <c r="D18" s="306"/>
      <c r="E18" s="306"/>
      <c r="F18" s="306"/>
      <c r="G18" s="306"/>
      <c r="H18" s="307"/>
      <c r="I18"/>
      <c r="J18" s="316" t="s">
        <v>29</v>
      </c>
      <c r="K18" s="317">
        <f>SUMIFS(生产成本!AD:AD,生产成本!E:E,J18)</f>
        <v>40921.103498899</v>
      </c>
      <c r="L18" s="317">
        <f>SUMIFS('销货成本&amp;收入'!W:W,'销货成本&amp;收入'!E:E,J18)</f>
        <v>45013.2138487889</v>
      </c>
      <c r="M18" s="317">
        <f t="shared" si="1"/>
        <v>4092.1103498899</v>
      </c>
    </row>
    <row r="19" ht="20" customHeight="1" spans="2:13">
      <c r="B19" s="308"/>
      <c r="C19" s="309"/>
      <c r="D19" s="309"/>
      <c r="E19" s="309"/>
      <c r="F19" s="309"/>
      <c r="G19" s="309"/>
      <c r="H19" s="310"/>
      <c r="I19"/>
      <c r="J19" s="316" t="s">
        <v>30</v>
      </c>
      <c r="K19" s="317">
        <f>SUMIFS(生产成本!AD:AD,生产成本!E:E,J19)</f>
        <v>42254.0331131229</v>
      </c>
      <c r="L19" s="317">
        <f>SUMIFS('销货成本&amp;收入'!W:W,'销货成本&amp;收入'!E:E,J19)</f>
        <v>46479.4364244352</v>
      </c>
      <c r="M19" s="317">
        <f t="shared" si="1"/>
        <v>4225.40331131229</v>
      </c>
    </row>
    <row r="20" ht="20" customHeight="1" spans="2:13">
      <c r="B20" s="305"/>
      <c r="C20" s="306"/>
      <c r="D20" s="306"/>
      <c r="E20" s="306"/>
      <c r="F20" s="306"/>
      <c r="G20" s="306"/>
      <c r="H20" s="307"/>
      <c r="I20"/>
      <c r="J20" s="316" t="s">
        <v>31</v>
      </c>
      <c r="K20" s="317">
        <f>SUMIFS(生产成本!AD:AD,生产成本!E:E,J20)</f>
        <v>93739.9681918277</v>
      </c>
      <c r="L20" s="317">
        <f>SUMIFS('销货成本&amp;收入'!W:W,'销货成本&amp;收入'!E:E,J20)</f>
        <v>103113.965011011</v>
      </c>
      <c r="M20" s="317">
        <f t="shared" si="1"/>
        <v>9373.99681918279</v>
      </c>
    </row>
    <row r="21" ht="20" customHeight="1" spans="2:13">
      <c r="B21" s="308"/>
      <c r="C21" s="309"/>
      <c r="D21" s="309"/>
      <c r="E21" s="309"/>
      <c r="F21" s="309"/>
      <c r="G21" s="309"/>
      <c r="H21" s="310"/>
      <c r="I21"/>
      <c r="J21" s="316" t="s">
        <v>32</v>
      </c>
      <c r="K21" s="317">
        <f>SUMIFS(生产成本!AD:AD,生产成本!E:E,J21)</f>
        <v>90969.0726694397</v>
      </c>
      <c r="L21" s="317">
        <f>SUMIFS('销货成本&amp;收入'!W:W,'销货成本&amp;收入'!E:E,J21)</f>
        <v>100065.979936384</v>
      </c>
      <c r="M21" s="317">
        <f t="shared" si="1"/>
        <v>9096.90726694396</v>
      </c>
    </row>
    <row r="22" ht="20" customHeight="1" spans="2:13">
      <c r="B22" s="305"/>
      <c r="C22" s="306"/>
      <c r="D22" s="306"/>
      <c r="E22" s="306"/>
      <c r="F22" s="306"/>
      <c r="G22" s="306"/>
      <c r="H22" s="307"/>
      <c r="I22"/>
      <c r="J22" s="316" t="s">
        <v>33</v>
      </c>
      <c r="K22" s="317">
        <f>SUMIFS(生产成本!AD:AD,生产成本!E:E,J22)</f>
        <v>30676.8656716418</v>
      </c>
      <c r="L22" s="317">
        <f>SUMIFS('销货成本&amp;收入'!W:W,'销货成本&amp;收入'!E:E,J22)</f>
        <v>33744.5522388059</v>
      </c>
      <c r="M22" s="317">
        <f t="shared" si="1"/>
        <v>3067.68656716418</v>
      </c>
    </row>
    <row r="23" ht="20" customHeight="1" spans="2:13">
      <c r="B23" s="308"/>
      <c r="C23" s="309"/>
      <c r="D23" s="309"/>
      <c r="E23" s="309"/>
      <c r="F23" s="309"/>
      <c r="G23" s="309"/>
      <c r="H23" s="310"/>
      <c r="I23"/>
      <c r="J23" s="320" t="s">
        <v>34</v>
      </c>
      <c r="K23" s="325">
        <f>SUM(K15:K22)</f>
        <v>403100</v>
      </c>
      <c r="L23" s="325">
        <f>SUM(L15:L22)</f>
        <v>443410</v>
      </c>
      <c r="M23" s="325">
        <f>SUM(M15:M22)</f>
        <v>40310</v>
      </c>
    </row>
    <row r="24" spans="9:9">
      <c r="I24"/>
    </row>
    <row r="25" spans="9:9">
      <c r="I25"/>
    </row>
    <row r="26" spans="9:9">
      <c r="I26"/>
    </row>
    <row r="27" spans="9:9">
      <c r="I27"/>
    </row>
    <row r="28" spans="9:9">
      <c r="I28"/>
    </row>
  </sheetData>
  <sheetProtection formatCells="0" insertHyperlinks="0" autoFilter="0"/>
  <mergeCells count="14">
    <mergeCell ref="B14:H14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:D5"/>
    <mergeCell ref="E2:H3"/>
    <mergeCell ref="E4:H5"/>
    <mergeCell ref="J2:M3"/>
  </mergeCells>
  <conditionalFormatting sqref="B7:H12">
    <cfRule type="timePeriod" dxfId="0" priority="1" timePeriod="today">
      <formula>FLOOR(B7,1)=TODAY()</formula>
    </cfRule>
  </conditionalFormatting>
  <hyperlinks>
    <hyperlink ref="B15:E15" r:id="rId2" display="WPS学院"/>
  </hyperlinks>
  <pageMargins left="0.24" right="0.17" top="0.43" bottom="0.53" header="0.35" footer="0.5"/>
  <pageSetup paperSize="9" orientation="landscape" horizont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102"/>
  <sheetViews>
    <sheetView showGridLines="0" zoomScale="90" zoomScaleNormal="90" workbookViewId="0">
      <selection activeCell="D22" sqref="D22"/>
    </sheetView>
  </sheetViews>
  <sheetFormatPr defaultColWidth="9" defaultRowHeight="16.5"/>
  <cols>
    <col min="1" max="1" width="7.98333333333333" style="233" customWidth="1"/>
    <col min="2" max="2" width="8.625" style="234" customWidth="1"/>
    <col min="3" max="3" width="12.375" style="234" customWidth="1"/>
    <col min="4" max="4" width="8.625" style="19" customWidth="1"/>
    <col min="5" max="5" width="11.9416666666667" style="19" customWidth="1"/>
    <col min="6" max="6" width="8.625" style="19" customWidth="1"/>
    <col min="7" max="7" width="11.8416666666667" style="235" customWidth="1"/>
    <col min="8" max="8" width="8.625" style="233" customWidth="1"/>
    <col min="9" max="9" width="8.625" style="19" customWidth="1"/>
    <col min="10" max="10" width="11.8416666666667" style="235" customWidth="1"/>
    <col min="11" max="12" width="8.625" style="19" customWidth="1"/>
    <col min="13" max="13" width="11.8416666666667" style="235" customWidth="1"/>
    <col min="14" max="14" width="8.625" style="19" customWidth="1"/>
    <col min="15" max="15" width="8.625" style="189" customWidth="1"/>
    <col min="16" max="16" width="11.8416666666667" style="235" customWidth="1"/>
    <col min="17" max="17" width="8.625" style="19" customWidth="1"/>
    <col min="18" max="18" width="8.625" style="236" customWidth="1"/>
    <col min="19" max="19" width="14.3083333333333" style="19" customWidth="1"/>
    <col min="20" max="20" width="10" style="83" customWidth="1"/>
    <col min="21" max="27" width="4.49166666666667" style="83" customWidth="1"/>
    <col min="28" max="28" width="9" style="83" customWidth="1"/>
    <col min="29" max="29" width="8" style="83" customWidth="1"/>
    <col min="30" max="31" width="6.875" style="83" customWidth="1"/>
    <col min="32" max="32" width="3.75" style="83"/>
    <col min="33" max="33" width="5.375" style="83" customWidth="1"/>
    <col min="34" max="34" width="10.625" style="83" customWidth="1"/>
    <col min="35" max="16384" width="9" style="20"/>
  </cols>
  <sheetData>
    <row r="1" ht="30" customHeight="1" spans="1:19">
      <c r="A1" s="237" t="s">
        <v>35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53"/>
    </row>
    <row r="2" s="20" customFormat="1" ht="20" customHeight="1" spans="1:34">
      <c r="A2" s="239" t="s">
        <v>36</v>
      </c>
      <c r="B2" s="240" t="s">
        <v>37</v>
      </c>
      <c r="C2" s="240" t="s">
        <v>38</v>
      </c>
      <c r="D2" s="241" t="s">
        <v>39</v>
      </c>
      <c r="E2" s="241" t="s">
        <v>40</v>
      </c>
      <c r="F2" s="242" t="s">
        <v>41</v>
      </c>
      <c r="G2" s="243"/>
      <c r="H2" s="244" t="s">
        <v>42</v>
      </c>
      <c r="I2" s="249"/>
      <c r="J2" s="243"/>
      <c r="K2" s="244" t="s">
        <v>43</v>
      </c>
      <c r="L2" s="249"/>
      <c r="M2" s="243"/>
      <c r="N2" s="244" t="s">
        <v>44</v>
      </c>
      <c r="O2" s="249"/>
      <c r="P2" s="243"/>
      <c r="Q2" s="244" t="s">
        <v>45</v>
      </c>
      <c r="R2" s="249"/>
      <c r="S2" s="241" t="s">
        <v>46</v>
      </c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</row>
    <row r="3" s="230" customFormat="1" ht="20" customHeight="1" spans="1:34">
      <c r="A3" s="239"/>
      <c r="B3" s="240"/>
      <c r="C3" s="240"/>
      <c r="D3" s="241"/>
      <c r="E3" s="241"/>
      <c r="F3" s="241"/>
      <c r="G3" s="245" t="s">
        <v>47</v>
      </c>
      <c r="H3" s="246" t="s">
        <v>48</v>
      </c>
      <c r="I3" s="250" t="s">
        <v>49</v>
      </c>
      <c r="J3" s="251" t="s">
        <v>47</v>
      </c>
      <c r="K3" s="241" t="s">
        <v>48</v>
      </c>
      <c r="L3" s="241" t="s">
        <v>49</v>
      </c>
      <c r="M3" s="251" t="s">
        <v>47</v>
      </c>
      <c r="N3" s="241" t="s">
        <v>48</v>
      </c>
      <c r="O3" s="241" t="s">
        <v>49</v>
      </c>
      <c r="P3" s="251" t="s">
        <v>47</v>
      </c>
      <c r="Q3" s="241" t="s">
        <v>48</v>
      </c>
      <c r="R3" s="241" t="s">
        <v>49</v>
      </c>
      <c r="S3" s="241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</row>
    <row r="4" s="231" customFormat="1" ht="15.9" customHeight="1" spans="1:34">
      <c r="A4" s="247" t="s">
        <v>50</v>
      </c>
      <c r="B4" s="247" t="s">
        <v>50</v>
      </c>
      <c r="C4" s="247" t="s">
        <v>50</v>
      </c>
      <c r="D4" s="247" t="s">
        <v>50</v>
      </c>
      <c r="E4" s="247" t="s">
        <v>50</v>
      </c>
      <c r="F4" s="247" t="s">
        <v>50</v>
      </c>
      <c r="G4" s="247" t="s">
        <v>50</v>
      </c>
      <c r="H4" s="247" t="s">
        <v>50</v>
      </c>
      <c r="I4" s="247" t="s">
        <v>50</v>
      </c>
      <c r="J4" s="247" t="s">
        <v>50</v>
      </c>
      <c r="K4" s="247" t="s">
        <v>50</v>
      </c>
      <c r="L4" s="247" t="s">
        <v>50</v>
      </c>
      <c r="M4" s="247" t="s">
        <v>50</v>
      </c>
      <c r="N4" s="247" t="s">
        <v>50</v>
      </c>
      <c r="O4" s="247" t="s">
        <v>50</v>
      </c>
      <c r="P4" s="247" t="s">
        <v>50</v>
      </c>
      <c r="Q4" s="247" t="s">
        <v>50</v>
      </c>
      <c r="R4" s="247" t="s">
        <v>50</v>
      </c>
      <c r="S4" s="254" t="s">
        <v>51</v>
      </c>
      <c r="T4" s="255"/>
      <c r="U4" s="255"/>
      <c r="V4" s="255"/>
      <c r="W4" s="255"/>
      <c r="X4" s="255"/>
      <c r="Y4" s="255"/>
      <c r="Z4" s="255"/>
      <c r="AA4" s="255"/>
      <c r="AB4" s="255"/>
      <c r="AC4" s="255"/>
      <c r="AD4" s="255"/>
      <c r="AE4" s="255"/>
      <c r="AF4" s="255"/>
      <c r="AG4" s="255"/>
      <c r="AH4" s="255"/>
    </row>
    <row r="5" spans="1:19">
      <c r="A5" s="233">
        <v>1</v>
      </c>
      <c r="B5" s="234" t="s">
        <v>52</v>
      </c>
      <c r="C5" s="234">
        <v>44350</v>
      </c>
      <c r="D5" s="19" t="s">
        <v>53</v>
      </c>
      <c r="E5" s="19" t="s">
        <v>54</v>
      </c>
      <c r="F5" s="248" t="s">
        <v>55</v>
      </c>
      <c r="G5" s="235">
        <v>44352</v>
      </c>
      <c r="H5" s="233">
        <v>100</v>
      </c>
      <c r="I5" s="252">
        <v>2</v>
      </c>
      <c r="J5" s="235">
        <v>44352</v>
      </c>
      <c r="K5" s="233">
        <v>200</v>
      </c>
      <c r="L5" s="252">
        <v>1</v>
      </c>
      <c r="M5" s="235">
        <v>44352</v>
      </c>
      <c r="N5" s="233">
        <v>100</v>
      </c>
      <c r="O5" s="252">
        <v>2</v>
      </c>
      <c r="P5" s="235">
        <v>44352</v>
      </c>
      <c r="Q5" s="233">
        <v>100</v>
      </c>
      <c r="R5" s="252">
        <v>2</v>
      </c>
      <c r="S5" s="233">
        <f>IFERROR((H5*I5+K5*L5+N5*O5+Q5*R5)/(H5+K5+N5+Q5),"")</f>
        <v>1.6</v>
      </c>
    </row>
    <row r="6" spans="1:19">
      <c r="A6" s="233">
        <v>2</v>
      </c>
      <c r="B6" s="234" t="s">
        <v>56</v>
      </c>
      <c r="C6" s="234">
        <v>44351</v>
      </c>
      <c r="D6" s="19" t="s">
        <v>57</v>
      </c>
      <c r="E6" s="19" t="s">
        <v>58</v>
      </c>
      <c r="F6" s="248" t="s">
        <v>55</v>
      </c>
      <c r="G6" s="235">
        <v>44358</v>
      </c>
      <c r="H6" s="233">
        <v>100</v>
      </c>
      <c r="I6" s="252">
        <v>2</v>
      </c>
      <c r="K6" s="248"/>
      <c r="L6" s="252"/>
      <c r="S6" s="233">
        <f t="shared" ref="S6:S37" si="0">IFERROR((H6*I6+K6*L6+N6*O6+Q6*R6)/(H6+K6+N6+Q6),"")</f>
        <v>2</v>
      </c>
    </row>
    <row r="7" spans="1:19">
      <c r="A7" s="233">
        <v>3</v>
      </c>
      <c r="B7" s="234" t="s">
        <v>59</v>
      </c>
      <c r="C7" s="234">
        <v>44352</v>
      </c>
      <c r="D7" s="19" t="s">
        <v>60</v>
      </c>
      <c r="E7" s="19" t="s">
        <v>61</v>
      </c>
      <c r="F7" s="248" t="s">
        <v>55</v>
      </c>
      <c r="H7" s="233">
        <v>100</v>
      </c>
      <c r="I7" s="252">
        <v>1</v>
      </c>
      <c r="K7" s="248"/>
      <c r="L7" s="252"/>
      <c r="S7" s="233">
        <f t="shared" si="0"/>
        <v>1</v>
      </c>
    </row>
    <row r="8" spans="1:19">
      <c r="A8" s="233">
        <v>4</v>
      </c>
      <c r="B8" s="234" t="s">
        <v>62</v>
      </c>
      <c r="C8" s="234">
        <v>44353</v>
      </c>
      <c r="D8" s="19" t="s">
        <v>63</v>
      </c>
      <c r="E8" s="19" t="s">
        <v>64</v>
      </c>
      <c r="F8" s="248" t="s">
        <v>55</v>
      </c>
      <c r="H8" s="233">
        <v>100</v>
      </c>
      <c r="I8" s="252">
        <v>1</v>
      </c>
      <c r="L8" s="252"/>
      <c r="S8" s="233">
        <f t="shared" si="0"/>
        <v>1</v>
      </c>
    </row>
    <row r="9" spans="1:19">
      <c r="A9" s="233">
        <v>5</v>
      </c>
      <c r="B9" s="234" t="s">
        <v>65</v>
      </c>
      <c r="C9" s="234">
        <v>44354</v>
      </c>
      <c r="D9" s="19" t="s">
        <v>66</v>
      </c>
      <c r="E9" s="19" t="s">
        <v>67</v>
      </c>
      <c r="F9" s="248" t="s">
        <v>55</v>
      </c>
      <c r="H9" s="233">
        <v>100</v>
      </c>
      <c r="I9" s="252">
        <v>1</v>
      </c>
      <c r="L9" s="252"/>
      <c r="S9" s="233">
        <f t="shared" si="0"/>
        <v>1</v>
      </c>
    </row>
    <row r="10" spans="1:19">
      <c r="A10" s="233">
        <v>6</v>
      </c>
      <c r="B10" s="234" t="s">
        <v>68</v>
      </c>
      <c r="C10" s="234">
        <v>44355</v>
      </c>
      <c r="D10" s="19" t="s">
        <v>69</v>
      </c>
      <c r="E10" s="19" t="s">
        <v>70</v>
      </c>
      <c r="F10" s="248" t="s">
        <v>55</v>
      </c>
      <c r="H10" s="233">
        <v>100</v>
      </c>
      <c r="I10" s="252">
        <v>3</v>
      </c>
      <c r="L10" s="252"/>
      <c r="S10" s="233">
        <f t="shared" si="0"/>
        <v>3</v>
      </c>
    </row>
    <row r="11" spans="1:19">
      <c r="A11" s="233">
        <v>7</v>
      </c>
      <c r="B11" s="234" t="s">
        <v>71</v>
      </c>
      <c r="C11" s="234">
        <v>44356</v>
      </c>
      <c r="D11" s="19" t="s">
        <v>72</v>
      </c>
      <c r="E11" s="19" t="s">
        <v>73</v>
      </c>
      <c r="F11" s="248" t="s">
        <v>55</v>
      </c>
      <c r="H11" s="233">
        <v>100</v>
      </c>
      <c r="I11" s="252">
        <v>3</v>
      </c>
      <c r="J11" s="235">
        <v>44351</v>
      </c>
      <c r="K11" s="19">
        <v>100</v>
      </c>
      <c r="L11" s="252">
        <v>2</v>
      </c>
      <c r="S11" s="233">
        <f t="shared" si="0"/>
        <v>2.5</v>
      </c>
    </row>
    <row r="12" spans="6:19">
      <c r="F12" s="248"/>
      <c r="I12" s="252"/>
      <c r="L12" s="252"/>
      <c r="S12" s="233" t="str">
        <f t="shared" si="0"/>
        <v/>
      </c>
    </row>
    <row r="13" spans="6:19">
      <c r="F13" s="248"/>
      <c r="I13" s="252"/>
      <c r="L13" s="252"/>
      <c r="S13" s="233" t="str">
        <f t="shared" si="0"/>
        <v/>
      </c>
    </row>
    <row r="14" spans="6:19">
      <c r="F14" s="248"/>
      <c r="I14" s="252"/>
      <c r="L14" s="252"/>
      <c r="S14" s="233" t="str">
        <f t="shared" si="0"/>
        <v/>
      </c>
    </row>
    <row r="15" spans="6:19">
      <c r="F15" s="248"/>
      <c r="I15" s="252"/>
      <c r="L15" s="252"/>
      <c r="S15" s="233" t="str">
        <f t="shared" si="0"/>
        <v/>
      </c>
    </row>
    <row r="16" spans="6:19">
      <c r="F16" s="248"/>
      <c r="I16" s="252"/>
      <c r="L16" s="252"/>
      <c r="S16" s="233" t="str">
        <f t="shared" si="0"/>
        <v/>
      </c>
    </row>
    <row r="17" spans="9:19">
      <c r="I17" s="252"/>
      <c r="L17" s="252"/>
      <c r="S17" s="233" t="str">
        <f t="shared" si="0"/>
        <v/>
      </c>
    </row>
    <row r="18" spans="9:19">
      <c r="I18" s="252"/>
      <c r="L18" s="252"/>
      <c r="S18" s="233" t="str">
        <f t="shared" si="0"/>
        <v/>
      </c>
    </row>
    <row r="19" spans="9:19">
      <c r="I19" s="252"/>
      <c r="L19" s="252"/>
      <c r="S19" s="233" t="str">
        <f t="shared" si="0"/>
        <v/>
      </c>
    </row>
    <row r="20" spans="9:19">
      <c r="I20" s="252"/>
      <c r="L20" s="252"/>
      <c r="S20" s="233" t="str">
        <f t="shared" si="0"/>
        <v/>
      </c>
    </row>
    <row r="21" spans="9:19">
      <c r="I21" s="252"/>
      <c r="L21" s="252"/>
      <c r="S21" s="233" t="str">
        <f t="shared" si="0"/>
        <v/>
      </c>
    </row>
    <row r="22" spans="9:19">
      <c r="I22" s="252"/>
      <c r="L22" s="252"/>
      <c r="S22" s="233" t="str">
        <f t="shared" si="0"/>
        <v/>
      </c>
    </row>
    <row r="23" spans="9:19">
      <c r="I23" s="252"/>
      <c r="L23" s="252"/>
      <c r="S23" s="233" t="str">
        <f t="shared" si="0"/>
        <v/>
      </c>
    </row>
    <row r="24" spans="9:19">
      <c r="I24" s="252"/>
      <c r="L24" s="252"/>
      <c r="S24" s="233" t="str">
        <f t="shared" si="0"/>
        <v/>
      </c>
    </row>
    <row r="25" spans="9:19">
      <c r="I25" s="252"/>
      <c r="L25" s="252"/>
      <c r="S25" s="233" t="str">
        <f t="shared" si="0"/>
        <v/>
      </c>
    </row>
    <row r="26" spans="9:19">
      <c r="I26" s="252"/>
      <c r="L26" s="252"/>
      <c r="S26" s="233" t="str">
        <f t="shared" si="0"/>
        <v/>
      </c>
    </row>
    <row r="27" spans="9:19">
      <c r="I27" s="252"/>
      <c r="L27" s="252"/>
      <c r="S27" s="233" t="str">
        <f t="shared" si="0"/>
        <v/>
      </c>
    </row>
    <row r="28" spans="9:19">
      <c r="I28" s="252"/>
      <c r="L28" s="252"/>
      <c r="S28" s="233" t="str">
        <f t="shared" si="0"/>
        <v/>
      </c>
    </row>
    <row r="29" spans="9:19">
      <c r="I29" s="252"/>
      <c r="L29" s="252"/>
      <c r="S29" s="233" t="str">
        <f t="shared" si="0"/>
        <v/>
      </c>
    </row>
    <row r="30" spans="9:19">
      <c r="I30" s="252"/>
      <c r="L30" s="252"/>
      <c r="S30" s="233" t="str">
        <f t="shared" si="0"/>
        <v/>
      </c>
    </row>
    <row r="31" spans="9:19">
      <c r="I31" s="252"/>
      <c r="L31" s="252"/>
      <c r="S31" s="233" t="str">
        <f t="shared" si="0"/>
        <v/>
      </c>
    </row>
    <row r="32" spans="9:19">
      <c r="I32" s="252"/>
      <c r="L32" s="252"/>
      <c r="S32" s="233" t="str">
        <f t="shared" si="0"/>
        <v/>
      </c>
    </row>
    <row r="33" spans="9:19">
      <c r="I33" s="252"/>
      <c r="L33" s="252"/>
      <c r="S33" s="233" t="str">
        <f t="shared" si="0"/>
        <v/>
      </c>
    </row>
    <row r="34" spans="9:19">
      <c r="I34" s="252"/>
      <c r="L34" s="252"/>
      <c r="S34" s="233" t="str">
        <f t="shared" si="0"/>
        <v/>
      </c>
    </row>
    <row r="35" spans="9:19">
      <c r="I35" s="252"/>
      <c r="L35" s="252"/>
      <c r="S35" s="233" t="str">
        <f t="shared" si="0"/>
        <v/>
      </c>
    </row>
    <row r="36" spans="9:19">
      <c r="I36" s="252"/>
      <c r="L36" s="252"/>
      <c r="S36" s="233" t="str">
        <f t="shared" si="0"/>
        <v/>
      </c>
    </row>
    <row r="37" spans="9:19">
      <c r="I37" s="252"/>
      <c r="L37" s="252"/>
      <c r="S37" s="233" t="str">
        <f t="shared" si="0"/>
        <v/>
      </c>
    </row>
    <row r="38" spans="9:19">
      <c r="I38" s="252"/>
      <c r="L38" s="252"/>
      <c r="S38" s="233" t="str">
        <f t="shared" ref="S38:S69" si="1">IFERROR((H38*I38+K38*L38+N38*O38+Q38*R38)/(H38+K38+N38+Q38),"")</f>
        <v/>
      </c>
    </row>
    <row r="39" spans="9:19">
      <c r="I39" s="252"/>
      <c r="L39" s="252"/>
      <c r="S39" s="233" t="str">
        <f t="shared" si="1"/>
        <v/>
      </c>
    </row>
    <row r="40" spans="9:19">
      <c r="I40" s="252"/>
      <c r="L40" s="252"/>
      <c r="S40" s="233" t="str">
        <f t="shared" si="1"/>
        <v/>
      </c>
    </row>
    <row r="41" spans="9:19">
      <c r="I41" s="252"/>
      <c r="L41" s="252"/>
      <c r="S41" s="233" t="str">
        <f t="shared" si="1"/>
        <v/>
      </c>
    </row>
    <row r="42" spans="9:19">
      <c r="I42" s="252"/>
      <c r="L42" s="252"/>
      <c r="S42" s="233" t="str">
        <f t="shared" si="1"/>
        <v/>
      </c>
    </row>
    <row r="43" spans="9:19">
      <c r="I43" s="252"/>
      <c r="L43" s="252"/>
      <c r="S43" s="233" t="str">
        <f t="shared" si="1"/>
        <v/>
      </c>
    </row>
    <row r="44" spans="9:19">
      <c r="I44" s="252"/>
      <c r="L44" s="252"/>
      <c r="S44" s="233" t="str">
        <f t="shared" si="1"/>
        <v/>
      </c>
    </row>
    <row r="45" spans="9:19">
      <c r="I45" s="252"/>
      <c r="L45" s="252"/>
      <c r="S45" s="233" t="str">
        <f t="shared" si="1"/>
        <v/>
      </c>
    </row>
    <row r="46" spans="9:19">
      <c r="I46" s="252"/>
      <c r="L46" s="252"/>
      <c r="S46" s="233" t="str">
        <f t="shared" si="1"/>
        <v/>
      </c>
    </row>
    <row r="47" spans="9:19">
      <c r="I47" s="252"/>
      <c r="L47" s="252"/>
      <c r="S47" s="233" t="str">
        <f t="shared" si="1"/>
        <v/>
      </c>
    </row>
    <row r="48" spans="9:19">
      <c r="I48" s="252"/>
      <c r="L48" s="252"/>
      <c r="S48" s="233" t="str">
        <f t="shared" si="1"/>
        <v/>
      </c>
    </row>
    <row r="49" spans="9:19">
      <c r="I49" s="252"/>
      <c r="L49" s="252"/>
      <c r="S49" s="233" t="str">
        <f t="shared" si="1"/>
        <v/>
      </c>
    </row>
    <row r="50" spans="9:19">
      <c r="I50" s="252"/>
      <c r="L50" s="252"/>
      <c r="S50" s="233" t="str">
        <f t="shared" si="1"/>
        <v/>
      </c>
    </row>
    <row r="51" spans="9:19">
      <c r="I51" s="252"/>
      <c r="L51" s="252"/>
      <c r="S51" s="233" t="str">
        <f t="shared" si="1"/>
        <v/>
      </c>
    </row>
    <row r="52" spans="9:19">
      <c r="I52" s="252"/>
      <c r="L52" s="252"/>
      <c r="S52" s="233" t="str">
        <f t="shared" si="1"/>
        <v/>
      </c>
    </row>
    <row r="53" spans="9:19">
      <c r="I53" s="252"/>
      <c r="L53" s="252"/>
      <c r="S53" s="233" t="str">
        <f t="shared" si="1"/>
        <v/>
      </c>
    </row>
    <row r="54" spans="9:19">
      <c r="I54" s="252"/>
      <c r="L54" s="252"/>
      <c r="S54" s="233" t="str">
        <f t="shared" si="1"/>
        <v/>
      </c>
    </row>
    <row r="55" spans="9:19">
      <c r="I55" s="252"/>
      <c r="L55" s="252"/>
      <c r="S55" s="233" t="str">
        <f t="shared" si="1"/>
        <v/>
      </c>
    </row>
    <row r="56" spans="9:19">
      <c r="I56" s="252"/>
      <c r="L56" s="252"/>
      <c r="S56" s="233" t="str">
        <f t="shared" si="1"/>
        <v/>
      </c>
    </row>
    <row r="57" spans="9:19">
      <c r="I57" s="252"/>
      <c r="L57" s="252"/>
      <c r="S57" s="233" t="str">
        <f t="shared" si="1"/>
        <v/>
      </c>
    </row>
    <row r="58" spans="9:19">
      <c r="I58" s="252"/>
      <c r="L58" s="252"/>
      <c r="S58" s="233" t="str">
        <f t="shared" si="1"/>
        <v/>
      </c>
    </row>
    <row r="59" spans="9:19">
      <c r="I59" s="252"/>
      <c r="L59" s="252"/>
      <c r="S59" s="233" t="str">
        <f t="shared" si="1"/>
        <v/>
      </c>
    </row>
    <row r="60" spans="9:19">
      <c r="I60" s="252"/>
      <c r="L60" s="252"/>
      <c r="S60" s="233" t="str">
        <f t="shared" si="1"/>
        <v/>
      </c>
    </row>
    <row r="61" spans="9:19">
      <c r="I61" s="252"/>
      <c r="L61" s="252"/>
      <c r="S61" s="233" t="str">
        <f t="shared" si="1"/>
        <v/>
      </c>
    </row>
    <row r="62" spans="9:19">
      <c r="I62" s="252"/>
      <c r="L62" s="252"/>
      <c r="S62" s="233" t="str">
        <f t="shared" si="1"/>
        <v/>
      </c>
    </row>
    <row r="63" spans="9:19">
      <c r="I63" s="252"/>
      <c r="L63" s="252"/>
      <c r="S63" s="233" t="str">
        <f t="shared" si="1"/>
        <v/>
      </c>
    </row>
    <row r="64" spans="9:19">
      <c r="I64" s="252"/>
      <c r="L64" s="252"/>
      <c r="S64" s="233" t="str">
        <f t="shared" si="1"/>
        <v/>
      </c>
    </row>
    <row r="65" spans="9:19">
      <c r="I65" s="252"/>
      <c r="L65" s="252"/>
      <c r="S65" s="233" t="str">
        <f t="shared" si="1"/>
        <v/>
      </c>
    </row>
    <row r="66" spans="9:19">
      <c r="I66" s="252"/>
      <c r="L66" s="252"/>
      <c r="S66" s="233" t="str">
        <f t="shared" si="1"/>
        <v/>
      </c>
    </row>
    <row r="67" spans="9:19">
      <c r="I67" s="252"/>
      <c r="L67" s="252"/>
      <c r="S67" s="233" t="str">
        <f t="shared" si="1"/>
        <v/>
      </c>
    </row>
    <row r="68" spans="9:19">
      <c r="I68" s="252"/>
      <c r="L68" s="252"/>
      <c r="S68" s="233" t="str">
        <f t="shared" si="1"/>
        <v/>
      </c>
    </row>
    <row r="69" spans="9:19">
      <c r="I69" s="252"/>
      <c r="L69" s="252"/>
      <c r="S69" s="233" t="str">
        <f t="shared" si="1"/>
        <v/>
      </c>
    </row>
    <row r="70" spans="9:19">
      <c r="I70" s="252"/>
      <c r="L70" s="252"/>
      <c r="S70" s="233" t="str">
        <f t="shared" ref="S70:S101" si="2">IFERROR((H70*I70+K70*L70+N70*O70+Q70*R70)/(H70+K70+N70+Q70),"")</f>
        <v/>
      </c>
    </row>
    <row r="71" spans="9:19">
      <c r="I71" s="252"/>
      <c r="L71" s="252"/>
      <c r="S71" s="233" t="str">
        <f t="shared" si="2"/>
        <v/>
      </c>
    </row>
    <row r="72" spans="9:19">
      <c r="I72" s="252"/>
      <c r="L72" s="252"/>
      <c r="S72" s="233" t="str">
        <f t="shared" si="2"/>
        <v/>
      </c>
    </row>
    <row r="73" spans="9:19">
      <c r="I73" s="252"/>
      <c r="L73" s="252"/>
      <c r="S73" s="233" t="str">
        <f t="shared" si="2"/>
        <v/>
      </c>
    </row>
    <row r="74" spans="9:19">
      <c r="I74" s="252"/>
      <c r="L74" s="252"/>
      <c r="S74" s="233" t="str">
        <f t="shared" si="2"/>
        <v/>
      </c>
    </row>
    <row r="75" spans="9:19">
      <c r="I75" s="252"/>
      <c r="L75" s="252"/>
      <c r="S75" s="233" t="str">
        <f t="shared" si="2"/>
        <v/>
      </c>
    </row>
    <row r="76" spans="9:19">
      <c r="I76" s="252"/>
      <c r="L76" s="252"/>
      <c r="S76" s="233" t="str">
        <f t="shared" si="2"/>
        <v/>
      </c>
    </row>
    <row r="77" spans="9:19">
      <c r="I77" s="252"/>
      <c r="L77" s="252"/>
      <c r="S77" s="233" t="str">
        <f t="shared" si="2"/>
        <v/>
      </c>
    </row>
    <row r="78" spans="9:19">
      <c r="I78" s="252"/>
      <c r="L78" s="252"/>
      <c r="S78" s="233" t="str">
        <f t="shared" si="2"/>
        <v/>
      </c>
    </row>
    <row r="79" spans="9:19">
      <c r="I79" s="252"/>
      <c r="L79" s="252"/>
      <c r="S79" s="233" t="str">
        <f t="shared" si="2"/>
        <v/>
      </c>
    </row>
    <row r="80" spans="9:19">
      <c r="I80" s="252"/>
      <c r="L80" s="252"/>
      <c r="S80" s="233" t="str">
        <f t="shared" si="2"/>
        <v/>
      </c>
    </row>
    <row r="81" spans="9:19">
      <c r="I81" s="252"/>
      <c r="L81" s="252"/>
      <c r="S81" s="233" t="str">
        <f t="shared" si="2"/>
        <v/>
      </c>
    </row>
    <row r="82" spans="9:19">
      <c r="I82" s="252"/>
      <c r="L82" s="252"/>
      <c r="S82" s="233" t="str">
        <f t="shared" si="2"/>
        <v/>
      </c>
    </row>
    <row r="83" spans="9:19">
      <c r="I83" s="252"/>
      <c r="L83" s="252"/>
      <c r="S83" s="233" t="str">
        <f t="shared" si="2"/>
        <v/>
      </c>
    </row>
    <row r="84" spans="9:19">
      <c r="I84" s="252"/>
      <c r="L84" s="252"/>
      <c r="S84" s="233" t="str">
        <f t="shared" si="2"/>
        <v/>
      </c>
    </row>
    <row r="85" spans="9:19">
      <c r="I85" s="252"/>
      <c r="L85" s="252"/>
      <c r="S85" s="233" t="str">
        <f t="shared" si="2"/>
        <v/>
      </c>
    </row>
    <row r="86" spans="9:19">
      <c r="I86" s="252"/>
      <c r="L86" s="252"/>
      <c r="S86" s="233" t="str">
        <f t="shared" si="2"/>
        <v/>
      </c>
    </row>
    <row r="87" spans="9:19">
      <c r="I87" s="252"/>
      <c r="L87" s="252"/>
      <c r="S87" s="233" t="str">
        <f t="shared" si="2"/>
        <v/>
      </c>
    </row>
    <row r="88" spans="9:19">
      <c r="I88" s="252"/>
      <c r="L88" s="252"/>
      <c r="S88" s="233" t="str">
        <f t="shared" si="2"/>
        <v/>
      </c>
    </row>
    <row r="89" spans="9:19">
      <c r="I89" s="252"/>
      <c r="L89" s="252"/>
      <c r="S89" s="233" t="str">
        <f t="shared" si="2"/>
        <v/>
      </c>
    </row>
    <row r="90" spans="9:19">
      <c r="I90" s="252"/>
      <c r="L90" s="252"/>
      <c r="S90" s="233" t="str">
        <f t="shared" si="2"/>
        <v/>
      </c>
    </row>
    <row r="91" spans="9:19">
      <c r="I91" s="252"/>
      <c r="L91" s="252"/>
      <c r="S91" s="233" t="str">
        <f t="shared" si="2"/>
        <v/>
      </c>
    </row>
    <row r="92" spans="9:19">
      <c r="I92" s="252"/>
      <c r="L92" s="252"/>
      <c r="S92" s="233" t="str">
        <f t="shared" si="2"/>
        <v/>
      </c>
    </row>
    <row r="93" spans="9:19">
      <c r="I93" s="252"/>
      <c r="L93" s="252"/>
      <c r="S93" s="233" t="str">
        <f t="shared" si="2"/>
        <v/>
      </c>
    </row>
    <row r="94" spans="9:19">
      <c r="I94" s="252"/>
      <c r="L94" s="252"/>
      <c r="S94" s="233" t="str">
        <f t="shared" si="2"/>
        <v/>
      </c>
    </row>
    <row r="95" spans="9:19">
      <c r="I95" s="252"/>
      <c r="L95" s="252"/>
      <c r="S95" s="233" t="str">
        <f t="shared" si="2"/>
        <v/>
      </c>
    </row>
    <row r="96" spans="9:19">
      <c r="I96" s="252"/>
      <c r="L96" s="252"/>
      <c r="S96" s="233" t="str">
        <f t="shared" si="2"/>
        <v/>
      </c>
    </row>
    <row r="97" spans="9:19">
      <c r="I97" s="252"/>
      <c r="L97" s="252"/>
      <c r="S97" s="233" t="str">
        <f t="shared" si="2"/>
        <v/>
      </c>
    </row>
    <row r="98" spans="9:19">
      <c r="I98" s="252"/>
      <c r="L98" s="252"/>
      <c r="S98" s="233" t="str">
        <f t="shared" si="2"/>
        <v/>
      </c>
    </row>
    <row r="99" spans="9:19">
      <c r="I99" s="252"/>
      <c r="L99" s="252"/>
      <c r="S99" s="233" t="str">
        <f t="shared" si="2"/>
        <v/>
      </c>
    </row>
    <row r="100" spans="9:19">
      <c r="I100" s="252"/>
      <c r="L100" s="252"/>
      <c r="S100" s="233" t="str">
        <f t="shared" si="2"/>
        <v/>
      </c>
    </row>
    <row r="101" spans="9:19">
      <c r="I101" s="252"/>
      <c r="L101" s="252"/>
      <c r="S101" s="233" t="str">
        <f t="shared" si="2"/>
        <v/>
      </c>
    </row>
    <row r="102" spans="9:19">
      <c r="I102" s="252"/>
      <c r="L102" s="252"/>
      <c r="S102" s="233" t="str">
        <f t="shared" ref="S102:S133" si="3">IFERROR((H102*I102+K102*L102+N102*O102+Q102*R102)/(H102+K102+N102+Q102),"")</f>
        <v/>
      </c>
    </row>
    <row r="103" spans="9:19">
      <c r="I103" s="252"/>
      <c r="L103" s="252"/>
      <c r="S103" s="233" t="str">
        <f t="shared" si="3"/>
        <v/>
      </c>
    </row>
    <row r="104" spans="9:19">
      <c r="I104" s="252"/>
      <c r="L104" s="252"/>
      <c r="S104" s="233" t="str">
        <f t="shared" si="3"/>
        <v/>
      </c>
    </row>
    <row r="105" spans="9:19">
      <c r="I105" s="252"/>
      <c r="L105" s="252"/>
      <c r="S105" s="233" t="str">
        <f t="shared" si="3"/>
        <v/>
      </c>
    </row>
    <row r="106" spans="9:19">
      <c r="I106" s="252"/>
      <c r="L106" s="252"/>
      <c r="S106" s="233" t="str">
        <f t="shared" si="3"/>
        <v/>
      </c>
    </row>
    <row r="107" spans="9:19">
      <c r="I107" s="252"/>
      <c r="L107" s="252"/>
      <c r="S107" s="233" t="str">
        <f t="shared" si="3"/>
        <v/>
      </c>
    </row>
    <row r="108" spans="9:19">
      <c r="I108" s="252"/>
      <c r="L108" s="252"/>
      <c r="S108" s="233" t="str">
        <f t="shared" si="3"/>
        <v/>
      </c>
    </row>
    <row r="109" spans="9:19">
      <c r="I109" s="252"/>
      <c r="L109" s="252"/>
      <c r="S109" s="233" t="str">
        <f t="shared" si="3"/>
        <v/>
      </c>
    </row>
    <row r="110" spans="9:19">
      <c r="I110" s="252"/>
      <c r="L110" s="252"/>
      <c r="S110" s="233" t="str">
        <f t="shared" si="3"/>
        <v/>
      </c>
    </row>
    <row r="111" spans="9:19">
      <c r="I111" s="252"/>
      <c r="L111" s="252"/>
      <c r="S111" s="233" t="str">
        <f t="shared" si="3"/>
        <v/>
      </c>
    </row>
    <row r="112" spans="9:19">
      <c r="I112" s="252"/>
      <c r="L112" s="252"/>
      <c r="S112" s="233" t="str">
        <f t="shared" si="3"/>
        <v/>
      </c>
    </row>
    <row r="113" spans="9:19">
      <c r="I113" s="252"/>
      <c r="L113" s="252"/>
      <c r="S113" s="233" t="str">
        <f t="shared" si="3"/>
        <v/>
      </c>
    </row>
    <row r="114" spans="9:19">
      <c r="I114" s="252"/>
      <c r="L114" s="252"/>
      <c r="S114" s="233" t="str">
        <f t="shared" si="3"/>
        <v/>
      </c>
    </row>
    <row r="115" spans="9:19">
      <c r="I115" s="252"/>
      <c r="L115" s="252"/>
      <c r="S115" s="233" t="str">
        <f t="shared" si="3"/>
        <v/>
      </c>
    </row>
    <row r="116" spans="9:19">
      <c r="I116" s="252"/>
      <c r="L116" s="252"/>
      <c r="S116" s="233" t="str">
        <f t="shared" si="3"/>
        <v/>
      </c>
    </row>
    <row r="117" spans="9:19">
      <c r="I117" s="252"/>
      <c r="L117" s="252"/>
      <c r="S117" s="233" t="str">
        <f t="shared" si="3"/>
        <v/>
      </c>
    </row>
    <row r="118" spans="9:19">
      <c r="I118" s="252"/>
      <c r="L118" s="252"/>
      <c r="S118" s="233" t="str">
        <f t="shared" si="3"/>
        <v/>
      </c>
    </row>
    <row r="119" spans="9:19">
      <c r="I119" s="252"/>
      <c r="L119" s="252"/>
      <c r="S119" s="233" t="str">
        <f t="shared" si="3"/>
        <v/>
      </c>
    </row>
    <row r="120" spans="9:19">
      <c r="I120" s="252"/>
      <c r="L120" s="252"/>
      <c r="S120" s="233" t="str">
        <f t="shared" si="3"/>
        <v/>
      </c>
    </row>
    <row r="121" spans="9:19">
      <c r="I121" s="252"/>
      <c r="L121" s="252"/>
      <c r="S121" s="233" t="str">
        <f t="shared" si="3"/>
        <v/>
      </c>
    </row>
    <row r="122" spans="9:19">
      <c r="I122" s="252"/>
      <c r="L122" s="252"/>
      <c r="S122" s="233" t="str">
        <f t="shared" si="3"/>
        <v/>
      </c>
    </row>
    <row r="123" spans="9:19">
      <c r="I123" s="252"/>
      <c r="L123" s="252"/>
      <c r="S123" s="233" t="str">
        <f t="shared" si="3"/>
        <v/>
      </c>
    </row>
    <row r="124" spans="9:19">
      <c r="I124" s="252"/>
      <c r="L124" s="252"/>
      <c r="S124" s="233" t="str">
        <f t="shared" si="3"/>
        <v/>
      </c>
    </row>
    <row r="125" spans="9:19">
      <c r="I125" s="252"/>
      <c r="L125" s="252"/>
      <c r="S125" s="233" t="str">
        <f t="shared" si="3"/>
        <v/>
      </c>
    </row>
    <row r="126" spans="9:19">
      <c r="I126" s="252"/>
      <c r="L126" s="252"/>
      <c r="S126" s="233" t="str">
        <f t="shared" si="3"/>
        <v/>
      </c>
    </row>
    <row r="127" spans="9:19">
      <c r="I127" s="252"/>
      <c r="L127" s="252"/>
      <c r="S127" s="233" t="str">
        <f t="shared" si="3"/>
        <v/>
      </c>
    </row>
    <row r="128" spans="9:19">
      <c r="I128" s="252"/>
      <c r="L128" s="252"/>
      <c r="S128" s="233" t="str">
        <f t="shared" si="3"/>
        <v/>
      </c>
    </row>
    <row r="129" spans="9:19">
      <c r="I129" s="252"/>
      <c r="L129" s="252"/>
      <c r="S129" s="233" t="str">
        <f t="shared" si="3"/>
        <v/>
      </c>
    </row>
    <row r="130" spans="9:19">
      <c r="I130" s="252"/>
      <c r="L130" s="252"/>
      <c r="S130" s="233" t="str">
        <f t="shared" si="3"/>
        <v/>
      </c>
    </row>
    <row r="131" spans="9:19">
      <c r="I131" s="252"/>
      <c r="L131" s="252"/>
      <c r="S131" s="233" t="str">
        <f t="shared" si="3"/>
        <v/>
      </c>
    </row>
    <row r="132" spans="9:19">
      <c r="I132" s="252"/>
      <c r="L132" s="252"/>
      <c r="S132" s="233" t="str">
        <f t="shared" si="3"/>
        <v/>
      </c>
    </row>
    <row r="133" spans="9:19">
      <c r="I133" s="252"/>
      <c r="L133" s="252"/>
      <c r="S133" s="233" t="str">
        <f t="shared" si="3"/>
        <v/>
      </c>
    </row>
    <row r="134" spans="9:19">
      <c r="I134" s="252"/>
      <c r="L134" s="252"/>
      <c r="S134" s="233" t="str">
        <f t="shared" ref="S134:S165" si="4">IFERROR((H134*I134+K134*L134+N134*O134+Q134*R134)/(H134+K134+N134+Q134),"")</f>
        <v/>
      </c>
    </row>
    <row r="135" spans="9:19">
      <c r="I135" s="252"/>
      <c r="L135" s="252"/>
      <c r="S135" s="233" t="str">
        <f t="shared" si="4"/>
        <v/>
      </c>
    </row>
    <row r="136" spans="9:19">
      <c r="I136" s="252"/>
      <c r="L136" s="252"/>
      <c r="S136" s="233" t="str">
        <f t="shared" si="4"/>
        <v/>
      </c>
    </row>
    <row r="137" spans="9:19">
      <c r="I137" s="252"/>
      <c r="L137" s="252"/>
      <c r="S137" s="233" t="str">
        <f t="shared" si="4"/>
        <v/>
      </c>
    </row>
    <row r="138" spans="9:19">
      <c r="I138" s="252"/>
      <c r="L138" s="252"/>
      <c r="S138" s="233" t="str">
        <f t="shared" si="4"/>
        <v/>
      </c>
    </row>
    <row r="139" spans="9:19">
      <c r="I139" s="252"/>
      <c r="L139" s="252"/>
      <c r="S139" s="233" t="str">
        <f t="shared" si="4"/>
        <v/>
      </c>
    </row>
    <row r="140" spans="9:19">
      <c r="I140" s="252"/>
      <c r="L140" s="252"/>
      <c r="S140" s="233" t="str">
        <f t="shared" si="4"/>
        <v/>
      </c>
    </row>
    <row r="141" spans="9:19">
      <c r="I141" s="252"/>
      <c r="L141" s="252"/>
      <c r="S141" s="233" t="str">
        <f t="shared" si="4"/>
        <v/>
      </c>
    </row>
    <row r="142" spans="9:19">
      <c r="I142" s="252"/>
      <c r="L142" s="252"/>
      <c r="S142" s="233" t="str">
        <f t="shared" si="4"/>
        <v/>
      </c>
    </row>
    <row r="143" spans="9:19">
      <c r="I143" s="252"/>
      <c r="L143" s="252"/>
      <c r="S143" s="233" t="str">
        <f t="shared" si="4"/>
        <v/>
      </c>
    </row>
    <row r="144" spans="9:19">
      <c r="I144" s="252"/>
      <c r="L144" s="252"/>
      <c r="S144" s="233" t="str">
        <f t="shared" si="4"/>
        <v/>
      </c>
    </row>
    <row r="145" spans="9:19">
      <c r="I145" s="252"/>
      <c r="L145" s="252"/>
      <c r="S145" s="233" t="str">
        <f t="shared" si="4"/>
        <v/>
      </c>
    </row>
    <row r="146" spans="9:19">
      <c r="I146" s="252"/>
      <c r="L146" s="252"/>
      <c r="S146" s="233" t="str">
        <f t="shared" si="4"/>
        <v/>
      </c>
    </row>
    <row r="147" spans="9:19">
      <c r="I147" s="252"/>
      <c r="L147" s="252"/>
      <c r="S147" s="233" t="str">
        <f t="shared" si="4"/>
        <v/>
      </c>
    </row>
    <row r="148" spans="9:19">
      <c r="I148" s="252"/>
      <c r="L148" s="252"/>
      <c r="S148" s="233" t="str">
        <f t="shared" si="4"/>
        <v/>
      </c>
    </row>
    <row r="149" spans="9:19">
      <c r="I149" s="252"/>
      <c r="L149" s="252"/>
      <c r="S149" s="233" t="str">
        <f t="shared" si="4"/>
        <v/>
      </c>
    </row>
    <row r="150" spans="9:19">
      <c r="I150" s="252"/>
      <c r="L150" s="252"/>
      <c r="S150" s="233" t="str">
        <f t="shared" si="4"/>
        <v/>
      </c>
    </row>
    <row r="151" spans="9:19">
      <c r="I151" s="252"/>
      <c r="L151" s="252"/>
      <c r="S151" s="233" t="str">
        <f t="shared" si="4"/>
        <v/>
      </c>
    </row>
    <row r="152" spans="9:19">
      <c r="I152" s="252"/>
      <c r="L152" s="252"/>
      <c r="S152" s="233" t="str">
        <f t="shared" si="4"/>
        <v/>
      </c>
    </row>
    <row r="153" spans="9:19">
      <c r="I153" s="252"/>
      <c r="L153" s="252"/>
      <c r="S153" s="233" t="str">
        <f t="shared" si="4"/>
        <v/>
      </c>
    </row>
    <row r="154" spans="9:19">
      <c r="I154" s="252"/>
      <c r="L154" s="252"/>
      <c r="S154" s="233" t="str">
        <f t="shared" si="4"/>
        <v/>
      </c>
    </row>
    <row r="155" spans="9:19">
      <c r="I155" s="252"/>
      <c r="L155" s="252"/>
      <c r="S155" s="233" t="str">
        <f t="shared" si="4"/>
        <v/>
      </c>
    </row>
    <row r="156" spans="9:19">
      <c r="I156" s="252"/>
      <c r="L156" s="252"/>
      <c r="S156" s="233" t="str">
        <f t="shared" si="4"/>
        <v/>
      </c>
    </row>
    <row r="157" spans="9:19">
      <c r="I157" s="252"/>
      <c r="L157" s="252"/>
      <c r="S157" s="233" t="str">
        <f t="shared" si="4"/>
        <v/>
      </c>
    </row>
    <row r="158" spans="9:19">
      <c r="I158" s="252"/>
      <c r="L158" s="252"/>
      <c r="S158" s="233" t="str">
        <f t="shared" si="4"/>
        <v/>
      </c>
    </row>
    <row r="159" spans="9:19">
      <c r="I159" s="252"/>
      <c r="L159" s="252"/>
      <c r="S159" s="233" t="str">
        <f t="shared" si="4"/>
        <v/>
      </c>
    </row>
    <row r="160" spans="9:19">
      <c r="I160" s="252"/>
      <c r="L160" s="252"/>
      <c r="S160" s="233" t="str">
        <f t="shared" si="4"/>
        <v/>
      </c>
    </row>
    <row r="161" spans="9:19">
      <c r="I161" s="252"/>
      <c r="L161" s="252"/>
      <c r="S161" s="233" t="str">
        <f t="shared" si="4"/>
        <v/>
      </c>
    </row>
    <row r="162" spans="9:19">
      <c r="I162" s="252"/>
      <c r="L162" s="252"/>
      <c r="S162" s="233" t="str">
        <f t="shared" si="4"/>
        <v/>
      </c>
    </row>
    <row r="163" spans="9:19">
      <c r="I163" s="252"/>
      <c r="L163" s="252"/>
      <c r="S163" s="233" t="str">
        <f t="shared" si="4"/>
        <v/>
      </c>
    </row>
    <row r="164" spans="9:19">
      <c r="I164" s="252"/>
      <c r="L164" s="252"/>
      <c r="S164" s="233" t="str">
        <f t="shared" si="4"/>
        <v/>
      </c>
    </row>
    <row r="165" spans="9:19">
      <c r="I165" s="252"/>
      <c r="L165" s="252"/>
      <c r="S165" s="233" t="str">
        <f t="shared" si="4"/>
        <v/>
      </c>
    </row>
    <row r="166" spans="9:19">
      <c r="I166" s="252"/>
      <c r="L166" s="252"/>
      <c r="S166" s="233" t="str">
        <f t="shared" ref="S166:S200" si="5">IFERROR((H166*I166+K166*L166+N166*O166+Q166*R166)/(H166+K166+N166+Q166),"")</f>
        <v/>
      </c>
    </row>
    <row r="167" spans="9:19">
      <c r="I167" s="252"/>
      <c r="L167" s="252"/>
      <c r="S167" s="233" t="str">
        <f t="shared" si="5"/>
        <v/>
      </c>
    </row>
    <row r="168" spans="9:19">
      <c r="I168" s="252"/>
      <c r="L168" s="252"/>
      <c r="S168" s="233" t="str">
        <f t="shared" si="5"/>
        <v/>
      </c>
    </row>
    <row r="169" spans="9:19">
      <c r="I169" s="252"/>
      <c r="L169" s="252"/>
      <c r="S169" s="233" t="str">
        <f t="shared" si="5"/>
        <v/>
      </c>
    </row>
    <row r="170" spans="9:19">
      <c r="I170" s="252"/>
      <c r="L170" s="252"/>
      <c r="S170" s="233" t="str">
        <f t="shared" si="5"/>
        <v/>
      </c>
    </row>
    <row r="171" spans="9:19">
      <c r="I171" s="252"/>
      <c r="L171" s="252"/>
      <c r="S171" s="233" t="str">
        <f t="shared" si="5"/>
        <v/>
      </c>
    </row>
    <row r="172" spans="9:19">
      <c r="I172" s="252"/>
      <c r="L172" s="252"/>
      <c r="S172" s="233" t="str">
        <f t="shared" si="5"/>
        <v/>
      </c>
    </row>
    <row r="173" spans="9:19">
      <c r="I173" s="252"/>
      <c r="L173" s="252"/>
      <c r="S173" s="233" t="str">
        <f t="shared" si="5"/>
        <v/>
      </c>
    </row>
    <row r="174" spans="9:19">
      <c r="I174" s="252"/>
      <c r="L174" s="252"/>
      <c r="S174" s="233" t="str">
        <f t="shared" si="5"/>
        <v/>
      </c>
    </row>
    <row r="175" spans="9:19">
      <c r="I175" s="252"/>
      <c r="L175" s="252"/>
      <c r="S175" s="233" t="str">
        <f t="shared" si="5"/>
        <v/>
      </c>
    </row>
    <row r="176" spans="9:19">
      <c r="I176" s="252"/>
      <c r="L176" s="252"/>
      <c r="S176" s="233" t="str">
        <f t="shared" si="5"/>
        <v/>
      </c>
    </row>
    <row r="177" spans="9:19">
      <c r="I177" s="252"/>
      <c r="L177" s="252"/>
      <c r="S177" s="233" t="str">
        <f t="shared" si="5"/>
        <v/>
      </c>
    </row>
    <row r="178" spans="9:19">
      <c r="I178" s="252"/>
      <c r="L178" s="252"/>
      <c r="S178" s="233" t="str">
        <f t="shared" si="5"/>
        <v/>
      </c>
    </row>
    <row r="179" spans="9:19">
      <c r="I179" s="252"/>
      <c r="L179" s="252"/>
      <c r="S179" s="233" t="str">
        <f t="shared" si="5"/>
        <v/>
      </c>
    </row>
    <row r="180" spans="9:19">
      <c r="I180" s="252"/>
      <c r="L180" s="252"/>
      <c r="S180" s="233" t="str">
        <f t="shared" si="5"/>
        <v/>
      </c>
    </row>
    <row r="181" spans="9:19">
      <c r="I181" s="252"/>
      <c r="L181" s="252"/>
      <c r="S181" s="233" t="str">
        <f t="shared" si="5"/>
        <v/>
      </c>
    </row>
    <row r="182" spans="9:19">
      <c r="I182" s="252"/>
      <c r="L182" s="252"/>
      <c r="S182" s="233" t="str">
        <f t="shared" si="5"/>
        <v/>
      </c>
    </row>
    <row r="183" spans="9:19">
      <c r="I183" s="252"/>
      <c r="L183" s="252"/>
      <c r="S183" s="233" t="str">
        <f t="shared" si="5"/>
        <v/>
      </c>
    </row>
    <row r="184" spans="9:19">
      <c r="I184" s="252"/>
      <c r="L184" s="252"/>
      <c r="S184" s="233" t="str">
        <f t="shared" si="5"/>
        <v/>
      </c>
    </row>
    <row r="185" spans="9:19">
      <c r="I185" s="252"/>
      <c r="L185" s="252"/>
      <c r="S185" s="233" t="str">
        <f t="shared" si="5"/>
        <v/>
      </c>
    </row>
    <row r="186" spans="9:19">
      <c r="I186" s="252"/>
      <c r="L186" s="252"/>
      <c r="S186" s="233" t="str">
        <f t="shared" si="5"/>
        <v/>
      </c>
    </row>
    <row r="187" spans="9:19">
      <c r="I187" s="252"/>
      <c r="L187" s="252"/>
      <c r="S187" s="233" t="str">
        <f t="shared" si="5"/>
        <v/>
      </c>
    </row>
    <row r="188" spans="9:19">
      <c r="I188" s="252"/>
      <c r="L188" s="252"/>
      <c r="S188" s="233" t="str">
        <f t="shared" si="5"/>
        <v/>
      </c>
    </row>
    <row r="189" spans="9:19">
      <c r="I189" s="252"/>
      <c r="L189" s="252"/>
      <c r="S189" s="233" t="str">
        <f t="shared" si="5"/>
        <v/>
      </c>
    </row>
    <row r="190" spans="9:19">
      <c r="I190" s="252"/>
      <c r="L190" s="252"/>
      <c r="S190" s="233" t="str">
        <f t="shared" si="5"/>
        <v/>
      </c>
    </row>
    <row r="191" spans="9:19">
      <c r="I191" s="252"/>
      <c r="L191" s="252"/>
      <c r="S191" s="233" t="str">
        <f t="shared" si="5"/>
        <v/>
      </c>
    </row>
    <row r="192" spans="9:19">
      <c r="I192" s="252"/>
      <c r="L192" s="252"/>
      <c r="S192" s="233" t="str">
        <f t="shared" si="5"/>
        <v/>
      </c>
    </row>
    <row r="193" spans="9:19">
      <c r="I193" s="252"/>
      <c r="L193" s="252"/>
      <c r="S193" s="233" t="str">
        <f t="shared" si="5"/>
        <v/>
      </c>
    </row>
    <row r="194" spans="9:19">
      <c r="I194" s="252"/>
      <c r="L194" s="252"/>
      <c r="S194" s="233" t="str">
        <f t="shared" si="5"/>
        <v/>
      </c>
    </row>
    <row r="195" spans="9:19">
      <c r="I195" s="252"/>
      <c r="L195" s="252"/>
      <c r="S195" s="233" t="str">
        <f t="shared" si="5"/>
        <v/>
      </c>
    </row>
    <row r="196" spans="9:19">
      <c r="I196" s="252"/>
      <c r="L196" s="252"/>
      <c r="S196" s="233" t="str">
        <f t="shared" si="5"/>
        <v/>
      </c>
    </row>
    <row r="197" spans="9:19">
      <c r="I197" s="252"/>
      <c r="L197" s="252"/>
      <c r="S197" s="233" t="str">
        <f t="shared" si="5"/>
        <v/>
      </c>
    </row>
    <row r="198" spans="9:19">
      <c r="I198" s="252"/>
      <c r="L198" s="252"/>
      <c r="S198" s="233" t="str">
        <f t="shared" si="5"/>
        <v/>
      </c>
    </row>
    <row r="199" spans="9:19">
      <c r="I199" s="252"/>
      <c r="L199" s="252"/>
      <c r="S199" s="233" t="str">
        <f t="shared" si="5"/>
        <v/>
      </c>
    </row>
    <row r="200" s="232" customFormat="1" ht="17.25" spans="1:34">
      <c r="A200" s="256"/>
      <c r="B200" s="257"/>
      <c r="C200" s="257"/>
      <c r="D200" s="258"/>
      <c r="E200" s="258"/>
      <c r="F200" s="258"/>
      <c r="G200" s="259"/>
      <c r="H200" s="256"/>
      <c r="I200" s="264"/>
      <c r="J200" s="259"/>
      <c r="K200" s="258"/>
      <c r="L200" s="264"/>
      <c r="M200" s="259"/>
      <c r="N200" s="258"/>
      <c r="O200" s="265"/>
      <c r="P200" s="259"/>
      <c r="Q200" s="258"/>
      <c r="R200" s="268"/>
      <c r="S200" s="233" t="str">
        <f t="shared" si="5"/>
        <v/>
      </c>
      <c r="T200" s="106"/>
      <c r="U200" s="106"/>
      <c r="V200" s="106"/>
      <c r="W200" s="106"/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</row>
    <row r="201" ht="17.25" spans="1:19">
      <c r="A201" s="260"/>
      <c r="B201" s="261"/>
      <c r="C201" s="261"/>
      <c r="D201" s="262"/>
      <c r="E201" s="262"/>
      <c r="F201" s="262"/>
      <c r="G201" s="263"/>
      <c r="H201" s="260"/>
      <c r="I201" s="266"/>
      <c r="J201" s="263"/>
      <c r="K201" s="262"/>
      <c r="L201" s="266"/>
      <c r="M201" s="263"/>
      <c r="N201" s="262"/>
      <c r="O201" s="267"/>
      <c r="P201" s="263"/>
      <c r="Q201" s="262"/>
      <c r="R201" s="269"/>
      <c r="S201" s="266"/>
    </row>
    <row r="202" spans="9:19">
      <c r="I202" s="252"/>
      <c r="L202" s="252"/>
      <c r="S202" s="252"/>
    </row>
    <row r="203" spans="9:19">
      <c r="I203" s="252"/>
      <c r="L203" s="252"/>
      <c r="S203" s="252"/>
    </row>
    <row r="204" spans="9:19">
      <c r="I204" s="252"/>
      <c r="L204" s="252"/>
      <c r="S204" s="252"/>
    </row>
    <row r="205" spans="9:19">
      <c r="I205" s="252"/>
      <c r="L205" s="252"/>
      <c r="S205" s="252"/>
    </row>
    <row r="206" spans="9:19">
      <c r="I206" s="252"/>
      <c r="L206" s="252"/>
      <c r="S206" s="252"/>
    </row>
    <row r="207" spans="9:19">
      <c r="I207" s="252"/>
      <c r="L207" s="252"/>
      <c r="S207" s="252"/>
    </row>
    <row r="208" spans="9:19">
      <c r="I208" s="252"/>
      <c r="L208" s="252"/>
      <c r="S208" s="252"/>
    </row>
    <row r="209" spans="9:19">
      <c r="I209" s="252"/>
      <c r="L209" s="252"/>
      <c r="S209" s="252"/>
    </row>
    <row r="210" spans="9:19">
      <c r="I210" s="252"/>
      <c r="L210" s="252"/>
      <c r="S210" s="252"/>
    </row>
    <row r="211" spans="9:19">
      <c r="I211" s="252"/>
      <c r="L211" s="252"/>
      <c r="S211" s="252"/>
    </row>
    <row r="212" spans="9:19">
      <c r="I212" s="252"/>
      <c r="L212" s="252"/>
      <c r="S212" s="252"/>
    </row>
    <row r="213" spans="9:19">
      <c r="I213" s="252"/>
      <c r="L213" s="252"/>
      <c r="S213" s="252"/>
    </row>
    <row r="214" spans="9:19">
      <c r="I214" s="252"/>
      <c r="L214" s="252"/>
      <c r="S214" s="252"/>
    </row>
    <row r="215" spans="9:19">
      <c r="I215" s="252"/>
      <c r="L215" s="252"/>
      <c r="S215" s="252"/>
    </row>
    <row r="216" spans="9:19">
      <c r="I216" s="252"/>
      <c r="L216" s="252"/>
      <c r="S216" s="252"/>
    </row>
    <row r="217" spans="9:19">
      <c r="I217" s="252"/>
      <c r="L217" s="252"/>
      <c r="S217" s="252"/>
    </row>
    <row r="218" spans="9:19">
      <c r="I218" s="252"/>
      <c r="L218" s="252"/>
      <c r="S218" s="252"/>
    </row>
    <row r="219" spans="9:19">
      <c r="I219" s="252"/>
      <c r="L219" s="252"/>
      <c r="S219" s="252"/>
    </row>
    <row r="220" spans="9:19">
      <c r="I220" s="252"/>
      <c r="L220" s="252"/>
      <c r="S220" s="252"/>
    </row>
    <row r="221" spans="9:19">
      <c r="I221" s="252"/>
      <c r="L221" s="252"/>
      <c r="S221" s="252"/>
    </row>
    <row r="222" spans="9:19">
      <c r="I222" s="252"/>
      <c r="L222" s="252"/>
      <c r="S222" s="252"/>
    </row>
    <row r="223" spans="9:19">
      <c r="I223" s="252"/>
      <c r="L223" s="252"/>
      <c r="S223" s="252"/>
    </row>
    <row r="224" spans="9:19">
      <c r="I224" s="252"/>
      <c r="L224" s="252"/>
      <c r="S224" s="252"/>
    </row>
    <row r="225" spans="9:19">
      <c r="I225" s="252"/>
      <c r="L225" s="252"/>
      <c r="S225" s="252"/>
    </row>
    <row r="226" spans="9:19">
      <c r="I226" s="252"/>
      <c r="L226" s="252"/>
      <c r="S226" s="252"/>
    </row>
    <row r="227" spans="9:19">
      <c r="I227" s="252"/>
      <c r="L227" s="252"/>
      <c r="S227" s="252"/>
    </row>
    <row r="228" spans="9:19">
      <c r="I228" s="252"/>
      <c r="L228" s="252"/>
      <c r="S228" s="252"/>
    </row>
    <row r="229" spans="9:19">
      <c r="I229" s="252"/>
      <c r="L229" s="252"/>
      <c r="S229" s="252"/>
    </row>
    <row r="230" spans="9:19">
      <c r="I230" s="252"/>
      <c r="L230" s="252"/>
      <c r="S230" s="252"/>
    </row>
    <row r="231" spans="9:19">
      <c r="I231" s="252"/>
      <c r="L231" s="252"/>
      <c r="S231" s="252"/>
    </row>
    <row r="232" spans="9:19">
      <c r="I232" s="252"/>
      <c r="L232" s="252"/>
      <c r="S232" s="252"/>
    </row>
    <row r="233" spans="9:19">
      <c r="I233" s="252"/>
      <c r="L233" s="252"/>
      <c r="S233" s="252"/>
    </row>
    <row r="234" spans="9:19">
      <c r="I234" s="252"/>
      <c r="L234" s="252"/>
      <c r="S234" s="252"/>
    </row>
    <row r="235" spans="9:19">
      <c r="I235" s="252"/>
      <c r="L235" s="252"/>
      <c r="S235" s="252"/>
    </row>
    <row r="236" spans="9:19">
      <c r="I236" s="252"/>
      <c r="L236" s="252"/>
      <c r="S236" s="252"/>
    </row>
    <row r="237" spans="9:19">
      <c r="I237" s="252"/>
      <c r="L237" s="252"/>
      <c r="S237" s="252"/>
    </row>
    <row r="238" spans="9:19">
      <c r="I238" s="252"/>
      <c r="L238" s="252"/>
      <c r="S238" s="252"/>
    </row>
    <row r="239" spans="9:19">
      <c r="I239" s="252"/>
      <c r="L239" s="252"/>
      <c r="S239" s="252"/>
    </row>
    <row r="240" spans="9:19">
      <c r="I240" s="252"/>
      <c r="L240" s="252"/>
      <c r="S240" s="252"/>
    </row>
    <row r="241" spans="9:19">
      <c r="I241" s="252"/>
      <c r="L241" s="252"/>
      <c r="S241" s="252"/>
    </row>
    <row r="242" spans="9:19">
      <c r="I242" s="252"/>
      <c r="L242" s="252"/>
      <c r="S242" s="252"/>
    </row>
    <row r="243" spans="9:19">
      <c r="I243" s="252"/>
      <c r="L243" s="252"/>
      <c r="S243" s="252"/>
    </row>
    <row r="244" spans="9:19">
      <c r="I244" s="252"/>
      <c r="L244" s="252"/>
      <c r="S244" s="252"/>
    </row>
    <row r="245" spans="9:19">
      <c r="I245" s="252"/>
      <c r="L245" s="252"/>
      <c r="S245" s="252"/>
    </row>
    <row r="246" spans="9:19">
      <c r="I246" s="252"/>
      <c r="L246" s="252"/>
      <c r="S246" s="252"/>
    </row>
    <row r="247" spans="9:19">
      <c r="I247" s="252"/>
      <c r="L247" s="252"/>
      <c r="S247" s="252"/>
    </row>
    <row r="248" spans="9:19">
      <c r="I248" s="252"/>
      <c r="L248" s="252"/>
      <c r="S248" s="252"/>
    </row>
    <row r="249" spans="9:19">
      <c r="I249" s="252"/>
      <c r="L249" s="252"/>
      <c r="S249" s="252"/>
    </row>
    <row r="250" spans="9:19">
      <c r="I250" s="252"/>
      <c r="L250" s="252"/>
      <c r="S250" s="252"/>
    </row>
    <row r="251" spans="9:19">
      <c r="I251" s="252"/>
      <c r="L251" s="252"/>
      <c r="S251" s="252"/>
    </row>
    <row r="252" spans="9:19">
      <c r="I252" s="252"/>
      <c r="L252" s="252"/>
      <c r="S252" s="252"/>
    </row>
    <row r="253" spans="9:19">
      <c r="I253" s="252"/>
      <c r="L253" s="252"/>
      <c r="S253" s="252"/>
    </row>
    <row r="254" spans="9:19">
      <c r="I254" s="252"/>
      <c r="L254" s="252"/>
      <c r="S254" s="252"/>
    </row>
    <row r="255" spans="9:19">
      <c r="I255" s="252"/>
      <c r="L255" s="252"/>
      <c r="S255" s="252"/>
    </row>
    <row r="256" spans="9:19">
      <c r="I256" s="252"/>
      <c r="L256" s="252"/>
      <c r="S256" s="252"/>
    </row>
    <row r="257" spans="9:19">
      <c r="I257" s="252"/>
      <c r="L257" s="252"/>
      <c r="S257" s="252"/>
    </row>
    <row r="258" spans="9:19">
      <c r="I258" s="252"/>
      <c r="L258" s="252"/>
      <c r="S258" s="252"/>
    </row>
    <row r="259" spans="9:19">
      <c r="I259" s="252"/>
      <c r="L259" s="252"/>
      <c r="S259" s="252"/>
    </row>
    <row r="260" spans="9:19">
      <c r="I260" s="252"/>
      <c r="L260" s="252"/>
      <c r="S260" s="252"/>
    </row>
    <row r="261" spans="9:19">
      <c r="I261" s="252"/>
      <c r="L261" s="252"/>
      <c r="S261" s="252"/>
    </row>
    <row r="262" spans="9:19">
      <c r="I262" s="252"/>
      <c r="L262" s="252"/>
      <c r="S262" s="252"/>
    </row>
    <row r="263" spans="9:19">
      <c r="I263" s="252"/>
      <c r="L263" s="252"/>
      <c r="S263" s="252"/>
    </row>
    <row r="264" spans="9:19">
      <c r="I264" s="252"/>
      <c r="L264" s="252"/>
      <c r="S264" s="252"/>
    </row>
    <row r="265" spans="9:19">
      <c r="I265" s="252"/>
      <c r="L265" s="252"/>
      <c r="S265" s="252"/>
    </row>
    <row r="266" spans="9:19">
      <c r="I266" s="252"/>
      <c r="L266" s="252"/>
      <c r="S266" s="252"/>
    </row>
    <row r="267" spans="9:19">
      <c r="I267" s="252"/>
      <c r="L267" s="252"/>
      <c r="S267" s="252"/>
    </row>
    <row r="268" spans="9:19">
      <c r="I268" s="252"/>
      <c r="L268" s="252"/>
      <c r="S268" s="252"/>
    </row>
    <row r="269" spans="9:19">
      <c r="I269" s="252"/>
      <c r="L269" s="252"/>
      <c r="S269" s="252"/>
    </row>
    <row r="270" spans="9:19">
      <c r="I270" s="252"/>
      <c r="L270" s="252"/>
      <c r="S270" s="252"/>
    </row>
    <row r="271" spans="9:19">
      <c r="I271" s="252"/>
      <c r="L271" s="252"/>
      <c r="S271" s="252"/>
    </row>
    <row r="272" spans="9:19">
      <c r="I272" s="252"/>
      <c r="L272" s="252"/>
      <c r="S272" s="252"/>
    </row>
    <row r="273" spans="9:19">
      <c r="I273" s="252"/>
      <c r="L273" s="252"/>
      <c r="S273" s="252"/>
    </row>
    <row r="274" spans="9:19">
      <c r="I274" s="252"/>
      <c r="L274" s="252"/>
      <c r="S274" s="252"/>
    </row>
    <row r="275" spans="9:19">
      <c r="I275" s="252"/>
      <c r="L275" s="252"/>
      <c r="S275" s="252"/>
    </row>
    <row r="276" spans="9:19">
      <c r="I276" s="252"/>
      <c r="L276" s="252"/>
      <c r="S276" s="252"/>
    </row>
    <row r="277" spans="9:19">
      <c r="I277" s="252"/>
      <c r="L277" s="252"/>
      <c r="S277" s="252"/>
    </row>
    <row r="278" spans="9:19">
      <c r="I278" s="252"/>
      <c r="L278" s="252"/>
      <c r="S278" s="252"/>
    </row>
    <row r="279" spans="9:19">
      <c r="I279" s="252"/>
      <c r="L279" s="252"/>
      <c r="S279" s="252"/>
    </row>
    <row r="280" spans="9:19">
      <c r="I280" s="252"/>
      <c r="L280" s="252"/>
      <c r="S280" s="252"/>
    </row>
    <row r="281" spans="9:19">
      <c r="I281" s="252"/>
      <c r="L281" s="252"/>
      <c r="S281" s="252"/>
    </row>
    <row r="282" spans="9:19">
      <c r="I282" s="252"/>
      <c r="L282" s="252"/>
      <c r="S282" s="252"/>
    </row>
    <row r="283" spans="9:19">
      <c r="I283" s="252"/>
      <c r="L283" s="252"/>
      <c r="S283" s="252"/>
    </row>
    <row r="284" spans="9:19">
      <c r="I284" s="252"/>
      <c r="L284" s="252"/>
      <c r="S284" s="252"/>
    </row>
    <row r="285" spans="9:19">
      <c r="I285" s="252"/>
      <c r="L285" s="252"/>
      <c r="S285" s="252"/>
    </row>
    <row r="286" spans="9:19">
      <c r="I286" s="252"/>
      <c r="L286" s="252"/>
      <c r="S286" s="252"/>
    </row>
    <row r="287" spans="9:19">
      <c r="I287" s="252"/>
      <c r="L287" s="252"/>
      <c r="S287" s="252"/>
    </row>
    <row r="288" spans="9:19">
      <c r="I288" s="252"/>
      <c r="L288" s="252"/>
      <c r="S288" s="252"/>
    </row>
    <row r="289" spans="9:19">
      <c r="I289" s="252"/>
      <c r="L289" s="252"/>
      <c r="S289" s="252"/>
    </row>
    <row r="290" spans="9:19">
      <c r="I290" s="252"/>
      <c r="L290" s="252"/>
      <c r="S290" s="252"/>
    </row>
    <row r="291" spans="9:19">
      <c r="I291" s="252"/>
      <c r="L291" s="252"/>
      <c r="S291" s="252"/>
    </row>
    <row r="292" spans="9:19">
      <c r="I292" s="252"/>
      <c r="L292" s="252"/>
      <c r="S292" s="252"/>
    </row>
    <row r="293" spans="9:19">
      <c r="I293" s="252"/>
      <c r="L293" s="252"/>
      <c r="S293" s="252"/>
    </row>
    <row r="294" spans="9:19">
      <c r="I294" s="252"/>
      <c r="L294" s="252"/>
      <c r="S294" s="252"/>
    </row>
    <row r="295" spans="9:19">
      <c r="I295" s="252"/>
      <c r="L295" s="252"/>
      <c r="S295" s="252"/>
    </row>
    <row r="296" spans="9:19">
      <c r="I296" s="252"/>
      <c r="L296" s="252"/>
      <c r="S296" s="252"/>
    </row>
    <row r="297" spans="9:19">
      <c r="I297" s="252"/>
      <c r="L297" s="252"/>
      <c r="S297" s="252"/>
    </row>
    <row r="298" spans="9:19">
      <c r="I298" s="252"/>
      <c r="L298" s="252"/>
      <c r="S298" s="252"/>
    </row>
    <row r="299" spans="9:19">
      <c r="I299" s="252"/>
      <c r="L299" s="252"/>
      <c r="S299" s="252"/>
    </row>
    <row r="300" spans="9:19">
      <c r="I300" s="252"/>
      <c r="L300" s="252"/>
      <c r="S300" s="252"/>
    </row>
    <row r="301" spans="9:19">
      <c r="I301" s="252"/>
      <c r="L301" s="252"/>
      <c r="S301" s="252"/>
    </row>
    <row r="302" spans="9:19">
      <c r="I302" s="252"/>
      <c r="L302" s="252"/>
      <c r="S302" s="252"/>
    </row>
    <row r="303" spans="9:19">
      <c r="I303" s="252"/>
      <c r="L303" s="252"/>
      <c r="S303" s="252"/>
    </row>
    <row r="304" spans="9:19">
      <c r="I304" s="252"/>
      <c r="L304" s="252"/>
      <c r="S304" s="252"/>
    </row>
    <row r="305" spans="9:19">
      <c r="I305" s="252"/>
      <c r="L305" s="252"/>
      <c r="S305" s="252"/>
    </row>
    <row r="306" spans="9:19">
      <c r="I306" s="252"/>
      <c r="L306" s="252"/>
      <c r="S306" s="252"/>
    </row>
    <row r="307" spans="9:19">
      <c r="I307" s="252"/>
      <c r="L307" s="252"/>
      <c r="S307" s="252"/>
    </row>
    <row r="308" spans="9:19">
      <c r="I308" s="252"/>
      <c r="L308" s="252"/>
      <c r="S308" s="252"/>
    </row>
    <row r="309" spans="9:19">
      <c r="I309" s="252"/>
      <c r="L309" s="252"/>
      <c r="S309" s="252"/>
    </row>
    <row r="310" spans="9:19">
      <c r="I310" s="252"/>
      <c r="L310" s="252"/>
      <c r="S310" s="252"/>
    </row>
    <row r="311" spans="9:19">
      <c r="I311" s="252"/>
      <c r="L311" s="252"/>
      <c r="S311" s="252"/>
    </row>
    <row r="312" spans="9:19">
      <c r="I312" s="252"/>
      <c r="L312" s="252"/>
      <c r="S312" s="252"/>
    </row>
    <row r="313" spans="9:19">
      <c r="I313" s="252"/>
      <c r="L313" s="252"/>
      <c r="S313" s="252"/>
    </row>
    <row r="314" spans="9:19">
      <c r="I314" s="252"/>
      <c r="L314" s="252"/>
      <c r="S314" s="252"/>
    </row>
    <row r="315" spans="9:19">
      <c r="I315" s="252"/>
      <c r="L315" s="252"/>
      <c r="S315" s="252"/>
    </row>
    <row r="316" spans="9:19">
      <c r="I316" s="252"/>
      <c r="L316" s="252"/>
      <c r="S316" s="252"/>
    </row>
    <row r="317" spans="9:19">
      <c r="I317" s="252"/>
      <c r="L317" s="252"/>
      <c r="S317" s="252"/>
    </row>
    <row r="318" spans="9:19">
      <c r="I318" s="252"/>
      <c r="L318" s="252"/>
      <c r="S318" s="252"/>
    </row>
    <row r="319" spans="9:19">
      <c r="I319" s="252"/>
      <c r="L319" s="252"/>
      <c r="S319" s="252"/>
    </row>
    <row r="320" spans="9:19">
      <c r="I320" s="252"/>
      <c r="L320" s="252"/>
      <c r="S320" s="252"/>
    </row>
    <row r="321" spans="9:19">
      <c r="I321" s="252"/>
      <c r="L321" s="252"/>
      <c r="S321" s="252"/>
    </row>
    <row r="322" spans="9:19">
      <c r="I322" s="252"/>
      <c r="L322" s="252"/>
      <c r="S322" s="252"/>
    </row>
    <row r="323" spans="9:19">
      <c r="I323" s="252"/>
      <c r="L323" s="252"/>
      <c r="S323" s="252"/>
    </row>
    <row r="324" spans="9:19">
      <c r="I324" s="252"/>
      <c r="L324" s="252"/>
      <c r="S324" s="252"/>
    </row>
    <row r="325" spans="9:19">
      <c r="I325" s="252"/>
      <c r="L325" s="252"/>
      <c r="S325" s="252"/>
    </row>
    <row r="326" spans="9:19">
      <c r="I326" s="252"/>
      <c r="L326" s="252"/>
      <c r="S326" s="252"/>
    </row>
    <row r="327" spans="9:19">
      <c r="I327" s="252"/>
      <c r="L327" s="252"/>
      <c r="S327" s="252"/>
    </row>
    <row r="328" spans="9:19">
      <c r="I328" s="252"/>
      <c r="L328" s="252"/>
      <c r="S328" s="252"/>
    </row>
    <row r="329" spans="9:19">
      <c r="I329" s="252"/>
      <c r="L329" s="252"/>
      <c r="S329" s="252"/>
    </row>
    <row r="330" spans="9:19">
      <c r="I330" s="252"/>
      <c r="L330" s="252"/>
      <c r="S330" s="252"/>
    </row>
    <row r="331" spans="9:19">
      <c r="I331" s="252"/>
      <c r="L331" s="252"/>
      <c r="S331" s="252"/>
    </row>
    <row r="332" spans="9:19">
      <c r="I332" s="252"/>
      <c r="L332" s="252"/>
      <c r="S332" s="252"/>
    </row>
    <row r="333" spans="9:19">
      <c r="I333" s="252"/>
      <c r="L333" s="252"/>
      <c r="S333" s="252"/>
    </row>
    <row r="334" spans="9:19">
      <c r="I334" s="252"/>
      <c r="L334" s="252"/>
      <c r="S334" s="252"/>
    </row>
    <row r="335" spans="9:19">
      <c r="I335" s="252"/>
      <c r="L335" s="252"/>
      <c r="S335" s="252"/>
    </row>
    <row r="336" spans="9:19">
      <c r="I336" s="252"/>
      <c r="L336" s="252"/>
      <c r="S336" s="252"/>
    </row>
    <row r="337" spans="9:19">
      <c r="I337" s="252"/>
      <c r="L337" s="252"/>
      <c r="S337" s="252"/>
    </row>
    <row r="338" spans="9:19">
      <c r="I338" s="252"/>
      <c r="L338" s="252"/>
      <c r="S338" s="252"/>
    </row>
    <row r="339" spans="9:19">
      <c r="I339" s="252"/>
      <c r="L339" s="252"/>
      <c r="S339" s="252"/>
    </row>
    <row r="340" spans="9:19">
      <c r="I340" s="252"/>
      <c r="L340" s="252"/>
      <c r="S340" s="252"/>
    </row>
    <row r="341" spans="9:19">
      <c r="I341" s="252"/>
      <c r="L341" s="252"/>
      <c r="S341" s="252"/>
    </row>
    <row r="342" spans="9:19">
      <c r="I342" s="252"/>
      <c r="L342" s="252"/>
      <c r="S342" s="252"/>
    </row>
    <row r="343" spans="9:19">
      <c r="I343" s="252"/>
      <c r="L343" s="252"/>
      <c r="S343" s="252"/>
    </row>
    <row r="344" spans="9:19">
      <c r="I344" s="252"/>
      <c r="L344" s="252"/>
      <c r="S344" s="252"/>
    </row>
    <row r="345" spans="9:19">
      <c r="I345" s="252"/>
      <c r="L345" s="252"/>
      <c r="S345" s="252"/>
    </row>
    <row r="346" spans="9:19">
      <c r="I346" s="252"/>
      <c r="L346" s="252"/>
      <c r="S346" s="252"/>
    </row>
    <row r="347" spans="9:19">
      <c r="I347" s="252"/>
      <c r="L347" s="252"/>
      <c r="S347" s="252"/>
    </row>
    <row r="348" spans="9:19">
      <c r="I348" s="252"/>
      <c r="L348" s="252"/>
      <c r="S348" s="252"/>
    </row>
    <row r="349" spans="9:19">
      <c r="I349" s="252"/>
      <c r="L349" s="252"/>
      <c r="S349" s="252"/>
    </row>
    <row r="350" spans="9:19">
      <c r="I350" s="252"/>
      <c r="L350" s="252"/>
      <c r="S350" s="252"/>
    </row>
    <row r="351" spans="9:19">
      <c r="I351" s="252"/>
      <c r="L351" s="252"/>
      <c r="S351" s="252"/>
    </row>
    <row r="352" spans="9:19">
      <c r="I352" s="252"/>
      <c r="L352" s="252"/>
      <c r="S352" s="252"/>
    </row>
    <row r="353" spans="9:19">
      <c r="I353" s="252"/>
      <c r="L353" s="252"/>
      <c r="S353" s="252"/>
    </row>
    <row r="354" spans="9:19">
      <c r="I354" s="252"/>
      <c r="L354" s="252"/>
      <c r="S354" s="252"/>
    </row>
    <row r="355" spans="9:19">
      <c r="I355" s="252"/>
      <c r="L355" s="252"/>
      <c r="S355" s="252"/>
    </row>
    <row r="356" spans="9:19">
      <c r="I356" s="252"/>
      <c r="L356" s="252"/>
      <c r="S356" s="252"/>
    </row>
    <row r="357" spans="9:19">
      <c r="I357" s="252"/>
      <c r="L357" s="252"/>
      <c r="S357" s="252"/>
    </row>
    <row r="358" spans="9:19">
      <c r="I358" s="252"/>
      <c r="L358" s="252"/>
      <c r="S358" s="252"/>
    </row>
    <row r="359" spans="9:19">
      <c r="I359" s="252"/>
      <c r="L359" s="252"/>
      <c r="S359" s="252"/>
    </row>
    <row r="360" spans="9:19">
      <c r="I360" s="252"/>
      <c r="L360" s="252"/>
      <c r="S360" s="252"/>
    </row>
    <row r="361" spans="9:19">
      <c r="I361" s="252"/>
      <c r="L361" s="252"/>
      <c r="S361" s="252"/>
    </row>
    <row r="362" spans="9:19">
      <c r="I362" s="252"/>
      <c r="L362" s="252"/>
      <c r="S362" s="252"/>
    </row>
    <row r="363" spans="9:19">
      <c r="I363" s="252"/>
      <c r="L363" s="252"/>
      <c r="S363" s="252"/>
    </row>
    <row r="364" spans="9:19">
      <c r="I364" s="252"/>
      <c r="L364" s="252"/>
      <c r="S364" s="252"/>
    </row>
    <row r="365" spans="9:19">
      <c r="I365" s="252"/>
      <c r="L365" s="252"/>
      <c r="S365" s="252"/>
    </row>
    <row r="366" spans="9:19">
      <c r="I366" s="252"/>
      <c r="L366" s="252"/>
      <c r="S366" s="252"/>
    </row>
    <row r="367" spans="9:19">
      <c r="I367" s="252"/>
      <c r="L367" s="252"/>
      <c r="S367" s="252"/>
    </row>
    <row r="368" spans="9:19">
      <c r="I368" s="252"/>
      <c r="L368" s="252"/>
      <c r="S368" s="252"/>
    </row>
    <row r="369" spans="9:19">
      <c r="I369" s="252"/>
      <c r="L369" s="252"/>
      <c r="S369" s="252"/>
    </row>
    <row r="370" spans="9:19">
      <c r="I370" s="252"/>
      <c r="L370" s="252"/>
      <c r="S370" s="252"/>
    </row>
    <row r="371" spans="9:19">
      <c r="I371" s="252"/>
      <c r="L371" s="252"/>
      <c r="S371" s="252"/>
    </row>
    <row r="372" spans="9:19">
      <c r="I372" s="252"/>
      <c r="L372" s="252"/>
      <c r="S372" s="252"/>
    </row>
    <row r="373" spans="9:19">
      <c r="I373" s="252"/>
      <c r="L373" s="252"/>
      <c r="S373" s="252"/>
    </row>
    <row r="374" spans="9:19">
      <c r="I374" s="252"/>
      <c r="L374" s="252"/>
      <c r="S374" s="252"/>
    </row>
    <row r="375" spans="9:19">
      <c r="I375" s="252"/>
      <c r="L375" s="252"/>
      <c r="S375" s="252"/>
    </row>
    <row r="376" spans="9:19">
      <c r="I376" s="252"/>
      <c r="L376" s="252"/>
      <c r="S376" s="252"/>
    </row>
    <row r="377" spans="9:19">
      <c r="I377" s="252"/>
      <c r="L377" s="252"/>
      <c r="S377" s="252"/>
    </row>
    <row r="378" spans="9:19">
      <c r="I378" s="252"/>
      <c r="L378" s="252"/>
      <c r="S378" s="252"/>
    </row>
    <row r="379" spans="9:19">
      <c r="I379" s="252"/>
      <c r="L379" s="252"/>
      <c r="S379" s="252"/>
    </row>
    <row r="380" spans="9:19">
      <c r="I380" s="252"/>
      <c r="L380" s="252"/>
      <c r="S380" s="252"/>
    </row>
    <row r="381" spans="9:19">
      <c r="I381" s="252"/>
      <c r="L381" s="252"/>
      <c r="S381" s="252"/>
    </row>
    <row r="382" spans="9:19">
      <c r="I382" s="252"/>
      <c r="L382" s="252"/>
      <c r="S382" s="252"/>
    </row>
    <row r="383" spans="9:19">
      <c r="I383" s="252"/>
      <c r="L383" s="252"/>
      <c r="S383" s="252"/>
    </row>
    <row r="384" spans="9:19">
      <c r="I384" s="252"/>
      <c r="L384" s="252"/>
      <c r="S384" s="252"/>
    </row>
    <row r="385" spans="9:19">
      <c r="I385" s="252"/>
      <c r="L385" s="252"/>
      <c r="S385" s="252"/>
    </row>
    <row r="386" spans="9:19">
      <c r="I386" s="252"/>
      <c r="L386" s="252"/>
      <c r="S386" s="252"/>
    </row>
    <row r="387" spans="9:19">
      <c r="I387" s="252"/>
      <c r="L387" s="252"/>
      <c r="S387" s="252"/>
    </row>
    <row r="388" spans="9:19">
      <c r="I388" s="252"/>
      <c r="L388" s="252"/>
      <c r="S388" s="252"/>
    </row>
    <row r="389" spans="9:19">
      <c r="I389" s="252"/>
      <c r="L389" s="252"/>
      <c r="S389" s="252"/>
    </row>
    <row r="390" spans="9:19">
      <c r="I390" s="252"/>
      <c r="L390" s="252"/>
      <c r="S390" s="252"/>
    </row>
    <row r="391" spans="9:19">
      <c r="I391" s="252"/>
      <c r="L391" s="252"/>
      <c r="S391" s="252"/>
    </row>
    <row r="392" spans="9:19">
      <c r="I392" s="252"/>
      <c r="L392" s="252"/>
      <c r="S392" s="252"/>
    </row>
    <row r="393" spans="9:19">
      <c r="I393" s="252"/>
      <c r="L393" s="252"/>
      <c r="S393" s="252"/>
    </row>
    <row r="394" spans="9:19">
      <c r="I394" s="252"/>
      <c r="L394" s="252"/>
      <c r="S394" s="252"/>
    </row>
    <row r="395" spans="9:19">
      <c r="I395" s="252"/>
      <c r="L395" s="252"/>
      <c r="S395" s="252"/>
    </row>
    <row r="396" spans="9:19">
      <c r="I396" s="252"/>
      <c r="L396" s="252"/>
      <c r="S396" s="252"/>
    </row>
    <row r="397" spans="9:19">
      <c r="I397" s="252"/>
      <c r="L397" s="252"/>
      <c r="S397" s="252"/>
    </row>
    <row r="398" spans="9:19">
      <c r="I398" s="252"/>
      <c r="L398" s="252"/>
      <c r="S398" s="252"/>
    </row>
    <row r="399" spans="9:19">
      <c r="I399" s="252"/>
      <c r="L399" s="252"/>
      <c r="S399" s="252"/>
    </row>
    <row r="400" spans="9:19">
      <c r="I400" s="252"/>
      <c r="L400" s="252"/>
      <c r="S400" s="252"/>
    </row>
    <row r="401" spans="9:19">
      <c r="I401" s="252"/>
      <c r="L401" s="252"/>
      <c r="S401" s="252"/>
    </row>
    <row r="402" spans="9:19">
      <c r="I402" s="252"/>
      <c r="L402" s="252"/>
      <c r="S402" s="252"/>
    </row>
    <row r="403" spans="9:19">
      <c r="I403" s="252"/>
      <c r="L403" s="252"/>
      <c r="S403" s="252"/>
    </row>
    <row r="404" spans="9:19">
      <c r="I404" s="252"/>
      <c r="L404" s="252"/>
      <c r="S404" s="252"/>
    </row>
    <row r="405" spans="9:19">
      <c r="I405" s="252"/>
      <c r="L405" s="252"/>
      <c r="S405" s="252"/>
    </row>
    <row r="406" spans="9:19">
      <c r="I406" s="252"/>
      <c r="L406" s="252"/>
      <c r="S406" s="252"/>
    </row>
    <row r="407" spans="9:19">
      <c r="I407" s="252"/>
      <c r="L407" s="252"/>
      <c r="S407" s="252"/>
    </row>
    <row r="408" spans="9:19">
      <c r="I408" s="252"/>
      <c r="L408" s="252"/>
      <c r="S408" s="252"/>
    </row>
    <row r="409" spans="9:19">
      <c r="I409" s="252"/>
      <c r="L409" s="252"/>
      <c r="S409" s="252"/>
    </row>
    <row r="410" spans="9:19">
      <c r="I410" s="252"/>
      <c r="L410" s="252"/>
      <c r="S410" s="252"/>
    </row>
    <row r="411" spans="9:19">
      <c r="I411" s="252"/>
      <c r="L411" s="252"/>
      <c r="S411" s="252"/>
    </row>
    <row r="412" spans="9:19">
      <c r="I412" s="252"/>
      <c r="L412" s="252"/>
      <c r="S412" s="252"/>
    </row>
    <row r="413" spans="9:19">
      <c r="I413" s="252"/>
      <c r="L413" s="252"/>
      <c r="S413" s="252"/>
    </row>
    <row r="414" spans="9:19">
      <c r="I414" s="252"/>
      <c r="L414" s="252"/>
      <c r="S414" s="252"/>
    </row>
    <row r="415" spans="9:19">
      <c r="I415" s="252"/>
      <c r="L415" s="252"/>
      <c r="S415" s="252"/>
    </row>
    <row r="416" spans="9:19">
      <c r="I416" s="252"/>
      <c r="L416" s="252"/>
      <c r="S416" s="252"/>
    </row>
    <row r="417" spans="9:19">
      <c r="I417" s="252"/>
      <c r="L417" s="252"/>
      <c r="S417" s="252"/>
    </row>
    <row r="418" spans="9:19">
      <c r="I418" s="252"/>
      <c r="L418" s="252"/>
      <c r="S418" s="252"/>
    </row>
    <row r="419" spans="9:19">
      <c r="I419" s="252"/>
      <c r="L419" s="252"/>
      <c r="S419" s="252"/>
    </row>
    <row r="420" spans="9:19">
      <c r="I420" s="252"/>
      <c r="L420" s="252"/>
      <c r="S420" s="252"/>
    </row>
    <row r="421" spans="9:19">
      <c r="I421" s="252"/>
      <c r="L421" s="252"/>
      <c r="S421" s="252"/>
    </row>
    <row r="422" spans="9:19">
      <c r="I422" s="252"/>
      <c r="L422" s="252"/>
      <c r="S422" s="252"/>
    </row>
    <row r="423" spans="9:19">
      <c r="I423" s="252"/>
      <c r="L423" s="252"/>
      <c r="S423" s="252"/>
    </row>
    <row r="424" spans="9:19">
      <c r="I424" s="252"/>
      <c r="L424" s="252"/>
      <c r="S424" s="252"/>
    </row>
    <row r="425" spans="9:19">
      <c r="I425" s="252"/>
      <c r="L425" s="252"/>
      <c r="S425" s="252"/>
    </row>
    <row r="426" spans="9:19">
      <c r="I426" s="252"/>
      <c r="L426" s="252"/>
      <c r="S426" s="252"/>
    </row>
    <row r="427" spans="9:19">
      <c r="I427" s="252"/>
      <c r="L427" s="252"/>
      <c r="S427" s="252"/>
    </row>
    <row r="428" spans="9:19">
      <c r="I428" s="252"/>
      <c r="L428" s="252"/>
      <c r="S428" s="252"/>
    </row>
    <row r="429" spans="9:19">
      <c r="I429" s="252"/>
      <c r="L429" s="252"/>
      <c r="S429" s="252"/>
    </row>
    <row r="430" spans="9:19">
      <c r="I430" s="252"/>
      <c r="L430" s="252"/>
      <c r="S430" s="252"/>
    </row>
    <row r="431" spans="9:19">
      <c r="I431" s="252"/>
      <c r="L431" s="252"/>
      <c r="S431" s="252"/>
    </row>
    <row r="432" spans="9:19">
      <c r="I432" s="252"/>
      <c r="L432" s="252"/>
      <c r="S432" s="252"/>
    </row>
    <row r="433" spans="9:19">
      <c r="I433" s="252"/>
      <c r="L433" s="252"/>
      <c r="S433" s="252"/>
    </row>
    <row r="434" spans="9:19">
      <c r="I434" s="252"/>
      <c r="L434" s="252"/>
      <c r="S434" s="252"/>
    </row>
    <row r="435" spans="9:19">
      <c r="I435" s="252"/>
      <c r="L435" s="252"/>
      <c r="S435" s="252"/>
    </row>
    <row r="436" spans="9:19">
      <c r="I436" s="252"/>
      <c r="L436" s="252"/>
      <c r="S436" s="252"/>
    </row>
    <row r="437" spans="9:19">
      <c r="I437" s="252"/>
      <c r="L437" s="252"/>
      <c r="S437" s="252"/>
    </row>
    <row r="438" spans="9:19">
      <c r="I438" s="252"/>
      <c r="L438" s="252"/>
      <c r="S438" s="252"/>
    </row>
    <row r="439" spans="9:19">
      <c r="I439" s="252"/>
      <c r="L439" s="252"/>
      <c r="S439" s="252"/>
    </row>
    <row r="440" spans="9:19">
      <c r="I440" s="252"/>
      <c r="L440" s="252"/>
      <c r="S440" s="252"/>
    </row>
    <row r="441" spans="9:19">
      <c r="I441" s="252"/>
      <c r="L441" s="252"/>
      <c r="S441" s="252"/>
    </row>
    <row r="442" spans="9:19">
      <c r="I442" s="252"/>
      <c r="L442" s="252"/>
      <c r="S442" s="252"/>
    </row>
    <row r="443" spans="9:19">
      <c r="I443" s="252"/>
      <c r="L443" s="252"/>
      <c r="S443" s="252"/>
    </row>
    <row r="444" spans="9:19">
      <c r="I444" s="252"/>
      <c r="L444" s="252"/>
      <c r="S444" s="252"/>
    </row>
    <row r="445" spans="9:19">
      <c r="I445" s="252"/>
      <c r="L445" s="252"/>
      <c r="S445" s="252"/>
    </row>
    <row r="446" spans="9:19">
      <c r="I446" s="252"/>
      <c r="L446" s="252"/>
      <c r="S446" s="252"/>
    </row>
    <row r="447" spans="9:19">
      <c r="I447" s="252"/>
      <c r="L447" s="252"/>
      <c r="S447" s="252"/>
    </row>
    <row r="448" spans="9:19">
      <c r="I448" s="252"/>
      <c r="L448" s="252"/>
      <c r="S448" s="252"/>
    </row>
    <row r="449" spans="9:19">
      <c r="I449" s="252"/>
      <c r="L449" s="252"/>
      <c r="S449" s="252"/>
    </row>
    <row r="450" spans="9:19">
      <c r="I450" s="252"/>
      <c r="L450" s="252"/>
      <c r="S450" s="252"/>
    </row>
    <row r="451" spans="9:19">
      <c r="I451" s="252"/>
      <c r="L451" s="252"/>
      <c r="S451" s="252"/>
    </row>
    <row r="452" spans="9:19">
      <c r="I452" s="252"/>
      <c r="L452" s="252"/>
      <c r="S452" s="252"/>
    </row>
    <row r="453" spans="9:19">
      <c r="I453" s="252"/>
      <c r="L453" s="252"/>
      <c r="S453" s="252"/>
    </row>
    <row r="454" spans="9:19">
      <c r="I454" s="252"/>
      <c r="L454" s="252"/>
      <c r="S454" s="252"/>
    </row>
    <row r="455" spans="9:19">
      <c r="I455" s="252"/>
      <c r="L455" s="252"/>
      <c r="S455" s="252"/>
    </row>
    <row r="456" spans="9:19">
      <c r="I456" s="252"/>
      <c r="L456" s="252"/>
      <c r="S456" s="252"/>
    </row>
    <row r="457" spans="9:19">
      <c r="I457" s="252"/>
      <c r="L457" s="252"/>
      <c r="S457" s="252"/>
    </row>
    <row r="458" spans="9:19">
      <c r="I458" s="252"/>
      <c r="L458" s="252"/>
      <c r="S458" s="252"/>
    </row>
    <row r="459" spans="9:19">
      <c r="I459" s="252"/>
      <c r="L459" s="252"/>
      <c r="S459" s="252"/>
    </row>
    <row r="460" spans="9:19">
      <c r="I460" s="252"/>
      <c r="L460" s="252"/>
      <c r="S460" s="252"/>
    </row>
    <row r="461" spans="9:19">
      <c r="I461" s="252"/>
      <c r="L461" s="252"/>
      <c r="S461" s="252"/>
    </row>
    <row r="462" spans="9:19">
      <c r="I462" s="252"/>
      <c r="L462" s="252"/>
      <c r="S462" s="252"/>
    </row>
    <row r="463" spans="9:19">
      <c r="I463" s="252"/>
      <c r="L463" s="252"/>
      <c r="S463" s="252"/>
    </row>
    <row r="464" spans="9:19">
      <c r="I464" s="252"/>
      <c r="L464" s="252"/>
      <c r="S464" s="252"/>
    </row>
    <row r="465" spans="9:19">
      <c r="I465" s="252"/>
      <c r="L465" s="252"/>
      <c r="S465" s="252"/>
    </row>
    <row r="466" spans="9:19">
      <c r="I466" s="252"/>
      <c r="L466" s="252"/>
      <c r="S466" s="252"/>
    </row>
    <row r="467" spans="9:19">
      <c r="I467" s="252"/>
      <c r="L467" s="252"/>
      <c r="S467" s="252"/>
    </row>
    <row r="468" spans="9:19">
      <c r="I468" s="252"/>
      <c r="L468" s="252"/>
      <c r="S468" s="252"/>
    </row>
    <row r="469" spans="9:19">
      <c r="I469" s="252"/>
      <c r="L469" s="252"/>
      <c r="S469" s="252"/>
    </row>
    <row r="470" spans="9:19">
      <c r="I470" s="252"/>
      <c r="L470" s="252"/>
      <c r="S470" s="252"/>
    </row>
    <row r="471" spans="9:19">
      <c r="I471" s="252"/>
      <c r="L471" s="252"/>
      <c r="S471" s="252"/>
    </row>
    <row r="472" spans="9:19">
      <c r="I472" s="252"/>
      <c r="L472" s="252"/>
      <c r="S472" s="252"/>
    </row>
    <row r="473" spans="9:19">
      <c r="I473" s="252"/>
      <c r="L473" s="252"/>
      <c r="S473" s="252"/>
    </row>
    <row r="474" spans="9:19">
      <c r="I474" s="252"/>
      <c r="L474" s="252"/>
      <c r="S474" s="252"/>
    </row>
    <row r="475" spans="9:19">
      <c r="I475" s="252"/>
      <c r="L475" s="252"/>
      <c r="S475" s="252"/>
    </row>
    <row r="476" spans="9:19">
      <c r="I476" s="252"/>
      <c r="L476" s="252"/>
      <c r="S476" s="252"/>
    </row>
    <row r="477" spans="9:19">
      <c r="I477" s="252"/>
      <c r="L477" s="252"/>
      <c r="S477" s="252"/>
    </row>
    <row r="478" spans="9:19">
      <c r="I478" s="252"/>
      <c r="L478" s="252"/>
      <c r="S478" s="252"/>
    </row>
    <row r="479" spans="9:19">
      <c r="I479" s="252"/>
      <c r="L479" s="252"/>
      <c r="S479" s="252"/>
    </row>
    <row r="480" spans="9:19">
      <c r="I480" s="252"/>
      <c r="L480" s="252"/>
      <c r="S480" s="252"/>
    </row>
    <row r="481" spans="9:19">
      <c r="I481" s="252"/>
      <c r="L481" s="252"/>
      <c r="S481" s="252"/>
    </row>
    <row r="482" spans="9:19">
      <c r="I482" s="252"/>
      <c r="L482" s="252"/>
      <c r="S482" s="252"/>
    </row>
    <row r="483" spans="9:19">
      <c r="I483" s="252"/>
      <c r="L483" s="252"/>
      <c r="S483" s="252"/>
    </row>
    <row r="484" spans="9:19">
      <c r="I484" s="252"/>
      <c r="L484" s="252"/>
      <c r="S484" s="252"/>
    </row>
    <row r="485" spans="9:19">
      <c r="I485" s="252"/>
      <c r="L485" s="252"/>
      <c r="S485" s="252"/>
    </row>
    <row r="486" spans="9:19">
      <c r="I486" s="252"/>
      <c r="L486" s="252"/>
      <c r="S486" s="252"/>
    </row>
    <row r="487" spans="9:19">
      <c r="I487" s="252"/>
      <c r="L487" s="252"/>
      <c r="S487" s="252"/>
    </row>
    <row r="488" spans="9:19">
      <c r="I488" s="252"/>
      <c r="L488" s="252"/>
      <c r="S488" s="252"/>
    </row>
    <row r="489" spans="9:19">
      <c r="I489" s="252"/>
      <c r="L489" s="252"/>
      <c r="S489" s="252"/>
    </row>
    <row r="490" spans="9:19">
      <c r="I490" s="252"/>
      <c r="L490" s="252"/>
      <c r="S490" s="252"/>
    </row>
    <row r="491" spans="9:19">
      <c r="I491" s="252"/>
      <c r="L491" s="252"/>
      <c r="S491" s="252"/>
    </row>
    <row r="492" spans="9:19">
      <c r="I492" s="252"/>
      <c r="L492" s="252"/>
      <c r="S492" s="252"/>
    </row>
    <row r="493" spans="9:19">
      <c r="I493" s="252"/>
      <c r="L493" s="252"/>
      <c r="S493" s="252"/>
    </row>
    <row r="494" spans="9:19">
      <c r="I494" s="252"/>
      <c r="L494" s="252"/>
      <c r="S494" s="252"/>
    </row>
    <row r="495" spans="9:19">
      <c r="I495" s="252"/>
      <c r="L495" s="252"/>
      <c r="S495" s="252"/>
    </row>
    <row r="496" spans="9:19">
      <c r="I496" s="252"/>
      <c r="L496" s="252"/>
      <c r="S496" s="252"/>
    </row>
    <row r="497" spans="9:19">
      <c r="I497" s="252"/>
      <c r="L497" s="252"/>
      <c r="S497" s="252"/>
    </row>
    <row r="498" spans="9:19">
      <c r="I498" s="252"/>
      <c r="L498" s="252"/>
      <c r="S498" s="252"/>
    </row>
    <row r="499" spans="9:19">
      <c r="I499" s="252"/>
      <c r="L499" s="252"/>
      <c r="S499" s="252"/>
    </row>
    <row r="500" spans="9:19">
      <c r="I500" s="252"/>
      <c r="L500" s="252"/>
      <c r="S500" s="252"/>
    </row>
    <row r="501" spans="9:19">
      <c r="I501" s="252"/>
      <c r="L501" s="252"/>
      <c r="S501" s="252"/>
    </row>
    <row r="502" spans="9:19">
      <c r="I502" s="252"/>
      <c r="L502" s="252"/>
      <c r="S502" s="252"/>
    </row>
    <row r="503" spans="9:19">
      <c r="I503" s="252"/>
      <c r="L503" s="252"/>
      <c r="S503" s="252"/>
    </row>
    <row r="504" spans="9:19">
      <c r="I504" s="252"/>
      <c r="L504" s="252"/>
      <c r="S504" s="252"/>
    </row>
    <row r="505" spans="9:19">
      <c r="I505" s="252"/>
      <c r="L505" s="252"/>
      <c r="S505" s="252"/>
    </row>
    <row r="506" spans="9:19">
      <c r="I506" s="252"/>
      <c r="L506" s="252"/>
      <c r="S506" s="252"/>
    </row>
    <row r="507" spans="9:19">
      <c r="I507" s="252"/>
      <c r="L507" s="252"/>
      <c r="S507" s="252"/>
    </row>
    <row r="508" spans="9:19">
      <c r="I508" s="252"/>
      <c r="L508" s="252"/>
      <c r="S508" s="252"/>
    </row>
    <row r="509" spans="9:19">
      <c r="I509" s="252"/>
      <c r="L509" s="252"/>
      <c r="S509" s="252"/>
    </row>
    <row r="510" spans="9:19">
      <c r="I510" s="252"/>
      <c r="L510" s="252"/>
      <c r="S510" s="252"/>
    </row>
    <row r="511" spans="9:19">
      <c r="I511" s="252"/>
      <c r="L511" s="252"/>
      <c r="S511" s="252"/>
    </row>
    <row r="512" spans="9:19">
      <c r="I512" s="252"/>
      <c r="L512" s="252"/>
      <c r="S512" s="252"/>
    </row>
    <row r="513" spans="9:19">
      <c r="I513" s="252"/>
      <c r="L513" s="252"/>
      <c r="S513" s="252"/>
    </row>
    <row r="514" spans="9:19">
      <c r="I514" s="252"/>
      <c r="L514" s="252"/>
      <c r="S514" s="252"/>
    </row>
    <row r="515" spans="9:19">
      <c r="I515" s="252"/>
      <c r="L515" s="252"/>
      <c r="S515" s="252"/>
    </row>
    <row r="516" spans="9:19">
      <c r="I516" s="252"/>
      <c r="L516" s="252"/>
      <c r="S516" s="252"/>
    </row>
    <row r="517" spans="9:19">
      <c r="I517" s="252"/>
      <c r="L517" s="252"/>
      <c r="S517" s="252"/>
    </row>
    <row r="518" spans="9:19">
      <c r="I518" s="252"/>
      <c r="L518" s="252"/>
      <c r="S518" s="252"/>
    </row>
    <row r="519" spans="9:19">
      <c r="I519" s="252"/>
      <c r="L519" s="252"/>
      <c r="S519" s="252"/>
    </row>
    <row r="520" spans="9:19">
      <c r="I520" s="252"/>
      <c r="L520" s="252"/>
      <c r="S520" s="252"/>
    </row>
    <row r="521" spans="9:19">
      <c r="I521" s="252"/>
      <c r="L521" s="252"/>
      <c r="S521" s="252"/>
    </row>
    <row r="522" spans="9:19">
      <c r="I522" s="252"/>
      <c r="L522" s="252"/>
      <c r="S522" s="252"/>
    </row>
    <row r="523" spans="9:19">
      <c r="I523" s="252"/>
      <c r="L523" s="252"/>
      <c r="S523" s="252"/>
    </row>
    <row r="524" spans="9:19">
      <c r="I524" s="252"/>
      <c r="L524" s="252"/>
      <c r="S524" s="252"/>
    </row>
    <row r="525" spans="9:19">
      <c r="I525" s="252"/>
      <c r="L525" s="252"/>
      <c r="S525" s="252"/>
    </row>
    <row r="526" spans="9:19">
      <c r="I526" s="252"/>
      <c r="L526" s="252"/>
      <c r="S526" s="252"/>
    </row>
    <row r="527" spans="9:19">
      <c r="I527" s="252"/>
      <c r="L527" s="252"/>
      <c r="S527" s="252"/>
    </row>
    <row r="528" spans="9:19">
      <c r="I528" s="252"/>
      <c r="L528" s="252"/>
      <c r="S528" s="252"/>
    </row>
    <row r="529" spans="9:19">
      <c r="I529" s="252"/>
      <c r="L529" s="252"/>
      <c r="S529" s="252"/>
    </row>
    <row r="530" spans="9:19">
      <c r="I530" s="252"/>
      <c r="L530" s="252"/>
      <c r="S530" s="252"/>
    </row>
    <row r="531" spans="9:19">
      <c r="I531" s="252"/>
      <c r="L531" s="252"/>
      <c r="S531" s="252"/>
    </row>
    <row r="532" spans="9:19">
      <c r="I532" s="252"/>
      <c r="L532" s="252"/>
      <c r="S532" s="252"/>
    </row>
    <row r="533" spans="9:19">
      <c r="I533" s="252"/>
      <c r="L533" s="252"/>
      <c r="S533" s="252"/>
    </row>
    <row r="534" spans="9:19">
      <c r="I534" s="252"/>
      <c r="L534" s="252"/>
      <c r="S534" s="252"/>
    </row>
    <row r="535" spans="9:19">
      <c r="I535" s="252"/>
      <c r="L535" s="252"/>
      <c r="S535" s="252"/>
    </row>
    <row r="536" spans="9:19">
      <c r="I536" s="252"/>
      <c r="L536" s="252"/>
      <c r="S536" s="252"/>
    </row>
    <row r="537" spans="9:19">
      <c r="I537" s="252"/>
      <c r="L537" s="252"/>
      <c r="S537" s="252"/>
    </row>
    <row r="538" spans="9:19">
      <c r="I538" s="252"/>
      <c r="L538" s="252"/>
      <c r="S538" s="252"/>
    </row>
    <row r="539" spans="9:19">
      <c r="I539" s="252"/>
      <c r="L539" s="252"/>
      <c r="S539" s="252"/>
    </row>
    <row r="540" spans="9:19">
      <c r="I540" s="252"/>
      <c r="L540" s="252"/>
      <c r="S540" s="252"/>
    </row>
    <row r="541" spans="9:19">
      <c r="I541" s="252"/>
      <c r="L541" s="252"/>
      <c r="S541" s="252"/>
    </row>
    <row r="542" spans="9:19">
      <c r="I542" s="252"/>
      <c r="L542" s="252"/>
      <c r="S542" s="252"/>
    </row>
    <row r="543" spans="9:19">
      <c r="I543" s="252"/>
      <c r="L543" s="252"/>
      <c r="S543" s="252"/>
    </row>
    <row r="544" spans="9:19">
      <c r="I544" s="252"/>
      <c r="L544" s="252"/>
      <c r="S544" s="252"/>
    </row>
    <row r="545" spans="9:19">
      <c r="I545" s="252"/>
      <c r="L545" s="252"/>
      <c r="S545" s="252"/>
    </row>
    <row r="546" spans="9:19">
      <c r="I546" s="252"/>
      <c r="L546" s="252"/>
      <c r="S546" s="252"/>
    </row>
    <row r="547" spans="9:19">
      <c r="I547" s="252"/>
      <c r="L547" s="252"/>
      <c r="S547" s="252"/>
    </row>
    <row r="548" spans="9:19">
      <c r="I548" s="252"/>
      <c r="L548" s="252"/>
      <c r="S548" s="252"/>
    </row>
    <row r="549" spans="9:19">
      <c r="I549" s="252"/>
      <c r="L549" s="252"/>
      <c r="S549" s="252"/>
    </row>
    <row r="550" spans="9:19">
      <c r="I550" s="252"/>
      <c r="L550" s="252"/>
      <c r="S550" s="252"/>
    </row>
    <row r="551" spans="9:19">
      <c r="I551" s="252"/>
      <c r="L551" s="252"/>
      <c r="S551" s="252"/>
    </row>
    <row r="552" spans="9:19">
      <c r="I552" s="252"/>
      <c r="L552" s="252"/>
      <c r="S552" s="252"/>
    </row>
    <row r="553" spans="9:19">
      <c r="I553" s="252"/>
      <c r="L553" s="252"/>
      <c r="S553" s="252"/>
    </row>
    <row r="554" spans="9:19">
      <c r="I554" s="252"/>
      <c r="L554" s="252"/>
      <c r="S554" s="252"/>
    </row>
    <row r="555" spans="9:19">
      <c r="I555" s="252"/>
      <c r="L555" s="252"/>
      <c r="S555" s="252"/>
    </row>
    <row r="556" spans="9:19">
      <c r="I556" s="252"/>
      <c r="L556" s="252"/>
      <c r="S556" s="252"/>
    </row>
    <row r="557" spans="9:19">
      <c r="I557" s="252"/>
      <c r="L557" s="252"/>
      <c r="S557" s="252"/>
    </row>
    <row r="558" spans="9:19">
      <c r="I558" s="252"/>
      <c r="L558" s="252"/>
      <c r="S558" s="252"/>
    </row>
    <row r="559" spans="9:19">
      <c r="I559" s="252"/>
      <c r="L559" s="252"/>
      <c r="S559" s="252"/>
    </row>
    <row r="560" spans="9:19">
      <c r="I560" s="252"/>
      <c r="L560" s="252"/>
      <c r="S560" s="252"/>
    </row>
    <row r="561" spans="9:19">
      <c r="I561" s="252"/>
      <c r="L561" s="252"/>
      <c r="S561" s="252"/>
    </row>
    <row r="562" spans="9:19">
      <c r="I562" s="252"/>
      <c r="L562" s="252"/>
      <c r="S562" s="252"/>
    </row>
    <row r="563" spans="9:19">
      <c r="I563" s="252"/>
      <c r="L563" s="252"/>
      <c r="S563" s="252"/>
    </row>
    <row r="564" spans="9:19">
      <c r="I564" s="252"/>
      <c r="L564" s="252"/>
      <c r="S564" s="252"/>
    </row>
    <row r="565" spans="9:19">
      <c r="I565" s="252"/>
      <c r="L565" s="252"/>
      <c r="S565" s="252"/>
    </row>
    <row r="566" spans="9:19">
      <c r="I566" s="252"/>
      <c r="L566" s="252"/>
      <c r="S566" s="252"/>
    </row>
    <row r="567" spans="9:19">
      <c r="I567" s="252"/>
      <c r="L567" s="252"/>
      <c r="S567" s="252"/>
    </row>
    <row r="568" spans="9:19">
      <c r="I568" s="252"/>
      <c r="L568" s="252"/>
      <c r="S568" s="252"/>
    </row>
    <row r="569" spans="9:19">
      <c r="I569" s="252"/>
      <c r="L569" s="252"/>
      <c r="S569" s="252"/>
    </row>
    <row r="570" spans="9:19">
      <c r="I570" s="252"/>
      <c r="L570" s="252"/>
      <c r="S570" s="252"/>
    </row>
    <row r="571" spans="9:19">
      <c r="I571" s="252"/>
      <c r="L571" s="252"/>
      <c r="S571" s="252"/>
    </row>
    <row r="572" spans="9:19">
      <c r="I572" s="252"/>
      <c r="L572" s="252"/>
      <c r="S572" s="252"/>
    </row>
    <row r="573" spans="9:19">
      <c r="I573" s="252"/>
      <c r="L573" s="252"/>
      <c r="S573" s="252"/>
    </row>
    <row r="574" spans="9:19">
      <c r="I574" s="252"/>
      <c r="L574" s="252"/>
      <c r="S574" s="252"/>
    </row>
    <row r="575" spans="9:19">
      <c r="I575" s="252"/>
      <c r="L575" s="252"/>
      <c r="S575" s="252"/>
    </row>
    <row r="576" spans="9:19">
      <c r="I576" s="252"/>
      <c r="L576" s="252"/>
      <c r="S576" s="252"/>
    </row>
    <row r="577" spans="9:19">
      <c r="I577" s="252"/>
      <c r="L577" s="252"/>
      <c r="S577" s="252"/>
    </row>
    <row r="578" spans="9:19">
      <c r="I578" s="252"/>
      <c r="L578" s="252"/>
      <c r="S578" s="252"/>
    </row>
    <row r="579" spans="9:19">
      <c r="I579" s="252"/>
      <c r="L579" s="252"/>
      <c r="S579" s="252"/>
    </row>
    <row r="580" spans="9:19">
      <c r="I580" s="252"/>
      <c r="L580" s="252"/>
      <c r="S580" s="252"/>
    </row>
    <row r="581" spans="9:19">
      <c r="I581" s="252"/>
      <c r="L581" s="252"/>
      <c r="S581" s="252"/>
    </row>
    <row r="582" spans="9:19">
      <c r="I582" s="252"/>
      <c r="L582" s="252"/>
      <c r="S582" s="252"/>
    </row>
    <row r="583" spans="9:19">
      <c r="I583" s="252"/>
      <c r="L583" s="252"/>
      <c r="S583" s="252"/>
    </row>
    <row r="584" spans="9:19">
      <c r="I584" s="252"/>
      <c r="L584" s="252"/>
      <c r="S584" s="252"/>
    </row>
    <row r="585" spans="9:19">
      <c r="I585" s="252"/>
      <c r="L585" s="252"/>
      <c r="S585" s="252"/>
    </row>
    <row r="586" spans="9:19">
      <c r="I586" s="252"/>
      <c r="L586" s="252"/>
      <c r="S586" s="252"/>
    </row>
    <row r="587" spans="9:19">
      <c r="I587" s="252"/>
      <c r="L587" s="252"/>
      <c r="S587" s="252"/>
    </row>
    <row r="588" spans="9:19">
      <c r="I588" s="252"/>
      <c r="L588" s="252"/>
      <c r="S588" s="252"/>
    </row>
    <row r="589" spans="9:19">
      <c r="I589" s="252"/>
      <c r="L589" s="252"/>
      <c r="S589" s="252"/>
    </row>
    <row r="590" spans="9:19">
      <c r="I590" s="252"/>
      <c r="L590" s="252"/>
      <c r="S590" s="252"/>
    </row>
    <row r="591" spans="9:19">
      <c r="I591" s="252"/>
      <c r="L591" s="252"/>
      <c r="S591" s="252"/>
    </row>
    <row r="592" spans="9:19">
      <c r="I592" s="252"/>
      <c r="L592" s="252"/>
      <c r="S592" s="252"/>
    </row>
    <row r="593" spans="9:19">
      <c r="I593" s="252"/>
      <c r="L593" s="252"/>
      <c r="S593" s="252"/>
    </row>
    <row r="594" spans="9:19">
      <c r="I594" s="252"/>
      <c r="L594" s="252"/>
      <c r="S594" s="252"/>
    </row>
    <row r="595" spans="9:19">
      <c r="I595" s="252"/>
      <c r="L595" s="252"/>
      <c r="S595" s="252"/>
    </row>
    <row r="596" spans="9:19">
      <c r="I596" s="252"/>
      <c r="L596" s="252"/>
      <c r="S596" s="252"/>
    </row>
    <row r="597" spans="9:19">
      <c r="I597" s="252"/>
      <c r="L597" s="252"/>
      <c r="S597" s="252"/>
    </row>
    <row r="598" spans="9:19">
      <c r="I598" s="252"/>
      <c r="L598" s="252"/>
      <c r="S598" s="252"/>
    </row>
    <row r="599" spans="9:19">
      <c r="I599" s="252"/>
      <c r="L599" s="252"/>
      <c r="S599" s="252"/>
    </row>
    <row r="600" spans="9:19">
      <c r="I600" s="252"/>
      <c r="L600" s="252"/>
      <c r="S600" s="252"/>
    </row>
    <row r="601" spans="9:19">
      <c r="I601" s="252"/>
      <c r="L601" s="252"/>
      <c r="S601" s="252"/>
    </row>
    <row r="602" spans="9:19">
      <c r="I602" s="252"/>
      <c r="L602" s="252"/>
      <c r="S602" s="252"/>
    </row>
    <row r="603" spans="9:19">
      <c r="I603" s="252"/>
      <c r="L603" s="252"/>
      <c r="S603" s="252"/>
    </row>
    <row r="604" spans="9:19">
      <c r="I604" s="252"/>
      <c r="L604" s="252"/>
      <c r="S604" s="252"/>
    </row>
    <row r="605" spans="9:19">
      <c r="I605" s="252"/>
      <c r="L605" s="252"/>
      <c r="S605" s="252"/>
    </row>
    <row r="606" spans="9:19">
      <c r="I606" s="252"/>
      <c r="L606" s="252"/>
      <c r="S606" s="252"/>
    </row>
    <row r="607" spans="9:19">
      <c r="I607" s="252"/>
      <c r="L607" s="252"/>
      <c r="S607" s="252"/>
    </row>
    <row r="608" spans="9:19">
      <c r="I608" s="252"/>
      <c r="L608" s="252"/>
      <c r="S608" s="252"/>
    </row>
    <row r="609" spans="9:19">
      <c r="I609" s="252"/>
      <c r="L609" s="252"/>
      <c r="S609" s="252"/>
    </row>
    <row r="610" spans="9:19">
      <c r="I610" s="252"/>
      <c r="L610" s="252"/>
      <c r="S610" s="252"/>
    </row>
    <row r="611" spans="9:19">
      <c r="I611" s="252"/>
      <c r="L611" s="252"/>
      <c r="S611" s="252"/>
    </row>
    <row r="612" spans="9:19">
      <c r="I612" s="252"/>
      <c r="L612" s="252"/>
      <c r="S612" s="252"/>
    </row>
    <row r="613" spans="9:19">
      <c r="I613" s="252"/>
      <c r="L613" s="252"/>
      <c r="S613" s="252"/>
    </row>
    <row r="614" spans="9:19">
      <c r="I614" s="252"/>
      <c r="L614" s="252"/>
      <c r="S614" s="252"/>
    </row>
    <row r="615" spans="9:19">
      <c r="I615" s="252"/>
      <c r="L615" s="252"/>
      <c r="S615" s="252"/>
    </row>
    <row r="616" spans="9:19">
      <c r="I616" s="252"/>
      <c r="L616" s="252"/>
      <c r="S616" s="252"/>
    </row>
    <row r="617" spans="9:19">
      <c r="I617" s="252"/>
      <c r="L617" s="252"/>
      <c r="S617" s="252"/>
    </row>
    <row r="618" spans="9:19">
      <c r="I618" s="252"/>
      <c r="L618" s="252"/>
      <c r="S618" s="252"/>
    </row>
    <row r="619" spans="9:19">
      <c r="I619" s="252"/>
      <c r="L619" s="252"/>
      <c r="S619" s="252"/>
    </row>
    <row r="620" spans="9:19">
      <c r="I620" s="252"/>
      <c r="L620" s="252"/>
      <c r="S620" s="252"/>
    </row>
    <row r="621" spans="9:19">
      <c r="I621" s="252"/>
      <c r="L621" s="252"/>
      <c r="S621" s="252"/>
    </row>
    <row r="622" spans="9:19">
      <c r="I622" s="252"/>
      <c r="L622" s="252"/>
      <c r="S622" s="252"/>
    </row>
    <row r="623" spans="9:19">
      <c r="I623" s="252"/>
      <c r="L623" s="252"/>
      <c r="S623" s="252"/>
    </row>
    <row r="624" spans="9:19">
      <c r="I624" s="252"/>
      <c r="L624" s="252"/>
      <c r="S624" s="252"/>
    </row>
    <row r="625" spans="9:19">
      <c r="I625" s="252"/>
      <c r="L625" s="252"/>
      <c r="S625" s="252"/>
    </row>
    <row r="626" spans="9:19">
      <c r="I626" s="252"/>
      <c r="L626" s="252"/>
      <c r="S626" s="252"/>
    </row>
    <row r="627" spans="9:19">
      <c r="I627" s="252"/>
      <c r="L627" s="252"/>
      <c r="S627" s="252"/>
    </row>
    <row r="628" spans="9:19">
      <c r="I628" s="252"/>
      <c r="L628" s="252"/>
      <c r="S628" s="252"/>
    </row>
    <row r="629" spans="9:19">
      <c r="I629" s="252"/>
      <c r="L629" s="252"/>
      <c r="S629" s="252"/>
    </row>
    <row r="630" spans="9:19">
      <c r="I630" s="252"/>
      <c r="L630" s="252"/>
      <c r="S630" s="252"/>
    </row>
    <row r="631" spans="9:19">
      <c r="I631" s="252"/>
      <c r="L631" s="252"/>
      <c r="S631" s="252"/>
    </row>
    <row r="632" spans="9:19">
      <c r="I632" s="252"/>
      <c r="L632" s="252"/>
      <c r="S632" s="252"/>
    </row>
    <row r="633" spans="9:19">
      <c r="I633" s="252"/>
      <c r="L633" s="252"/>
      <c r="S633" s="252"/>
    </row>
    <row r="634" spans="9:19">
      <c r="I634" s="252"/>
      <c r="L634" s="252"/>
      <c r="S634" s="252"/>
    </row>
    <row r="635" spans="9:19">
      <c r="I635" s="252"/>
      <c r="L635" s="252"/>
      <c r="S635" s="252"/>
    </row>
    <row r="636" spans="9:19">
      <c r="I636" s="252"/>
      <c r="L636" s="252"/>
      <c r="S636" s="252"/>
    </row>
    <row r="637" spans="9:19">
      <c r="I637" s="252"/>
      <c r="L637" s="252"/>
      <c r="S637" s="252"/>
    </row>
    <row r="638" spans="9:19">
      <c r="I638" s="252"/>
      <c r="L638" s="252"/>
      <c r="S638" s="252"/>
    </row>
    <row r="639" spans="9:19">
      <c r="I639" s="252"/>
      <c r="L639" s="252"/>
      <c r="S639" s="252"/>
    </row>
    <row r="640" spans="9:19">
      <c r="I640" s="252"/>
      <c r="L640" s="252"/>
      <c r="S640" s="252"/>
    </row>
    <row r="641" spans="9:19">
      <c r="I641" s="252"/>
      <c r="L641" s="252"/>
      <c r="S641" s="252"/>
    </row>
    <row r="642" spans="9:19">
      <c r="I642" s="252"/>
      <c r="L642" s="252"/>
      <c r="S642" s="252"/>
    </row>
    <row r="643" spans="9:19">
      <c r="I643" s="252"/>
      <c r="L643" s="252"/>
      <c r="S643" s="252"/>
    </row>
    <row r="644" spans="9:19">
      <c r="I644" s="252"/>
      <c r="L644" s="252"/>
      <c r="S644" s="252"/>
    </row>
    <row r="645" spans="9:19">
      <c r="I645" s="252"/>
      <c r="L645" s="252"/>
      <c r="S645" s="252"/>
    </row>
    <row r="646" spans="9:19">
      <c r="I646" s="252"/>
      <c r="L646" s="252"/>
      <c r="S646" s="252"/>
    </row>
    <row r="647" spans="9:19">
      <c r="I647" s="252"/>
      <c r="L647" s="252"/>
      <c r="S647" s="252"/>
    </row>
    <row r="648" spans="9:19">
      <c r="I648" s="252"/>
      <c r="L648" s="252"/>
      <c r="S648" s="252"/>
    </row>
    <row r="649" spans="9:19">
      <c r="I649" s="252"/>
      <c r="L649" s="252"/>
      <c r="S649" s="252"/>
    </row>
    <row r="650" spans="9:19">
      <c r="I650" s="252"/>
      <c r="L650" s="252"/>
      <c r="S650" s="252"/>
    </row>
    <row r="651" spans="9:19">
      <c r="I651" s="252"/>
      <c r="L651" s="252"/>
      <c r="S651" s="252"/>
    </row>
    <row r="652" spans="9:19">
      <c r="I652" s="252"/>
      <c r="L652" s="252"/>
      <c r="S652" s="252"/>
    </row>
    <row r="653" spans="9:19">
      <c r="I653" s="252"/>
      <c r="L653" s="252"/>
      <c r="S653" s="252"/>
    </row>
    <row r="654" spans="9:19">
      <c r="I654" s="252"/>
      <c r="L654" s="252"/>
      <c r="S654" s="252"/>
    </row>
    <row r="655" spans="9:19">
      <c r="I655" s="252"/>
      <c r="L655" s="252"/>
      <c r="S655" s="252"/>
    </row>
    <row r="656" spans="9:19">
      <c r="I656" s="252"/>
      <c r="L656" s="252"/>
      <c r="S656" s="252"/>
    </row>
    <row r="657" spans="9:19">
      <c r="I657" s="252"/>
      <c r="L657" s="252"/>
      <c r="S657" s="252"/>
    </row>
    <row r="658" spans="9:19">
      <c r="I658" s="252"/>
      <c r="L658" s="252"/>
      <c r="S658" s="252"/>
    </row>
    <row r="659" spans="9:19">
      <c r="I659" s="252"/>
      <c r="L659" s="252"/>
      <c r="S659" s="252"/>
    </row>
    <row r="660" spans="9:19">
      <c r="I660" s="252"/>
      <c r="L660" s="252"/>
      <c r="S660" s="252"/>
    </row>
    <row r="661" spans="9:19">
      <c r="I661" s="252"/>
      <c r="L661" s="252"/>
      <c r="S661" s="252"/>
    </row>
    <row r="662" spans="9:19">
      <c r="I662" s="252"/>
      <c r="L662" s="252"/>
      <c r="S662" s="252"/>
    </row>
    <row r="663" spans="9:19">
      <c r="I663" s="252"/>
      <c r="L663" s="252"/>
      <c r="S663" s="252"/>
    </row>
    <row r="664" spans="9:19">
      <c r="I664" s="252"/>
      <c r="L664" s="252"/>
      <c r="S664" s="252"/>
    </row>
    <row r="665" spans="9:19">
      <c r="I665" s="252"/>
      <c r="L665" s="252"/>
      <c r="S665" s="252"/>
    </row>
    <row r="666" spans="9:19">
      <c r="I666" s="252"/>
      <c r="L666" s="252"/>
      <c r="S666" s="252"/>
    </row>
    <row r="667" spans="9:19">
      <c r="I667" s="252"/>
      <c r="L667" s="252"/>
      <c r="S667" s="252"/>
    </row>
    <row r="668" spans="9:19">
      <c r="I668" s="252"/>
      <c r="L668" s="252"/>
      <c r="S668" s="252"/>
    </row>
    <row r="669" spans="9:19">
      <c r="I669" s="252"/>
      <c r="L669" s="252"/>
      <c r="S669" s="252"/>
    </row>
    <row r="670" spans="9:19">
      <c r="I670" s="252"/>
      <c r="L670" s="252"/>
      <c r="S670" s="252"/>
    </row>
    <row r="671" spans="9:19">
      <c r="I671" s="252"/>
      <c r="L671" s="252"/>
      <c r="S671" s="252"/>
    </row>
    <row r="672" spans="9:19">
      <c r="I672" s="252"/>
      <c r="L672" s="252"/>
      <c r="S672" s="252"/>
    </row>
    <row r="673" spans="9:19">
      <c r="I673" s="252"/>
      <c r="L673" s="252"/>
      <c r="S673" s="252"/>
    </row>
    <row r="674" spans="9:19">
      <c r="I674" s="252"/>
      <c r="L674" s="252"/>
      <c r="S674" s="252"/>
    </row>
    <row r="675" spans="9:19">
      <c r="I675" s="252"/>
      <c r="L675" s="252"/>
      <c r="S675" s="252"/>
    </row>
    <row r="676" spans="9:19">
      <c r="I676" s="252"/>
      <c r="L676" s="252"/>
      <c r="S676" s="252"/>
    </row>
    <row r="677" spans="9:19">
      <c r="I677" s="252"/>
      <c r="L677" s="252"/>
      <c r="S677" s="252"/>
    </row>
    <row r="678" spans="9:19">
      <c r="I678" s="252"/>
      <c r="L678" s="252"/>
      <c r="S678" s="252"/>
    </row>
    <row r="679" spans="9:19">
      <c r="I679" s="252"/>
      <c r="L679" s="252"/>
      <c r="S679" s="252"/>
    </row>
    <row r="680" spans="9:19">
      <c r="I680" s="252"/>
      <c r="L680" s="252"/>
      <c r="S680" s="252"/>
    </row>
    <row r="681" spans="9:19">
      <c r="I681" s="252"/>
      <c r="L681" s="252"/>
      <c r="S681" s="252"/>
    </row>
    <row r="682" spans="9:19">
      <c r="I682" s="252"/>
      <c r="L682" s="252"/>
      <c r="S682" s="252"/>
    </row>
    <row r="683" spans="9:19">
      <c r="I683" s="252"/>
      <c r="L683" s="252"/>
      <c r="S683" s="252"/>
    </row>
    <row r="684" spans="9:19">
      <c r="I684" s="252"/>
      <c r="L684" s="252"/>
      <c r="S684" s="252"/>
    </row>
    <row r="685" spans="9:19">
      <c r="I685" s="252"/>
      <c r="L685" s="252"/>
      <c r="S685" s="252"/>
    </row>
    <row r="686" spans="9:19">
      <c r="I686" s="252"/>
      <c r="L686" s="252"/>
      <c r="S686" s="252"/>
    </row>
    <row r="687" spans="9:19">
      <c r="I687" s="252"/>
      <c r="L687" s="252"/>
      <c r="S687" s="252"/>
    </row>
    <row r="688" spans="9:19">
      <c r="I688" s="252"/>
      <c r="L688" s="252"/>
      <c r="S688" s="252"/>
    </row>
    <row r="689" spans="9:19">
      <c r="I689" s="252"/>
      <c r="L689" s="252"/>
      <c r="S689" s="252"/>
    </row>
    <row r="690" spans="9:19">
      <c r="I690" s="252"/>
      <c r="L690" s="252"/>
      <c r="S690" s="252"/>
    </row>
    <row r="691" spans="9:19">
      <c r="I691" s="252"/>
      <c r="L691" s="252"/>
      <c r="S691" s="252"/>
    </row>
    <row r="692" spans="9:19">
      <c r="I692" s="252"/>
      <c r="L692" s="252"/>
      <c r="S692" s="252"/>
    </row>
    <row r="693" spans="9:19">
      <c r="I693" s="252"/>
      <c r="L693" s="252"/>
      <c r="S693" s="252"/>
    </row>
    <row r="694" spans="9:19">
      <c r="I694" s="252"/>
      <c r="L694" s="252"/>
      <c r="S694" s="252"/>
    </row>
    <row r="695" spans="9:19">
      <c r="I695" s="252"/>
      <c r="L695" s="252"/>
      <c r="S695" s="252"/>
    </row>
    <row r="696" spans="9:19">
      <c r="I696" s="252"/>
      <c r="L696" s="252"/>
      <c r="S696" s="252"/>
    </row>
    <row r="697" spans="9:19">
      <c r="I697" s="252"/>
      <c r="L697" s="252"/>
      <c r="S697" s="252"/>
    </row>
    <row r="698" spans="9:19">
      <c r="I698" s="252"/>
      <c r="L698" s="252"/>
      <c r="S698" s="252"/>
    </row>
    <row r="699" spans="9:19">
      <c r="I699" s="252"/>
      <c r="L699" s="252"/>
      <c r="S699" s="252"/>
    </row>
    <row r="700" spans="9:19">
      <c r="I700" s="252"/>
      <c r="L700" s="252"/>
      <c r="S700" s="252"/>
    </row>
    <row r="701" spans="9:19">
      <c r="I701" s="252"/>
      <c r="L701" s="252"/>
      <c r="S701" s="252"/>
    </row>
    <row r="702" spans="9:19">
      <c r="I702" s="252"/>
      <c r="L702" s="252"/>
      <c r="S702" s="252"/>
    </row>
    <row r="703" spans="9:19">
      <c r="I703" s="252"/>
      <c r="L703" s="252"/>
      <c r="S703" s="252"/>
    </row>
    <row r="704" spans="9:19">
      <c r="I704" s="252"/>
      <c r="L704" s="252"/>
      <c r="S704" s="252"/>
    </row>
    <row r="705" spans="9:19">
      <c r="I705" s="252"/>
      <c r="L705" s="252"/>
      <c r="S705" s="252"/>
    </row>
    <row r="706" spans="9:19">
      <c r="I706" s="252"/>
      <c r="L706" s="252"/>
      <c r="S706" s="252"/>
    </row>
    <row r="707" spans="9:19">
      <c r="I707" s="252"/>
      <c r="L707" s="252"/>
      <c r="S707" s="252"/>
    </row>
    <row r="708" spans="9:19">
      <c r="I708" s="252"/>
      <c r="L708" s="252"/>
      <c r="S708" s="252"/>
    </row>
    <row r="709" spans="9:19">
      <c r="I709" s="252"/>
      <c r="L709" s="252"/>
      <c r="S709" s="252"/>
    </row>
    <row r="710" spans="9:19">
      <c r="I710" s="252"/>
      <c r="L710" s="252"/>
      <c r="S710" s="252"/>
    </row>
    <row r="711" spans="9:19">
      <c r="I711" s="252"/>
      <c r="L711" s="252"/>
      <c r="S711" s="252"/>
    </row>
    <row r="712" spans="9:19">
      <c r="I712" s="252"/>
      <c r="L712" s="252"/>
      <c r="S712" s="252"/>
    </row>
    <row r="713" spans="9:19">
      <c r="I713" s="252"/>
      <c r="L713" s="252"/>
      <c r="S713" s="252"/>
    </row>
    <row r="714" spans="9:19">
      <c r="I714" s="252"/>
      <c r="L714" s="252"/>
      <c r="S714" s="252"/>
    </row>
    <row r="715" spans="9:19">
      <c r="I715" s="252"/>
      <c r="L715" s="252"/>
      <c r="S715" s="252"/>
    </row>
    <row r="716" spans="9:19">
      <c r="I716" s="252"/>
      <c r="L716" s="252"/>
      <c r="S716" s="252"/>
    </row>
    <row r="717" spans="9:19">
      <c r="I717" s="252"/>
      <c r="L717" s="252"/>
      <c r="S717" s="252"/>
    </row>
    <row r="718" spans="9:19">
      <c r="I718" s="252"/>
      <c r="L718" s="252"/>
      <c r="S718" s="252"/>
    </row>
    <row r="719" spans="9:19">
      <c r="I719" s="252"/>
      <c r="L719" s="252"/>
      <c r="S719" s="252"/>
    </row>
    <row r="720" spans="9:19">
      <c r="I720" s="252"/>
      <c r="L720" s="252"/>
      <c r="S720" s="252"/>
    </row>
    <row r="721" spans="9:19">
      <c r="I721" s="252"/>
      <c r="L721" s="252"/>
      <c r="S721" s="252"/>
    </row>
    <row r="722" spans="9:19">
      <c r="I722" s="252"/>
      <c r="L722" s="252"/>
      <c r="S722" s="252"/>
    </row>
    <row r="723" spans="9:19">
      <c r="I723" s="252"/>
      <c r="L723" s="252"/>
      <c r="S723" s="252"/>
    </row>
    <row r="724" spans="9:19">
      <c r="I724" s="252"/>
      <c r="L724" s="252"/>
      <c r="S724" s="252"/>
    </row>
    <row r="725" spans="9:19">
      <c r="I725" s="252"/>
      <c r="L725" s="252"/>
      <c r="S725" s="252"/>
    </row>
    <row r="726" spans="9:19">
      <c r="I726" s="252"/>
      <c r="L726" s="252"/>
      <c r="S726" s="252"/>
    </row>
    <row r="727" spans="9:19">
      <c r="I727" s="252"/>
      <c r="L727" s="252"/>
      <c r="S727" s="252"/>
    </row>
    <row r="728" spans="9:19">
      <c r="I728" s="252"/>
      <c r="L728" s="252"/>
      <c r="S728" s="252"/>
    </row>
    <row r="729" spans="9:19">
      <c r="I729" s="252"/>
      <c r="L729" s="252"/>
      <c r="S729" s="252"/>
    </row>
    <row r="730" spans="9:19">
      <c r="I730" s="252"/>
      <c r="L730" s="252"/>
      <c r="S730" s="252"/>
    </row>
    <row r="731" spans="9:19">
      <c r="I731" s="252"/>
      <c r="L731" s="252"/>
      <c r="S731" s="252"/>
    </row>
    <row r="732" spans="9:19">
      <c r="I732" s="252"/>
      <c r="L732" s="252"/>
      <c r="S732" s="252"/>
    </row>
    <row r="733" spans="9:19">
      <c r="I733" s="252"/>
      <c r="L733" s="252"/>
      <c r="S733" s="252"/>
    </row>
    <row r="734" spans="9:19">
      <c r="I734" s="252"/>
      <c r="L734" s="252"/>
      <c r="S734" s="252"/>
    </row>
    <row r="735" spans="9:19">
      <c r="I735" s="252"/>
      <c r="L735" s="252"/>
      <c r="S735" s="252"/>
    </row>
    <row r="736" spans="9:19">
      <c r="I736" s="252"/>
      <c r="L736" s="252"/>
      <c r="S736" s="252"/>
    </row>
    <row r="737" spans="9:19">
      <c r="I737" s="252"/>
      <c r="L737" s="252"/>
      <c r="S737" s="252"/>
    </row>
    <row r="738" spans="9:19">
      <c r="I738" s="252"/>
      <c r="L738" s="252"/>
      <c r="S738" s="252"/>
    </row>
    <row r="739" spans="9:19">
      <c r="I739" s="252"/>
      <c r="L739" s="252"/>
      <c r="S739" s="252"/>
    </row>
    <row r="740" spans="9:19">
      <c r="I740" s="252"/>
      <c r="L740" s="252"/>
      <c r="S740" s="252"/>
    </row>
    <row r="741" spans="9:19">
      <c r="I741" s="252"/>
      <c r="L741" s="252"/>
      <c r="S741" s="252"/>
    </row>
    <row r="742" spans="9:19">
      <c r="I742" s="252"/>
      <c r="L742" s="252"/>
      <c r="S742" s="252"/>
    </row>
    <row r="743" spans="9:19">
      <c r="I743" s="252"/>
      <c r="L743" s="252"/>
      <c r="S743" s="252"/>
    </row>
    <row r="744" spans="9:19">
      <c r="I744" s="252"/>
      <c r="L744" s="252"/>
      <c r="S744" s="252"/>
    </row>
    <row r="745" spans="9:19">
      <c r="I745" s="252"/>
      <c r="L745" s="252"/>
      <c r="S745" s="252"/>
    </row>
    <row r="746" spans="9:19">
      <c r="I746" s="252"/>
      <c r="L746" s="252"/>
      <c r="S746" s="252"/>
    </row>
    <row r="747" spans="9:19">
      <c r="I747" s="252"/>
      <c r="L747" s="252"/>
      <c r="S747" s="252"/>
    </row>
    <row r="748" spans="9:19">
      <c r="I748" s="252"/>
      <c r="L748" s="252"/>
      <c r="S748" s="252"/>
    </row>
    <row r="749" spans="9:19">
      <c r="I749" s="252"/>
      <c r="L749" s="252"/>
      <c r="S749" s="252"/>
    </row>
    <row r="750" spans="9:19">
      <c r="I750" s="252"/>
      <c r="L750" s="252"/>
      <c r="S750" s="252"/>
    </row>
    <row r="751" spans="9:19">
      <c r="I751" s="252"/>
      <c r="L751" s="252"/>
      <c r="S751" s="252"/>
    </row>
    <row r="752" spans="9:19">
      <c r="I752" s="252"/>
      <c r="L752" s="252"/>
      <c r="S752" s="252"/>
    </row>
    <row r="753" spans="9:19">
      <c r="I753" s="252"/>
      <c r="L753" s="252"/>
      <c r="S753" s="252"/>
    </row>
    <row r="754" spans="9:19">
      <c r="I754" s="252"/>
      <c r="L754" s="252"/>
      <c r="S754" s="252"/>
    </row>
    <row r="755" spans="9:19">
      <c r="I755" s="252"/>
      <c r="L755" s="252"/>
      <c r="S755" s="252"/>
    </row>
    <row r="756" spans="9:19">
      <c r="I756" s="252"/>
      <c r="L756" s="252"/>
      <c r="S756" s="252"/>
    </row>
    <row r="757" spans="9:19">
      <c r="I757" s="252"/>
      <c r="L757" s="252"/>
      <c r="S757" s="252"/>
    </row>
    <row r="758" spans="9:19">
      <c r="I758" s="252"/>
      <c r="L758" s="252"/>
      <c r="S758" s="252"/>
    </row>
    <row r="759" spans="9:19">
      <c r="I759" s="252"/>
      <c r="L759" s="252"/>
      <c r="S759" s="252"/>
    </row>
    <row r="760" spans="9:19">
      <c r="I760" s="252"/>
      <c r="L760" s="252"/>
      <c r="S760" s="252"/>
    </row>
    <row r="761" spans="9:19">
      <c r="I761" s="252"/>
      <c r="L761" s="252"/>
      <c r="S761" s="252"/>
    </row>
    <row r="762" spans="9:19">
      <c r="I762" s="252"/>
      <c r="L762" s="252"/>
      <c r="S762" s="252"/>
    </row>
    <row r="763" spans="9:19">
      <c r="I763" s="252"/>
      <c r="L763" s="252"/>
      <c r="S763" s="252"/>
    </row>
    <row r="764" spans="9:19">
      <c r="I764" s="252"/>
      <c r="L764" s="252"/>
      <c r="S764" s="252"/>
    </row>
    <row r="765" spans="9:19">
      <c r="I765" s="252"/>
      <c r="L765" s="252"/>
      <c r="S765" s="252"/>
    </row>
    <row r="766" spans="9:19">
      <c r="I766" s="252"/>
      <c r="L766" s="252"/>
      <c r="S766" s="252"/>
    </row>
    <row r="767" spans="9:19">
      <c r="I767" s="252"/>
      <c r="L767" s="252"/>
      <c r="S767" s="252"/>
    </row>
    <row r="768" spans="9:19">
      <c r="I768" s="252"/>
      <c r="L768" s="252"/>
      <c r="S768" s="252"/>
    </row>
    <row r="769" spans="9:19">
      <c r="I769" s="252"/>
      <c r="L769" s="252"/>
      <c r="S769" s="252"/>
    </row>
    <row r="770" spans="9:19">
      <c r="I770" s="252"/>
      <c r="L770" s="252"/>
      <c r="S770" s="252"/>
    </row>
    <row r="771" spans="9:19">
      <c r="I771" s="252"/>
      <c r="L771" s="252"/>
      <c r="S771" s="252"/>
    </row>
    <row r="772" spans="9:19">
      <c r="I772" s="252"/>
      <c r="L772" s="252"/>
      <c r="S772" s="252"/>
    </row>
    <row r="773" spans="9:19">
      <c r="I773" s="252"/>
      <c r="L773" s="252"/>
      <c r="S773" s="252"/>
    </row>
    <row r="774" spans="9:19">
      <c r="I774" s="252"/>
      <c r="L774" s="252"/>
      <c r="S774" s="252"/>
    </row>
    <row r="775" spans="9:19">
      <c r="I775" s="252"/>
      <c r="L775" s="252"/>
      <c r="S775" s="252"/>
    </row>
    <row r="776" spans="9:19">
      <c r="I776" s="252"/>
      <c r="L776" s="252"/>
      <c r="S776" s="252"/>
    </row>
    <row r="777" spans="9:19">
      <c r="I777" s="252"/>
      <c r="L777" s="252"/>
      <c r="S777" s="252"/>
    </row>
    <row r="778" spans="9:19">
      <c r="I778" s="252"/>
      <c r="L778" s="252"/>
      <c r="S778" s="252"/>
    </row>
    <row r="779" spans="9:19">
      <c r="I779" s="252"/>
      <c r="L779" s="252"/>
      <c r="S779" s="252"/>
    </row>
    <row r="780" spans="9:19">
      <c r="I780" s="252"/>
      <c r="L780" s="252"/>
      <c r="S780" s="252"/>
    </row>
    <row r="781" spans="9:19">
      <c r="I781" s="252"/>
      <c r="L781" s="252"/>
      <c r="S781" s="252"/>
    </row>
    <row r="782" spans="9:19">
      <c r="I782" s="252"/>
      <c r="L782" s="252"/>
      <c r="S782" s="252"/>
    </row>
    <row r="783" spans="9:19">
      <c r="I783" s="252"/>
      <c r="L783" s="252"/>
      <c r="S783" s="252"/>
    </row>
    <row r="784" spans="9:19">
      <c r="I784" s="252"/>
      <c r="L784" s="252"/>
      <c r="S784" s="252"/>
    </row>
    <row r="785" spans="9:19">
      <c r="I785" s="252"/>
      <c r="L785" s="252"/>
      <c r="S785" s="252"/>
    </row>
    <row r="786" spans="9:19">
      <c r="I786" s="252"/>
      <c r="L786" s="252"/>
      <c r="S786" s="252"/>
    </row>
    <row r="787" spans="9:19">
      <c r="I787" s="252"/>
      <c r="L787" s="252"/>
      <c r="S787" s="252"/>
    </row>
    <row r="788" spans="9:19">
      <c r="I788" s="252"/>
      <c r="L788" s="252"/>
      <c r="S788" s="252"/>
    </row>
    <row r="789" spans="9:19">
      <c r="I789" s="252"/>
      <c r="L789" s="252"/>
      <c r="S789" s="252"/>
    </row>
    <row r="790" spans="9:19">
      <c r="I790" s="252"/>
      <c r="L790" s="252"/>
      <c r="S790" s="252"/>
    </row>
    <row r="791" spans="9:19">
      <c r="I791" s="252"/>
      <c r="L791" s="252"/>
      <c r="S791" s="252"/>
    </row>
    <row r="792" spans="9:19">
      <c r="I792" s="252"/>
      <c r="L792" s="252"/>
      <c r="S792" s="252"/>
    </row>
    <row r="793" spans="9:19">
      <c r="I793" s="252"/>
      <c r="L793" s="252"/>
      <c r="S793" s="252"/>
    </row>
    <row r="794" spans="9:19">
      <c r="I794" s="252"/>
      <c r="L794" s="252"/>
      <c r="S794" s="252"/>
    </row>
    <row r="795" spans="9:19">
      <c r="I795" s="252"/>
      <c r="L795" s="252"/>
      <c r="S795" s="252"/>
    </row>
    <row r="796" spans="9:19">
      <c r="I796" s="252"/>
      <c r="L796" s="252"/>
      <c r="S796" s="252"/>
    </row>
    <row r="797" spans="9:19">
      <c r="I797" s="252"/>
      <c r="L797" s="252"/>
      <c r="S797" s="252"/>
    </row>
    <row r="798" spans="9:19">
      <c r="I798" s="252"/>
      <c r="L798" s="252"/>
      <c r="S798" s="252"/>
    </row>
    <row r="799" spans="9:19">
      <c r="I799" s="252"/>
      <c r="L799" s="252"/>
      <c r="S799" s="252"/>
    </row>
    <row r="800" spans="9:19">
      <c r="I800" s="252"/>
      <c r="L800" s="252"/>
      <c r="S800" s="252"/>
    </row>
    <row r="801" spans="9:19">
      <c r="I801" s="252"/>
      <c r="L801" s="252"/>
      <c r="S801" s="252"/>
    </row>
    <row r="802" spans="9:19">
      <c r="I802" s="252"/>
      <c r="L802" s="252"/>
      <c r="S802" s="252"/>
    </row>
    <row r="803" spans="9:19">
      <c r="I803" s="252"/>
      <c r="L803" s="252"/>
      <c r="S803" s="252"/>
    </row>
    <row r="804" spans="9:19">
      <c r="I804" s="252"/>
      <c r="L804" s="252"/>
      <c r="S804" s="252"/>
    </row>
    <row r="805" spans="9:19">
      <c r="I805" s="252"/>
      <c r="L805" s="252"/>
      <c r="S805" s="252"/>
    </row>
    <row r="806" spans="9:19">
      <c r="I806" s="252"/>
      <c r="L806" s="252"/>
      <c r="S806" s="252"/>
    </row>
    <row r="807" spans="9:19">
      <c r="I807" s="252"/>
      <c r="L807" s="252"/>
      <c r="S807" s="252"/>
    </row>
    <row r="808" spans="9:19">
      <c r="I808" s="252"/>
      <c r="L808" s="252"/>
      <c r="S808" s="252"/>
    </row>
    <row r="809" spans="9:19">
      <c r="I809" s="252"/>
      <c r="L809" s="252"/>
      <c r="S809" s="252"/>
    </row>
    <row r="810" spans="9:19">
      <c r="I810" s="252"/>
      <c r="L810" s="252"/>
      <c r="S810" s="252"/>
    </row>
    <row r="811" spans="9:19">
      <c r="I811" s="252"/>
      <c r="L811" s="252"/>
      <c r="S811" s="252"/>
    </row>
    <row r="812" spans="9:19">
      <c r="I812" s="252"/>
      <c r="L812" s="252"/>
      <c r="S812" s="252"/>
    </row>
    <row r="813" spans="9:19">
      <c r="I813" s="252"/>
      <c r="L813" s="252"/>
      <c r="S813" s="252"/>
    </row>
    <row r="814" spans="9:19">
      <c r="I814" s="252"/>
      <c r="L814" s="252"/>
      <c r="S814" s="252"/>
    </row>
    <row r="815" spans="9:19">
      <c r="I815" s="252"/>
      <c r="L815" s="252"/>
      <c r="S815" s="252"/>
    </row>
    <row r="816" spans="9:19">
      <c r="I816" s="252"/>
      <c r="L816" s="252"/>
      <c r="S816" s="252"/>
    </row>
    <row r="817" spans="9:19">
      <c r="I817" s="252"/>
      <c r="L817" s="252"/>
      <c r="S817" s="252"/>
    </row>
    <row r="818" spans="9:19">
      <c r="I818" s="252"/>
      <c r="L818" s="252"/>
      <c r="S818" s="252"/>
    </row>
    <row r="819" spans="9:19">
      <c r="I819" s="252"/>
      <c r="L819" s="252"/>
      <c r="S819" s="252"/>
    </row>
    <row r="820" spans="9:19">
      <c r="I820" s="252"/>
      <c r="L820" s="252"/>
      <c r="S820" s="252"/>
    </row>
    <row r="821" spans="9:19">
      <c r="I821" s="252"/>
      <c r="L821" s="252"/>
      <c r="S821" s="252"/>
    </row>
    <row r="822" spans="9:19">
      <c r="I822" s="252"/>
      <c r="L822" s="252"/>
      <c r="S822" s="252"/>
    </row>
    <row r="823" spans="9:19">
      <c r="I823" s="252"/>
      <c r="L823" s="252"/>
      <c r="S823" s="252"/>
    </row>
    <row r="824" spans="9:19">
      <c r="I824" s="252"/>
      <c r="L824" s="252"/>
      <c r="S824" s="252"/>
    </row>
    <row r="825" spans="9:19">
      <c r="I825" s="252"/>
      <c r="L825" s="252"/>
      <c r="S825" s="252"/>
    </row>
    <row r="826" spans="9:19">
      <c r="I826" s="252"/>
      <c r="L826" s="252"/>
      <c r="S826" s="252"/>
    </row>
    <row r="827" spans="9:19">
      <c r="I827" s="252"/>
      <c r="L827" s="252"/>
      <c r="S827" s="252"/>
    </row>
    <row r="828" spans="9:19">
      <c r="I828" s="252"/>
      <c r="L828" s="252"/>
      <c r="S828" s="252"/>
    </row>
    <row r="829" spans="9:19">
      <c r="I829" s="252"/>
      <c r="L829" s="252"/>
      <c r="S829" s="252"/>
    </row>
    <row r="830" spans="9:19">
      <c r="I830" s="252"/>
      <c r="L830" s="252"/>
      <c r="S830" s="252"/>
    </row>
    <row r="831" spans="9:19">
      <c r="I831" s="252"/>
      <c r="L831" s="252"/>
      <c r="S831" s="252"/>
    </row>
    <row r="832" spans="9:19">
      <c r="I832" s="252"/>
      <c r="L832" s="252"/>
      <c r="S832" s="252"/>
    </row>
    <row r="833" spans="9:19">
      <c r="I833" s="252"/>
      <c r="L833" s="252"/>
      <c r="S833" s="252"/>
    </row>
    <row r="834" spans="9:19">
      <c r="I834" s="252"/>
      <c r="L834" s="252"/>
      <c r="S834" s="252"/>
    </row>
    <row r="835" spans="9:19">
      <c r="I835" s="252"/>
      <c r="L835" s="252"/>
      <c r="S835" s="252"/>
    </row>
    <row r="836" spans="9:19">
      <c r="I836" s="252"/>
      <c r="L836" s="252"/>
      <c r="S836" s="252"/>
    </row>
    <row r="837" spans="9:19">
      <c r="I837" s="252"/>
      <c r="L837" s="252"/>
      <c r="S837" s="252"/>
    </row>
    <row r="838" spans="9:19">
      <c r="I838" s="252"/>
      <c r="L838" s="252"/>
      <c r="S838" s="252"/>
    </row>
    <row r="839" spans="9:19">
      <c r="I839" s="252"/>
      <c r="L839" s="252"/>
      <c r="S839" s="252"/>
    </row>
    <row r="840" spans="9:19">
      <c r="I840" s="252"/>
      <c r="L840" s="252"/>
      <c r="S840" s="252"/>
    </row>
    <row r="841" spans="9:19">
      <c r="I841" s="252"/>
      <c r="L841" s="252"/>
      <c r="S841" s="252"/>
    </row>
    <row r="842" spans="9:19">
      <c r="I842" s="252"/>
      <c r="L842" s="252"/>
      <c r="S842" s="252"/>
    </row>
    <row r="843" spans="9:19">
      <c r="I843" s="252"/>
      <c r="L843" s="252"/>
      <c r="S843" s="252"/>
    </row>
    <row r="844" spans="9:19">
      <c r="I844" s="252"/>
      <c r="L844" s="252"/>
      <c r="S844" s="252"/>
    </row>
    <row r="845" spans="9:19">
      <c r="I845" s="252"/>
      <c r="L845" s="252"/>
      <c r="S845" s="252"/>
    </row>
    <row r="846" spans="9:19">
      <c r="I846" s="252"/>
      <c r="L846" s="252"/>
      <c r="S846" s="252"/>
    </row>
    <row r="847" spans="9:19">
      <c r="I847" s="252"/>
      <c r="L847" s="252"/>
      <c r="S847" s="252"/>
    </row>
    <row r="848" spans="9:19">
      <c r="I848" s="252"/>
      <c r="L848" s="252"/>
      <c r="S848" s="252"/>
    </row>
    <row r="849" spans="9:19">
      <c r="I849" s="252"/>
      <c r="L849" s="252"/>
      <c r="S849" s="252"/>
    </row>
    <row r="850" spans="9:19">
      <c r="I850" s="252"/>
      <c r="L850" s="252"/>
      <c r="S850" s="252"/>
    </row>
    <row r="851" spans="9:19">
      <c r="I851" s="252"/>
      <c r="L851" s="252"/>
      <c r="S851" s="252"/>
    </row>
    <row r="852" spans="9:19">
      <c r="I852" s="252"/>
      <c r="L852" s="252"/>
      <c r="S852" s="252"/>
    </row>
    <row r="853" spans="9:19">
      <c r="I853" s="252"/>
      <c r="L853" s="252"/>
      <c r="S853" s="252"/>
    </row>
    <row r="854" spans="9:19">
      <c r="I854" s="252"/>
      <c r="L854" s="252"/>
      <c r="S854" s="252"/>
    </row>
    <row r="855" spans="9:19">
      <c r="I855" s="252"/>
      <c r="L855" s="252"/>
      <c r="S855" s="252"/>
    </row>
    <row r="856" spans="9:19">
      <c r="I856" s="252"/>
      <c r="L856" s="252"/>
      <c r="S856" s="252"/>
    </row>
    <row r="857" spans="9:19">
      <c r="I857" s="252"/>
      <c r="L857" s="252"/>
      <c r="S857" s="252"/>
    </row>
    <row r="858" spans="9:19">
      <c r="I858" s="252"/>
      <c r="L858" s="252"/>
      <c r="S858" s="252"/>
    </row>
    <row r="859" spans="9:19">
      <c r="I859" s="252"/>
      <c r="L859" s="252"/>
      <c r="S859" s="252"/>
    </row>
    <row r="860" spans="9:19">
      <c r="I860" s="252"/>
      <c r="L860" s="252"/>
      <c r="S860" s="252"/>
    </row>
    <row r="861" spans="9:19">
      <c r="I861" s="252"/>
      <c r="L861" s="252"/>
      <c r="S861" s="252"/>
    </row>
    <row r="862" spans="9:19">
      <c r="I862" s="252"/>
      <c r="L862" s="252"/>
      <c r="S862" s="252"/>
    </row>
    <row r="863" spans="9:19">
      <c r="I863" s="252"/>
      <c r="L863" s="252"/>
      <c r="S863" s="252"/>
    </row>
    <row r="864" spans="9:19">
      <c r="I864" s="252"/>
      <c r="L864" s="252"/>
      <c r="S864" s="252"/>
    </row>
    <row r="865" spans="9:19">
      <c r="I865" s="252"/>
      <c r="L865" s="252"/>
      <c r="S865" s="252"/>
    </row>
    <row r="866" spans="9:19">
      <c r="I866" s="252"/>
      <c r="L866" s="252"/>
      <c r="S866" s="252"/>
    </row>
    <row r="867" spans="9:19">
      <c r="I867" s="252"/>
      <c r="L867" s="252"/>
      <c r="S867" s="252"/>
    </row>
    <row r="868" spans="9:19">
      <c r="I868" s="252"/>
      <c r="L868" s="252"/>
      <c r="S868" s="252"/>
    </row>
    <row r="869" spans="9:19">
      <c r="I869" s="252"/>
      <c r="L869" s="252"/>
      <c r="S869" s="252"/>
    </row>
    <row r="870" spans="9:19">
      <c r="I870" s="252"/>
      <c r="L870" s="252"/>
      <c r="S870" s="252"/>
    </row>
    <row r="871" spans="9:19">
      <c r="I871" s="252"/>
      <c r="L871" s="252"/>
      <c r="S871" s="252"/>
    </row>
    <row r="872" spans="9:19">
      <c r="I872" s="252"/>
      <c r="L872" s="252"/>
      <c r="S872" s="252"/>
    </row>
    <row r="873" spans="9:19">
      <c r="I873" s="252"/>
      <c r="L873" s="252"/>
      <c r="S873" s="252"/>
    </row>
    <row r="874" spans="9:19">
      <c r="I874" s="252"/>
      <c r="L874" s="252"/>
      <c r="S874" s="252"/>
    </row>
    <row r="875" spans="9:19">
      <c r="I875" s="252"/>
      <c r="L875" s="252"/>
      <c r="S875" s="252"/>
    </row>
    <row r="876" spans="9:19">
      <c r="I876" s="252"/>
      <c r="L876" s="252"/>
      <c r="S876" s="252"/>
    </row>
    <row r="877" spans="9:19">
      <c r="I877" s="252"/>
      <c r="L877" s="252"/>
      <c r="S877" s="252"/>
    </row>
    <row r="878" spans="9:19">
      <c r="I878" s="252"/>
      <c r="L878" s="252"/>
      <c r="S878" s="252"/>
    </row>
    <row r="879" spans="9:19">
      <c r="I879" s="252"/>
      <c r="L879" s="252"/>
      <c r="S879" s="252"/>
    </row>
    <row r="880" spans="9:19">
      <c r="I880" s="252"/>
      <c r="L880" s="252"/>
      <c r="S880" s="252"/>
    </row>
    <row r="881" spans="9:19">
      <c r="I881" s="252"/>
      <c r="L881" s="252"/>
      <c r="S881" s="252"/>
    </row>
    <row r="882" spans="9:19">
      <c r="I882" s="252"/>
      <c r="L882" s="252"/>
      <c r="S882" s="252"/>
    </row>
    <row r="883" spans="9:19">
      <c r="I883" s="252"/>
      <c r="L883" s="252"/>
      <c r="S883" s="252"/>
    </row>
    <row r="884" spans="9:19">
      <c r="I884" s="252"/>
      <c r="L884" s="252"/>
      <c r="S884" s="252"/>
    </row>
    <row r="885" spans="9:19">
      <c r="I885" s="252"/>
      <c r="L885" s="252"/>
      <c r="S885" s="252"/>
    </row>
    <row r="886" spans="9:19">
      <c r="I886" s="252"/>
      <c r="L886" s="252"/>
      <c r="S886" s="252"/>
    </row>
    <row r="887" spans="9:19">
      <c r="I887" s="252"/>
      <c r="L887" s="252"/>
      <c r="S887" s="252"/>
    </row>
    <row r="888" spans="9:19">
      <c r="I888" s="252"/>
      <c r="L888" s="252"/>
      <c r="S888" s="252"/>
    </row>
    <row r="889" spans="9:19">
      <c r="I889" s="252"/>
      <c r="L889" s="252"/>
      <c r="S889" s="252"/>
    </row>
    <row r="890" spans="9:19">
      <c r="I890" s="252"/>
      <c r="L890" s="252"/>
      <c r="S890" s="252"/>
    </row>
    <row r="891" spans="9:19">
      <c r="I891" s="252"/>
      <c r="L891" s="252"/>
      <c r="S891" s="252"/>
    </row>
    <row r="892" spans="9:19">
      <c r="I892" s="252"/>
      <c r="L892" s="252"/>
      <c r="S892" s="252"/>
    </row>
    <row r="893" spans="9:19">
      <c r="I893" s="252"/>
      <c r="L893" s="252"/>
      <c r="S893" s="252"/>
    </row>
    <row r="894" spans="9:19">
      <c r="I894" s="252"/>
      <c r="L894" s="252"/>
      <c r="S894" s="252"/>
    </row>
    <row r="895" spans="9:19">
      <c r="I895" s="252"/>
      <c r="L895" s="252"/>
      <c r="S895" s="252"/>
    </row>
    <row r="896" spans="9:19">
      <c r="I896" s="252"/>
      <c r="L896" s="252"/>
      <c r="S896" s="252"/>
    </row>
    <row r="897" spans="9:19">
      <c r="I897" s="252"/>
      <c r="L897" s="252"/>
      <c r="S897" s="252"/>
    </row>
    <row r="898" spans="9:19">
      <c r="I898" s="252"/>
      <c r="L898" s="252"/>
      <c r="S898" s="252"/>
    </row>
    <row r="899" spans="9:19">
      <c r="I899" s="252"/>
      <c r="L899" s="252"/>
      <c r="S899" s="252"/>
    </row>
    <row r="900" spans="9:19">
      <c r="I900" s="252"/>
      <c r="L900" s="252"/>
      <c r="S900" s="252"/>
    </row>
    <row r="901" spans="9:19">
      <c r="I901" s="252"/>
      <c r="L901" s="252"/>
      <c r="S901" s="252"/>
    </row>
    <row r="902" spans="9:19">
      <c r="I902" s="252"/>
      <c r="L902" s="252"/>
      <c r="S902" s="252"/>
    </row>
    <row r="903" spans="9:19">
      <c r="I903" s="252"/>
      <c r="L903" s="252"/>
      <c r="S903" s="252"/>
    </row>
    <row r="904" spans="9:19">
      <c r="I904" s="252"/>
      <c r="L904" s="252"/>
      <c r="S904" s="252"/>
    </row>
    <row r="905" spans="9:19">
      <c r="I905" s="252"/>
      <c r="L905" s="252"/>
      <c r="S905" s="252"/>
    </row>
    <row r="906" spans="9:19">
      <c r="I906" s="252"/>
      <c r="L906" s="252"/>
      <c r="S906" s="252"/>
    </row>
    <row r="907" spans="9:19">
      <c r="I907" s="252"/>
      <c r="L907" s="252"/>
      <c r="S907" s="252"/>
    </row>
    <row r="908" spans="9:19">
      <c r="I908" s="252"/>
      <c r="L908" s="252"/>
      <c r="S908" s="252"/>
    </row>
    <row r="909" spans="9:19">
      <c r="I909" s="252"/>
      <c r="L909" s="252"/>
      <c r="S909" s="252"/>
    </row>
    <row r="910" spans="9:19">
      <c r="I910" s="252"/>
      <c r="L910" s="252"/>
      <c r="S910" s="252"/>
    </row>
    <row r="911" spans="9:19">
      <c r="I911" s="252"/>
      <c r="L911" s="252"/>
      <c r="S911" s="252"/>
    </row>
    <row r="912" spans="9:19">
      <c r="I912" s="252"/>
      <c r="L912" s="252"/>
      <c r="S912" s="252"/>
    </row>
    <row r="913" spans="9:19">
      <c r="I913" s="252"/>
      <c r="L913" s="252"/>
      <c r="S913" s="252"/>
    </row>
    <row r="914" spans="9:19">
      <c r="I914" s="252"/>
      <c r="L914" s="252"/>
      <c r="S914" s="252"/>
    </row>
    <row r="915" spans="9:19">
      <c r="I915" s="252"/>
      <c r="L915" s="252"/>
      <c r="S915" s="252"/>
    </row>
    <row r="916" spans="9:19">
      <c r="I916" s="252"/>
      <c r="L916" s="252"/>
      <c r="S916" s="252"/>
    </row>
    <row r="917" spans="9:19">
      <c r="I917" s="252"/>
      <c r="L917" s="252"/>
      <c r="S917" s="252"/>
    </row>
    <row r="918" spans="9:19">
      <c r="I918" s="252"/>
      <c r="L918" s="252"/>
      <c r="S918" s="252"/>
    </row>
    <row r="919" spans="9:19">
      <c r="I919" s="252"/>
      <c r="L919" s="252"/>
      <c r="S919" s="252"/>
    </row>
    <row r="920" spans="9:19">
      <c r="I920" s="252"/>
      <c r="L920" s="252"/>
      <c r="S920" s="252"/>
    </row>
    <row r="921" spans="9:19">
      <c r="I921" s="252"/>
      <c r="L921" s="252"/>
      <c r="S921" s="252"/>
    </row>
    <row r="922" spans="9:19">
      <c r="I922" s="252"/>
      <c r="L922" s="252"/>
      <c r="S922" s="252"/>
    </row>
    <row r="923" spans="9:19">
      <c r="I923" s="252"/>
      <c r="L923" s="252"/>
      <c r="S923" s="252"/>
    </row>
    <row r="924" spans="9:19">
      <c r="I924" s="252"/>
      <c r="L924" s="252"/>
      <c r="S924" s="252"/>
    </row>
    <row r="925" spans="9:19">
      <c r="I925" s="252"/>
      <c r="L925" s="252"/>
      <c r="S925" s="252"/>
    </row>
    <row r="926" spans="9:19">
      <c r="I926" s="252"/>
      <c r="L926" s="252"/>
      <c r="S926" s="252"/>
    </row>
    <row r="927" spans="9:19">
      <c r="I927" s="252"/>
      <c r="L927" s="252"/>
      <c r="S927" s="252"/>
    </row>
    <row r="928" spans="9:19">
      <c r="I928" s="252"/>
      <c r="L928" s="252"/>
      <c r="S928" s="252"/>
    </row>
    <row r="929" spans="9:19">
      <c r="I929" s="252"/>
      <c r="L929" s="252"/>
      <c r="S929" s="252"/>
    </row>
    <row r="930" spans="9:19">
      <c r="I930" s="252"/>
      <c r="L930" s="252"/>
      <c r="S930" s="252"/>
    </row>
    <row r="931" spans="9:19">
      <c r="I931" s="252"/>
      <c r="L931" s="252"/>
      <c r="S931" s="252"/>
    </row>
    <row r="932" spans="9:19">
      <c r="I932" s="252"/>
      <c r="L932" s="252"/>
      <c r="S932" s="252"/>
    </row>
    <row r="933" spans="9:19">
      <c r="I933" s="252"/>
      <c r="L933" s="252"/>
      <c r="S933" s="252"/>
    </row>
    <row r="934" spans="9:19">
      <c r="I934" s="252"/>
      <c r="L934" s="252"/>
      <c r="S934" s="252"/>
    </row>
    <row r="935" spans="9:19">
      <c r="I935" s="252"/>
      <c r="L935" s="252"/>
      <c r="S935" s="252"/>
    </row>
    <row r="936" spans="9:19">
      <c r="I936" s="252"/>
      <c r="L936" s="252"/>
      <c r="S936" s="252"/>
    </row>
    <row r="937" spans="9:19">
      <c r="I937" s="252"/>
      <c r="L937" s="252"/>
      <c r="S937" s="252"/>
    </row>
    <row r="938" spans="9:19">
      <c r="I938" s="252"/>
      <c r="L938" s="252"/>
      <c r="S938" s="252"/>
    </row>
    <row r="939" spans="9:19">
      <c r="I939" s="252"/>
      <c r="L939" s="252"/>
      <c r="S939" s="252"/>
    </row>
    <row r="940" spans="9:19">
      <c r="I940" s="252"/>
      <c r="L940" s="252"/>
      <c r="S940" s="252"/>
    </row>
    <row r="941" spans="9:19">
      <c r="I941" s="252"/>
      <c r="L941" s="252"/>
      <c r="S941" s="252"/>
    </row>
    <row r="942" spans="9:19">
      <c r="I942" s="252"/>
      <c r="L942" s="252"/>
      <c r="S942" s="252"/>
    </row>
    <row r="943" spans="9:19">
      <c r="I943" s="252"/>
      <c r="L943" s="252"/>
      <c r="S943" s="252"/>
    </row>
    <row r="944" spans="9:19">
      <c r="I944" s="252"/>
      <c r="L944" s="252"/>
      <c r="S944" s="252"/>
    </row>
    <row r="945" spans="9:19">
      <c r="I945" s="252"/>
      <c r="L945" s="252"/>
      <c r="S945" s="252"/>
    </row>
    <row r="946" spans="9:19">
      <c r="I946" s="252"/>
      <c r="L946" s="252"/>
      <c r="S946" s="252"/>
    </row>
    <row r="947" spans="9:19">
      <c r="I947" s="252"/>
      <c r="L947" s="252"/>
      <c r="S947" s="252"/>
    </row>
    <row r="948" spans="9:19">
      <c r="I948" s="252"/>
      <c r="L948" s="252"/>
      <c r="S948" s="252"/>
    </row>
    <row r="949" spans="9:19">
      <c r="I949" s="252"/>
      <c r="L949" s="252"/>
      <c r="S949" s="252"/>
    </row>
    <row r="950" spans="9:19">
      <c r="I950" s="252"/>
      <c r="L950" s="252"/>
      <c r="S950" s="252"/>
    </row>
    <row r="951" spans="9:19">
      <c r="I951" s="252"/>
      <c r="L951" s="252"/>
      <c r="S951" s="252"/>
    </row>
    <row r="952" spans="9:19">
      <c r="I952" s="252"/>
      <c r="L952" s="252"/>
      <c r="S952" s="252"/>
    </row>
    <row r="953" spans="9:19">
      <c r="I953" s="252"/>
      <c r="L953" s="252"/>
      <c r="S953" s="252"/>
    </row>
    <row r="954" spans="9:19">
      <c r="I954" s="252"/>
      <c r="L954" s="252"/>
      <c r="S954" s="252"/>
    </row>
    <row r="955" spans="9:19">
      <c r="I955" s="252"/>
      <c r="L955" s="252"/>
      <c r="S955" s="252"/>
    </row>
    <row r="956" spans="9:19">
      <c r="I956" s="252"/>
      <c r="L956" s="252"/>
      <c r="S956" s="252"/>
    </row>
    <row r="957" spans="9:19">
      <c r="I957" s="252"/>
      <c r="L957" s="252"/>
      <c r="S957" s="252"/>
    </row>
    <row r="958" spans="9:19">
      <c r="I958" s="252"/>
      <c r="L958" s="252"/>
      <c r="S958" s="252"/>
    </row>
    <row r="959" spans="9:19">
      <c r="I959" s="252"/>
      <c r="L959" s="252"/>
      <c r="S959" s="252"/>
    </row>
    <row r="960" spans="9:19">
      <c r="I960" s="252"/>
      <c r="L960" s="252"/>
      <c r="S960" s="252"/>
    </row>
    <row r="961" spans="9:19">
      <c r="I961" s="252"/>
      <c r="L961" s="252"/>
      <c r="S961" s="252"/>
    </row>
    <row r="962" spans="9:19">
      <c r="I962" s="252"/>
      <c r="L962" s="252"/>
      <c r="S962" s="252"/>
    </row>
    <row r="963" spans="9:19">
      <c r="I963" s="252"/>
      <c r="L963" s="252"/>
      <c r="S963" s="252"/>
    </row>
    <row r="964" spans="9:19">
      <c r="I964" s="252"/>
      <c r="L964" s="252"/>
      <c r="S964" s="252"/>
    </row>
    <row r="965" spans="9:19">
      <c r="I965" s="252"/>
      <c r="L965" s="252"/>
      <c r="S965" s="252"/>
    </row>
    <row r="966" spans="9:19">
      <c r="I966" s="252"/>
      <c r="L966" s="252"/>
      <c r="S966" s="252"/>
    </row>
    <row r="967" spans="9:19">
      <c r="I967" s="252"/>
      <c r="L967" s="252"/>
      <c r="S967" s="252"/>
    </row>
    <row r="968" spans="9:19">
      <c r="I968" s="252"/>
      <c r="L968" s="252"/>
      <c r="S968" s="252"/>
    </row>
    <row r="969" spans="9:19">
      <c r="I969" s="252"/>
      <c r="L969" s="252"/>
      <c r="S969" s="252"/>
    </row>
    <row r="970" spans="9:19">
      <c r="I970" s="252"/>
      <c r="L970" s="252"/>
      <c r="S970" s="252"/>
    </row>
    <row r="971" spans="9:19">
      <c r="I971" s="252"/>
      <c r="L971" s="252"/>
      <c r="S971" s="252"/>
    </row>
    <row r="972" spans="9:19">
      <c r="I972" s="252"/>
      <c r="L972" s="252"/>
      <c r="S972" s="252"/>
    </row>
    <row r="973" spans="9:19">
      <c r="I973" s="252"/>
      <c r="L973" s="252"/>
      <c r="S973" s="252"/>
    </row>
    <row r="974" spans="9:19">
      <c r="I974" s="252"/>
      <c r="L974" s="252"/>
      <c r="S974" s="252"/>
    </row>
    <row r="975" spans="9:19">
      <c r="I975" s="252"/>
      <c r="L975" s="252"/>
      <c r="S975" s="252"/>
    </row>
    <row r="976" spans="9:19">
      <c r="I976" s="252"/>
      <c r="L976" s="252"/>
      <c r="S976" s="252"/>
    </row>
    <row r="977" spans="9:19">
      <c r="I977" s="252"/>
      <c r="L977" s="252"/>
      <c r="S977" s="252"/>
    </row>
    <row r="978" spans="9:19">
      <c r="I978" s="252"/>
      <c r="L978" s="252"/>
      <c r="S978" s="252"/>
    </row>
    <row r="979" spans="9:19">
      <c r="I979" s="252"/>
      <c r="L979" s="252"/>
      <c r="S979" s="252"/>
    </row>
    <row r="980" spans="9:19">
      <c r="I980" s="252"/>
      <c r="L980" s="252"/>
      <c r="S980" s="252"/>
    </row>
    <row r="981" spans="9:19">
      <c r="I981" s="252"/>
      <c r="L981" s="252"/>
      <c r="S981" s="252"/>
    </row>
    <row r="982" spans="9:19">
      <c r="I982" s="252"/>
      <c r="L982" s="252"/>
      <c r="S982" s="252"/>
    </row>
    <row r="983" spans="9:19">
      <c r="I983" s="252"/>
      <c r="L983" s="252"/>
      <c r="S983" s="252"/>
    </row>
    <row r="984" spans="9:19">
      <c r="I984" s="252"/>
      <c r="L984" s="252"/>
      <c r="S984" s="252"/>
    </row>
    <row r="985" spans="9:19">
      <c r="I985" s="252"/>
      <c r="L985" s="252"/>
      <c r="S985" s="252"/>
    </row>
    <row r="986" spans="9:19">
      <c r="I986" s="252"/>
      <c r="L986" s="252"/>
      <c r="S986" s="252"/>
    </row>
    <row r="987" spans="9:19">
      <c r="I987" s="252"/>
      <c r="L987" s="252"/>
      <c r="S987" s="252"/>
    </row>
    <row r="988" spans="9:19">
      <c r="I988" s="252"/>
      <c r="L988" s="252"/>
      <c r="S988" s="252"/>
    </row>
    <row r="989" spans="9:19">
      <c r="I989" s="252"/>
      <c r="L989" s="252"/>
      <c r="S989" s="252"/>
    </row>
    <row r="990" spans="9:19">
      <c r="I990" s="252"/>
      <c r="L990" s="252"/>
      <c r="S990" s="252"/>
    </row>
    <row r="991" spans="9:19">
      <c r="I991" s="252"/>
      <c r="L991" s="252"/>
      <c r="S991" s="252"/>
    </row>
    <row r="992" spans="9:19">
      <c r="I992" s="252"/>
      <c r="L992" s="252"/>
      <c r="S992" s="252"/>
    </row>
    <row r="993" spans="9:19">
      <c r="I993" s="252"/>
      <c r="L993" s="252"/>
      <c r="S993" s="252"/>
    </row>
    <row r="994" spans="9:19">
      <c r="I994" s="252"/>
      <c r="L994" s="252"/>
      <c r="S994" s="252"/>
    </row>
    <row r="995" spans="9:19">
      <c r="I995" s="252"/>
      <c r="L995" s="252"/>
      <c r="S995" s="252"/>
    </row>
    <row r="996" spans="9:19">
      <c r="I996" s="252"/>
      <c r="L996" s="252"/>
      <c r="S996" s="252"/>
    </row>
    <row r="997" spans="9:19">
      <c r="I997" s="252"/>
      <c r="L997" s="252"/>
      <c r="S997" s="252"/>
    </row>
    <row r="998" spans="9:19">
      <c r="I998" s="252"/>
      <c r="L998" s="252"/>
      <c r="S998" s="252"/>
    </row>
    <row r="999" spans="9:19">
      <c r="I999" s="252"/>
      <c r="L999" s="252"/>
      <c r="S999" s="252"/>
    </row>
    <row r="1000" spans="9:19">
      <c r="I1000" s="252"/>
      <c r="L1000" s="252"/>
      <c r="S1000" s="252"/>
    </row>
    <row r="1001" spans="9:19">
      <c r="I1001" s="252"/>
      <c r="L1001" s="252"/>
      <c r="S1001" s="252"/>
    </row>
    <row r="1002" spans="9:19">
      <c r="I1002" s="252"/>
      <c r="L1002" s="252"/>
      <c r="S1002" s="252"/>
    </row>
    <row r="1003" spans="9:19">
      <c r="I1003" s="252"/>
      <c r="L1003" s="252"/>
      <c r="S1003" s="252"/>
    </row>
    <row r="1004" spans="9:19">
      <c r="I1004" s="252"/>
      <c r="L1004" s="252"/>
      <c r="S1004" s="252"/>
    </row>
    <row r="1005" spans="9:19">
      <c r="I1005" s="252"/>
      <c r="L1005" s="252"/>
      <c r="S1005" s="252"/>
    </row>
    <row r="1006" spans="9:19">
      <c r="I1006" s="252"/>
      <c r="L1006" s="252"/>
      <c r="S1006" s="252"/>
    </row>
    <row r="1007" spans="9:19">
      <c r="I1007" s="252"/>
      <c r="L1007" s="252"/>
      <c r="S1007" s="252"/>
    </row>
    <row r="1008" spans="9:19">
      <c r="I1008" s="252"/>
      <c r="L1008" s="252"/>
      <c r="S1008" s="252"/>
    </row>
    <row r="1009" spans="9:19">
      <c r="I1009" s="252"/>
      <c r="L1009" s="252"/>
      <c r="S1009" s="252"/>
    </row>
    <row r="1010" spans="9:19">
      <c r="I1010" s="252"/>
      <c r="L1010" s="252"/>
      <c r="S1010" s="252"/>
    </row>
    <row r="1011" spans="9:19">
      <c r="I1011" s="252"/>
      <c r="L1011" s="252"/>
      <c r="S1011" s="252"/>
    </row>
    <row r="1012" spans="9:19">
      <c r="I1012" s="252"/>
      <c r="L1012" s="252"/>
      <c r="S1012" s="252"/>
    </row>
    <row r="1013" spans="9:19">
      <c r="I1013" s="252"/>
      <c r="L1013" s="252"/>
      <c r="S1013" s="252"/>
    </row>
    <row r="1014" spans="9:19">
      <c r="I1014" s="252"/>
      <c r="L1014" s="252"/>
      <c r="S1014" s="252"/>
    </row>
    <row r="1015" spans="9:19">
      <c r="I1015" s="252"/>
      <c r="L1015" s="252"/>
      <c r="S1015" s="252"/>
    </row>
    <row r="1016" spans="9:19">
      <c r="I1016" s="252"/>
      <c r="L1016" s="252"/>
      <c r="S1016" s="252"/>
    </row>
    <row r="1017" spans="9:19">
      <c r="I1017" s="252"/>
      <c r="L1017" s="252"/>
      <c r="S1017" s="252"/>
    </row>
    <row r="1018" spans="9:19">
      <c r="I1018" s="252"/>
      <c r="L1018" s="252"/>
      <c r="S1018" s="252"/>
    </row>
    <row r="1019" spans="9:19">
      <c r="I1019" s="252"/>
      <c r="L1019" s="252"/>
      <c r="S1019" s="252"/>
    </row>
    <row r="1020" spans="9:19">
      <c r="I1020" s="252"/>
      <c r="L1020" s="252"/>
      <c r="S1020" s="252"/>
    </row>
    <row r="1021" spans="9:19">
      <c r="I1021" s="252"/>
      <c r="L1021" s="252"/>
      <c r="S1021" s="252"/>
    </row>
    <row r="1022" spans="9:19">
      <c r="I1022" s="252"/>
      <c r="L1022" s="252"/>
      <c r="S1022" s="252"/>
    </row>
    <row r="1023" spans="9:19">
      <c r="I1023" s="252"/>
      <c r="L1023" s="252"/>
      <c r="S1023" s="252"/>
    </row>
    <row r="1024" spans="9:19">
      <c r="I1024" s="252"/>
      <c r="L1024" s="252"/>
      <c r="S1024" s="252"/>
    </row>
    <row r="1025" spans="9:19">
      <c r="I1025" s="252"/>
      <c r="L1025" s="252"/>
      <c r="S1025" s="252"/>
    </row>
    <row r="1026" spans="9:19">
      <c r="I1026" s="252"/>
      <c r="L1026" s="252"/>
      <c r="S1026" s="252"/>
    </row>
    <row r="1027" spans="9:19">
      <c r="I1027" s="252"/>
      <c r="L1027" s="252"/>
      <c r="S1027" s="252"/>
    </row>
    <row r="1028" spans="9:19">
      <c r="I1028" s="252"/>
      <c r="L1028" s="252"/>
      <c r="S1028" s="252"/>
    </row>
    <row r="1029" spans="9:19">
      <c r="I1029" s="252"/>
      <c r="L1029" s="252"/>
      <c r="S1029" s="252"/>
    </row>
    <row r="1030" spans="9:19">
      <c r="I1030" s="252"/>
      <c r="L1030" s="252"/>
      <c r="S1030" s="252"/>
    </row>
    <row r="1031" spans="9:19">
      <c r="I1031" s="252"/>
      <c r="L1031" s="252"/>
      <c r="S1031" s="252"/>
    </row>
    <row r="1032" spans="9:19">
      <c r="I1032" s="252"/>
      <c r="L1032" s="252"/>
      <c r="S1032" s="252"/>
    </row>
    <row r="1033" spans="9:19">
      <c r="I1033" s="252"/>
      <c r="L1033" s="252"/>
      <c r="S1033" s="252"/>
    </row>
    <row r="1034" spans="9:19">
      <c r="I1034" s="252"/>
      <c r="L1034" s="252"/>
      <c r="S1034" s="252"/>
    </row>
    <row r="1035" spans="9:19">
      <c r="I1035" s="252"/>
      <c r="L1035" s="252"/>
      <c r="S1035" s="252"/>
    </row>
    <row r="1036" spans="9:19">
      <c r="I1036" s="252"/>
      <c r="L1036" s="252"/>
      <c r="S1036" s="252"/>
    </row>
    <row r="1037" spans="9:19">
      <c r="I1037" s="252"/>
      <c r="L1037" s="252"/>
      <c r="S1037" s="252"/>
    </row>
    <row r="1038" spans="9:19">
      <c r="I1038" s="252"/>
      <c r="L1038" s="252"/>
      <c r="S1038" s="252"/>
    </row>
    <row r="1039" spans="9:19">
      <c r="I1039" s="252"/>
      <c r="L1039" s="252"/>
      <c r="S1039" s="252"/>
    </row>
    <row r="1040" spans="9:19">
      <c r="I1040" s="252"/>
      <c r="L1040" s="252"/>
      <c r="S1040" s="252"/>
    </row>
    <row r="1041" spans="9:19">
      <c r="I1041" s="252"/>
      <c r="L1041" s="252"/>
      <c r="S1041" s="252"/>
    </row>
    <row r="1042" spans="9:19">
      <c r="I1042" s="252"/>
      <c r="L1042" s="252"/>
      <c r="S1042" s="252"/>
    </row>
    <row r="1043" spans="9:19">
      <c r="I1043" s="252"/>
      <c r="L1043" s="252"/>
      <c r="S1043" s="252"/>
    </row>
    <row r="1044" spans="9:19">
      <c r="I1044" s="252"/>
      <c r="L1044" s="252"/>
      <c r="S1044" s="252"/>
    </row>
    <row r="1045" spans="9:19">
      <c r="I1045" s="252"/>
      <c r="L1045" s="252"/>
      <c r="S1045" s="252"/>
    </row>
    <row r="1046" spans="9:19">
      <c r="I1046" s="252"/>
      <c r="L1046" s="252"/>
      <c r="S1046" s="252"/>
    </row>
    <row r="1047" spans="9:19">
      <c r="I1047" s="252"/>
      <c r="L1047" s="252"/>
      <c r="S1047" s="252"/>
    </row>
    <row r="1048" spans="9:19">
      <c r="I1048" s="252"/>
      <c r="L1048" s="252"/>
      <c r="S1048" s="252"/>
    </row>
    <row r="1049" spans="9:19">
      <c r="I1049" s="252"/>
      <c r="L1049" s="252"/>
      <c r="S1049" s="252"/>
    </row>
    <row r="1050" spans="9:19">
      <c r="I1050" s="252"/>
      <c r="L1050" s="252"/>
      <c r="S1050" s="252"/>
    </row>
    <row r="1051" spans="9:19">
      <c r="I1051" s="252"/>
      <c r="L1051" s="252"/>
      <c r="S1051" s="252"/>
    </row>
    <row r="1052" spans="9:19">
      <c r="I1052" s="252"/>
      <c r="L1052" s="252"/>
      <c r="S1052" s="252"/>
    </row>
    <row r="1053" spans="9:19">
      <c r="I1053" s="252"/>
      <c r="L1053" s="252"/>
      <c r="S1053" s="252"/>
    </row>
    <row r="1054" spans="9:19">
      <c r="I1054" s="252"/>
      <c r="L1054" s="252"/>
      <c r="S1054" s="252"/>
    </row>
    <row r="1055" spans="9:19">
      <c r="I1055" s="252"/>
      <c r="L1055" s="252"/>
      <c r="S1055" s="252"/>
    </row>
    <row r="1056" spans="9:19">
      <c r="I1056" s="252"/>
      <c r="L1056" s="252"/>
      <c r="S1056" s="252"/>
    </row>
    <row r="1057" spans="9:19">
      <c r="I1057" s="252"/>
      <c r="L1057" s="252"/>
      <c r="S1057" s="252"/>
    </row>
    <row r="1058" spans="9:19">
      <c r="I1058" s="252"/>
      <c r="L1058" s="252"/>
      <c r="S1058" s="252"/>
    </row>
    <row r="1059" spans="9:19">
      <c r="I1059" s="252"/>
      <c r="L1059" s="252"/>
      <c r="S1059" s="252"/>
    </row>
    <row r="1060" spans="9:19">
      <c r="I1060" s="252"/>
      <c r="L1060" s="252"/>
      <c r="S1060" s="252"/>
    </row>
    <row r="1061" spans="9:19">
      <c r="I1061" s="252"/>
      <c r="L1061" s="252"/>
      <c r="S1061" s="252"/>
    </row>
    <row r="1062" spans="9:19">
      <c r="I1062" s="252"/>
      <c r="L1062" s="252"/>
      <c r="S1062" s="252"/>
    </row>
    <row r="1063" spans="9:19">
      <c r="I1063" s="252"/>
      <c r="L1063" s="252"/>
      <c r="S1063" s="252"/>
    </row>
    <row r="1064" spans="9:19">
      <c r="I1064" s="252"/>
      <c r="L1064" s="252"/>
      <c r="S1064" s="252"/>
    </row>
    <row r="1065" spans="9:19">
      <c r="I1065" s="252"/>
      <c r="L1065" s="252"/>
      <c r="S1065" s="252"/>
    </row>
    <row r="1066" spans="9:19">
      <c r="I1066" s="252"/>
      <c r="L1066" s="252"/>
      <c r="S1066" s="252"/>
    </row>
    <row r="1067" spans="9:19">
      <c r="I1067" s="252"/>
      <c r="L1067" s="252"/>
      <c r="S1067" s="252"/>
    </row>
    <row r="1068" spans="9:19">
      <c r="I1068" s="252"/>
      <c r="L1068" s="252"/>
      <c r="S1068" s="252"/>
    </row>
    <row r="1069" spans="9:19">
      <c r="I1069" s="252"/>
      <c r="L1069" s="252"/>
      <c r="S1069" s="252"/>
    </row>
    <row r="1070" spans="9:19">
      <c r="I1070" s="252"/>
      <c r="L1070" s="252"/>
      <c r="S1070" s="252"/>
    </row>
    <row r="1071" spans="12:19">
      <c r="L1071" s="252"/>
      <c r="S1071" s="252"/>
    </row>
    <row r="1072" spans="12:19">
      <c r="L1072" s="252"/>
      <c r="S1072" s="252"/>
    </row>
    <row r="1073" spans="12:19">
      <c r="L1073" s="252"/>
      <c r="S1073" s="252"/>
    </row>
    <row r="1074" spans="12:19">
      <c r="L1074" s="252"/>
      <c r="S1074" s="252"/>
    </row>
    <row r="1075" spans="12:19">
      <c r="L1075" s="252"/>
      <c r="S1075" s="252"/>
    </row>
    <row r="1076" spans="12:19">
      <c r="L1076" s="252"/>
      <c r="S1076" s="252"/>
    </row>
    <row r="1077" spans="12:19">
      <c r="L1077" s="252"/>
      <c r="S1077" s="252"/>
    </row>
    <row r="1078" spans="12:19">
      <c r="L1078" s="252"/>
      <c r="S1078" s="252"/>
    </row>
    <row r="1079" spans="12:19">
      <c r="L1079" s="252"/>
      <c r="S1079" s="252"/>
    </row>
    <row r="1080" spans="12:19">
      <c r="L1080" s="252"/>
      <c r="S1080" s="252"/>
    </row>
    <row r="1081" spans="12:19">
      <c r="L1081" s="252"/>
      <c r="S1081" s="252"/>
    </row>
    <row r="1082" spans="12:19">
      <c r="L1082" s="252"/>
      <c r="S1082" s="252"/>
    </row>
    <row r="1083" spans="12:19">
      <c r="L1083" s="252"/>
      <c r="S1083" s="252"/>
    </row>
    <row r="1084" spans="12:19">
      <c r="L1084" s="252"/>
      <c r="S1084" s="252"/>
    </row>
    <row r="1085" spans="12:19">
      <c r="L1085" s="252"/>
      <c r="S1085" s="252"/>
    </row>
    <row r="1086" spans="12:19">
      <c r="L1086" s="252"/>
      <c r="S1086" s="252"/>
    </row>
    <row r="1087" spans="12:19">
      <c r="L1087" s="252"/>
      <c r="S1087" s="252"/>
    </row>
    <row r="1088" spans="12:19">
      <c r="L1088" s="252"/>
      <c r="S1088" s="252"/>
    </row>
    <row r="1089" spans="12:12">
      <c r="L1089" s="252"/>
    </row>
    <row r="1090" spans="12:12">
      <c r="L1090" s="252"/>
    </row>
    <row r="1091" spans="12:12">
      <c r="L1091" s="252"/>
    </row>
    <row r="1092" spans="12:12">
      <c r="L1092" s="252"/>
    </row>
    <row r="1093" spans="12:12">
      <c r="L1093" s="252"/>
    </row>
    <row r="1094" spans="12:12">
      <c r="L1094" s="252"/>
    </row>
    <row r="1095" spans="12:12">
      <c r="L1095" s="252"/>
    </row>
    <row r="1096" spans="12:12">
      <c r="L1096" s="252"/>
    </row>
    <row r="1097" spans="12:12">
      <c r="L1097" s="252"/>
    </row>
    <row r="1098" spans="12:12">
      <c r="L1098" s="252"/>
    </row>
    <row r="1099" spans="12:12">
      <c r="L1099" s="252"/>
    </row>
    <row r="1100" spans="12:12">
      <c r="L1100" s="252"/>
    </row>
    <row r="1101" spans="12:12">
      <c r="L1101" s="252"/>
    </row>
    <row r="1102" spans="12:12">
      <c r="L1102" s="252"/>
    </row>
  </sheetData>
  <sheetProtection formatCells="0" insertHyperlinks="0" autoFilter="0"/>
  <protectedRanges>
    <protectedRange sqref="I6 D$1:H$1048576 T$1:AH$1048576 A$1:A$1048576 J2:K3 J6:K65537 J5:K5 M2:N3 M6:N65537 M5:N5 P2:Q3 P6:Q65537 P5:Q5" name="区域1"/>
  </protectedRanges>
  <mergeCells count="8">
    <mergeCell ref="A1:S1"/>
    <mergeCell ref="A2:A3"/>
    <mergeCell ref="B2:B3"/>
    <mergeCell ref="C2:C3"/>
    <mergeCell ref="D2:D3"/>
    <mergeCell ref="E2:E3"/>
    <mergeCell ref="F2:F3"/>
    <mergeCell ref="S2:S3"/>
  </mergeCells>
  <dataValidations count="2">
    <dataValidation type="date" operator="greaterThan" allowBlank="1" showErrorMessage="1" errorTitle="错误提示" error="请输入一个日期：日期大于 1900-1-1" sqref="C5:C1048576 G5:G1048576 J5:J1048576 M5:M1048576 P5:P1048576" errorStyle="information">
      <formula1>1</formula1>
    </dataValidation>
    <dataValidation allowBlank="1" showErrorMessage="1" sqref="$A2:$XFD4" errorStyle="information"/>
  </dataValidations>
  <pageMargins left="0.23" right="0.36" top="0.63" bottom="0.31" header="0.41" footer="0.27"/>
  <pageSetup paperSize="9" scale="85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W721"/>
  <sheetViews>
    <sheetView showGridLines="0" zoomScale="85" zoomScaleNormal="85" workbookViewId="0">
      <selection activeCell="W9" sqref="W9"/>
    </sheetView>
  </sheetViews>
  <sheetFormatPr defaultColWidth="9" defaultRowHeight="16.5"/>
  <cols>
    <col min="1" max="1" width="9" style="184"/>
    <col min="2" max="2" width="7.15" style="19" customWidth="1"/>
    <col min="3" max="3" width="14.4416666666667" style="19" customWidth="1"/>
    <col min="4" max="5" width="10.625" style="19" customWidth="1"/>
    <col min="6" max="6" width="10.625" style="26" customWidth="1"/>
    <col min="7" max="10" width="10.625" style="19" customWidth="1"/>
    <col min="11" max="11" width="17" style="185" customWidth="1"/>
    <col min="12" max="12" width="12.625" style="186" customWidth="1"/>
    <col min="13" max="13" width="12.625" style="187" customWidth="1"/>
    <col min="14" max="15" width="12.625" style="188" customWidth="1"/>
    <col min="16" max="16" width="12.625" style="19" customWidth="1"/>
    <col min="17" max="17" width="15.8833333333333" style="19" customWidth="1"/>
    <col min="18" max="18" width="14.5833333333333" style="189" customWidth="1"/>
    <col min="19" max="19" width="12.625" style="19" customWidth="1"/>
    <col min="20" max="20" width="18.3333333333333" style="189" customWidth="1"/>
    <col min="21" max="21" width="19.2166666666667" style="19" customWidth="1"/>
    <col min="22" max="22" width="15.775" style="190" customWidth="1"/>
    <col min="23" max="23" width="17.0916666666667" style="189" customWidth="1"/>
    <col min="24" max="16384" width="9" style="184"/>
  </cols>
  <sheetData>
    <row r="1" s="20" customFormat="1"/>
    <row r="2" s="6" customFormat="1" ht="30" customHeight="1" spans="2:23">
      <c r="B2" s="191" t="s">
        <v>74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209"/>
      <c r="R2" s="209"/>
      <c r="S2" s="209"/>
      <c r="T2" s="209"/>
      <c r="U2" s="209"/>
      <c r="V2" s="209"/>
      <c r="W2" s="210"/>
    </row>
    <row r="3" s="180" customFormat="1" ht="27" customHeight="1" spans="2:23">
      <c r="B3" s="192" t="s">
        <v>36</v>
      </c>
      <c r="C3" s="192" t="s">
        <v>75</v>
      </c>
      <c r="D3" s="193" t="s">
        <v>76</v>
      </c>
      <c r="E3" s="192" t="s">
        <v>77</v>
      </c>
      <c r="F3" s="194" t="s">
        <v>78</v>
      </c>
      <c r="G3" s="192" t="s">
        <v>79</v>
      </c>
      <c r="H3" s="192" t="s">
        <v>80</v>
      </c>
      <c r="I3" s="192" t="s">
        <v>81</v>
      </c>
      <c r="J3" s="192" t="s">
        <v>82</v>
      </c>
      <c r="K3" s="199" t="s">
        <v>83</v>
      </c>
      <c r="L3" s="192" t="s">
        <v>41</v>
      </c>
      <c r="M3" s="200" t="s">
        <v>84</v>
      </c>
      <c r="N3" s="201" t="s">
        <v>85</v>
      </c>
      <c r="O3" s="201" t="s">
        <v>86</v>
      </c>
      <c r="P3" s="192" t="s">
        <v>87</v>
      </c>
      <c r="Q3" s="192" t="s">
        <v>88</v>
      </c>
      <c r="R3" s="201" t="s">
        <v>89</v>
      </c>
      <c r="S3" s="192" t="s">
        <v>90</v>
      </c>
      <c r="T3" s="201" t="s">
        <v>91</v>
      </c>
      <c r="U3" s="192" t="s">
        <v>92</v>
      </c>
      <c r="V3" s="211" t="s">
        <v>93</v>
      </c>
      <c r="W3" s="201" t="s">
        <v>94</v>
      </c>
    </row>
    <row r="4" s="181" customFormat="1" ht="21" customHeight="1" spans="2:23">
      <c r="B4" s="195" t="s">
        <v>50</v>
      </c>
      <c r="C4" s="24" t="s">
        <v>51</v>
      </c>
      <c r="D4" s="195" t="s">
        <v>50</v>
      </c>
      <c r="E4" s="195" t="s">
        <v>50</v>
      </c>
      <c r="F4" s="195" t="s">
        <v>50</v>
      </c>
      <c r="G4" s="195" t="s">
        <v>50</v>
      </c>
      <c r="H4" s="196" t="s">
        <v>50</v>
      </c>
      <c r="I4" s="196" t="s">
        <v>50</v>
      </c>
      <c r="J4" s="196" t="s">
        <v>50</v>
      </c>
      <c r="K4" s="202" t="s">
        <v>51</v>
      </c>
      <c r="L4" s="196" t="s">
        <v>50</v>
      </c>
      <c r="M4" s="196" t="s">
        <v>50</v>
      </c>
      <c r="N4" s="202" t="s">
        <v>51</v>
      </c>
      <c r="O4" s="202" t="s">
        <v>51</v>
      </c>
      <c r="P4" s="196" t="s">
        <v>50</v>
      </c>
      <c r="Q4" s="202" t="s">
        <v>51</v>
      </c>
      <c r="R4" s="202" t="s">
        <v>51</v>
      </c>
      <c r="S4" s="202" t="s">
        <v>51</v>
      </c>
      <c r="T4" s="196" t="s">
        <v>50</v>
      </c>
      <c r="U4" s="202" t="s">
        <v>51</v>
      </c>
      <c r="V4" s="202" t="s">
        <v>51</v>
      </c>
      <c r="W4" s="202" t="s">
        <v>51</v>
      </c>
    </row>
    <row r="5" s="182" customFormat="1" ht="30" customHeight="1" spans="2:23">
      <c r="B5" s="28">
        <v>1</v>
      </c>
      <c r="C5" s="27" t="str">
        <f>IF(I5="","",D5&amp;"--"&amp;I5&amp;"")</f>
        <v>2021121--a123</v>
      </c>
      <c r="D5" s="28">
        <v>2021121</v>
      </c>
      <c r="E5" s="28" t="s">
        <v>26</v>
      </c>
      <c r="F5" s="197">
        <v>44351</v>
      </c>
      <c r="G5" s="198">
        <v>3000</v>
      </c>
      <c r="H5" s="28" t="s">
        <v>95</v>
      </c>
      <c r="I5" s="28" t="s">
        <v>96</v>
      </c>
      <c r="J5" s="19" t="s">
        <v>53</v>
      </c>
      <c r="K5" s="203" t="str">
        <f>IF(J5="","",LOOKUP(1,0/(材料进货!D:D=J5),材料进货!E:E))</f>
        <v>物品1</v>
      </c>
      <c r="L5" s="28" t="s">
        <v>55</v>
      </c>
      <c r="M5" s="204">
        <v>1</v>
      </c>
      <c r="N5" s="205">
        <f>IF(J5="","",LOOKUP(1,0/(材料进货!D:D=J5),材料进货!S:S))</f>
        <v>1.6</v>
      </c>
      <c r="O5" s="205">
        <f t="shared" ref="O5:O13" si="0">IF(N5="","",M5*N5)</f>
        <v>1.6</v>
      </c>
      <c r="P5" s="206">
        <v>4.4</v>
      </c>
      <c r="Q5" s="205">
        <f t="shared" ref="Q5:Q13" si="1">IF(N5="","",P5*N5)</f>
        <v>7.04</v>
      </c>
      <c r="R5" s="205">
        <f t="shared" ref="R5:R13" si="2">IF(Q5="","",Q5/G5)</f>
        <v>0.00234666666666667</v>
      </c>
      <c r="S5" s="206">
        <f t="shared" ref="S5:S13" si="3">IF(O5="","",O5*G5+Q5)</f>
        <v>4807.04</v>
      </c>
      <c r="T5" s="205">
        <v>1</v>
      </c>
      <c r="U5" s="206">
        <f t="shared" ref="U5:U13" si="4">IF(T5="","",T5*G5)</f>
        <v>3000</v>
      </c>
      <c r="V5" s="212">
        <f>IFERROR(Q5/(O5*G5),"-")</f>
        <v>0.00146666666666667</v>
      </c>
      <c r="W5" s="205">
        <f t="shared" ref="W5:W13" si="5">IF(O5="","",O5+R5+T5)</f>
        <v>2.60234666666667</v>
      </c>
    </row>
    <row r="6" s="182" customFormat="1" ht="30" customHeight="1" spans="2:23">
      <c r="B6" s="28">
        <v>2</v>
      </c>
      <c r="C6" s="27" t="str">
        <f t="shared" ref="C6:C69" si="6">IF(I6="","",D6&amp;"--"&amp;I6&amp;"")</f>
        <v>2021122--a124</v>
      </c>
      <c r="D6" s="28">
        <v>2021122</v>
      </c>
      <c r="E6" s="28" t="s">
        <v>27</v>
      </c>
      <c r="F6" s="197">
        <v>44352</v>
      </c>
      <c r="G6" s="198">
        <v>3100</v>
      </c>
      <c r="H6" s="28" t="s">
        <v>97</v>
      </c>
      <c r="I6" s="28" t="s">
        <v>98</v>
      </c>
      <c r="J6" s="19" t="s">
        <v>57</v>
      </c>
      <c r="K6" s="203" t="str">
        <f>IF(J6="","",LOOKUP(1,0/(材料进货!D:D=J6),材料进货!E:E))</f>
        <v>物品2</v>
      </c>
      <c r="L6" s="28" t="s">
        <v>55</v>
      </c>
      <c r="M6" s="204">
        <v>2</v>
      </c>
      <c r="N6" s="205">
        <f>IF(J6="","",LOOKUP(1,0/(材料进货!D:D=J6),材料进货!S:S))</f>
        <v>2</v>
      </c>
      <c r="O6" s="205">
        <f t="shared" si="0"/>
        <v>4</v>
      </c>
      <c r="P6" s="206">
        <v>3</v>
      </c>
      <c r="Q6" s="205">
        <f t="shared" si="1"/>
        <v>6</v>
      </c>
      <c r="R6" s="205">
        <f t="shared" si="2"/>
        <v>0.00193548387096774</v>
      </c>
      <c r="S6" s="206">
        <f t="shared" si="3"/>
        <v>12406</v>
      </c>
      <c r="T6" s="205">
        <v>1</v>
      </c>
      <c r="U6" s="206">
        <f t="shared" si="4"/>
        <v>3100</v>
      </c>
      <c r="V6" s="212">
        <f t="shared" ref="V6:V12" si="7">IFERROR(Q6/(O6*G6),"-")</f>
        <v>0.000483870967741935</v>
      </c>
      <c r="W6" s="205">
        <f t="shared" si="5"/>
        <v>5.00193548387097</v>
      </c>
    </row>
    <row r="7" s="182" customFormat="1" ht="30" customHeight="1" spans="2:23">
      <c r="B7" s="28">
        <v>3</v>
      </c>
      <c r="C7" s="27" t="str">
        <f t="shared" si="6"/>
        <v>2021123--a125</v>
      </c>
      <c r="D7" s="28">
        <v>2021123</v>
      </c>
      <c r="E7" s="28" t="s">
        <v>28</v>
      </c>
      <c r="F7" s="197">
        <v>44353</v>
      </c>
      <c r="G7" s="198">
        <v>3200</v>
      </c>
      <c r="H7" s="28" t="s">
        <v>95</v>
      </c>
      <c r="I7" s="28" t="s">
        <v>99</v>
      </c>
      <c r="J7" s="19" t="s">
        <v>60</v>
      </c>
      <c r="K7" s="203" t="str">
        <f>IF(J7="","",LOOKUP(1,0/(材料进货!D:D=J7),材料进货!E:E))</f>
        <v>物品3</v>
      </c>
      <c r="L7" s="28" t="s">
        <v>55</v>
      </c>
      <c r="M7" s="204">
        <v>3</v>
      </c>
      <c r="N7" s="205">
        <f>IF(J7="","",LOOKUP(1,0/(材料进货!D:D=J7),材料进货!S:S))</f>
        <v>1</v>
      </c>
      <c r="O7" s="205">
        <f t="shared" si="0"/>
        <v>3</v>
      </c>
      <c r="P7" s="206"/>
      <c r="Q7" s="205">
        <f t="shared" si="1"/>
        <v>0</v>
      </c>
      <c r="R7" s="205">
        <f t="shared" si="2"/>
        <v>0</v>
      </c>
      <c r="S7" s="206">
        <f t="shared" si="3"/>
        <v>9600</v>
      </c>
      <c r="T7" s="205">
        <v>1</v>
      </c>
      <c r="U7" s="206">
        <f t="shared" si="4"/>
        <v>3200</v>
      </c>
      <c r="V7" s="212">
        <f t="shared" si="7"/>
        <v>0</v>
      </c>
      <c r="W7" s="205">
        <f t="shared" si="5"/>
        <v>4</v>
      </c>
    </row>
    <row r="8" s="182" customFormat="1" ht="30" customHeight="1" spans="2:23">
      <c r="B8" s="28">
        <v>4</v>
      </c>
      <c r="C8" s="27" t="str">
        <f t="shared" si="6"/>
        <v>2021124--a126</v>
      </c>
      <c r="D8" s="28">
        <v>2021124</v>
      </c>
      <c r="E8" s="28" t="s">
        <v>29</v>
      </c>
      <c r="F8" s="197">
        <v>44354</v>
      </c>
      <c r="G8" s="198">
        <v>3300</v>
      </c>
      <c r="H8" s="28" t="s">
        <v>97</v>
      </c>
      <c r="I8" s="28" t="s">
        <v>100</v>
      </c>
      <c r="J8" s="19" t="s">
        <v>63</v>
      </c>
      <c r="K8" s="203" t="str">
        <f>IF(J8="","",LOOKUP(1,0/(材料进货!D:D=J8),材料进货!E:E))</f>
        <v>物品4</v>
      </c>
      <c r="L8" s="28" t="s">
        <v>55</v>
      </c>
      <c r="M8" s="204">
        <v>4</v>
      </c>
      <c r="N8" s="205">
        <f>IF(J8="","",LOOKUP(1,0/(材料进货!D:D=J8),材料进货!S:S))</f>
        <v>1</v>
      </c>
      <c r="O8" s="205">
        <f t="shared" si="0"/>
        <v>4</v>
      </c>
      <c r="P8" s="206"/>
      <c r="Q8" s="205">
        <f t="shared" si="1"/>
        <v>0</v>
      </c>
      <c r="R8" s="205">
        <f t="shared" si="2"/>
        <v>0</v>
      </c>
      <c r="S8" s="206">
        <f t="shared" si="3"/>
        <v>13200</v>
      </c>
      <c r="T8" s="205"/>
      <c r="U8" s="206" t="str">
        <f t="shared" si="4"/>
        <v/>
      </c>
      <c r="V8" s="212">
        <f t="shared" si="7"/>
        <v>0</v>
      </c>
      <c r="W8" s="205">
        <f t="shared" si="5"/>
        <v>4</v>
      </c>
    </row>
    <row r="9" s="182" customFormat="1" ht="30" customHeight="1" spans="2:23">
      <c r="B9" s="28">
        <v>5</v>
      </c>
      <c r="C9" s="27" t="str">
        <f t="shared" si="6"/>
        <v>2021125--a127</v>
      </c>
      <c r="D9" s="28">
        <v>2021125</v>
      </c>
      <c r="E9" s="28" t="s">
        <v>30</v>
      </c>
      <c r="F9" s="197">
        <v>44355</v>
      </c>
      <c r="G9" s="198">
        <v>3400</v>
      </c>
      <c r="H9" s="28" t="s">
        <v>95</v>
      </c>
      <c r="I9" s="28" t="s">
        <v>101</v>
      </c>
      <c r="J9" s="19" t="s">
        <v>66</v>
      </c>
      <c r="K9" s="203" t="str">
        <f>IF(J9="","",LOOKUP(1,0/(材料进货!D:D=J9),材料进货!E:E))</f>
        <v>物品5</v>
      </c>
      <c r="L9" s="28" t="s">
        <v>55</v>
      </c>
      <c r="M9" s="204">
        <v>5</v>
      </c>
      <c r="N9" s="205">
        <f>IF(J9="","",LOOKUP(1,0/(材料进货!D:D=J9),材料进货!S:S))</f>
        <v>1</v>
      </c>
      <c r="O9" s="205">
        <f t="shared" si="0"/>
        <v>5</v>
      </c>
      <c r="P9" s="206"/>
      <c r="Q9" s="205">
        <f t="shared" si="1"/>
        <v>0</v>
      </c>
      <c r="R9" s="205">
        <f t="shared" si="2"/>
        <v>0</v>
      </c>
      <c r="S9" s="206">
        <f t="shared" si="3"/>
        <v>17000</v>
      </c>
      <c r="T9" s="205"/>
      <c r="U9" s="206" t="str">
        <f t="shared" si="4"/>
        <v/>
      </c>
      <c r="V9" s="212">
        <f t="shared" si="7"/>
        <v>0</v>
      </c>
      <c r="W9" s="205">
        <f t="shared" si="5"/>
        <v>5</v>
      </c>
    </row>
    <row r="10" s="182" customFormat="1" ht="30" customHeight="1" spans="2:23">
      <c r="B10" s="28">
        <v>6</v>
      </c>
      <c r="C10" s="27" t="str">
        <f t="shared" si="6"/>
        <v>2021126--a128</v>
      </c>
      <c r="D10" s="28">
        <v>2021126</v>
      </c>
      <c r="E10" s="28" t="s">
        <v>31</v>
      </c>
      <c r="F10" s="197">
        <v>44356</v>
      </c>
      <c r="G10" s="198">
        <v>3500</v>
      </c>
      <c r="H10" s="28" t="s">
        <v>97</v>
      </c>
      <c r="I10" s="28" t="s">
        <v>102</v>
      </c>
      <c r="J10" s="19" t="s">
        <v>69</v>
      </c>
      <c r="K10" s="203" t="str">
        <f>IF(J10="","",LOOKUP(1,0/(材料进货!D:D=J10),材料进货!E:E))</f>
        <v>物品6</v>
      </c>
      <c r="L10" s="28" t="s">
        <v>55</v>
      </c>
      <c r="M10" s="204">
        <v>6</v>
      </c>
      <c r="N10" s="205">
        <f>IF(J10="","",LOOKUP(1,0/(材料进货!D:D=J10),材料进货!S:S))</f>
        <v>3</v>
      </c>
      <c r="O10" s="205">
        <f t="shared" si="0"/>
        <v>18</v>
      </c>
      <c r="P10" s="206"/>
      <c r="Q10" s="205">
        <f t="shared" si="1"/>
        <v>0</v>
      </c>
      <c r="R10" s="205">
        <f t="shared" si="2"/>
        <v>0</v>
      </c>
      <c r="S10" s="206">
        <f t="shared" si="3"/>
        <v>63000</v>
      </c>
      <c r="T10" s="205"/>
      <c r="U10" s="206" t="str">
        <f t="shared" si="4"/>
        <v/>
      </c>
      <c r="V10" s="212">
        <f t="shared" si="7"/>
        <v>0</v>
      </c>
      <c r="W10" s="205">
        <f t="shared" si="5"/>
        <v>18</v>
      </c>
    </row>
    <row r="11" s="182" customFormat="1" ht="30" customHeight="1" spans="2:23">
      <c r="B11" s="28">
        <v>7</v>
      </c>
      <c r="C11" s="27" t="str">
        <f t="shared" si="6"/>
        <v>2021127--a129</v>
      </c>
      <c r="D11" s="28">
        <v>2021127</v>
      </c>
      <c r="E11" s="28" t="s">
        <v>32</v>
      </c>
      <c r="F11" s="197">
        <v>44357</v>
      </c>
      <c r="G11" s="198">
        <v>3600</v>
      </c>
      <c r="H11" s="28" t="s">
        <v>95</v>
      </c>
      <c r="I11" s="28" t="s">
        <v>103</v>
      </c>
      <c r="J11" s="19" t="s">
        <v>72</v>
      </c>
      <c r="K11" s="203" t="str">
        <f>IF(J11="","",LOOKUP(1,0/(材料进货!D:D=J11),材料进货!E:E))</f>
        <v>物品7</v>
      </c>
      <c r="L11" s="28" t="s">
        <v>55</v>
      </c>
      <c r="M11" s="204">
        <v>7</v>
      </c>
      <c r="N11" s="205">
        <f>IF(J11="","",LOOKUP(1,0/(材料进货!D:D=J11),材料进货!S:S))</f>
        <v>2.5</v>
      </c>
      <c r="O11" s="205">
        <f t="shared" si="0"/>
        <v>17.5</v>
      </c>
      <c r="P11" s="206"/>
      <c r="Q11" s="205">
        <f t="shared" si="1"/>
        <v>0</v>
      </c>
      <c r="R11" s="205">
        <f t="shared" si="2"/>
        <v>0</v>
      </c>
      <c r="S11" s="206">
        <f t="shared" si="3"/>
        <v>63000</v>
      </c>
      <c r="T11" s="205"/>
      <c r="U11" s="206" t="str">
        <f t="shared" si="4"/>
        <v/>
      </c>
      <c r="V11" s="212">
        <f t="shared" si="7"/>
        <v>0</v>
      </c>
      <c r="W11" s="205">
        <f t="shared" si="5"/>
        <v>17.5</v>
      </c>
    </row>
    <row r="12" s="182" customFormat="1" ht="30" customHeight="1" spans="2:23">
      <c r="B12" s="28">
        <v>8</v>
      </c>
      <c r="C12" s="27" t="str">
        <f t="shared" si="6"/>
        <v/>
      </c>
      <c r="D12" s="28"/>
      <c r="E12" s="28"/>
      <c r="F12" s="197"/>
      <c r="G12" s="198"/>
      <c r="H12" s="28"/>
      <c r="I12" s="28"/>
      <c r="J12" s="207"/>
      <c r="K12" s="203" t="str">
        <f>IF(J12="","",LOOKUP(1,0/(材料进货!D:D=J12),材料进货!E:E))</f>
        <v/>
      </c>
      <c r="L12" s="28"/>
      <c r="M12" s="208"/>
      <c r="N12" s="205" t="str">
        <f>IF(J12="","",LOOKUP(1,0/(材料进货!D:D=J12),材料进货!S:S))</f>
        <v/>
      </c>
      <c r="O12" s="205" t="str">
        <f t="shared" si="0"/>
        <v/>
      </c>
      <c r="P12" s="206"/>
      <c r="Q12" s="206" t="str">
        <f t="shared" si="1"/>
        <v/>
      </c>
      <c r="R12" s="205" t="str">
        <f t="shared" si="2"/>
        <v/>
      </c>
      <c r="S12" s="206" t="str">
        <f t="shared" si="3"/>
        <v/>
      </c>
      <c r="T12" s="205"/>
      <c r="U12" s="206" t="str">
        <f t="shared" si="4"/>
        <v/>
      </c>
      <c r="V12" s="212" t="str">
        <f t="shared" si="7"/>
        <v>-</v>
      </c>
      <c r="W12" s="205" t="str">
        <f t="shared" si="5"/>
        <v/>
      </c>
    </row>
    <row r="13" s="182" customFormat="1" ht="30" customHeight="1" spans="2:23">
      <c r="B13" s="28">
        <v>9</v>
      </c>
      <c r="C13" s="27" t="str">
        <f t="shared" si="6"/>
        <v/>
      </c>
      <c r="D13" s="28"/>
      <c r="E13" s="28"/>
      <c r="F13" s="197"/>
      <c r="G13" s="28"/>
      <c r="H13" s="28"/>
      <c r="I13" s="28"/>
      <c r="J13" s="207"/>
      <c r="K13" s="203" t="str">
        <f>IF(J13="","",LOOKUP(1,0/(材料进货!D:D=J13),材料进货!E:E))</f>
        <v/>
      </c>
      <c r="L13" s="28"/>
      <c r="M13" s="208"/>
      <c r="N13" s="205" t="str">
        <f>IF(J13="","",LOOKUP(1,0/(材料进货!D:D=J13),材料进货!S:S))</f>
        <v/>
      </c>
      <c r="O13" s="205" t="str">
        <f t="shared" ref="O13:O44" si="8">IF(N13="","",M13*N13)</f>
        <v/>
      </c>
      <c r="P13" s="206"/>
      <c r="Q13" s="206" t="str">
        <f t="shared" ref="Q13:Q44" si="9">IF(N13="","",P13*N13)</f>
        <v/>
      </c>
      <c r="R13" s="205" t="str">
        <f t="shared" ref="R13:R44" si="10">IF(Q13="","",Q13/G13)</f>
        <v/>
      </c>
      <c r="S13" s="206" t="str">
        <f t="shared" ref="S13:S44" si="11">IF(O13="","",O13*G13+Q13)</f>
        <v/>
      </c>
      <c r="T13" s="205"/>
      <c r="U13" s="206" t="str">
        <f t="shared" ref="U13:U44" si="12">IF(T13="","",T13*G13)</f>
        <v/>
      </c>
      <c r="V13" s="212" t="str">
        <f t="shared" ref="V13:V44" si="13">IFERROR(Q13/(O13*G13),"-")</f>
        <v>-</v>
      </c>
      <c r="W13" s="205" t="str">
        <f t="shared" ref="W13:W44" si="14">IF(O13="","",O13+R13+T13)</f>
        <v/>
      </c>
    </row>
    <row r="14" s="182" customFormat="1" ht="30" customHeight="1" spans="2:23">
      <c r="B14" s="28">
        <v>10</v>
      </c>
      <c r="C14" s="27" t="str">
        <f t="shared" si="6"/>
        <v/>
      </c>
      <c r="D14" s="28"/>
      <c r="E14" s="28"/>
      <c r="F14" s="197"/>
      <c r="G14" s="28"/>
      <c r="H14" s="28"/>
      <c r="I14" s="28"/>
      <c r="J14" s="207"/>
      <c r="K14" s="203" t="str">
        <f>IF(J14="","",LOOKUP(1,0/(材料进货!D:D=J14),材料进货!E:E))</f>
        <v/>
      </c>
      <c r="L14" s="28"/>
      <c r="M14" s="208"/>
      <c r="N14" s="205" t="str">
        <f>IF(J14="","",LOOKUP(1,0/(材料进货!D:D=J14),材料进货!S:S))</f>
        <v/>
      </c>
      <c r="O14" s="205" t="str">
        <f t="shared" si="8"/>
        <v/>
      </c>
      <c r="P14" s="206"/>
      <c r="Q14" s="206" t="str">
        <f t="shared" si="9"/>
        <v/>
      </c>
      <c r="R14" s="205" t="str">
        <f t="shared" si="10"/>
        <v/>
      </c>
      <c r="S14" s="206" t="str">
        <f t="shared" si="11"/>
        <v/>
      </c>
      <c r="T14" s="205"/>
      <c r="U14" s="206" t="str">
        <f t="shared" si="12"/>
        <v/>
      </c>
      <c r="V14" s="212" t="str">
        <f t="shared" si="13"/>
        <v>-</v>
      </c>
      <c r="W14" s="205" t="str">
        <f t="shared" si="14"/>
        <v/>
      </c>
    </row>
    <row r="15" s="182" customFormat="1" ht="30" customHeight="1" spans="2:23">
      <c r="B15" s="28">
        <v>11</v>
      </c>
      <c r="C15" s="27" t="str">
        <f t="shared" si="6"/>
        <v/>
      </c>
      <c r="D15" s="28"/>
      <c r="E15" s="28"/>
      <c r="F15" s="197"/>
      <c r="G15" s="28"/>
      <c r="H15" s="28"/>
      <c r="I15" s="28"/>
      <c r="J15" s="207"/>
      <c r="K15" s="203" t="str">
        <f>IF(J15="","",LOOKUP(1,0/(材料进货!D:D=J15),材料进货!E:E))</f>
        <v/>
      </c>
      <c r="L15" s="28"/>
      <c r="M15" s="208"/>
      <c r="N15" s="205" t="str">
        <f>IF(J15="","",LOOKUP(1,0/(材料进货!D:D=J15),材料进货!S:S))</f>
        <v/>
      </c>
      <c r="O15" s="205" t="str">
        <f t="shared" si="8"/>
        <v/>
      </c>
      <c r="P15" s="206"/>
      <c r="Q15" s="206" t="str">
        <f t="shared" si="9"/>
        <v/>
      </c>
      <c r="R15" s="205" t="str">
        <f t="shared" si="10"/>
        <v/>
      </c>
      <c r="S15" s="206" t="str">
        <f t="shared" si="11"/>
        <v/>
      </c>
      <c r="T15" s="205"/>
      <c r="U15" s="206" t="str">
        <f t="shared" si="12"/>
        <v/>
      </c>
      <c r="V15" s="212" t="str">
        <f t="shared" si="13"/>
        <v>-</v>
      </c>
      <c r="W15" s="205" t="str">
        <f t="shared" si="14"/>
        <v/>
      </c>
    </row>
    <row r="16" s="182" customFormat="1" ht="30" customHeight="1" spans="2:23">
      <c r="B16" s="28">
        <v>12</v>
      </c>
      <c r="C16" s="27" t="str">
        <f t="shared" si="6"/>
        <v/>
      </c>
      <c r="D16" s="28"/>
      <c r="E16" s="28"/>
      <c r="F16" s="197"/>
      <c r="G16" s="28"/>
      <c r="H16" s="28"/>
      <c r="I16" s="28"/>
      <c r="J16" s="207"/>
      <c r="K16" s="203" t="str">
        <f>IF(J16="","",LOOKUP(1,0/(材料进货!D:D=J16),材料进货!E:E))</f>
        <v/>
      </c>
      <c r="L16" s="28"/>
      <c r="M16" s="208"/>
      <c r="N16" s="205" t="str">
        <f>IF(J16="","",LOOKUP(1,0/(材料进货!D:D=J16),材料进货!S:S))</f>
        <v/>
      </c>
      <c r="O16" s="205" t="str">
        <f t="shared" si="8"/>
        <v/>
      </c>
      <c r="P16" s="206"/>
      <c r="Q16" s="206" t="str">
        <f t="shared" si="9"/>
        <v/>
      </c>
      <c r="R16" s="205" t="str">
        <f t="shared" si="10"/>
        <v/>
      </c>
      <c r="S16" s="206" t="str">
        <f t="shared" si="11"/>
        <v/>
      </c>
      <c r="T16" s="205"/>
      <c r="U16" s="206" t="str">
        <f t="shared" si="12"/>
        <v/>
      </c>
      <c r="V16" s="212" t="str">
        <f t="shared" si="13"/>
        <v>-</v>
      </c>
      <c r="W16" s="205" t="str">
        <f t="shared" si="14"/>
        <v/>
      </c>
    </row>
    <row r="17" s="182" customFormat="1" ht="30" customHeight="1" spans="2:23">
      <c r="B17" s="28">
        <v>13</v>
      </c>
      <c r="C17" s="27" t="str">
        <f t="shared" si="6"/>
        <v/>
      </c>
      <c r="D17" s="28"/>
      <c r="E17" s="28"/>
      <c r="F17" s="197"/>
      <c r="G17" s="28"/>
      <c r="H17" s="28"/>
      <c r="I17" s="28"/>
      <c r="J17" s="207"/>
      <c r="K17" s="203" t="str">
        <f>IF(J17="","",LOOKUP(1,0/(材料进货!D:D=J17),材料进货!E:E))</f>
        <v/>
      </c>
      <c r="L17" s="28"/>
      <c r="M17" s="208"/>
      <c r="N17" s="205" t="str">
        <f>IF(J17="","",LOOKUP(1,0/(材料进货!D:D=J17),材料进货!S:S))</f>
        <v/>
      </c>
      <c r="O17" s="205" t="str">
        <f t="shared" si="8"/>
        <v/>
      </c>
      <c r="P17" s="206"/>
      <c r="Q17" s="206" t="str">
        <f t="shared" si="9"/>
        <v/>
      </c>
      <c r="R17" s="205" t="str">
        <f t="shared" si="10"/>
        <v/>
      </c>
      <c r="S17" s="206" t="str">
        <f t="shared" si="11"/>
        <v/>
      </c>
      <c r="T17" s="205"/>
      <c r="U17" s="206" t="str">
        <f t="shared" si="12"/>
        <v/>
      </c>
      <c r="V17" s="212" t="str">
        <f t="shared" si="13"/>
        <v>-</v>
      </c>
      <c r="W17" s="205" t="str">
        <f t="shared" si="14"/>
        <v/>
      </c>
    </row>
    <row r="18" s="182" customFormat="1" ht="30" customHeight="1" spans="2:23">
      <c r="B18" s="28">
        <v>14</v>
      </c>
      <c r="C18" s="27" t="str">
        <f t="shared" si="6"/>
        <v/>
      </c>
      <c r="D18" s="28"/>
      <c r="E18" s="28"/>
      <c r="F18" s="197"/>
      <c r="G18" s="28"/>
      <c r="H18" s="28"/>
      <c r="I18" s="28"/>
      <c r="J18" s="207"/>
      <c r="K18" s="203" t="str">
        <f>IF(J18="","",LOOKUP(1,0/(材料进货!D:D=J18),材料进货!E:E))</f>
        <v/>
      </c>
      <c r="L18" s="28"/>
      <c r="M18" s="208"/>
      <c r="N18" s="205" t="str">
        <f>IF(J18="","",LOOKUP(1,0/(材料进货!D:D=J18),材料进货!S:S))</f>
        <v/>
      </c>
      <c r="O18" s="205" t="str">
        <f t="shared" si="8"/>
        <v/>
      </c>
      <c r="P18" s="206"/>
      <c r="Q18" s="206" t="str">
        <f t="shared" si="9"/>
        <v/>
      </c>
      <c r="R18" s="205" t="str">
        <f t="shared" si="10"/>
        <v/>
      </c>
      <c r="S18" s="206" t="str">
        <f t="shared" si="11"/>
        <v/>
      </c>
      <c r="T18" s="205"/>
      <c r="U18" s="206" t="str">
        <f t="shared" si="12"/>
        <v/>
      </c>
      <c r="V18" s="212" t="str">
        <f t="shared" si="13"/>
        <v>-</v>
      </c>
      <c r="W18" s="205" t="str">
        <f t="shared" si="14"/>
        <v/>
      </c>
    </row>
    <row r="19" s="182" customFormat="1" ht="30" customHeight="1" spans="2:23">
      <c r="B19" s="28">
        <v>15</v>
      </c>
      <c r="C19" s="27" t="str">
        <f t="shared" si="6"/>
        <v/>
      </c>
      <c r="D19" s="28"/>
      <c r="E19" s="28"/>
      <c r="F19" s="197"/>
      <c r="G19" s="28"/>
      <c r="H19" s="28"/>
      <c r="I19" s="28"/>
      <c r="J19" s="207"/>
      <c r="K19" s="203" t="str">
        <f>IF(J19="","",LOOKUP(1,0/(材料进货!D:D=J19),材料进货!E:E))</f>
        <v/>
      </c>
      <c r="L19" s="28"/>
      <c r="M19" s="208"/>
      <c r="N19" s="205" t="str">
        <f>IF(J19="","",LOOKUP(1,0/(材料进货!D:D=J19),材料进货!S:S))</f>
        <v/>
      </c>
      <c r="O19" s="205" t="str">
        <f t="shared" si="8"/>
        <v/>
      </c>
      <c r="P19" s="206"/>
      <c r="Q19" s="206" t="str">
        <f t="shared" si="9"/>
        <v/>
      </c>
      <c r="R19" s="205" t="str">
        <f t="shared" si="10"/>
        <v/>
      </c>
      <c r="S19" s="206" t="str">
        <f t="shared" si="11"/>
        <v/>
      </c>
      <c r="T19" s="205"/>
      <c r="U19" s="206" t="str">
        <f t="shared" si="12"/>
        <v/>
      </c>
      <c r="V19" s="212" t="str">
        <f t="shared" si="13"/>
        <v>-</v>
      </c>
      <c r="W19" s="205" t="str">
        <f t="shared" si="14"/>
        <v/>
      </c>
    </row>
    <row r="20" s="182" customFormat="1" ht="30" customHeight="1" spans="2:23">
      <c r="B20" s="28">
        <v>16</v>
      </c>
      <c r="C20" s="27" t="str">
        <f t="shared" si="6"/>
        <v/>
      </c>
      <c r="D20" s="28"/>
      <c r="E20" s="28"/>
      <c r="F20" s="197"/>
      <c r="G20" s="28"/>
      <c r="H20" s="28"/>
      <c r="I20" s="28"/>
      <c r="J20" s="207"/>
      <c r="K20" s="203" t="str">
        <f>IF(J20="","",LOOKUP(1,0/(材料进货!D:D=J20),材料进货!E:E))</f>
        <v/>
      </c>
      <c r="L20" s="28"/>
      <c r="M20" s="208"/>
      <c r="N20" s="205" t="str">
        <f>IF(J20="","",LOOKUP(1,0/(材料进货!D:D=J20),材料进货!S:S))</f>
        <v/>
      </c>
      <c r="O20" s="205" t="str">
        <f t="shared" si="8"/>
        <v/>
      </c>
      <c r="P20" s="206"/>
      <c r="Q20" s="206" t="str">
        <f t="shared" si="9"/>
        <v/>
      </c>
      <c r="R20" s="205" t="str">
        <f t="shared" si="10"/>
        <v/>
      </c>
      <c r="S20" s="206" t="str">
        <f t="shared" si="11"/>
        <v/>
      </c>
      <c r="T20" s="205"/>
      <c r="U20" s="206" t="str">
        <f t="shared" si="12"/>
        <v/>
      </c>
      <c r="V20" s="212" t="str">
        <f t="shared" si="13"/>
        <v>-</v>
      </c>
      <c r="W20" s="205" t="str">
        <f t="shared" si="14"/>
        <v/>
      </c>
    </row>
    <row r="21" s="182" customFormat="1" ht="30" customHeight="1" spans="2:23">
      <c r="B21" s="28">
        <v>17</v>
      </c>
      <c r="C21" s="27" t="str">
        <f t="shared" si="6"/>
        <v/>
      </c>
      <c r="D21" s="28"/>
      <c r="E21" s="28"/>
      <c r="F21" s="197"/>
      <c r="G21" s="28"/>
      <c r="H21" s="28"/>
      <c r="I21" s="28"/>
      <c r="J21" s="207"/>
      <c r="K21" s="203" t="str">
        <f>IF(J21="","",LOOKUP(1,0/(材料进货!D:D=J21),材料进货!E:E))</f>
        <v/>
      </c>
      <c r="L21" s="28"/>
      <c r="M21" s="208"/>
      <c r="N21" s="205" t="str">
        <f>IF(J21="","",LOOKUP(1,0/(材料进货!D:D=J21),材料进货!S:S))</f>
        <v/>
      </c>
      <c r="O21" s="205" t="str">
        <f t="shared" si="8"/>
        <v/>
      </c>
      <c r="P21" s="206"/>
      <c r="Q21" s="206" t="str">
        <f t="shared" si="9"/>
        <v/>
      </c>
      <c r="R21" s="205" t="str">
        <f t="shared" si="10"/>
        <v/>
      </c>
      <c r="S21" s="206" t="str">
        <f t="shared" si="11"/>
        <v/>
      </c>
      <c r="T21" s="205"/>
      <c r="U21" s="206" t="str">
        <f t="shared" si="12"/>
        <v/>
      </c>
      <c r="V21" s="212" t="str">
        <f t="shared" si="13"/>
        <v>-</v>
      </c>
      <c r="W21" s="205" t="str">
        <f t="shared" si="14"/>
        <v/>
      </c>
    </row>
    <row r="22" s="182" customFormat="1" ht="30" customHeight="1" spans="2:23">
      <c r="B22" s="28">
        <v>18</v>
      </c>
      <c r="C22" s="27" t="str">
        <f t="shared" si="6"/>
        <v/>
      </c>
      <c r="D22" s="28"/>
      <c r="E22" s="28"/>
      <c r="F22" s="197"/>
      <c r="G22" s="28"/>
      <c r="H22" s="28"/>
      <c r="I22" s="28"/>
      <c r="J22" s="207"/>
      <c r="K22" s="203" t="str">
        <f>IF(J22="","",LOOKUP(1,0/(材料进货!D:D=J22),材料进货!E:E))</f>
        <v/>
      </c>
      <c r="L22" s="28"/>
      <c r="M22" s="208"/>
      <c r="N22" s="205" t="str">
        <f>IF(J22="","",LOOKUP(1,0/(材料进货!D:D=J22),材料进货!S:S))</f>
        <v/>
      </c>
      <c r="O22" s="205" t="str">
        <f t="shared" si="8"/>
        <v/>
      </c>
      <c r="P22" s="206"/>
      <c r="Q22" s="206" t="str">
        <f t="shared" si="9"/>
        <v/>
      </c>
      <c r="R22" s="205" t="str">
        <f t="shared" si="10"/>
        <v/>
      </c>
      <c r="S22" s="206" t="str">
        <f t="shared" si="11"/>
        <v/>
      </c>
      <c r="T22" s="205"/>
      <c r="U22" s="206" t="str">
        <f t="shared" si="12"/>
        <v/>
      </c>
      <c r="V22" s="212" t="str">
        <f t="shared" si="13"/>
        <v>-</v>
      </c>
      <c r="W22" s="205" t="str">
        <f t="shared" si="14"/>
        <v/>
      </c>
    </row>
    <row r="23" s="182" customFormat="1" ht="30" customHeight="1" spans="2:23">
      <c r="B23" s="28">
        <v>19</v>
      </c>
      <c r="C23" s="27" t="str">
        <f t="shared" si="6"/>
        <v/>
      </c>
      <c r="D23" s="28"/>
      <c r="E23" s="28"/>
      <c r="F23" s="197"/>
      <c r="G23" s="28"/>
      <c r="H23" s="28"/>
      <c r="I23" s="28"/>
      <c r="J23" s="207"/>
      <c r="K23" s="203" t="str">
        <f>IF(J23="","",LOOKUP(1,0/(材料进货!D:D=J23),材料进货!E:E))</f>
        <v/>
      </c>
      <c r="L23" s="28"/>
      <c r="M23" s="208"/>
      <c r="N23" s="205" t="str">
        <f>IF(J23="","",LOOKUP(1,0/(材料进货!D:D=J23),材料进货!S:S))</f>
        <v/>
      </c>
      <c r="O23" s="205" t="str">
        <f t="shared" si="8"/>
        <v/>
      </c>
      <c r="P23" s="206"/>
      <c r="Q23" s="206" t="str">
        <f t="shared" si="9"/>
        <v/>
      </c>
      <c r="R23" s="205" t="str">
        <f t="shared" si="10"/>
        <v/>
      </c>
      <c r="S23" s="206" t="str">
        <f t="shared" si="11"/>
        <v/>
      </c>
      <c r="T23" s="205"/>
      <c r="U23" s="206" t="str">
        <f t="shared" si="12"/>
        <v/>
      </c>
      <c r="V23" s="212" t="str">
        <f t="shared" si="13"/>
        <v>-</v>
      </c>
      <c r="W23" s="205" t="str">
        <f t="shared" si="14"/>
        <v/>
      </c>
    </row>
    <row r="24" s="182" customFormat="1" ht="30" customHeight="1" spans="2:23">
      <c r="B24" s="28">
        <v>20</v>
      </c>
      <c r="C24" s="27" t="str">
        <f t="shared" si="6"/>
        <v/>
      </c>
      <c r="D24" s="28"/>
      <c r="E24" s="28"/>
      <c r="F24" s="197"/>
      <c r="G24" s="28"/>
      <c r="H24" s="28"/>
      <c r="I24" s="28"/>
      <c r="J24" s="207"/>
      <c r="K24" s="203" t="str">
        <f>IF(J24="","",LOOKUP(1,0/(材料进货!D:D=J24),材料进货!E:E))</f>
        <v/>
      </c>
      <c r="L24" s="28"/>
      <c r="M24" s="208"/>
      <c r="N24" s="205" t="str">
        <f>IF(J24="","",LOOKUP(1,0/(材料进货!D:D=J24),材料进货!S:S))</f>
        <v/>
      </c>
      <c r="O24" s="205" t="str">
        <f t="shared" si="8"/>
        <v/>
      </c>
      <c r="P24" s="206"/>
      <c r="Q24" s="206" t="str">
        <f t="shared" si="9"/>
        <v/>
      </c>
      <c r="R24" s="205" t="str">
        <f t="shared" si="10"/>
        <v/>
      </c>
      <c r="S24" s="206" t="str">
        <f t="shared" si="11"/>
        <v/>
      </c>
      <c r="T24" s="205"/>
      <c r="U24" s="206" t="str">
        <f t="shared" si="12"/>
        <v/>
      </c>
      <c r="V24" s="212" t="str">
        <f t="shared" si="13"/>
        <v>-</v>
      </c>
      <c r="W24" s="205" t="str">
        <f t="shared" si="14"/>
        <v/>
      </c>
    </row>
    <row r="25" s="182" customFormat="1" ht="30" customHeight="1" spans="2:23">
      <c r="B25" s="28">
        <v>21</v>
      </c>
      <c r="C25" s="27" t="str">
        <f t="shared" si="6"/>
        <v/>
      </c>
      <c r="D25" s="28"/>
      <c r="E25" s="28"/>
      <c r="F25" s="197"/>
      <c r="G25" s="28"/>
      <c r="H25" s="28"/>
      <c r="I25" s="28"/>
      <c r="J25" s="207"/>
      <c r="K25" s="203" t="str">
        <f>IF(J25="","",LOOKUP(1,0/(材料进货!D:D=J25),材料进货!E:E))</f>
        <v/>
      </c>
      <c r="L25" s="28"/>
      <c r="M25" s="208"/>
      <c r="N25" s="205" t="str">
        <f>IF(J25="","",LOOKUP(1,0/(材料进货!D:D=J25),材料进货!S:S))</f>
        <v/>
      </c>
      <c r="O25" s="205" t="str">
        <f t="shared" si="8"/>
        <v/>
      </c>
      <c r="P25" s="206"/>
      <c r="Q25" s="206" t="str">
        <f t="shared" si="9"/>
        <v/>
      </c>
      <c r="R25" s="205" t="str">
        <f t="shared" si="10"/>
        <v/>
      </c>
      <c r="S25" s="206" t="str">
        <f t="shared" si="11"/>
        <v/>
      </c>
      <c r="T25" s="205"/>
      <c r="U25" s="206" t="str">
        <f t="shared" si="12"/>
        <v/>
      </c>
      <c r="V25" s="212" t="str">
        <f t="shared" si="13"/>
        <v>-</v>
      </c>
      <c r="W25" s="205" t="str">
        <f t="shared" si="14"/>
        <v/>
      </c>
    </row>
    <row r="26" s="182" customFormat="1" ht="30" customHeight="1" spans="2:23">
      <c r="B26" s="28">
        <v>22</v>
      </c>
      <c r="C26" s="27" t="str">
        <f t="shared" si="6"/>
        <v/>
      </c>
      <c r="D26" s="28"/>
      <c r="E26" s="28"/>
      <c r="F26" s="197"/>
      <c r="G26" s="28"/>
      <c r="H26" s="28"/>
      <c r="I26" s="28"/>
      <c r="J26" s="207"/>
      <c r="K26" s="203" t="str">
        <f>IF(J26="","",LOOKUP(1,0/(材料进货!D:D=J26),材料进货!E:E))</f>
        <v/>
      </c>
      <c r="L26" s="28"/>
      <c r="M26" s="208"/>
      <c r="N26" s="205" t="str">
        <f>IF(J26="","",LOOKUP(1,0/(材料进货!D:D=J26),材料进货!S:S))</f>
        <v/>
      </c>
      <c r="O26" s="205" t="str">
        <f t="shared" si="8"/>
        <v/>
      </c>
      <c r="P26" s="206"/>
      <c r="Q26" s="206" t="str">
        <f t="shared" si="9"/>
        <v/>
      </c>
      <c r="R26" s="205" t="str">
        <f t="shared" si="10"/>
        <v/>
      </c>
      <c r="S26" s="206" t="str">
        <f t="shared" si="11"/>
        <v/>
      </c>
      <c r="T26" s="205"/>
      <c r="U26" s="206" t="str">
        <f t="shared" si="12"/>
        <v/>
      </c>
      <c r="V26" s="212" t="str">
        <f t="shared" si="13"/>
        <v>-</v>
      </c>
      <c r="W26" s="205" t="str">
        <f t="shared" si="14"/>
        <v/>
      </c>
    </row>
    <row r="27" s="182" customFormat="1" ht="30" customHeight="1" spans="2:23">
      <c r="B27" s="28">
        <v>23</v>
      </c>
      <c r="C27" s="27" t="str">
        <f t="shared" si="6"/>
        <v/>
      </c>
      <c r="D27" s="28"/>
      <c r="E27" s="28"/>
      <c r="F27" s="197"/>
      <c r="G27" s="28"/>
      <c r="H27" s="28"/>
      <c r="I27" s="28"/>
      <c r="J27" s="207"/>
      <c r="K27" s="203" t="str">
        <f>IF(J27="","",LOOKUP(1,0/(材料进货!D:D=J27),材料进货!E:E))</f>
        <v/>
      </c>
      <c r="L27" s="28"/>
      <c r="M27" s="208"/>
      <c r="N27" s="205" t="str">
        <f>IF(J27="","",LOOKUP(1,0/(材料进货!D:D=J27),材料进货!S:S))</f>
        <v/>
      </c>
      <c r="O27" s="205" t="str">
        <f t="shared" si="8"/>
        <v/>
      </c>
      <c r="P27" s="206"/>
      <c r="Q27" s="206" t="str">
        <f t="shared" si="9"/>
        <v/>
      </c>
      <c r="R27" s="205" t="str">
        <f t="shared" si="10"/>
        <v/>
      </c>
      <c r="S27" s="206" t="str">
        <f t="shared" si="11"/>
        <v/>
      </c>
      <c r="T27" s="205"/>
      <c r="U27" s="206" t="str">
        <f t="shared" si="12"/>
        <v/>
      </c>
      <c r="V27" s="212" t="str">
        <f t="shared" si="13"/>
        <v>-</v>
      </c>
      <c r="W27" s="205" t="str">
        <f t="shared" si="14"/>
        <v/>
      </c>
    </row>
    <row r="28" s="182" customFormat="1" ht="30" customHeight="1" spans="2:23">
      <c r="B28" s="28">
        <v>24</v>
      </c>
      <c r="C28" s="27" t="str">
        <f t="shared" si="6"/>
        <v/>
      </c>
      <c r="D28" s="28"/>
      <c r="E28" s="28"/>
      <c r="F28" s="197"/>
      <c r="G28" s="28"/>
      <c r="H28" s="28"/>
      <c r="I28" s="28"/>
      <c r="J28" s="207"/>
      <c r="K28" s="203" t="str">
        <f>IF(J28="","",LOOKUP(1,0/(材料进货!D:D=J28),材料进货!E:E))</f>
        <v/>
      </c>
      <c r="L28" s="28"/>
      <c r="M28" s="208"/>
      <c r="N28" s="205" t="str">
        <f>IF(J28="","",LOOKUP(1,0/(材料进货!D:D=J28),材料进货!S:S))</f>
        <v/>
      </c>
      <c r="O28" s="205" t="str">
        <f t="shared" si="8"/>
        <v/>
      </c>
      <c r="P28" s="206"/>
      <c r="Q28" s="206" t="str">
        <f t="shared" si="9"/>
        <v/>
      </c>
      <c r="R28" s="205" t="str">
        <f t="shared" si="10"/>
        <v/>
      </c>
      <c r="S28" s="206" t="str">
        <f t="shared" si="11"/>
        <v/>
      </c>
      <c r="T28" s="205"/>
      <c r="U28" s="206" t="str">
        <f t="shared" si="12"/>
        <v/>
      </c>
      <c r="V28" s="212" t="str">
        <f t="shared" si="13"/>
        <v>-</v>
      </c>
      <c r="W28" s="205" t="str">
        <f t="shared" si="14"/>
        <v/>
      </c>
    </row>
    <row r="29" s="182" customFormat="1" ht="30" customHeight="1" spans="2:23">
      <c r="B29" s="28">
        <v>25</v>
      </c>
      <c r="C29" s="27" t="str">
        <f t="shared" si="6"/>
        <v/>
      </c>
      <c r="D29" s="28"/>
      <c r="E29" s="28"/>
      <c r="F29" s="197"/>
      <c r="G29" s="28"/>
      <c r="H29" s="28"/>
      <c r="I29" s="28"/>
      <c r="J29" s="207"/>
      <c r="K29" s="203" t="str">
        <f>IF(J29="","",LOOKUP(1,0/(材料进货!D:D=J29),材料进货!E:E))</f>
        <v/>
      </c>
      <c r="L29" s="28"/>
      <c r="M29" s="208"/>
      <c r="N29" s="205" t="str">
        <f>IF(J29="","",LOOKUP(1,0/(材料进货!D:D=J29),材料进货!S:S))</f>
        <v/>
      </c>
      <c r="O29" s="205" t="str">
        <f t="shared" si="8"/>
        <v/>
      </c>
      <c r="P29" s="206"/>
      <c r="Q29" s="206" t="str">
        <f t="shared" si="9"/>
        <v/>
      </c>
      <c r="R29" s="205" t="str">
        <f t="shared" si="10"/>
        <v/>
      </c>
      <c r="S29" s="206" t="str">
        <f t="shared" si="11"/>
        <v/>
      </c>
      <c r="T29" s="205"/>
      <c r="U29" s="206" t="str">
        <f t="shared" si="12"/>
        <v/>
      </c>
      <c r="V29" s="212" t="str">
        <f t="shared" si="13"/>
        <v>-</v>
      </c>
      <c r="W29" s="205" t="str">
        <f t="shared" si="14"/>
        <v/>
      </c>
    </row>
    <row r="30" s="182" customFormat="1" ht="30" customHeight="1" spans="2:23">
      <c r="B30" s="28">
        <v>26</v>
      </c>
      <c r="C30" s="27" t="str">
        <f t="shared" si="6"/>
        <v/>
      </c>
      <c r="D30" s="28"/>
      <c r="E30" s="28"/>
      <c r="F30" s="197"/>
      <c r="G30" s="28"/>
      <c r="H30" s="28"/>
      <c r="I30" s="28"/>
      <c r="J30" s="207"/>
      <c r="K30" s="203" t="str">
        <f>IF(J30="","",LOOKUP(1,0/(材料进货!D:D=J30),材料进货!E:E))</f>
        <v/>
      </c>
      <c r="L30" s="28"/>
      <c r="M30" s="208"/>
      <c r="N30" s="205" t="str">
        <f>IF(J30="","",LOOKUP(1,0/(材料进货!D:D=J30),材料进货!S:S))</f>
        <v/>
      </c>
      <c r="O30" s="205" t="str">
        <f t="shared" si="8"/>
        <v/>
      </c>
      <c r="P30" s="206"/>
      <c r="Q30" s="206" t="str">
        <f t="shared" si="9"/>
        <v/>
      </c>
      <c r="R30" s="205" t="str">
        <f t="shared" si="10"/>
        <v/>
      </c>
      <c r="S30" s="206" t="str">
        <f t="shared" si="11"/>
        <v/>
      </c>
      <c r="T30" s="205"/>
      <c r="U30" s="206" t="str">
        <f t="shared" si="12"/>
        <v/>
      </c>
      <c r="V30" s="212" t="str">
        <f t="shared" si="13"/>
        <v>-</v>
      </c>
      <c r="W30" s="205" t="str">
        <f t="shared" si="14"/>
        <v/>
      </c>
    </row>
    <row r="31" s="182" customFormat="1" ht="30" customHeight="1" spans="2:23">
      <c r="B31" s="28">
        <v>27</v>
      </c>
      <c r="C31" s="27" t="str">
        <f t="shared" si="6"/>
        <v/>
      </c>
      <c r="D31" s="28"/>
      <c r="E31" s="28"/>
      <c r="F31" s="197"/>
      <c r="G31" s="28"/>
      <c r="H31" s="28"/>
      <c r="I31" s="28"/>
      <c r="J31" s="207"/>
      <c r="K31" s="203" t="str">
        <f>IF(J31="","",LOOKUP(1,0/(材料进货!D:D=J31),材料进货!E:E))</f>
        <v/>
      </c>
      <c r="L31" s="28"/>
      <c r="M31" s="208"/>
      <c r="N31" s="205" t="str">
        <f>IF(J31="","",LOOKUP(1,0/(材料进货!D:D=J31),材料进货!S:S))</f>
        <v/>
      </c>
      <c r="O31" s="205" t="str">
        <f t="shared" si="8"/>
        <v/>
      </c>
      <c r="P31" s="206"/>
      <c r="Q31" s="206" t="str">
        <f t="shared" si="9"/>
        <v/>
      </c>
      <c r="R31" s="205" t="str">
        <f t="shared" si="10"/>
        <v/>
      </c>
      <c r="S31" s="206" t="str">
        <f t="shared" si="11"/>
        <v/>
      </c>
      <c r="T31" s="205"/>
      <c r="U31" s="206" t="str">
        <f t="shared" si="12"/>
        <v/>
      </c>
      <c r="V31" s="212" t="str">
        <f t="shared" si="13"/>
        <v>-</v>
      </c>
      <c r="W31" s="205" t="str">
        <f t="shared" si="14"/>
        <v/>
      </c>
    </row>
    <row r="32" s="182" customFormat="1" ht="30" customHeight="1" spans="2:23">
      <c r="B32" s="28">
        <v>28</v>
      </c>
      <c r="C32" s="27" t="str">
        <f t="shared" si="6"/>
        <v/>
      </c>
      <c r="D32" s="28"/>
      <c r="E32" s="28"/>
      <c r="F32" s="197"/>
      <c r="G32" s="28"/>
      <c r="H32" s="28"/>
      <c r="I32" s="28"/>
      <c r="J32" s="207"/>
      <c r="K32" s="203" t="str">
        <f>IF(J32="","",LOOKUP(1,0/(材料进货!D:D=J32),材料进货!E:E))</f>
        <v/>
      </c>
      <c r="L32" s="28"/>
      <c r="M32" s="208"/>
      <c r="N32" s="205" t="str">
        <f>IF(J32="","",LOOKUP(1,0/(材料进货!D:D=J32),材料进货!S:S))</f>
        <v/>
      </c>
      <c r="O32" s="205" t="str">
        <f t="shared" si="8"/>
        <v/>
      </c>
      <c r="P32" s="206"/>
      <c r="Q32" s="206" t="str">
        <f t="shared" si="9"/>
        <v/>
      </c>
      <c r="R32" s="205" t="str">
        <f t="shared" si="10"/>
        <v/>
      </c>
      <c r="S32" s="206" t="str">
        <f t="shared" si="11"/>
        <v/>
      </c>
      <c r="T32" s="205"/>
      <c r="U32" s="206" t="str">
        <f t="shared" si="12"/>
        <v/>
      </c>
      <c r="V32" s="212" t="str">
        <f t="shared" si="13"/>
        <v>-</v>
      </c>
      <c r="W32" s="205" t="str">
        <f t="shared" si="14"/>
        <v/>
      </c>
    </row>
    <row r="33" s="182" customFormat="1" ht="30" customHeight="1" spans="2:23">
      <c r="B33" s="28">
        <v>29</v>
      </c>
      <c r="C33" s="27" t="str">
        <f t="shared" si="6"/>
        <v/>
      </c>
      <c r="D33" s="28"/>
      <c r="E33" s="28"/>
      <c r="F33" s="197"/>
      <c r="G33" s="28"/>
      <c r="H33" s="28"/>
      <c r="I33" s="28"/>
      <c r="J33" s="207"/>
      <c r="K33" s="203" t="str">
        <f>IF(J33="","",LOOKUP(1,0/(材料进货!D:D=J33),材料进货!E:E))</f>
        <v/>
      </c>
      <c r="L33" s="28"/>
      <c r="M33" s="208"/>
      <c r="N33" s="205" t="str">
        <f>IF(J33="","",LOOKUP(1,0/(材料进货!D:D=J33),材料进货!S:S))</f>
        <v/>
      </c>
      <c r="O33" s="205" t="str">
        <f t="shared" si="8"/>
        <v/>
      </c>
      <c r="P33" s="206"/>
      <c r="Q33" s="206" t="str">
        <f t="shared" si="9"/>
        <v/>
      </c>
      <c r="R33" s="205" t="str">
        <f t="shared" si="10"/>
        <v/>
      </c>
      <c r="S33" s="206" t="str">
        <f t="shared" si="11"/>
        <v/>
      </c>
      <c r="T33" s="205"/>
      <c r="U33" s="206" t="str">
        <f t="shared" si="12"/>
        <v/>
      </c>
      <c r="V33" s="212" t="str">
        <f t="shared" si="13"/>
        <v>-</v>
      </c>
      <c r="W33" s="205" t="str">
        <f t="shared" si="14"/>
        <v/>
      </c>
    </row>
    <row r="34" s="183" customFormat="1" ht="30" customHeight="1" spans="2:23">
      <c r="B34" s="28">
        <v>30</v>
      </c>
      <c r="C34" s="27" t="str">
        <f t="shared" si="6"/>
        <v/>
      </c>
      <c r="D34" s="28"/>
      <c r="E34" s="28"/>
      <c r="F34" s="197"/>
      <c r="G34" s="28"/>
      <c r="H34" s="28"/>
      <c r="I34" s="28"/>
      <c r="J34" s="207"/>
      <c r="K34" s="203" t="str">
        <f>IF(J34="","",LOOKUP(1,0/(材料进货!D:D=J34),材料进货!E:E))</f>
        <v/>
      </c>
      <c r="L34" s="28"/>
      <c r="M34" s="208"/>
      <c r="N34" s="205" t="str">
        <f>IF(J34="","",LOOKUP(1,0/(材料进货!D:D=J34),材料进货!S:S))</f>
        <v/>
      </c>
      <c r="O34" s="205" t="str">
        <f t="shared" si="8"/>
        <v/>
      </c>
      <c r="P34" s="206"/>
      <c r="Q34" s="206" t="str">
        <f t="shared" si="9"/>
        <v/>
      </c>
      <c r="R34" s="205" t="str">
        <f t="shared" si="10"/>
        <v/>
      </c>
      <c r="S34" s="206" t="str">
        <f t="shared" si="11"/>
        <v/>
      </c>
      <c r="T34" s="205"/>
      <c r="U34" s="206" t="str">
        <f t="shared" si="12"/>
        <v/>
      </c>
      <c r="V34" s="212" t="str">
        <f t="shared" si="13"/>
        <v>-</v>
      </c>
      <c r="W34" s="205" t="str">
        <f t="shared" si="14"/>
        <v/>
      </c>
    </row>
    <row r="35" ht="30" customHeight="1" spans="2:23">
      <c r="B35" s="28">
        <v>31</v>
      </c>
      <c r="C35" s="27" t="str">
        <f t="shared" si="6"/>
        <v/>
      </c>
      <c r="D35" s="28"/>
      <c r="E35" s="28"/>
      <c r="F35" s="197"/>
      <c r="G35" s="28"/>
      <c r="H35" s="28"/>
      <c r="I35" s="28"/>
      <c r="J35" s="207"/>
      <c r="K35" s="203" t="str">
        <f>IF(J35="","",LOOKUP(1,0/(材料进货!D:D=J35),材料进货!E:E))</f>
        <v/>
      </c>
      <c r="L35" s="28"/>
      <c r="M35" s="208"/>
      <c r="N35" s="205" t="str">
        <f>IF(J35="","",LOOKUP(1,0/(材料进货!D:D=J35),材料进货!S:S))</f>
        <v/>
      </c>
      <c r="O35" s="205" t="str">
        <f t="shared" si="8"/>
        <v/>
      </c>
      <c r="P35" s="206"/>
      <c r="Q35" s="206" t="str">
        <f t="shared" si="9"/>
        <v/>
      </c>
      <c r="R35" s="205" t="str">
        <f t="shared" si="10"/>
        <v/>
      </c>
      <c r="S35" s="206" t="str">
        <f t="shared" si="11"/>
        <v/>
      </c>
      <c r="T35" s="205"/>
      <c r="U35" s="206" t="str">
        <f t="shared" si="12"/>
        <v/>
      </c>
      <c r="V35" s="212" t="str">
        <f t="shared" si="13"/>
        <v>-</v>
      </c>
      <c r="W35" s="205" t="str">
        <f t="shared" si="14"/>
        <v/>
      </c>
    </row>
    <row r="36" ht="30" customHeight="1" spans="2:23">
      <c r="B36" s="28">
        <v>32</v>
      </c>
      <c r="C36" s="27" t="str">
        <f t="shared" si="6"/>
        <v/>
      </c>
      <c r="D36" s="28"/>
      <c r="E36" s="28"/>
      <c r="F36" s="197"/>
      <c r="G36" s="28"/>
      <c r="H36" s="28"/>
      <c r="I36" s="28"/>
      <c r="J36" s="207"/>
      <c r="K36" s="203" t="str">
        <f>IF(J36="","",LOOKUP(1,0/(材料进货!D:D=J36),材料进货!E:E))</f>
        <v/>
      </c>
      <c r="L36" s="28"/>
      <c r="M36" s="208"/>
      <c r="N36" s="205" t="str">
        <f>IF(J36="","",LOOKUP(1,0/(材料进货!D:D=J36),材料进货!S:S))</f>
        <v/>
      </c>
      <c r="O36" s="205" t="str">
        <f t="shared" si="8"/>
        <v/>
      </c>
      <c r="P36" s="206"/>
      <c r="Q36" s="206" t="str">
        <f t="shared" si="9"/>
        <v/>
      </c>
      <c r="R36" s="205" t="str">
        <f t="shared" si="10"/>
        <v/>
      </c>
      <c r="S36" s="206" t="str">
        <f t="shared" si="11"/>
        <v/>
      </c>
      <c r="T36" s="205"/>
      <c r="U36" s="206" t="str">
        <f t="shared" si="12"/>
        <v/>
      </c>
      <c r="V36" s="212" t="str">
        <f t="shared" si="13"/>
        <v>-</v>
      </c>
      <c r="W36" s="205" t="str">
        <f t="shared" si="14"/>
        <v/>
      </c>
    </row>
    <row r="37" ht="30" customHeight="1" spans="2:23">
      <c r="B37" s="28">
        <v>33</v>
      </c>
      <c r="C37" s="27" t="str">
        <f t="shared" si="6"/>
        <v/>
      </c>
      <c r="D37" s="28"/>
      <c r="E37" s="28"/>
      <c r="F37" s="197"/>
      <c r="G37" s="28"/>
      <c r="H37" s="28"/>
      <c r="I37" s="28"/>
      <c r="J37" s="207"/>
      <c r="K37" s="203" t="str">
        <f>IF(J37="","",LOOKUP(1,0/(材料进货!D:D=J37),材料进货!E:E))</f>
        <v/>
      </c>
      <c r="L37" s="28"/>
      <c r="M37" s="208"/>
      <c r="N37" s="205" t="str">
        <f>IF(J37="","",LOOKUP(1,0/(材料进货!D:D=J37),材料进货!S:S))</f>
        <v/>
      </c>
      <c r="O37" s="205" t="str">
        <f t="shared" si="8"/>
        <v/>
      </c>
      <c r="P37" s="206"/>
      <c r="Q37" s="206" t="str">
        <f t="shared" si="9"/>
        <v/>
      </c>
      <c r="R37" s="205" t="str">
        <f t="shared" si="10"/>
        <v/>
      </c>
      <c r="S37" s="206" t="str">
        <f t="shared" si="11"/>
        <v/>
      </c>
      <c r="T37" s="205"/>
      <c r="U37" s="206" t="str">
        <f t="shared" si="12"/>
        <v/>
      </c>
      <c r="V37" s="212" t="str">
        <f t="shared" si="13"/>
        <v>-</v>
      </c>
      <c r="W37" s="205" t="str">
        <f t="shared" si="14"/>
        <v/>
      </c>
    </row>
    <row r="38" ht="30" customHeight="1" spans="2:23">
      <c r="B38" s="28">
        <v>34</v>
      </c>
      <c r="C38" s="27" t="str">
        <f t="shared" si="6"/>
        <v/>
      </c>
      <c r="D38" s="28"/>
      <c r="E38" s="28"/>
      <c r="F38" s="197"/>
      <c r="G38" s="28"/>
      <c r="H38" s="28"/>
      <c r="I38" s="28"/>
      <c r="J38" s="207"/>
      <c r="K38" s="203" t="str">
        <f>IF(J38="","",LOOKUP(1,0/(材料进货!D:D=J38),材料进货!E:E))</f>
        <v/>
      </c>
      <c r="L38" s="28"/>
      <c r="M38" s="208"/>
      <c r="N38" s="205" t="str">
        <f>IF(J38="","",LOOKUP(1,0/(材料进货!D:D=J38),材料进货!S:S))</f>
        <v/>
      </c>
      <c r="O38" s="205" t="str">
        <f t="shared" si="8"/>
        <v/>
      </c>
      <c r="P38" s="206"/>
      <c r="Q38" s="206" t="str">
        <f t="shared" si="9"/>
        <v/>
      </c>
      <c r="R38" s="205" t="str">
        <f t="shared" si="10"/>
        <v/>
      </c>
      <c r="S38" s="206" t="str">
        <f t="shared" si="11"/>
        <v/>
      </c>
      <c r="T38" s="205"/>
      <c r="U38" s="206" t="str">
        <f t="shared" si="12"/>
        <v/>
      </c>
      <c r="V38" s="212" t="str">
        <f t="shared" si="13"/>
        <v>-</v>
      </c>
      <c r="W38" s="205" t="str">
        <f t="shared" si="14"/>
        <v/>
      </c>
    </row>
    <row r="39" ht="30" customHeight="1" spans="2:23">
      <c r="B39" s="28">
        <v>35</v>
      </c>
      <c r="C39" s="27" t="str">
        <f t="shared" si="6"/>
        <v/>
      </c>
      <c r="D39" s="28"/>
      <c r="E39" s="28"/>
      <c r="F39" s="197"/>
      <c r="G39" s="28"/>
      <c r="H39" s="28"/>
      <c r="I39" s="28"/>
      <c r="J39" s="207"/>
      <c r="K39" s="203" t="str">
        <f>IF(J39="","",LOOKUP(1,0/(材料进货!D:D=J39),材料进货!E:E))</f>
        <v/>
      </c>
      <c r="L39" s="28"/>
      <c r="M39" s="208"/>
      <c r="N39" s="205" t="str">
        <f>IF(J39="","",LOOKUP(1,0/(材料进货!D:D=J39),材料进货!S:S))</f>
        <v/>
      </c>
      <c r="O39" s="205" t="str">
        <f t="shared" si="8"/>
        <v/>
      </c>
      <c r="P39" s="206"/>
      <c r="Q39" s="206" t="str">
        <f t="shared" si="9"/>
        <v/>
      </c>
      <c r="R39" s="205" t="str">
        <f t="shared" si="10"/>
        <v/>
      </c>
      <c r="S39" s="206" t="str">
        <f t="shared" si="11"/>
        <v/>
      </c>
      <c r="T39" s="205"/>
      <c r="U39" s="206" t="str">
        <f t="shared" si="12"/>
        <v/>
      </c>
      <c r="V39" s="212" t="str">
        <f t="shared" si="13"/>
        <v>-</v>
      </c>
      <c r="W39" s="205" t="str">
        <f t="shared" si="14"/>
        <v/>
      </c>
    </row>
    <row r="40" ht="30" customHeight="1" spans="2:23">
      <c r="B40" s="28">
        <v>36</v>
      </c>
      <c r="C40" s="27" t="str">
        <f t="shared" si="6"/>
        <v/>
      </c>
      <c r="D40" s="28"/>
      <c r="E40" s="28"/>
      <c r="F40" s="197"/>
      <c r="G40" s="28"/>
      <c r="H40" s="28"/>
      <c r="I40" s="28"/>
      <c r="J40" s="207"/>
      <c r="K40" s="203" t="str">
        <f>IF(J40="","",LOOKUP(1,0/(材料进货!D:D=J40),材料进货!E:E))</f>
        <v/>
      </c>
      <c r="L40" s="28"/>
      <c r="M40" s="208"/>
      <c r="N40" s="205" t="str">
        <f>IF(J40="","",LOOKUP(1,0/(材料进货!D:D=J40),材料进货!S:S))</f>
        <v/>
      </c>
      <c r="O40" s="205" t="str">
        <f t="shared" si="8"/>
        <v/>
      </c>
      <c r="P40" s="206"/>
      <c r="Q40" s="206" t="str">
        <f t="shared" si="9"/>
        <v/>
      </c>
      <c r="R40" s="205" t="str">
        <f t="shared" si="10"/>
        <v/>
      </c>
      <c r="S40" s="206" t="str">
        <f t="shared" si="11"/>
        <v/>
      </c>
      <c r="T40" s="205"/>
      <c r="U40" s="206" t="str">
        <f t="shared" si="12"/>
        <v/>
      </c>
      <c r="V40" s="212" t="str">
        <f t="shared" si="13"/>
        <v>-</v>
      </c>
      <c r="W40" s="205" t="str">
        <f t="shared" si="14"/>
        <v/>
      </c>
    </row>
    <row r="41" ht="30" customHeight="1" spans="2:23">
      <c r="B41" s="28">
        <v>37</v>
      </c>
      <c r="C41" s="27" t="str">
        <f t="shared" si="6"/>
        <v/>
      </c>
      <c r="D41" s="28"/>
      <c r="E41" s="28"/>
      <c r="F41" s="197"/>
      <c r="G41" s="28"/>
      <c r="H41" s="28"/>
      <c r="I41" s="28"/>
      <c r="J41" s="207"/>
      <c r="K41" s="203" t="str">
        <f>IF(J41="","",LOOKUP(1,0/(材料进货!D:D=J41),材料进货!E:E))</f>
        <v/>
      </c>
      <c r="L41" s="28"/>
      <c r="M41" s="208"/>
      <c r="N41" s="205" t="str">
        <f>IF(J41="","",LOOKUP(1,0/(材料进货!D:D=J41),材料进货!S:S))</f>
        <v/>
      </c>
      <c r="O41" s="205" t="str">
        <f t="shared" si="8"/>
        <v/>
      </c>
      <c r="P41" s="206"/>
      <c r="Q41" s="206" t="str">
        <f t="shared" si="9"/>
        <v/>
      </c>
      <c r="R41" s="205" t="str">
        <f t="shared" si="10"/>
        <v/>
      </c>
      <c r="S41" s="206" t="str">
        <f t="shared" si="11"/>
        <v/>
      </c>
      <c r="T41" s="205"/>
      <c r="U41" s="206" t="str">
        <f t="shared" si="12"/>
        <v/>
      </c>
      <c r="V41" s="212" t="str">
        <f t="shared" si="13"/>
        <v>-</v>
      </c>
      <c r="W41" s="205" t="str">
        <f t="shared" si="14"/>
        <v/>
      </c>
    </row>
    <row r="42" ht="30" customHeight="1" spans="2:23">
      <c r="B42" s="28">
        <v>38</v>
      </c>
      <c r="C42" s="27" t="str">
        <f t="shared" si="6"/>
        <v/>
      </c>
      <c r="D42" s="28"/>
      <c r="E42" s="28"/>
      <c r="F42" s="197"/>
      <c r="G42" s="28"/>
      <c r="H42" s="28"/>
      <c r="I42" s="28"/>
      <c r="J42" s="207"/>
      <c r="K42" s="203" t="str">
        <f>IF(J42="","",LOOKUP(1,0/(材料进货!D:D=J42),材料进货!E:E))</f>
        <v/>
      </c>
      <c r="L42" s="28"/>
      <c r="M42" s="208"/>
      <c r="N42" s="205" t="str">
        <f>IF(J42="","",LOOKUP(1,0/(材料进货!D:D=J42),材料进货!S:S))</f>
        <v/>
      </c>
      <c r="O42" s="205" t="str">
        <f t="shared" si="8"/>
        <v/>
      </c>
      <c r="P42" s="206"/>
      <c r="Q42" s="206" t="str">
        <f t="shared" si="9"/>
        <v/>
      </c>
      <c r="R42" s="205" t="str">
        <f t="shared" si="10"/>
        <v/>
      </c>
      <c r="S42" s="206" t="str">
        <f t="shared" si="11"/>
        <v/>
      </c>
      <c r="T42" s="205"/>
      <c r="U42" s="206" t="str">
        <f t="shared" si="12"/>
        <v/>
      </c>
      <c r="V42" s="212" t="str">
        <f t="shared" si="13"/>
        <v>-</v>
      </c>
      <c r="W42" s="205" t="str">
        <f t="shared" si="14"/>
        <v/>
      </c>
    </row>
    <row r="43" ht="30" customHeight="1" spans="2:23">
      <c r="B43" s="28">
        <v>39</v>
      </c>
      <c r="C43" s="27" t="str">
        <f t="shared" si="6"/>
        <v/>
      </c>
      <c r="D43" s="28"/>
      <c r="E43" s="28"/>
      <c r="F43" s="197"/>
      <c r="G43" s="28"/>
      <c r="H43" s="28"/>
      <c r="I43" s="28"/>
      <c r="J43" s="207"/>
      <c r="K43" s="203" t="str">
        <f>IF(J43="","",LOOKUP(1,0/(材料进货!D:D=J43),材料进货!E:E))</f>
        <v/>
      </c>
      <c r="L43" s="28"/>
      <c r="M43" s="208"/>
      <c r="N43" s="205" t="str">
        <f>IF(J43="","",LOOKUP(1,0/(材料进货!D:D=J43),材料进货!S:S))</f>
        <v/>
      </c>
      <c r="O43" s="205" t="str">
        <f t="shared" si="8"/>
        <v/>
      </c>
      <c r="P43" s="206"/>
      <c r="Q43" s="206" t="str">
        <f t="shared" si="9"/>
        <v/>
      </c>
      <c r="R43" s="205" t="str">
        <f t="shared" si="10"/>
        <v/>
      </c>
      <c r="S43" s="206" t="str">
        <f t="shared" si="11"/>
        <v/>
      </c>
      <c r="T43" s="205"/>
      <c r="U43" s="206" t="str">
        <f t="shared" si="12"/>
        <v/>
      </c>
      <c r="V43" s="212" t="str">
        <f t="shared" si="13"/>
        <v>-</v>
      </c>
      <c r="W43" s="205" t="str">
        <f t="shared" si="14"/>
        <v/>
      </c>
    </row>
    <row r="44" ht="30" customHeight="1" spans="2:23">
      <c r="B44" s="28">
        <v>40</v>
      </c>
      <c r="C44" s="27" t="str">
        <f t="shared" si="6"/>
        <v/>
      </c>
      <c r="D44" s="28"/>
      <c r="E44" s="28"/>
      <c r="F44" s="197"/>
      <c r="G44" s="28"/>
      <c r="H44" s="28"/>
      <c r="I44" s="28"/>
      <c r="J44" s="207"/>
      <c r="K44" s="203" t="str">
        <f>IF(J44="","",LOOKUP(1,0/(材料进货!D:D=J44),材料进货!E:E))</f>
        <v/>
      </c>
      <c r="L44" s="28"/>
      <c r="M44" s="208"/>
      <c r="N44" s="205" t="str">
        <f>IF(J44="","",LOOKUP(1,0/(材料进货!D:D=J44),材料进货!S:S))</f>
        <v/>
      </c>
      <c r="O44" s="205" t="str">
        <f t="shared" si="8"/>
        <v/>
      </c>
      <c r="P44" s="206"/>
      <c r="Q44" s="206" t="str">
        <f t="shared" si="9"/>
        <v/>
      </c>
      <c r="R44" s="205" t="str">
        <f t="shared" si="10"/>
        <v/>
      </c>
      <c r="S44" s="206" t="str">
        <f t="shared" si="11"/>
        <v/>
      </c>
      <c r="T44" s="205"/>
      <c r="U44" s="206" t="str">
        <f t="shared" si="12"/>
        <v/>
      </c>
      <c r="V44" s="212" t="str">
        <f t="shared" si="13"/>
        <v>-</v>
      </c>
      <c r="W44" s="205" t="str">
        <f t="shared" si="14"/>
        <v/>
      </c>
    </row>
    <row r="45" ht="30" customHeight="1" spans="2:23">
      <c r="B45" s="28">
        <v>41</v>
      </c>
      <c r="C45" s="27" t="str">
        <f t="shared" si="6"/>
        <v/>
      </c>
      <c r="D45" s="28"/>
      <c r="E45" s="28"/>
      <c r="F45" s="197"/>
      <c r="G45" s="28"/>
      <c r="H45" s="28"/>
      <c r="I45" s="28"/>
      <c r="J45" s="207"/>
      <c r="K45" s="203" t="str">
        <f>IF(J45="","",LOOKUP(1,0/(材料进货!D:D=J45),材料进货!E:E))</f>
        <v/>
      </c>
      <c r="L45" s="28"/>
      <c r="M45" s="208"/>
      <c r="N45" s="205" t="str">
        <f>IF(J45="","",LOOKUP(1,0/(材料进货!D:D=J45),材料进货!S:S))</f>
        <v/>
      </c>
      <c r="O45" s="205" t="str">
        <f t="shared" ref="O45:O76" si="15">IF(N45="","",M45*N45)</f>
        <v/>
      </c>
      <c r="P45" s="206"/>
      <c r="Q45" s="206" t="str">
        <f t="shared" ref="Q45:Q76" si="16">IF(N45="","",P45*N45)</f>
        <v/>
      </c>
      <c r="R45" s="205" t="str">
        <f t="shared" ref="R45:R76" si="17">IF(Q45="","",Q45/G45)</f>
        <v/>
      </c>
      <c r="S45" s="206" t="str">
        <f t="shared" ref="S45:S76" si="18">IF(O45="","",O45*G45+Q45)</f>
        <v/>
      </c>
      <c r="T45" s="205"/>
      <c r="U45" s="206" t="str">
        <f t="shared" ref="U45:U76" si="19">IF(T45="","",T45*G45)</f>
        <v/>
      </c>
      <c r="V45" s="212" t="str">
        <f t="shared" ref="V45:V76" si="20">IFERROR(Q45/(O45*G45),"-")</f>
        <v>-</v>
      </c>
      <c r="W45" s="205" t="str">
        <f t="shared" ref="W45:W76" si="21">IF(O45="","",O45+R45+T45)</f>
        <v/>
      </c>
    </row>
    <row r="46" ht="30" customHeight="1" spans="2:23">
      <c r="B46" s="28">
        <v>42</v>
      </c>
      <c r="C46" s="27" t="str">
        <f t="shared" si="6"/>
        <v/>
      </c>
      <c r="D46" s="28"/>
      <c r="E46" s="28"/>
      <c r="F46" s="197"/>
      <c r="G46" s="28"/>
      <c r="H46" s="28"/>
      <c r="I46" s="28"/>
      <c r="J46" s="207"/>
      <c r="K46" s="203" t="str">
        <f>IF(J46="","",LOOKUP(1,0/(材料进货!D:D=J46),材料进货!E:E))</f>
        <v/>
      </c>
      <c r="L46" s="28"/>
      <c r="M46" s="208"/>
      <c r="N46" s="205" t="str">
        <f>IF(J46="","",LOOKUP(1,0/(材料进货!D:D=J46),材料进货!S:S))</f>
        <v/>
      </c>
      <c r="O46" s="205" t="str">
        <f t="shared" si="15"/>
        <v/>
      </c>
      <c r="P46" s="206"/>
      <c r="Q46" s="206" t="str">
        <f t="shared" si="16"/>
        <v/>
      </c>
      <c r="R46" s="205" t="str">
        <f t="shared" si="17"/>
        <v/>
      </c>
      <c r="S46" s="206" t="str">
        <f t="shared" si="18"/>
        <v/>
      </c>
      <c r="T46" s="205"/>
      <c r="U46" s="206" t="str">
        <f t="shared" si="19"/>
        <v/>
      </c>
      <c r="V46" s="212" t="str">
        <f t="shared" si="20"/>
        <v>-</v>
      </c>
      <c r="W46" s="205" t="str">
        <f t="shared" si="21"/>
        <v/>
      </c>
    </row>
    <row r="47" ht="30" customHeight="1" spans="2:23">
      <c r="B47" s="28">
        <v>43</v>
      </c>
      <c r="C47" s="27" t="str">
        <f t="shared" si="6"/>
        <v/>
      </c>
      <c r="D47" s="28"/>
      <c r="E47" s="28"/>
      <c r="F47" s="197"/>
      <c r="G47" s="28"/>
      <c r="H47" s="28"/>
      <c r="I47" s="28"/>
      <c r="J47" s="207"/>
      <c r="K47" s="203" t="str">
        <f>IF(J47="","",LOOKUP(1,0/(材料进货!D:D=J47),材料进货!E:E))</f>
        <v/>
      </c>
      <c r="L47" s="28"/>
      <c r="M47" s="208"/>
      <c r="N47" s="205" t="str">
        <f>IF(J47="","",LOOKUP(1,0/(材料进货!D:D=J47),材料进货!S:S))</f>
        <v/>
      </c>
      <c r="O47" s="205" t="str">
        <f t="shared" si="15"/>
        <v/>
      </c>
      <c r="P47" s="206"/>
      <c r="Q47" s="206" t="str">
        <f t="shared" si="16"/>
        <v/>
      </c>
      <c r="R47" s="205" t="str">
        <f t="shared" si="17"/>
        <v/>
      </c>
      <c r="S47" s="206" t="str">
        <f t="shared" si="18"/>
        <v/>
      </c>
      <c r="T47" s="205"/>
      <c r="U47" s="206" t="str">
        <f t="shared" si="19"/>
        <v/>
      </c>
      <c r="V47" s="212" t="str">
        <f t="shared" si="20"/>
        <v>-</v>
      </c>
      <c r="W47" s="205" t="str">
        <f t="shared" si="21"/>
        <v/>
      </c>
    </row>
    <row r="48" ht="30" customHeight="1" spans="2:23">
      <c r="B48" s="28">
        <v>44</v>
      </c>
      <c r="C48" s="27" t="str">
        <f t="shared" si="6"/>
        <v/>
      </c>
      <c r="D48" s="28"/>
      <c r="E48" s="28"/>
      <c r="F48" s="197"/>
      <c r="G48" s="28"/>
      <c r="H48" s="28"/>
      <c r="I48" s="28"/>
      <c r="J48" s="207"/>
      <c r="K48" s="203" t="str">
        <f>IF(J48="","",LOOKUP(1,0/(材料进货!D:D=J48),材料进货!E:E))</f>
        <v/>
      </c>
      <c r="L48" s="28"/>
      <c r="M48" s="208"/>
      <c r="N48" s="205" t="str">
        <f>IF(J48="","",LOOKUP(1,0/(材料进货!D:D=J48),材料进货!S:S))</f>
        <v/>
      </c>
      <c r="O48" s="205" t="str">
        <f t="shared" si="15"/>
        <v/>
      </c>
      <c r="P48" s="206"/>
      <c r="Q48" s="206" t="str">
        <f t="shared" si="16"/>
        <v/>
      </c>
      <c r="R48" s="205" t="str">
        <f t="shared" si="17"/>
        <v/>
      </c>
      <c r="S48" s="206" t="str">
        <f t="shared" si="18"/>
        <v/>
      </c>
      <c r="T48" s="205"/>
      <c r="U48" s="206" t="str">
        <f t="shared" si="19"/>
        <v/>
      </c>
      <c r="V48" s="212" t="str">
        <f t="shared" si="20"/>
        <v>-</v>
      </c>
      <c r="W48" s="205" t="str">
        <f t="shared" si="21"/>
        <v/>
      </c>
    </row>
    <row r="49" ht="30" customHeight="1" spans="2:23">
      <c r="B49" s="28">
        <v>45</v>
      </c>
      <c r="C49" s="27" t="str">
        <f t="shared" si="6"/>
        <v/>
      </c>
      <c r="D49" s="28"/>
      <c r="E49" s="28"/>
      <c r="F49" s="197"/>
      <c r="G49" s="28"/>
      <c r="H49" s="28"/>
      <c r="I49" s="28"/>
      <c r="J49" s="207"/>
      <c r="K49" s="203" t="str">
        <f>IF(J49="","",LOOKUP(1,0/(材料进货!D:D=J49),材料进货!E:E))</f>
        <v/>
      </c>
      <c r="L49" s="28"/>
      <c r="M49" s="208"/>
      <c r="N49" s="205" t="str">
        <f>IF(J49="","",LOOKUP(1,0/(材料进货!D:D=J49),材料进货!S:S))</f>
        <v/>
      </c>
      <c r="O49" s="205" t="str">
        <f t="shared" si="15"/>
        <v/>
      </c>
      <c r="P49" s="206"/>
      <c r="Q49" s="206" t="str">
        <f t="shared" si="16"/>
        <v/>
      </c>
      <c r="R49" s="205" t="str">
        <f t="shared" si="17"/>
        <v/>
      </c>
      <c r="S49" s="206" t="str">
        <f t="shared" si="18"/>
        <v/>
      </c>
      <c r="T49" s="205"/>
      <c r="U49" s="206" t="str">
        <f t="shared" si="19"/>
        <v/>
      </c>
      <c r="V49" s="212" t="str">
        <f t="shared" si="20"/>
        <v>-</v>
      </c>
      <c r="W49" s="205" t="str">
        <f t="shared" si="21"/>
        <v/>
      </c>
    </row>
    <row r="50" ht="30" customHeight="1" spans="2:23">
      <c r="B50" s="28">
        <v>46</v>
      </c>
      <c r="C50" s="27" t="str">
        <f t="shared" si="6"/>
        <v/>
      </c>
      <c r="D50" s="28"/>
      <c r="E50" s="28"/>
      <c r="F50" s="197"/>
      <c r="G50" s="28"/>
      <c r="H50" s="28"/>
      <c r="I50" s="28"/>
      <c r="J50" s="207"/>
      <c r="K50" s="203" t="str">
        <f>IF(J50="","",LOOKUP(1,0/(材料进货!D:D=J50),材料进货!E:E))</f>
        <v/>
      </c>
      <c r="L50" s="28"/>
      <c r="M50" s="208"/>
      <c r="N50" s="205" t="str">
        <f>IF(J50="","",LOOKUP(1,0/(材料进货!D:D=J50),材料进货!S:S))</f>
        <v/>
      </c>
      <c r="O50" s="205" t="str">
        <f t="shared" si="15"/>
        <v/>
      </c>
      <c r="P50" s="206"/>
      <c r="Q50" s="206" t="str">
        <f t="shared" si="16"/>
        <v/>
      </c>
      <c r="R50" s="205" t="str">
        <f t="shared" si="17"/>
        <v/>
      </c>
      <c r="S50" s="206" t="str">
        <f t="shared" si="18"/>
        <v/>
      </c>
      <c r="T50" s="205"/>
      <c r="U50" s="206" t="str">
        <f t="shared" si="19"/>
        <v/>
      </c>
      <c r="V50" s="212" t="str">
        <f t="shared" si="20"/>
        <v>-</v>
      </c>
      <c r="W50" s="205" t="str">
        <f t="shared" si="21"/>
        <v/>
      </c>
    </row>
    <row r="51" ht="30" customHeight="1" spans="2:23">
      <c r="B51" s="28">
        <v>47</v>
      </c>
      <c r="C51" s="27" t="str">
        <f t="shared" si="6"/>
        <v/>
      </c>
      <c r="D51" s="28"/>
      <c r="E51" s="28"/>
      <c r="F51" s="197"/>
      <c r="G51" s="28"/>
      <c r="H51" s="28"/>
      <c r="I51" s="28"/>
      <c r="J51" s="207"/>
      <c r="K51" s="203" t="str">
        <f>IF(J51="","",LOOKUP(1,0/(材料进货!D:D=J51),材料进货!E:E))</f>
        <v/>
      </c>
      <c r="L51" s="28"/>
      <c r="M51" s="208"/>
      <c r="N51" s="205" t="str">
        <f>IF(J51="","",LOOKUP(1,0/(材料进货!D:D=J51),材料进货!S:S))</f>
        <v/>
      </c>
      <c r="O51" s="205" t="str">
        <f t="shared" si="15"/>
        <v/>
      </c>
      <c r="P51" s="206"/>
      <c r="Q51" s="206" t="str">
        <f t="shared" si="16"/>
        <v/>
      </c>
      <c r="R51" s="205" t="str">
        <f t="shared" si="17"/>
        <v/>
      </c>
      <c r="S51" s="206" t="str">
        <f t="shared" si="18"/>
        <v/>
      </c>
      <c r="T51" s="205"/>
      <c r="U51" s="206" t="str">
        <f t="shared" si="19"/>
        <v/>
      </c>
      <c r="V51" s="212" t="str">
        <f t="shared" si="20"/>
        <v>-</v>
      </c>
      <c r="W51" s="205" t="str">
        <f t="shared" si="21"/>
        <v/>
      </c>
    </row>
    <row r="52" ht="30" customHeight="1" spans="2:23">
      <c r="B52" s="28">
        <v>48</v>
      </c>
      <c r="C52" s="27" t="str">
        <f t="shared" si="6"/>
        <v/>
      </c>
      <c r="D52" s="28"/>
      <c r="E52" s="28"/>
      <c r="F52" s="197"/>
      <c r="G52" s="28"/>
      <c r="H52" s="28"/>
      <c r="I52" s="28"/>
      <c r="J52" s="207"/>
      <c r="K52" s="203" t="str">
        <f>IF(J52="","",LOOKUP(1,0/(材料进货!D:D=J52),材料进货!E:E))</f>
        <v/>
      </c>
      <c r="L52" s="28"/>
      <c r="M52" s="208"/>
      <c r="N52" s="205" t="str">
        <f>IF(J52="","",LOOKUP(1,0/(材料进货!D:D=J52),材料进货!S:S))</f>
        <v/>
      </c>
      <c r="O52" s="205" t="str">
        <f t="shared" si="15"/>
        <v/>
      </c>
      <c r="P52" s="206"/>
      <c r="Q52" s="206" t="str">
        <f t="shared" si="16"/>
        <v/>
      </c>
      <c r="R52" s="205" t="str">
        <f t="shared" si="17"/>
        <v/>
      </c>
      <c r="S52" s="206" t="str">
        <f t="shared" si="18"/>
        <v/>
      </c>
      <c r="T52" s="205"/>
      <c r="U52" s="206" t="str">
        <f t="shared" si="19"/>
        <v/>
      </c>
      <c r="V52" s="212" t="str">
        <f t="shared" si="20"/>
        <v>-</v>
      </c>
      <c r="W52" s="205" t="str">
        <f t="shared" si="21"/>
        <v/>
      </c>
    </row>
    <row r="53" ht="30" customHeight="1" spans="2:23">
      <c r="B53" s="28">
        <v>49</v>
      </c>
      <c r="C53" s="27" t="str">
        <f t="shared" si="6"/>
        <v/>
      </c>
      <c r="D53" s="28"/>
      <c r="E53" s="28"/>
      <c r="F53" s="197"/>
      <c r="G53" s="28"/>
      <c r="H53" s="28"/>
      <c r="I53" s="28"/>
      <c r="J53" s="207"/>
      <c r="K53" s="203" t="str">
        <f>IF(J53="","",LOOKUP(1,0/(材料进货!D:D=J53),材料进货!E:E))</f>
        <v/>
      </c>
      <c r="L53" s="28"/>
      <c r="M53" s="208"/>
      <c r="N53" s="205" t="str">
        <f>IF(J53="","",LOOKUP(1,0/(材料进货!D:D=J53),材料进货!S:S))</f>
        <v/>
      </c>
      <c r="O53" s="205" t="str">
        <f t="shared" si="15"/>
        <v/>
      </c>
      <c r="P53" s="206"/>
      <c r="Q53" s="206" t="str">
        <f t="shared" si="16"/>
        <v/>
      </c>
      <c r="R53" s="205" t="str">
        <f t="shared" si="17"/>
        <v/>
      </c>
      <c r="S53" s="206" t="str">
        <f t="shared" si="18"/>
        <v/>
      </c>
      <c r="T53" s="205"/>
      <c r="U53" s="206" t="str">
        <f t="shared" si="19"/>
        <v/>
      </c>
      <c r="V53" s="212" t="str">
        <f t="shared" si="20"/>
        <v>-</v>
      </c>
      <c r="W53" s="205" t="str">
        <f t="shared" si="21"/>
        <v/>
      </c>
    </row>
    <row r="54" ht="30" customHeight="1" spans="2:23">
      <c r="B54" s="28">
        <v>50</v>
      </c>
      <c r="C54" s="27" t="str">
        <f t="shared" si="6"/>
        <v/>
      </c>
      <c r="D54" s="28"/>
      <c r="E54" s="28"/>
      <c r="F54" s="197"/>
      <c r="G54" s="28"/>
      <c r="H54" s="28"/>
      <c r="I54" s="28"/>
      <c r="J54" s="207"/>
      <c r="K54" s="203" t="str">
        <f>IF(J54="","",LOOKUP(1,0/(材料进货!D:D=J54),材料进货!E:E))</f>
        <v/>
      </c>
      <c r="L54" s="28"/>
      <c r="M54" s="208"/>
      <c r="N54" s="205" t="str">
        <f>IF(J54="","",LOOKUP(1,0/(材料进货!D:D=J54),材料进货!S:S))</f>
        <v/>
      </c>
      <c r="O54" s="205" t="str">
        <f t="shared" si="15"/>
        <v/>
      </c>
      <c r="P54" s="206"/>
      <c r="Q54" s="206" t="str">
        <f t="shared" si="16"/>
        <v/>
      </c>
      <c r="R54" s="205" t="str">
        <f t="shared" si="17"/>
        <v/>
      </c>
      <c r="S54" s="206" t="str">
        <f t="shared" si="18"/>
        <v/>
      </c>
      <c r="T54" s="205"/>
      <c r="U54" s="206" t="str">
        <f t="shared" si="19"/>
        <v/>
      </c>
      <c r="V54" s="212" t="str">
        <f t="shared" si="20"/>
        <v>-</v>
      </c>
      <c r="W54" s="205" t="str">
        <f t="shared" si="21"/>
        <v/>
      </c>
    </row>
    <row r="55" ht="30" customHeight="1" spans="2:23">
      <c r="B55" s="28">
        <v>51</v>
      </c>
      <c r="C55" s="27" t="str">
        <f t="shared" si="6"/>
        <v/>
      </c>
      <c r="D55" s="28"/>
      <c r="E55" s="28"/>
      <c r="F55" s="197"/>
      <c r="G55" s="28"/>
      <c r="H55" s="28"/>
      <c r="I55" s="28"/>
      <c r="J55" s="207"/>
      <c r="K55" s="203" t="str">
        <f>IF(J55="","",LOOKUP(1,0/(材料进货!D:D=J55),材料进货!E:E))</f>
        <v/>
      </c>
      <c r="L55" s="28"/>
      <c r="M55" s="208"/>
      <c r="N55" s="205" t="str">
        <f>IF(J55="","",LOOKUP(1,0/(材料进货!D:D=J55),材料进货!S:S))</f>
        <v/>
      </c>
      <c r="O55" s="205" t="str">
        <f t="shared" si="15"/>
        <v/>
      </c>
      <c r="P55" s="206"/>
      <c r="Q55" s="206" t="str">
        <f t="shared" si="16"/>
        <v/>
      </c>
      <c r="R55" s="205" t="str">
        <f t="shared" si="17"/>
        <v/>
      </c>
      <c r="S55" s="206" t="str">
        <f t="shared" si="18"/>
        <v/>
      </c>
      <c r="T55" s="205"/>
      <c r="U55" s="206" t="str">
        <f t="shared" si="19"/>
        <v/>
      </c>
      <c r="V55" s="212" t="str">
        <f t="shared" si="20"/>
        <v>-</v>
      </c>
      <c r="W55" s="205" t="str">
        <f t="shared" si="21"/>
        <v/>
      </c>
    </row>
    <row r="56" ht="30" customHeight="1" spans="2:23">
      <c r="B56" s="28">
        <v>52</v>
      </c>
      <c r="C56" s="27" t="str">
        <f t="shared" si="6"/>
        <v/>
      </c>
      <c r="D56" s="28"/>
      <c r="E56" s="28"/>
      <c r="F56" s="197"/>
      <c r="G56" s="28"/>
      <c r="H56" s="28"/>
      <c r="I56" s="28"/>
      <c r="J56" s="207"/>
      <c r="K56" s="203" t="str">
        <f>IF(J56="","",LOOKUP(1,0/(材料进货!D:D=J56),材料进货!E:E))</f>
        <v/>
      </c>
      <c r="L56" s="28"/>
      <c r="M56" s="208"/>
      <c r="N56" s="205" t="str">
        <f>IF(J56="","",LOOKUP(1,0/(材料进货!D:D=J56),材料进货!S:S))</f>
        <v/>
      </c>
      <c r="O56" s="205" t="str">
        <f t="shared" si="15"/>
        <v/>
      </c>
      <c r="P56" s="206"/>
      <c r="Q56" s="206" t="str">
        <f t="shared" si="16"/>
        <v/>
      </c>
      <c r="R56" s="205" t="str">
        <f t="shared" si="17"/>
        <v/>
      </c>
      <c r="S56" s="206" t="str">
        <f t="shared" si="18"/>
        <v/>
      </c>
      <c r="T56" s="205"/>
      <c r="U56" s="206" t="str">
        <f t="shared" si="19"/>
        <v/>
      </c>
      <c r="V56" s="212" t="str">
        <f t="shared" si="20"/>
        <v>-</v>
      </c>
      <c r="W56" s="205" t="str">
        <f t="shared" si="21"/>
        <v/>
      </c>
    </row>
    <row r="57" ht="30" customHeight="1" spans="2:23">
      <c r="B57" s="28">
        <v>53</v>
      </c>
      <c r="C57" s="27" t="str">
        <f t="shared" si="6"/>
        <v/>
      </c>
      <c r="D57" s="28"/>
      <c r="E57" s="28"/>
      <c r="F57" s="197"/>
      <c r="G57" s="28"/>
      <c r="H57" s="28"/>
      <c r="I57" s="28"/>
      <c r="J57" s="207"/>
      <c r="K57" s="203" t="str">
        <f>IF(J57="","",LOOKUP(1,0/(材料进货!D:D=J57),材料进货!E:E))</f>
        <v/>
      </c>
      <c r="L57" s="28"/>
      <c r="M57" s="208"/>
      <c r="N57" s="205" t="str">
        <f>IF(J57="","",LOOKUP(1,0/(材料进货!D:D=J57),材料进货!S:S))</f>
        <v/>
      </c>
      <c r="O57" s="205" t="str">
        <f t="shared" si="15"/>
        <v/>
      </c>
      <c r="P57" s="206"/>
      <c r="Q57" s="206" t="str">
        <f t="shared" si="16"/>
        <v/>
      </c>
      <c r="R57" s="205" t="str">
        <f t="shared" si="17"/>
        <v/>
      </c>
      <c r="S57" s="206" t="str">
        <f t="shared" si="18"/>
        <v/>
      </c>
      <c r="T57" s="205"/>
      <c r="U57" s="206" t="str">
        <f t="shared" si="19"/>
        <v/>
      </c>
      <c r="V57" s="212" t="str">
        <f t="shared" si="20"/>
        <v>-</v>
      </c>
      <c r="W57" s="205" t="str">
        <f t="shared" si="21"/>
        <v/>
      </c>
    </row>
    <row r="58" ht="30" customHeight="1" spans="2:23">
      <c r="B58" s="28">
        <v>54</v>
      </c>
      <c r="C58" s="27" t="str">
        <f t="shared" si="6"/>
        <v/>
      </c>
      <c r="D58" s="28"/>
      <c r="E58" s="28"/>
      <c r="F58" s="197"/>
      <c r="G58" s="28"/>
      <c r="H58" s="28"/>
      <c r="I58" s="28"/>
      <c r="J58" s="207"/>
      <c r="K58" s="203" t="str">
        <f>IF(J58="","",LOOKUP(1,0/(材料进货!D:D=J58),材料进货!E:E))</f>
        <v/>
      </c>
      <c r="L58" s="28"/>
      <c r="M58" s="208"/>
      <c r="N58" s="205" t="str">
        <f>IF(J58="","",LOOKUP(1,0/(材料进货!D:D=J58),材料进货!S:S))</f>
        <v/>
      </c>
      <c r="O58" s="205" t="str">
        <f t="shared" si="15"/>
        <v/>
      </c>
      <c r="P58" s="206"/>
      <c r="Q58" s="206" t="str">
        <f t="shared" si="16"/>
        <v/>
      </c>
      <c r="R58" s="205" t="str">
        <f t="shared" si="17"/>
        <v/>
      </c>
      <c r="S58" s="206" t="str">
        <f t="shared" si="18"/>
        <v/>
      </c>
      <c r="T58" s="205"/>
      <c r="U58" s="206" t="str">
        <f t="shared" si="19"/>
        <v/>
      </c>
      <c r="V58" s="212" t="str">
        <f t="shared" si="20"/>
        <v>-</v>
      </c>
      <c r="W58" s="205" t="str">
        <f t="shared" si="21"/>
        <v/>
      </c>
    </row>
    <row r="59" ht="30" customHeight="1" spans="2:23">
      <c r="B59" s="28">
        <v>55</v>
      </c>
      <c r="C59" s="27" t="str">
        <f t="shared" si="6"/>
        <v/>
      </c>
      <c r="D59" s="28"/>
      <c r="E59" s="28"/>
      <c r="F59" s="197"/>
      <c r="G59" s="28"/>
      <c r="H59" s="28"/>
      <c r="I59" s="28"/>
      <c r="J59" s="207"/>
      <c r="K59" s="203" t="str">
        <f>IF(J59="","",LOOKUP(1,0/(材料进货!D:D=J59),材料进货!E:E))</f>
        <v/>
      </c>
      <c r="L59" s="28"/>
      <c r="M59" s="208"/>
      <c r="N59" s="205" t="str">
        <f>IF(J59="","",LOOKUP(1,0/(材料进货!D:D=J59),材料进货!S:S))</f>
        <v/>
      </c>
      <c r="O59" s="205" t="str">
        <f t="shared" si="15"/>
        <v/>
      </c>
      <c r="P59" s="206"/>
      <c r="Q59" s="206" t="str">
        <f t="shared" si="16"/>
        <v/>
      </c>
      <c r="R59" s="205" t="str">
        <f t="shared" si="17"/>
        <v/>
      </c>
      <c r="S59" s="206" t="str">
        <f t="shared" si="18"/>
        <v/>
      </c>
      <c r="T59" s="205"/>
      <c r="U59" s="206" t="str">
        <f t="shared" si="19"/>
        <v/>
      </c>
      <c r="V59" s="212" t="str">
        <f t="shared" si="20"/>
        <v>-</v>
      </c>
      <c r="W59" s="205" t="str">
        <f t="shared" si="21"/>
        <v/>
      </c>
    </row>
    <row r="60" ht="30" customHeight="1" spans="2:23">
      <c r="B60" s="28">
        <v>56</v>
      </c>
      <c r="C60" s="27" t="str">
        <f t="shared" si="6"/>
        <v/>
      </c>
      <c r="D60" s="28"/>
      <c r="E60" s="28"/>
      <c r="F60" s="197"/>
      <c r="G60" s="28"/>
      <c r="H60" s="28"/>
      <c r="I60" s="28"/>
      <c r="J60" s="207"/>
      <c r="K60" s="203" t="str">
        <f>IF(J60="","",LOOKUP(1,0/(材料进货!D:D=J60),材料进货!E:E))</f>
        <v/>
      </c>
      <c r="L60" s="28"/>
      <c r="M60" s="208"/>
      <c r="N60" s="205" t="str">
        <f>IF(J60="","",LOOKUP(1,0/(材料进货!D:D=J60),材料进货!S:S))</f>
        <v/>
      </c>
      <c r="O60" s="205" t="str">
        <f t="shared" si="15"/>
        <v/>
      </c>
      <c r="P60" s="206"/>
      <c r="Q60" s="206" t="str">
        <f t="shared" si="16"/>
        <v/>
      </c>
      <c r="R60" s="205" t="str">
        <f t="shared" si="17"/>
        <v/>
      </c>
      <c r="S60" s="206" t="str">
        <f t="shared" si="18"/>
        <v/>
      </c>
      <c r="T60" s="205"/>
      <c r="U60" s="206" t="str">
        <f t="shared" si="19"/>
        <v/>
      </c>
      <c r="V60" s="212" t="str">
        <f t="shared" si="20"/>
        <v>-</v>
      </c>
      <c r="W60" s="205" t="str">
        <f t="shared" si="21"/>
        <v/>
      </c>
    </row>
    <row r="61" ht="30" customHeight="1" spans="2:23">
      <c r="B61" s="28">
        <v>57</v>
      </c>
      <c r="C61" s="27" t="str">
        <f t="shared" si="6"/>
        <v/>
      </c>
      <c r="D61" s="28"/>
      <c r="E61" s="28"/>
      <c r="F61" s="197"/>
      <c r="G61" s="28"/>
      <c r="H61" s="28"/>
      <c r="I61" s="28"/>
      <c r="J61" s="207"/>
      <c r="K61" s="203" t="str">
        <f>IF(J61="","",LOOKUP(1,0/(材料进货!D:D=J61),材料进货!E:E))</f>
        <v/>
      </c>
      <c r="L61" s="28"/>
      <c r="M61" s="208"/>
      <c r="N61" s="205" t="str">
        <f>IF(J61="","",LOOKUP(1,0/(材料进货!D:D=J61),材料进货!S:S))</f>
        <v/>
      </c>
      <c r="O61" s="205" t="str">
        <f t="shared" si="15"/>
        <v/>
      </c>
      <c r="P61" s="206"/>
      <c r="Q61" s="206" t="str">
        <f t="shared" si="16"/>
        <v/>
      </c>
      <c r="R61" s="205" t="str">
        <f t="shared" si="17"/>
        <v/>
      </c>
      <c r="S61" s="206" t="str">
        <f t="shared" si="18"/>
        <v/>
      </c>
      <c r="T61" s="205"/>
      <c r="U61" s="206" t="str">
        <f t="shared" si="19"/>
        <v/>
      </c>
      <c r="V61" s="212" t="str">
        <f t="shared" si="20"/>
        <v>-</v>
      </c>
      <c r="W61" s="205" t="str">
        <f t="shared" si="21"/>
        <v/>
      </c>
    </row>
    <row r="62" ht="30" customHeight="1" spans="2:23">
      <c r="B62" s="28">
        <v>58</v>
      </c>
      <c r="C62" s="27" t="str">
        <f t="shared" si="6"/>
        <v/>
      </c>
      <c r="D62" s="28"/>
      <c r="E62" s="28"/>
      <c r="F62" s="197"/>
      <c r="G62" s="28"/>
      <c r="H62" s="28"/>
      <c r="I62" s="28"/>
      <c r="J62" s="207"/>
      <c r="K62" s="203" t="str">
        <f>IF(J62="","",LOOKUP(1,0/(材料进货!D:D=J62),材料进货!E:E))</f>
        <v/>
      </c>
      <c r="L62" s="28"/>
      <c r="M62" s="208"/>
      <c r="N62" s="205" t="str">
        <f>IF(J62="","",LOOKUP(1,0/(材料进货!D:D=J62),材料进货!S:S))</f>
        <v/>
      </c>
      <c r="O62" s="205" t="str">
        <f t="shared" si="15"/>
        <v/>
      </c>
      <c r="P62" s="206"/>
      <c r="Q62" s="206" t="str">
        <f t="shared" si="16"/>
        <v/>
      </c>
      <c r="R62" s="205" t="str">
        <f t="shared" si="17"/>
        <v/>
      </c>
      <c r="S62" s="206" t="str">
        <f t="shared" si="18"/>
        <v/>
      </c>
      <c r="T62" s="205"/>
      <c r="U62" s="206" t="str">
        <f t="shared" si="19"/>
        <v/>
      </c>
      <c r="V62" s="212" t="str">
        <f t="shared" si="20"/>
        <v>-</v>
      </c>
      <c r="W62" s="205" t="str">
        <f t="shared" si="21"/>
        <v/>
      </c>
    </row>
    <row r="63" ht="30" customHeight="1" spans="2:23">
      <c r="B63" s="28">
        <v>59</v>
      </c>
      <c r="C63" s="27" t="str">
        <f t="shared" si="6"/>
        <v/>
      </c>
      <c r="D63" s="28"/>
      <c r="E63" s="28"/>
      <c r="F63" s="197"/>
      <c r="G63" s="28"/>
      <c r="H63" s="28"/>
      <c r="I63" s="28"/>
      <c r="J63" s="207"/>
      <c r="K63" s="203" t="str">
        <f>IF(J63="","",LOOKUP(1,0/(材料进货!D:D=J63),材料进货!E:E))</f>
        <v/>
      </c>
      <c r="L63" s="28"/>
      <c r="M63" s="208"/>
      <c r="N63" s="205" t="str">
        <f>IF(J63="","",LOOKUP(1,0/(材料进货!D:D=J63),材料进货!S:S))</f>
        <v/>
      </c>
      <c r="O63" s="205" t="str">
        <f t="shared" si="15"/>
        <v/>
      </c>
      <c r="P63" s="206"/>
      <c r="Q63" s="206" t="str">
        <f t="shared" si="16"/>
        <v/>
      </c>
      <c r="R63" s="205" t="str">
        <f t="shared" si="17"/>
        <v/>
      </c>
      <c r="S63" s="206" t="str">
        <f t="shared" si="18"/>
        <v/>
      </c>
      <c r="T63" s="205"/>
      <c r="U63" s="206" t="str">
        <f t="shared" si="19"/>
        <v/>
      </c>
      <c r="V63" s="212" t="str">
        <f t="shared" si="20"/>
        <v>-</v>
      </c>
      <c r="W63" s="205" t="str">
        <f t="shared" si="21"/>
        <v/>
      </c>
    </row>
    <row r="64" ht="30" customHeight="1" spans="2:23">
      <c r="B64" s="28">
        <v>60</v>
      </c>
      <c r="C64" s="27" t="str">
        <f t="shared" si="6"/>
        <v/>
      </c>
      <c r="D64" s="28"/>
      <c r="E64" s="28"/>
      <c r="F64" s="197"/>
      <c r="G64" s="28"/>
      <c r="H64" s="28"/>
      <c r="I64" s="28"/>
      <c r="J64" s="207"/>
      <c r="K64" s="203" t="str">
        <f>IF(J64="","",LOOKUP(1,0/(材料进货!D:D=J64),材料进货!E:E))</f>
        <v/>
      </c>
      <c r="L64" s="28"/>
      <c r="M64" s="208"/>
      <c r="N64" s="205" t="str">
        <f>IF(J64="","",LOOKUP(1,0/(材料进货!D:D=J64),材料进货!S:S))</f>
        <v/>
      </c>
      <c r="O64" s="205" t="str">
        <f t="shared" si="15"/>
        <v/>
      </c>
      <c r="P64" s="206"/>
      <c r="Q64" s="206" t="str">
        <f t="shared" si="16"/>
        <v/>
      </c>
      <c r="R64" s="205" t="str">
        <f t="shared" si="17"/>
        <v/>
      </c>
      <c r="S64" s="206" t="str">
        <f t="shared" si="18"/>
        <v/>
      </c>
      <c r="T64" s="205"/>
      <c r="U64" s="206" t="str">
        <f t="shared" si="19"/>
        <v/>
      </c>
      <c r="V64" s="212" t="str">
        <f t="shared" si="20"/>
        <v>-</v>
      </c>
      <c r="W64" s="205" t="str">
        <f t="shared" si="21"/>
        <v/>
      </c>
    </row>
    <row r="65" ht="30" customHeight="1" spans="2:23">
      <c r="B65" s="28">
        <v>61</v>
      </c>
      <c r="C65" s="27" t="str">
        <f t="shared" si="6"/>
        <v/>
      </c>
      <c r="D65" s="28"/>
      <c r="E65" s="28"/>
      <c r="F65" s="197"/>
      <c r="G65" s="28"/>
      <c r="H65" s="28"/>
      <c r="I65" s="28"/>
      <c r="J65" s="207"/>
      <c r="K65" s="203" t="str">
        <f>IF(J65="","",LOOKUP(1,0/(材料进货!D:D=J65),材料进货!E:E))</f>
        <v/>
      </c>
      <c r="L65" s="28"/>
      <c r="M65" s="208"/>
      <c r="N65" s="205" t="str">
        <f>IF(J65="","",LOOKUP(1,0/(材料进货!D:D=J65),材料进货!S:S))</f>
        <v/>
      </c>
      <c r="O65" s="205" t="str">
        <f t="shared" si="15"/>
        <v/>
      </c>
      <c r="P65" s="206"/>
      <c r="Q65" s="206" t="str">
        <f t="shared" si="16"/>
        <v/>
      </c>
      <c r="R65" s="205" t="str">
        <f t="shared" si="17"/>
        <v/>
      </c>
      <c r="S65" s="206" t="str">
        <f t="shared" si="18"/>
        <v/>
      </c>
      <c r="T65" s="205"/>
      <c r="U65" s="206" t="str">
        <f t="shared" si="19"/>
        <v/>
      </c>
      <c r="V65" s="212" t="str">
        <f t="shared" si="20"/>
        <v>-</v>
      </c>
      <c r="W65" s="205" t="str">
        <f t="shared" si="21"/>
        <v/>
      </c>
    </row>
    <row r="66" ht="30" customHeight="1" spans="2:23">
      <c r="B66" s="28">
        <v>62</v>
      </c>
      <c r="C66" s="27" t="str">
        <f t="shared" si="6"/>
        <v/>
      </c>
      <c r="D66" s="28"/>
      <c r="E66" s="28"/>
      <c r="F66" s="197"/>
      <c r="G66" s="28"/>
      <c r="H66" s="28"/>
      <c r="I66" s="28"/>
      <c r="J66" s="207"/>
      <c r="K66" s="203" t="str">
        <f>IF(J66="","",LOOKUP(1,0/(材料进货!D:D=J66),材料进货!E:E))</f>
        <v/>
      </c>
      <c r="L66" s="28"/>
      <c r="M66" s="208"/>
      <c r="N66" s="205" t="str">
        <f>IF(J66="","",LOOKUP(1,0/(材料进货!D:D=J66),材料进货!S:S))</f>
        <v/>
      </c>
      <c r="O66" s="205" t="str">
        <f t="shared" si="15"/>
        <v/>
      </c>
      <c r="P66" s="206"/>
      <c r="Q66" s="206" t="str">
        <f t="shared" si="16"/>
        <v/>
      </c>
      <c r="R66" s="205" t="str">
        <f t="shared" si="17"/>
        <v/>
      </c>
      <c r="S66" s="206" t="str">
        <f t="shared" si="18"/>
        <v/>
      </c>
      <c r="T66" s="205"/>
      <c r="U66" s="206" t="str">
        <f t="shared" si="19"/>
        <v/>
      </c>
      <c r="V66" s="212" t="str">
        <f t="shared" si="20"/>
        <v>-</v>
      </c>
      <c r="W66" s="205" t="str">
        <f t="shared" si="21"/>
        <v/>
      </c>
    </row>
    <row r="67" ht="30" customHeight="1" spans="2:23">
      <c r="B67" s="28">
        <v>63</v>
      </c>
      <c r="C67" s="27" t="str">
        <f t="shared" si="6"/>
        <v/>
      </c>
      <c r="D67" s="28"/>
      <c r="E67" s="28"/>
      <c r="F67" s="197"/>
      <c r="G67" s="28"/>
      <c r="H67" s="28"/>
      <c r="I67" s="28"/>
      <c r="J67" s="207"/>
      <c r="K67" s="203" t="str">
        <f>IF(J67="","",LOOKUP(1,0/(材料进货!D:D=J67),材料进货!E:E))</f>
        <v/>
      </c>
      <c r="L67" s="28"/>
      <c r="M67" s="208"/>
      <c r="N67" s="205" t="str">
        <f>IF(J67="","",LOOKUP(1,0/(材料进货!D:D=J67),材料进货!S:S))</f>
        <v/>
      </c>
      <c r="O67" s="205" t="str">
        <f t="shared" si="15"/>
        <v/>
      </c>
      <c r="P67" s="206"/>
      <c r="Q67" s="206" t="str">
        <f t="shared" si="16"/>
        <v/>
      </c>
      <c r="R67" s="205" t="str">
        <f t="shared" si="17"/>
        <v/>
      </c>
      <c r="S67" s="206" t="str">
        <f t="shared" si="18"/>
        <v/>
      </c>
      <c r="T67" s="205"/>
      <c r="U67" s="206" t="str">
        <f t="shared" si="19"/>
        <v/>
      </c>
      <c r="V67" s="212" t="str">
        <f t="shared" si="20"/>
        <v>-</v>
      </c>
      <c r="W67" s="205" t="str">
        <f t="shared" si="21"/>
        <v/>
      </c>
    </row>
    <row r="68" ht="30" customHeight="1" spans="2:23">
      <c r="B68" s="28">
        <v>64</v>
      </c>
      <c r="C68" s="27" t="str">
        <f t="shared" si="6"/>
        <v/>
      </c>
      <c r="D68" s="28"/>
      <c r="E68" s="28"/>
      <c r="F68" s="197"/>
      <c r="G68" s="28"/>
      <c r="H68" s="28"/>
      <c r="I68" s="28"/>
      <c r="J68" s="207"/>
      <c r="K68" s="203" t="str">
        <f>IF(J68="","",LOOKUP(1,0/(材料进货!D:D=J68),材料进货!E:E))</f>
        <v/>
      </c>
      <c r="L68" s="28"/>
      <c r="M68" s="208"/>
      <c r="N68" s="205" t="str">
        <f>IF(J68="","",LOOKUP(1,0/(材料进货!D:D=J68),材料进货!S:S))</f>
        <v/>
      </c>
      <c r="O68" s="205" t="str">
        <f t="shared" si="15"/>
        <v/>
      </c>
      <c r="P68" s="206"/>
      <c r="Q68" s="206" t="str">
        <f t="shared" si="16"/>
        <v/>
      </c>
      <c r="R68" s="205" t="str">
        <f t="shared" si="17"/>
        <v/>
      </c>
      <c r="S68" s="206" t="str">
        <f t="shared" si="18"/>
        <v/>
      </c>
      <c r="T68" s="205"/>
      <c r="U68" s="206" t="str">
        <f t="shared" si="19"/>
        <v/>
      </c>
      <c r="V68" s="212" t="str">
        <f t="shared" si="20"/>
        <v>-</v>
      </c>
      <c r="W68" s="205" t="str">
        <f t="shared" si="21"/>
        <v/>
      </c>
    </row>
    <row r="69" ht="30" customHeight="1" spans="2:23">
      <c r="B69" s="28">
        <v>65</v>
      </c>
      <c r="C69" s="27" t="str">
        <f t="shared" si="6"/>
        <v/>
      </c>
      <c r="D69" s="28"/>
      <c r="E69" s="28"/>
      <c r="F69" s="197"/>
      <c r="G69" s="28"/>
      <c r="H69" s="28"/>
      <c r="I69" s="28"/>
      <c r="J69" s="207"/>
      <c r="K69" s="203" t="str">
        <f>IF(J69="","",LOOKUP(1,0/(材料进货!D:D=J69),材料进货!E:E))</f>
        <v/>
      </c>
      <c r="L69" s="28"/>
      <c r="M69" s="208"/>
      <c r="N69" s="205" t="str">
        <f>IF(J69="","",LOOKUP(1,0/(材料进货!D:D=J69),材料进货!S:S))</f>
        <v/>
      </c>
      <c r="O69" s="205" t="str">
        <f t="shared" si="15"/>
        <v/>
      </c>
      <c r="P69" s="206"/>
      <c r="Q69" s="206" t="str">
        <f t="shared" si="16"/>
        <v/>
      </c>
      <c r="R69" s="205" t="str">
        <f t="shared" si="17"/>
        <v/>
      </c>
      <c r="S69" s="206" t="str">
        <f t="shared" si="18"/>
        <v/>
      </c>
      <c r="T69" s="205"/>
      <c r="U69" s="206" t="str">
        <f t="shared" si="19"/>
        <v/>
      </c>
      <c r="V69" s="212" t="str">
        <f t="shared" si="20"/>
        <v>-</v>
      </c>
      <c r="W69" s="205" t="str">
        <f t="shared" si="21"/>
        <v/>
      </c>
    </row>
    <row r="70" ht="30" customHeight="1" spans="2:23">
      <c r="B70" s="28">
        <v>66</v>
      </c>
      <c r="C70" s="27" t="str">
        <f t="shared" ref="C70:C133" si="22">IF(I70="","",D70&amp;"--"&amp;I70&amp;"")</f>
        <v/>
      </c>
      <c r="D70" s="28"/>
      <c r="E70" s="28"/>
      <c r="F70" s="197"/>
      <c r="G70" s="28"/>
      <c r="H70" s="28"/>
      <c r="I70" s="28"/>
      <c r="J70" s="207"/>
      <c r="K70" s="203" t="str">
        <f>IF(J70="","",LOOKUP(1,0/(材料进货!D:D=J70),材料进货!E:E))</f>
        <v/>
      </c>
      <c r="L70" s="28"/>
      <c r="M70" s="208"/>
      <c r="N70" s="205" t="str">
        <f>IF(J70="","",LOOKUP(1,0/(材料进货!D:D=J70),材料进货!S:S))</f>
        <v/>
      </c>
      <c r="O70" s="205" t="str">
        <f t="shared" si="15"/>
        <v/>
      </c>
      <c r="P70" s="206"/>
      <c r="Q70" s="206" t="str">
        <f t="shared" si="16"/>
        <v/>
      </c>
      <c r="R70" s="205" t="str">
        <f t="shared" si="17"/>
        <v/>
      </c>
      <c r="S70" s="206" t="str">
        <f t="shared" si="18"/>
        <v/>
      </c>
      <c r="T70" s="205"/>
      <c r="U70" s="206" t="str">
        <f t="shared" si="19"/>
        <v/>
      </c>
      <c r="V70" s="212" t="str">
        <f t="shared" si="20"/>
        <v>-</v>
      </c>
      <c r="W70" s="205" t="str">
        <f t="shared" si="21"/>
        <v/>
      </c>
    </row>
    <row r="71" ht="30" customHeight="1" spans="2:23">
      <c r="B71" s="28">
        <v>67</v>
      </c>
      <c r="C71" s="27" t="str">
        <f t="shared" si="22"/>
        <v/>
      </c>
      <c r="D71" s="28"/>
      <c r="E71" s="28"/>
      <c r="F71" s="197"/>
      <c r="G71" s="28"/>
      <c r="H71" s="28"/>
      <c r="I71" s="28"/>
      <c r="J71" s="207"/>
      <c r="K71" s="203" t="str">
        <f>IF(J71="","",LOOKUP(1,0/(材料进货!D:D=J71),材料进货!E:E))</f>
        <v/>
      </c>
      <c r="L71" s="28"/>
      <c r="M71" s="208"/>
      <c r="N71" s="205" t="str">
        <f>IF(J71="","",LOOKUP(1,0/(材料进货!D:D=J71),材料进货!S:S))</f>
        <v/>
      </c>
      <c r="O71" s="205" t="str">
        <f t="shared" si="15"/>
        <v/>
      </c>
      <c r="P71" s="206"/>
      <c r="Q71" s="206" t="str">
        <f t="shared" si="16"/>
        <v/>
      </c>
      <c r="R71" s="205" t="str">
        <f t="shared" si="17"/>
        <v/>
      </c>
      <c r="S71" s="206" t="str">
        <f t="shared" si="18"/>
        <v/>
      </c>
      <c r="T71" s="205"/>
      <c r="U71" s="206" t="str">
        <f t="shared" si="19"/>
        <v/>
      </c>
      <c r="V71" s="212" t="str">
        <f t="shared" si="20"/>
        <v>-</v>
      </c>
      <c r="W71" s="205" t="str">
        <f t="shared" si="21"/>
        <v/>
      </c>
    </row>
    <row r="72" ht="30" customHeight="1" spans="2:23">
      <c r="B72" s="28">
        <v>68</v>
      </c>
      <c r="C72" s="27" t="str">
        <f t="shared" si="22"/>
        <v/>
      </c>
      <c r="D72" s="28"/>
      <c r="E72" s="28"/>
      <c r="F72" s="197"/>
      <c r="G72" s="28"/>
      <c r="H72" s="28"/>
      <c r="I72" s="28"/>
      <c r="J72" s="207"/>
      <c r="K72" s="203" t="str">
        <f>IF(J72="","",LOOKUP(1,0/(材料进货!D:D=J72),材料进货!E:E))</f>
        <v/>
      </c>
      <c r="L72" s="28"/>
      <c r="M72" s="208"/>
      <c r="N72" s="205" t="str">
        <f>IF(J72="","",LOOKUP(1,0/(材料进货!D:D=J72),材料进货!S:S))</f>
        <v/>
      </c>
      <c r="O72" s="205" t="str">
        <f t="shared" si="15"/>
        <v/>
      </c>
      <c r="P72" s="206"/>
      <c r="Q72" s="206" t="str">
        <f t="shared" si="16"/>
        <v/>
      </c>
      <c r="R72" s="205" t="str">
        <f t="shared" si="17"/>
        <v/>
      </c>
      <c r="S72" s="206" t="str">
        <f t="shared" si="18"/>
        <v/>
      </c>
      <c r="T72" s="205"/>
      <c r="U72" s="206" t="str">
        <f t="shared" si="19"/>
        <v/>
      </c>
      <c r="V72" s="212" t="str">
        <f t="shared" si="20"/>
        <v>-</v>
      </c>
      <c r="W72" s="205" t="str">
        <f t="shared" si="21"/>
        <v/>
      </c>
    </row>
    <row r="73" ht="30" customHeight="1" spans="2:23">
      <c r="B73" s="28">
        <v>69</v>
      </c>
      <c r="C73" s="27" t="str">
        <f t="shared" si="22"/>
        <v/>
      </c>
      <c r="D73" s="28"/>
      <c r="E73" s="28"/>
      <c r="F73" s="197"/>
      <c r="G73" s="28"/>
      <c r="H73" s="28"/>
      <c r="I73" s="28"/>
      <c r="J73" s="207"/>
      <c r="K73" s="203" t="str">
        <f>IF(J73="","",LOOKUP(1,0/(材料进货!D:D=J73),材料进货!E:E))</f>
        <v/>
      </c>
      <c r="L73" s="28"/>
      <c r="M73" s="208"/>
      <c r="N73" s="205" t="str">
        <f>IF(J73="","",LOOKUP(1,0/(材料进货!D:D=J73),材料进货!S:S))</f>
        <v/>
      </c>
      <c r="O73" s="205" t="str">
        <f t="shared" si="15"/>
        <v/>
      </c>
      <c r="P73" s="206"/>
      <c r="Q73" s="206" t="str">
        <f t="shared" si="16"/>
        <v/>
      </c>
      <c r="R73" s="205" t="str">
        <f t="shared" si="17"/>
        <v/>
      </c>
      <c r="S73" s="206" t="str">
        <f t="shared" si="18"/>
        <v/>
      </c>
      <c r="T73" s="205"/>
      <c r="U73" s="206" t="str">
        <f t="shared" si="19"/>
        <v/>
      </c>
      <c r="V73" s="212" t="str">
        <f t="shared" si="20"/>
        <v>-</v>
      </c>
      <c r="W73" s="205" t="str">
        <f t="shared" si="21"/>
        <v/>
      </c>
    </row>
    <row r="74" ht="30" customHeight="1" spans="2:23">
      <c r="B74" s="28">
        <v>70</v>
      </c>
      <c r="C74" s="27" t="str">
        <f t="shared" si="22"/>
        <v/>
      </c>
      <c r="D74" s="28"/>
      <c r="E74" s="28"/>
      <c r="F74" s="197"/>
      <c r="G74" s="28"/>
      <c r="H74" s="28"/>
      <c r="I74" s="28"/>
      <c r="J74" s="207"/>
      <c r="K74" s="203" t="str">
        <f>IF(J74="","",LOOKUP(1,0/(材料进货!D:D=J74),材料进货!E:E))</f>
        <v/>
      </c>
      <c r="L74" s="28"/>
      <c r="M74" s="208"/>
      <c r="N74" s="205" t="str">
        <f>IF(J74="","",LOOKUP(1,0/(材料进货!D:D=J74),材料进货!S:S))</f>
        <v/>
      </c>
      <c r="O74" s="205" t="str">
        <f t="shared" si="15"/>
        <v/>
      </c>
      <c r="P74" s="206"/>
      <c r="Q74" s="206" t="str">
        <f t="shared" si="16"/>
        <v/>
      </c>
      <c r="R74" s="205" t="str">
        <f t="shared" si="17"/>
        <v/>
      </c>
      <c r="S74" s="206" t="str">
        <f t="shared" si="18"/>
        <v/>
      </c>
      <c r="T74" s="205"/>
      <c r="U74" s="206" t="str">
        <f t="shared" si="19"/>
        <v/>
      </c>
      <c r="V74" s="212" t="str">
        <f t="shared" si="20"/>
        <v>-</v>
      </c>
      <c r="W74" s="205" t="str">
        <f t="shared" si="21"/>
        <v/>
      </c>
    </row>
    <row r="75" ht="30" customHeight="1" spans="2:23">
      <c r="B75" s="28">
        <v>71</v>
      </c>
      <c r="C75" s="27" t="str">
        <f t="shared" si="22"/>
        <v/>
      </c>
      <c r="D75" s="28"/>
      <c r="E75" s="28"/>
      <c r="F75" s="197"/>
      <c r="G75" s="28"/>
      <c r="H75" s="28"/>
      <c r="I75" s="28"/>
      <c r="J75" s="207"/>
      <c r="K75" s="203" t="str">
        <f>IF(J75="","",LOOKUP(1,0/(材料进货!D:D=J75),材料进货!E:E))</f>
        <v/>
      </c>
      <c r="L75" s="28"/>
      <c r="M75" s="208"/>
      <c r="N75" s="205" t="str">
        <f>IF(J75="","",LOOKUP(1,0/(材料进货!D:D=J75),材料进货!S:S))</f>
        <v/>
      </c>
      <c r="O75" s="205" t="str">
        <f t="shared" si="15"/>
        <v/>
      </c>
      <c r="P75" s="206"/>
      <c r="Q75" s="206" t="str">
        <f t="shared" si="16"/>
        <v/>
      </c>
      <c r="R75" s="205" t="str">
        <f t="shared" si="17"/>
        <v/>
      </c>
      <c r="S75" s="206" t="str">
        <f t="shared" si="18"/>
        <v/>
      </c>
      <c r="T75" s="205"/>
      <c r="U75" s="206" t="str">
        <f t="shared" si="19"/>
        <v/>
      </c>
      <c r="V75" s="212" t="str">
        <f t="shared" si="20"/>
        <v>-</v>
      </c>
      <c r="W75" s="205" t="str">
        <f t="shared" si="21"/>
        <v/>
      </c>
    </row>
    <row r="76" ht="30" customHeight="1" spans="2:23">
      <c r="B76" s="28">
        <v>72</v>
      </c>
      <c r="C76" s="27" t="str">
        <f t="shared" si="22"/>
        <v/>
      </c>
      <c r="D76" s="28"/>
      <c r="E76" s="28"/>
      <c r="F76" s="197"/>
      <c r="G76" s="28"/>
      <c r="H76" s="28"/>
      <c r="I76" s="28"/>
      <c r="J76" s="207"/>
      <c r="K76" s="203" t="str">
        <f>IF(J76="","",LOOKUP(1,0/(材料进货!D:D=J76),材料进货!E:E))</f>
        <v/>
      </c>
      <c r="L76" s="28"/>
      <c r="M76" s="208"/>
      <c r="N76" s="205" t="str">
        <f>IF(J76="","",LOOKUP(1,0/(材料进货!D:D=J76),材料进货!S:S))</f>
        <v/>
      </c>
      <c r="O76" s="205" t="str">
        <f t="shared" si="15"/>
        <v/>
      </c>
      <c r="P76" s="206"/>
      <c r="Q76" s="206" t="str">
        <f t="shared" si="16"/>
        <v/>
      </c>
      <c r="R76" s="205" t="str">
        <f t="shared" si="17"/>
        <v/>
      </c>
      <c r="S76" s="206" t="str">
        <f t="shared" si="18"/>
        <v/>
      </c>
      <c r="T76" s="205"/>
      <c r="U76" s="206" t="str">
        <f t="shared" si="19"/>
        <v/>
      </c>
      <c r="V76" s="212" t="str">
        <f t="shared" si="20"/>
        <v>-</v>
      </c>
      <c r="W76" s="205" t="str">
        <f t="shared" si="21"/>
        <v/>
      </c>
    </row>
    <row r="77" ht="30" customHeight="1" spans="2:23">
      <c r="B77" s="28">
        <v>73</v>
      </c>
      <c r="C77" s="27" t="str">
        <f t="shared" si="22"/>
        <v/>
      </c>
      <c r="D77" s="28"/>
      <c r="E77" s="28"/>
      <c r="F77" s="197"/>
      <c r="G77" s="28"/>
      <c r="H77" s="28"/>
      <c r="I77" s="28"/>
      <c r="J77" s="207"/>
      <c r="K77" s="203" t="str">
        <f>IF(J77="","",LOOKUP(1,0/(材料进货!D:D=J77),材料进货!E:E))</f>
        <v/>
      </c>
      <c r="L77" s="28"/>
      <c r="M77" s="208"/>
      <c r="N77" s="205" t="str">
        <f>IF(J77="","",LOOKUP(1,0/(材料进货!D:D=J77),材料进货!S:S))</f>
        <v/>
      </c>
      <c r="O77" s="205" t="str">
        <f t="shared" ref="O77:O108" si="23">IF(N77="","",M77*N77)</f>
        <v/>
      </c>
      <c r="P77" s="206"/>
      <c r="Q77" s="206" t="str">
        <f t="shared" ref="Q77:Q108" si="24">IF(N77="","",P77*N77)</f>
        <v/>
      </c>
      <c r="R77" s="205" t="str">
        <f t="shared" ref="R77:R108" si="25">IF(Q77="","",Q77/G77)</f>
        <v/>
      </c>
      <c r="S77" s="206" t="str">
        <f t="shared" ref="S77:S108" si="26">IF(O77="","",O77*G77+Q77)</f>
        <v/>
      </c>
      <c r="T77" s="205"/>
      <c r="U77" s="206" t="str">
        <f t="shared" ref="U77:U108" si="27">IF(T77="","",T77*G77)</f>
        <v/>
      </c>
      <c r="V77" s="212" t="str">
        <f t="shared" ref="V77:V108" si="28">IFERROR(Q77/(O77*G77),"-")</f>
        <v>-</v>
      </c>
      <c r="W77" s="205" t="str">
        <f t="shared" ref="W77:W108" si="29">IF(O77="","",O77+R77+T77)</f>
        <v/>
      </c>
    </row>
    <row r="78" spans="2:23">
      <c r="B78" s="28">
        <v>74</v>
      </c>
      <c r="C78" s="27" t="str">
        <f t="shared" si="22"/>
        <v/>
      </c>
      <c r="D78" s="28"/>
      <c r="E78" s="28"/>
      <c r="F78" s="197"/>
      <c r="G78" s="28"/>
      <c r="H78" s="28"/>
      <c r="I78" s="28"/>
      <c r="J78" s="207"/>
      <c r="K78" s="203" t="str">
        <f>IF(J78="","",LOOKUP(1,0/(材料进货!D:D=J78),材料进货!E:E))</f>
        <v/>
      </c>
      <c r="L78" s="28"/>
      <c r="M78" s="208"/>
      <c r="N78" s="205" t="str">
        <f>IF(J78="","",LOOKUP(1,0/(材料进货!D:D=J78),材料进货!S:S))</f>
        <v/>
      </c>
      <c r="O78" s="205" t="str">
        <f t="shared" si="23"/>
        <v/>
      </c>
      <c r="P78" s="206"/>
      <c r="Q78" s="206" t="str">
        <f t="shared" si="24"/>
        <v/>
      </c>
      <c r="R78" s="205" t="str">
        <f t="shared" si="25"/>
        <v/>
      </c>
      <c r="S78" s="206" t="str">
        <f t="shared" si="26"/>
        <v/>
      </c>
      <c r="T78" s="205"/>
      <c r="U78" s="206" t="str">
        <f t="shared" si="27"/>
        <v/>
      </c>
      <c r="V78" s="212" t="str">
        <f t="shared" si="28"/>
        <v>-</v>
      </c>
      <c r="W78" s="205" t="str">
        <f t="shared" si="29"/>
        <v/>
      </c>
    </row>
    <row r="79" spans="2:23">
      <c r="B79" s="28">
        <v>75</v>
      </c>
      <c r="C79" s="27" t="str">
        <f t="shared" si="22"/>
        <v/>
      </c>
      <c r="D79" s="28"/>
      <c r="E79" s="28"/>
      <c r="F79" s="197"/>
      <c r="G79" s="28"/>
      <c r="H79" s="28"/>
      <c r="I79" s="28"/>
      <c r="J79" s="207"/>
      <c r="K79" s="203" t="str">
        <f>IF(J79="","",LOOKUP(1,0/(材料进货!D:D=J79),材料进货!E:E))</f>
        <v/>
      </c>
      <c r="L79" s="28"/>
      <c r="M79" s="208"/>
      <c r="N79" s="205" t="str">
        <f>IF(J79="","",LOOKUP(1,0/(材料进货!D:D=J79),材料进货!S:S))</f>
        <v/>
      </c>
      <c r="O79" s="205" t="str">
        <f t="shared" si="23"/>
        <v/>
      </c>
      <c r="P79" s="206"/>
      <c r="Q79" s="206" t="str">
        <f t="shared" si="24"/>
        <v/>
      </c>
      <c r="R79" s="205" t="str">
        <f t="shared" si="25"/>
        <v/>
      </c>
      <c r="S79" s="206" t="str">
        <f t="shared" si="26"/>
        <v/>
      </c>
      <c r="T79" s="205"/>
      <c r="U79" s="206" t="str">
        <f t="shared" si="27"/>
        <v/>
      </c>
      <c r="V79" s="212" t="str">
        <f t="shared" si="28"/>
        <v>-</v>
      </c>
      <c r="W79" s="205" t="str">
        <f t="shared" si="29"/>
        <v/>
      </c>
    </row>
    <row r="80" spans="2:23">
      <c r="B80" s="28">
        <v>76</v>
      </c>
      <c r="C80" s="27" t="str">
        <f t="shared" si="22"/>
        <v/>
      </c>
      <c r="D80" s="28"/>
      <c r="E80" s="28"/>
      <c r="F80" s="197"/>
      <c r="G80" s="28"/>
      <c r="H80" s="28"/>
      <c r="I80" s="28"/>
      <c r="J80" s="207"/>
      <c r="K80" s="203" t="str">
        <f>IF(J80="","",LOOKUP(1,0/(材料进货!D:D=J80),材料进货!E:E))</f>
        <v/>
      </c>
      <c r="L80" s="28"/>
      <c r="M80" s="208"/>
      <c r="N80" s="205" t="str">
        <f>IF(J80="","",LOOKUP(1,0/(材料进货!D:D=J80),材料进货!S:S))</f>
        <v/>
      </c>
      <c r="O80" s="205" t="str">
        <f t="shared" si="23"/>
        <v/>
      </c>
      <c r="P80" s="206"/>
      <c r="Q80" s="206" t="str">
        <f t="shared" si="24"/>
        <v/>
      </c>
      <c r="R80" s="205" t="str">
        <f t="shared" si="25"/>
        <v/>
      </c>
      <c r="S80" s="206" t="str">
        <f t="shared" si="26"/>
        <v/>
      </c>
      <c r="T80" s="205"/>
      <c r="U80" s="206" t="str">
        <f t="shared" si="27"/>
        <v/>
      </c>
      <c r="V80" s="212" t="str">
        <f t="shared" si="28"/>
        <v>-</v>
      </c>
      <c r="W80" s="205" t="str">
        <f t="shared" si="29"/>
        <v/>
      </c>
    </row>
    <row r="81" spans="2:23">
      <c r="B81" s="28">
        <v>77</v>
      </c>
      <c r="C81" s="27" t="str">
        <f t="shared" si="22"/>
        <v/>
      </c>
      <c r="D81" s="28"/>
      <c r="E81" s="28"/>
      <c r="F81" s="197"/>
      <c r="G81" s="28"/>
      <c r="H81" s="28"/>
      <c r="I81" s="28"/>
      <c r="J81" s="207"/>
      <c r="K81" s="203" t="str">
        <f>IF(J81="","",LOOKUP(1,0/(材料进货!D:D=J81),材料进货!E:E))</f>
        <v/>
      </c>
      <c r="L81" s="28"/>
      <c r="M81" s="208"/>
      <c r="N81" s="205" t="str">
        <f>IF(J81="","",LOOKUP(1,0/(材料进货!D:D=J81),材料进货!S:S))</f>
        <v/>
      </c>
      <c r="O81" s="205" t="str">
        <f t="shared" si="23"/>
        <v/>
      </c>
      <c r="P81" s="206"/>
      <c r="Q81" s="206" t="str">
        <f t="shared" si="24"/>
        <v/>
      </c>
      <c r="R81" s="205" t="str">
        <f t="shared" si="25"/>
        <v/>
      </c>
      <c r="S81" s="206" t="str">
        <f t="shared" si="26"/>
        <v/>
      </c>
      <c r="T81" s="205"/>
      <c r="U81" s="206" t="str">
        <f t="shared" si="27"/>
        <v/>
      </c>
      <c r="V81" s="212" t="str">
        <f t="shared" si="28"/>
        <v>-</v>
      </c>
      <c r="W81" s="205" t="str">
        <f t="shared" si="29"/>
        <v/>
      </c>
    </row>
    <row r="82" spans="2:23">
      <c r="B82" s="28">
        <v>78</v>
      </c>
      <c r="C82" s="27" t="str">
        <f t="shared" si="22"/>
        <v/>
      </c>
      <c r="D82" s="28"/>
      <c r="E82" s="28"/>
      <c r="F82" s="197"/>
      <c r="G82" s="28"/>
      <c r="H82" s="28"/>
      <c r="I82" s="28"/>
      <c r="J82" s="207"/>
      <c r="K82" s="203" t="str">
        <f>IF(J82="","",LOOKUP(1,0/(材料进货!D:D=J82),材料进货!E:E))</f>
        <v/>
      </c>
      <c r="L82" s="28"/>
      <c r="M82" s="208"/>
      <c r="N82" s="205" t="str">
        <f>IF(J82="","",LOOKUP(1,0/(材料进货!D:D=J82),材料进货!S:S))</f>
        <v/>
      </c>
      <c r="O82" s="205" t="str">
        <f t="shared" si="23"/>
        <v/>
      </c>
      <c r="P82" s="206"/>
      <c r="Q82" s="206" t="str">
        <f t="shared" si="24"/>
        <v/>
      </c>
      <c r="R82" s="205" t="str">
        <f t="shared" si="25"/>
        <v/>
      </c>
      <c r="S82" s="206" t="str">
        <f t="shared" si="26"/>
        <v/>
      </c>
      <c r="T82" s="205"/>
      <c r="U82" s="206" t="str">
        <f t="shared" si="27"/>
        <v/>
      </c>
      <c r="V82" s="212" t="str">
        <f t="shared" si="28"/>
        <v>-</v>
      </c>
      <c r="W82" s="205" t="str">
        <f t="shared" si="29"/>
        <v/>
      </c>
    </row>
    <row r="83" spans="2:23">
      <c r="B83" s="28">
        <v>79</v>
      </c>
      <c r="C83" s="27" t="str">
        <f t="shared" si="22"/>
        <v/>
      </c>
      <c r="D83" s="28"/>
      <c r="E83" s="28"/>
      <c r="F83" s="197"/>
      <c r="G83" s="28"/>
      <c r="H83" s="28"/>
      <c r="I83" s="28"/>
      <c r="J83" s="207"/>
      <c r="K83" s="203" t="str">
        <f>IF(J83="","",LOOKUP(1,0/(材料进货!D:D=J83),材料进货!E:E))</f>
        <v/>
      </c>
      <c r="L83" s="28"/>
      <c r="M83" s="208"/>
      <c r="N83" s="205" t="str">
        <f>IF(J83="","",LOOKUP(1,0/(材料进货!D:D=J83),材料进货!S:S))</f>
        <v/>
      </c>
      <c r="O83" s="205" t="str">
        <f t="shared" si="23"/>
        <v/>
      </c>
      <c r="P83" s="206"/>
      <c r="Q83" s="206" t="str">
        <f t="shared" si="24"/>
        <v/>
      </c>
      <c r="R83" s="205" t="str">
        <f t="shared" si="25"/>
        <v/>
      </c>
      <c r="S83" s="206" t="str">
        <f t="shared" si="26"/>
        <v/>
      </c>
      <c r="T83" s="205"/>
      <c r="U83" s="206" t="str">
        <f t="shared" si="27"/>
        <v/>
      </c>
      <c r="V83" s="212" t="str">
        <f t="shared" si="28"/>
        <v>-</v>
      </c>
      <c r="W83" s="205" t="str">
        <f t="shared" si="29"/>
        <v/>
      </c>
    </row>
    <row r="84" spans="2:23">
      <c r="B84" s="28">
        <v>80</v>
      </c>
      <c r="C84" s="27" t="str">
        <f t="shared" si="22"/>
        <v/>
      </c>
      <c r="D84" s="28"/>
      <c r="E84" s="28"/>
      <c r="F84" s="197"/>
      <c r="G84" s="28"/>
      <c r="H84" s="28"/>
      <c r="I84" s="28"/>
      <c r="J84" s="207"/>
      <c r="K84" s="203" t="str">
        <f>IF(J84="","",LOOKUP(1,0/(材料进货!D:D=J84),材料进货!E:E))</f>
        <v/>
      </c>
      <c r="L84" s="28"/>
      <c r="M84" s="208"/>
      <c r="N84" s="205" t="str">
        <f>IF(J84="","",LOOKUP(1,0/(材料进货!D:D=J84),材料进货!S:S))</f>
        <v/>
      </c>
      <c r="O84" s="205" t="str">
        <f t="shared" si="23"/>
        <v/>
      </c>
      <c r="P84" s="206"/>
      <c r="Q84" s="206" t="str">
        <f t="shared" si="24"/>
        <v/>
      </c>
      <c r="R84" s="205" t="str">
        <f t="shared" si="25"/>
        <v/>
      </c>
      <c r="S84" s="206" t="str">
        <f t="shared" si="26"/>
        <v/>
      </c>
      <c r="T84" s="205"/>
      <c r="U84" s="206" t="str">
        <f t="shared" si="27"/>
        <v/>
      </c>
      <c r="V84" s="212" t="str">
        <f t="shared" si="28"/>
        <v>-</v>
      </c>
      <c r="W84" s="205" t="str">
        <f t="shared" si="29"/>
        <v/>
      </c>
    </row>
    <row r="85" spans="2:23">
      <c r="B85" s="28">
        <v>81</v>
      </c>
      <c r="C85" s="27" t="str">
        <f t="shared" si="22"/>
        <v/>
      </c>
      <c r="D85" s="28"/>
      <c r="E85" s="28"/>
      <c r="F85" s="197"/>
      <c r="G85" s="28"/>
      <c r="H85" s="28"/>
      <c r="I85" s="28"/>
      <c r="J85" s="207"/>
      <c r="K85" s="203" t="str">
        <f>IF(J85="","",LOOKUP(1,0/(材料进货!D:D=J85),材料进货!E:E))</f>
        <v/>
      </c>
      <c r="L85" s="28"/>
      <c r="M85" s="208"/>
      <c r="N85" s="205" t="str">
        <f>IF(J85="","",LOOKUP(1,0/(材料进货!D:D=J85),材料进货!S:S))</f>
        <v/>
      </c>
      <c r="O85" s="205" t="str">
        <f t="shared" si="23"/>
        <v/>
      </c>
      <c r="P85" s="206"/>
      <c r="Q85" s="206" t="str">
        <f t="shared" si="24"/>
        <v/>
      </c>
      <c r="R85" s="205" t="str">
        <f t="shared" si="25"/>
        <v/>
      </c>
      <c r="S85" s="206" t="str">
        <f t="shared" si="26"/>
        <v/>
      </c>
      <c r="T85" s="205"/>
      <c r="U85" s="206" t="str">
        <f t="shared" si="27"/>
        <v/>
      </c>
      <c r="V85" s="212" t="str">
        <f t="shared" si="28"/>
        <v>-</v>
      </c>
      <c r="W85" s="205" t="str">
        <f t="shared" si="29"/>
        <v/>
      </c>
    </row>
    <row r="86" spans="2:23">
      <c r="B86" s="28">
        <v>82</v>
      </c>
      <c r="C86" s="27" t="str">
        <f t="shared" si="22"/>
        <v/>
      </c>
      <c r="D86" s="28"/>
      <c r="E86" s="28"/>
      <c r="F86" s="197"/>
      <c r="G86" s="28"/>
      <c r="H86" s="28"/>
      <c r="I86" s="28"/>
      <c r="J86" s="207"/>
      <c r="K86" s="203" t="str">
        <f>IF(J86="","",LOOKUP(1,0/(材料进货!D:D=J86),材料进货!E:E))</f>
        <v/>
      </c>
      <c r="L86" s="28"/>
      <c r="M86" s="208"/>
      <c r="N86" s="205" t="str">
        <f>IF(J86="","",LOOKUP(1,0/(材料进货!D:D=J86),材料进货!S:S))</f>
        <v/>
      </c>
      <c r="O86" s="205" t="str">
        <f t="shared" si="23"/>
        <v/>
      </c>
      <c r="P86" s="206"/>
      <c r="Q86" s="206" t="str">
        <f t="shared" si="24"/>
        <v/>
      </c>
      <c r="R86" s="205" t="str">
        <f t="shared" si="25"/>
        <v/>
      </c>
      <c r="S86" s="206" t="str">
        <f t="shared" si="26"/>
        <v/>
      </c>
      <c r="T86" s="205"/>
      <c r="U86" s="206" t="str">
        <f t="shared" si="27"/>
        <v/>
      </c>
      <c r="V86" s="212" t="str">
        <f t="shared" si="28"/>
        <v>-</v>
      </c>
      <c r="W86" s="205" t="str">
        <f t="shared" si="29"/>
        <v/>
      </c>
    </row>
    <row r="87" spans="2:23">
      <c r="B87" s="28">
        <v>83</v>
      </c>
      <c r="C87" s="27" t="str">
        <f t="shared" si="22"/>
        <v/>
      </c>
      <c r="D87" s="28"/>
      <c r="E87" s="28"/>
      <c r="F87" s="197"/>
      <c r="G87" s="28"/>
      <c r="H87" s="28"/>
      <c r="I87" s="28"/>
      <c r="J87" s="207"/>
      <c r="K87" s="203" t="str">
        <f>IF(J87="","",LOOKUP(1,0/(材料进货!D:D=J87),材料进货!E:E))</f>
        <v/>
      </c>
      <c r="L87" s="28"/>
      <c r="M87" s="208"/>
      <c r="N87" s="205" t="str">
        <f>IF(J87="","",LOOKUP(1,0/(材料进货!D:D=J87),材料进货!S:S))</f>
        <v/>
      </c>
      <c r="O87" s="205" t="str">
        <f t="shared" si="23"/>
        <v/>
      </c>
      <c r="P87" s="206"/>
      <c r="Q87" s="206" t="str">
        <f t="shared" si="24"/>
        <v/>
      </c>
      <c r="R87" s="205" t="str">
        <f t="shared" si="25"/>
        <v/>
      </c>
      <c r="S87" s="206" t="str">
        <f t="shared" si="26"/>
        <v/>
      </c>
      <c r="T87" s="205"/>
      <c r="U87" s="206" t="str">
        <f t="shared" si="27"/>
        <v/>
      </c>
      <c r="V87" s="212" t="str">
        <f t="shared" si="28"/>
        <v>-</v>
      </c>
      <c r="W87" s="205" t="str">
        <f t="shared" si="29"/>
        <v/>
      </c>
    </row>
    <row r="88" spans="2:23">
      <c r="B88" s="28">
        <v>84</v>
      </c>
      <c r="C88" s="27" t="str">
        <f t="shared" si="22"/>
        <v/>
      </c>
      <c r="D88" s="28"/>
      <c r="E88" s="28"/>
      <c r="F88" s="197"/>
      <c r="G88" s="28"/>
      <c r="H88" s="28"/>
      <c r="I88" s="28"/>
      <c r="J88" s="207"/>
      <c r="K88" s="203" t="str">
        <f>IF(J88="","",LOOKUP(1,0/(材料进货!D:D=J88),材料进货!E:E))</f>
        <v/>
      </c>
      <c r="L88" s="28"/>
      <c r="M88" s="208"/>
      <c r="N88" s="205" t="str">
        <f>IF(J88="","",LOOKUP(1,0/(材料进货!D:D=J88),材料进货!S:S))</f>
        <v/>
      </c>
      <c r="O88" s="205" t="str">
        <f t="shared" si="23"/>
        <v/>
      </c>
      <c r="P88" s="206"/>
      <c r="Q88" s="206" t="str">
        <f t="shared" si="24"/>
        <v/>
      </c>
      <c r="R88" s="205" t="str">
        <f t="shared" si="25"/>
        <v/>
      </c>
      <c r="S88" s="206" t="str">
        <f t="shared" si="26"/>
        <v/>
      </c>
      <c r="T88" s="205"/>
      <c r="U88" s="206" t="str">
        <f t="shared" si="27"/>
        <v/>
      </c>
      <c r="V88" s="212" t="str">
        <f t="shared" si="28"/>
        <v>-</v>
      </c>
      <c r="W88" s="205" t="str">
        <f t="shared" si="29"/>
        <v/>
      </c>
    </row>
    <row r="89" spans="2:23">
      <c r="B89" s="28">
        <v>85</v>
      </c>
      <c r="C89" s="27" t="str">
        <f t="shared" si="22"/>
        <v/>
      </c>
      <c r="D89" s="28"/>
      <c r="E89" s="28"/>
      <c r="F89" s="197"/>
      <c r="G89" s="28"/>
      <c r="H89" s="28"/>
      <c r="I89" s="28"/>
      <c r="J89" s="207"/>
      <c r="K89" s="203" t="str">
        <f>IF(J89="","",LOOKUP(1,0/(材料进货!D:D=J89),材料进货!E:E))</f>
        <v/>
      </c>
      <c r="L89" s="28"/>
      <c r="M89" s="208"/>
      <c r="N89" s="205" t="str">
        <f>IF(J89="","",LOOKUP(1,0/(材料进货!D:D=J89),材料进货!S:S))</f>
        <v/>
      </c>
      <c r="O89" s="205" t="str">
        <f t="shared" si="23"/>
        <v/>
      </c>
      <c r="P89" s="206"/>
      <c r="Q89" s="206" t="str">
        <f t="shared" si="24"/>
        <v/>
      </c>
      <c r="R89" s="205" t="str">
        <f t="shared" si="25"/>
        <v/>
      </c>
      <c r="S89" s="206" t="str">
        <f t="shared" si="26"/>
        <v/>
      </c>
      <c r="T89" s="205"/>
      <c r="U89" s="206" t="str">
        <f t="shared" si="27"/>
        <v/>
      </c>
      <c r="V89" s="212" t="str">
        <f t="shared" si="28"/>
        <v>-</v>
      </c>
      <c r="W89" s="205" t="str">
        <f t="shared" si="29"/>
        <v/>
      </c>
    </row>
    <row r="90" spans="2:23">
      <c r="B90" s="28">
        <v>86</v>
      </c>
      <c r="C90" s="27" t="str">
        <f t="shared" si="22"/>
        <v/>
      </c>
      <c r="D90" s="28"/>
      <c r="E90" s="28"/>
      <c r="F90" s="197"/>
      <c r="G90" s="28"/>
      <c r="H90" s="28"/>
      <c r="I90" s="28"/>
      <c r="J90" s="207"/>
      <c r="K90" s="203" t="str">
        <f>IF(J90="","",LOOKUP(1,0/(材料进货!D:D=J90),材料进货!E:E))</f>
        <v/>
      </c>
      <c r="L90" s="28"/>
      <c r="M90" s="208"/>
      <c r="N90" s="205" t="str">
        <f>IF(J90="","",LOOKUP(1,0/(材料进货!D:D=J90),材料进货!S:S))</f>
        <v/>
      </c>
      <c r="O90" s="205" t="str">
        <f t="shared" si="23"/>
        <v/>
      </c>
      <c r="P90" s="206"/>
      <c r="Q90" s="206" t="str">
        <f t="shared" si="24"/>
        <v/>
      </c>
      <c r="R90" s="205" t="str">
        <f t="shared" si="25"/>
        <v/>
      </c>
      <c r="S90" s="206" t="str">
        <f t="shared" si="26"/>
        <v/>
      </c>
      <c r="T90" s="205"/>
      <c r="U90" s="206" t="str">
        <f t="shared" si="27"/>
        <v/>
      </c>
      <c r="V90" s="212" t="str">
        <f t="shared" si="28"/>
        <v>-</v>
      </c>
      <c r="W90" s="205" t="str">
        <f t="shared" si="29"/>
        <v/>
      </c>
    </row>
    <row r="91" spans="2:23">
      <c r="B91" s="28">
        <v>87</v>
      </c>
      <c r="C91" s="27" t="str">
        <f t="shared" si="22"/>
        <v/>
      </c>
      <c r="D91" s="28"/>
      <c r="E91" s="28"/>
      <c r="F91" s="197"/>
      <c r="G91" s="28"/>
      <c r="H91" s="28"/>
      <c r="I91" s="28"/>
      <c r="J91" s="207"/>
      <c r="K91" s="203" t="str">
        <f>IF(J91="","",LOOKUP(1,0/(材料进货!D:D=J91),材料进货!E:E))</f>
        <v/>
      </c>
      <c r="L91" s="28"/>
      <c r="M91" s="208"/>
      <c r="N91" s="205" t="str">
        <f>IF(J91="","",LOOKUP(1,0/(材料进货!D:D=J91),材料进货!S:S))</f>
        <v/>
      </c>
      <c r="O91" s="205" t="str">
        <f t="shared" si="23"/>
        <v/>
      </c>
      <c r="P91" s="206"/>
      <c r="Q91" s="206" t="str">
        <f t="shared" si="24"/>
        <v/>
      </c>
      <c r="R91" s="205" t="str">
        <f t="shared" si="25"/>
        <v/>
      </c>
      <c r="S91" s="206" t="str">
        <f t="shared" si="26"/>
        <v/>
      </c>
      <c r="T91" s="205"/>
      <c r="U91" s="206" t="str">
        <f t="shared" si="27"/>
        <v/>
      </c>
      <c r="V91" s="212" t="str">
        <f t="shared" si="28"/>
        <v>-</v>
      </c>
      <c r="W91" s="205" t="str">
        <f t="shared" si="29"/>
        <v/>
      </c>
    </row>
    <row r="92" spans="2:23">
      <c r="B92" s="28">
        <v>88</v>
      </c>
      <c r="C92" s="27" t="str">
        <f t="shared" si="22"/>
        <v/>
      </c>
      <c r="D92" s="28"/>
      <c r="E92" s="28"/>
      <c r="F92" s="197"/>
      <c r="G92" s="28"/>
      <c r="H92" s="28"/>
      <c r="I92" s="28"/>
      <c r="J92" s="207"/>
      <c r="K92" s="203" t="str">
        <f>IF(J92="","",LOOKUP(1,0/(材料进货!D:D=J92),材料进货!E:E))</f>
        <v/>
      </c>
      <c r="L92" s="28"/>
      <c r="M92" s="208"/>
      <c r="N92" s="205" t="str">
        <f>IF(J92="","",LOOKUP(1,0/(材料进货!D:D=J92),材料进货!S:S))</f>
        <v/>
      </c>
      <c r="O92" s="205" t="str">
        <f t="shared" si="23"/>
        <v/>
      </c>
      <c r="P92" s="206"/>
      <c r="Q92" s="206" t="str">
        <f t="shared" si="24"/>
        <v/>
      </c>
      <c r="R92" s="205" t="str">
        <f t="shared" si="25"/>
        <v/>
      </c>
      <c r="S92" s="206" t="str">
        <f t="shared" si="26"/>
        <v/>
      </c>
      <c r="T92" s="205"/>
      <c r="U92" s="206" t="str">
        <f t="shared" si="27"/>
        <v/>
      </c>
      <c r="V92" s="212" t="str">
        <f t="shared" si="28"/>
        <v>-</v>
      </c>
      <c r="W92" s="205" t="str">
        <f t="shared" si="29"/>
        <v/>
      </c>
    </row>
    <row r="93" spans="2:23">
      <c r="B93" s="28">
        <v>89</v>
      </c>
      <c r="C93" s="27" t="str">
        <f t="shared" si="22"/>
        <v/>
      </c>
      <c r="D93" s="28"/>
      <c r="E93" s="28"/>
      <c r="F93" s="197"/>
      <c r="G93" s="28"/>
      <c r="H93" s="28"/>
      <c r="I93" s="28"/>
      <c r="J93" s="207"/>
      <c r="K93" s="203" t="str">
        <f>IF(J93="","",LOOKUP(1,0/(材料进货!D:D=J93),材料进货!E:E))</f>
        <v/>
      </c>
      <c r="L93" s="28"/>
      <c r="M93" s="208"/>
      <c r="N93" s="205" t="str">
        <f>IF(J93="","",LOOKUP(1,0/(材料进货!D:D=J93),材料进货!S:S))</f>
        <v/>
      </c>
      <c r="O93" s="205" t="str">
        <f t="shared" si="23"/>
        <v/>
      </c>
      <c r="P93" s="206"/>
      <c r="Q93" s="206" t="str">
        <f t="shared" si="24"/>
        <v/>
      </c>
      <c r="R93" s="205" t="str">
        <f t="shared" si="25"/>
        <v/>
      </c>
      <c r="S93" s="206" t="str">
        <f t="shared" si="26"/>
        <v/>
      </c>
      <c r="T93" s="205"/>
      <c r="U93" s="206" t="str">
        <f t="shared" si="27"/>
        <v/>
      </c>
      <c r="V93" s="212" t="str">
        <f t="shared" si="28"/>
        <v>-</v>
      </c>
      <c r="W93" s="205" t="str">
        <f t="shared" si="29"/>
        <v/>
      </c>
    </row>
    <row r="94" spans="2:23">
      <c r="B94" s="28">
        <v>90</v>
      </c>
      <c r="C94" s="27" t="str">
        <f t="shared" si="22"/>
        <v/>
      </c>
      <c r="D94" s="28"/>
      <c r="E94" s="28"/>
      <c r="F94" s="197"/>
      <c r="G94" s="28"/>
      <c r="H94" s="28"/>
      <c r="I94" s="28"/>
      <c r="J94" s="207"/>
      <c r="K94" s="203" t="str">
        <f>IF(J94="","",LOOKUP(1,0/(材料进货!D:D=J94),材料进货!E:E))</f>
        <v/>
      </c>
      <c r="L94" s="28"/>
      <c r="M94" s="208"/>
      <c r="N94" s="205" t="str">
        <f>IF(J94="","",LOOKUP(1,0/(材料进货!D:D=J94),材料进货!S:S))</f>
        <v/>
      </c>
      <c r="O94" s="205" t="str">
        <f t="shared" si="23"/>
        <v/>
      </c>
      <c r="P94" s="206"/>
      <c r="Q94" s="206" t="str">
        <f t="shared" si="24"/>
        <v/>
      </c>
      <c r="R94" s="205" t="str">
        <f t="shared" si="25"/>
        <v/>
      </c>
      <c r="S94" s="206" t="str">
        <f t="shared" si="26"/>
        <v/>
      </c>
      <c r="T94" s="205"/>
      <c r="U94" s="206" t="str">
        <f t="shared" si="27"/>
        <v/>
      </c>
      <c r="V94" s="212" t="str">
        <f t="shared" si="28"/>
        <v>-</v>
      </c>
      <c r="W94" s="205" t="str">
        <f t="shared" si="29"/>
        <v/>
      </c>
    </row>
    <row r="95" spans="2:23">
      <c r="B95" s="28">
        <v>91</v>
      </c>
      <c r="C95" s="27" t="str">
        <f t="shared" si="22"/>
        <v/>
      </c>
      <c r="D95" s="28"/>
      <c r="E95" s="28"/>
      <c r="F95" s="197"/>
      <c r="G95" s="28"/>
      <c r="H95" s="28"/>
      <c r="I95" s="28"/>
      <c r="J95" s="207"/>
      <c r="K95" s="203" t="str">
        <f>IF(J95="","",LOOKUP(1,0/(材料进货!D:D=J95),材料进货!E:E))</f>
        <v/>
      </c>
      <c r="L95" s="28"/>
      <c r="M95" s="208"/>
      <c r="N95" s="205" t="str">
        <f>IF(J95="","",LOOKUP(1,0/(材料进货!D:D=J95),材料进货!S:S))</f>
        <v/>
      </c>
      <c r="O95" s="205" t="str">
        <f t="shared" si="23"/>
        <v/>
      </c>
      <c r="P95" s="206"/>
      <c r="Q95" s="206" t="str">
        <f t="shared" si="24"/>
        <v/>
      </c>
      <c r="R95" s="205" t="str">
        <f t="shared" si="25"/>
        <v/>
      </c>
      <c r="S95" s="206" t="str">
        <f t="shared" si="26"/>
        <v/>
      </c>
      <c r="T95" s="205"/>
      <c r="U95" s="206" t="str">
        <f t="shared" si="27"/>
        <v/>
      </c>
      <c r="V95" s="212" t="str">
        <f t="shared" si="28"/>
        <v>-</v>
      </c>
      <c r="W95" s="205" t="str">
        <f t="shared" si="29"/>
        <v/>
      </c>
    </row>
    <row r="96" spans="2:23">
      <c r="B96" s="28">
        <v>92</v>
      </c>
      <c r="C96" s="27" t="str">
        <f t="shared" si="22"/>
        <v/>
      </c>
      <c r="D96" s="28"/>
      <c r="E96" s="28"/>
      <c r="F96" s="197"/>
      <c r="G96" s="28"/>
      <c r="H96" s="28"/>
      <c r="I96" s="28"/>
      <c r="J96" s="207"/>
      <c r="K96" s="203" t="str">
        <f>IF(J96="","",LOOKUP(1,0/(材料进货!D:D=J96),材料进货!E:E))</f>
        <v/>
      </c>
      <c r="L96" s="28"/>
      <c r="M96" s="208"/>
      <c r="N96" s="205" t="str">
        <f>IF(J96="","",LOOKUP(1,0/(材料进货!D:D=J96),材料进货!S:S))</f>
        <v/>
      </c>
      <c r="O96" s="205" t="str">
        <f t="shared" si="23"/>
        <v/>
      </c>
      <c r="P96" s="206"/>
      <c r="Q96" s="206" t="str">
        <f t="shared" si="24"/>
        <v/>
      </c>
      <c r="R96" s="205" t="str">
        <f t="shared" si="25"/>
        <v/>
      </c>
      <c r="S96" s="206" t="str">
        <f t="shared" si="26"/>
        <v/>
      </c>
      <c r="T96" s="205"/>
      <c r="U96" s="206" t="str">
        <f t="shared" si="27"/>
        <v/>
      </c>
      <c r="V96" s="212" t="str">
        <f t="shared" si="28"/>
        <v>-</v>
      </c>
      <c r="W96" s="205" t="str">
        <f t="shared" si="29"/>
        <v/>
      </c>
    </row>
    <row r="97" spans="2:23">
      <c r="B97" s="28">
        <v>93</v>
      </c>
      <c r="C97" s="27" t="str">
        <f t="shared" si="22"/>
        <v/>
      </c>
      <c r="D97" s="28"/>
      <c r="E97" s="28"/>
      <c r="F97" s="197"/>
      <c r="G97" s="28"/>
      <c r="H97" s="28"/>
      <c r="I97" s="28"/>
      <c r="J97" s="207"/>
      <c r="K97" s="203" t="str">
        <f>IF(J97="","",LOOKUP(1,0/(材料进货!D:D=J97),材料进货!E:E))</f>
        <v/>
      </c>
      <c r="L97" s="28"/>
      <c r="M97" s="208"/>
      <c r="N97" s="205" t="str">
        <f>IF(J97="","",LOOKUP(1,0/(材料进货!D:D=J97),材料进货!S:S))</f>
        <v/>
      </c>
      <c r="O97" s="205" t="str">
        <f t="shared" si="23"/>
        <v/>
      </c>
      <c r="P97" s="206"/>
      <c r="Q97" s="206" t="str">
        <f t="shared" si="24"/>
        <v/>
      </c>
      <c r="R97" s="205" t="str">
        <f t="shared" si="25"/>
        <v/>
      </c>
      <c r="S97" s="206" t="str">
        <f t="shared" si="26"/>
        <v/>
      </c>
      <c r="T97" s="205"/>
      <c r="U97" s="206" t="str">
        <f t="shared" si="27"/>
        <v/>
      </c>
      <c r="V97" s="212" t="str">
        <f t="shared" si="28"/>
        <v>-</v>
      </c>
      <c r="W97" s="205" t="str">
        <f t="shared" si="29"/>
        <v/>
      </c>
    </row>
    <row r="98" spans="2:23">
      <c r="B98" s="28">
        <v>94</v>
      </c>
      <c r="C98" s="27" t="str">
        <f t="shared" si="22"/>
        <v/>
      </c>
      <c r="D98" s="28"/>
      <c r="E98" s="28"/>
      <c r="F98" s="197"/>
      <c r="G98" s="28"/>
      <c r="H98" s="28"/>
      <c r="I98" s="28"/>
      <c r="J98" s="207"/>
      <c r="K98" s="203" t="str">
        <f>IF(J98="","",LOOKUP(1,0/(材料进货!D:D=J98),材料进货!E:E))</f>
        <v/>
      </c>
      <c r="L98" s="28"/>
      <c r="M98" s="208"/>
      <c r="N98" s="205" t="str">
        <f>IF(J98="","",LOOKUP(1,0/(材料进货!D:D=J98),材料进货!S:S))</f>
        <v/>
      </c>
      <c r="O98" s="205" t="str">
        <f t="shared" si="23"/>
        <v/>
      </c>
      <c r="P98" s="206"/>
      <c r="Q98" s="206" t="str">
        <f t="shared" si="24"/>
        <v/>
      </c>
      <c r="R98" s="205" t="str">
        <f t="shared" si="25"/>
        <v/>
      </c>
      <c r="S98" s="206" t="str">
        <f t="shared" si="26"/>
        <v/>
      </c>
      <c r="T98" s="205"/>
      <c r="U98" s="206" t="str">
        <f t="shared" si="27"/>
        <v/>
      </c>
      <c r="V98" s="212" t="str">
        <f t="shared" si="28"/>
        <v>-</v>
      </c>
      <c r="W98" s="205" t="str">
        <f t="shared" si="29"/>
        <v/>
      </c>
    </row>
    <row r="99" spans="2:23">
      <c r="B99" s="28">
        <v>95</v>
      </c>
      <c r="C99" s="27" t="str">
        <f t="shared" si="22"/>
        <v/>
      </c>
      <c r="D99" s="28"/>
      <c r="E99" s="28"/>
      <c r="F99" s="197"/>
      <c r="G99" s="28"/>
      <c r="H99" s="28"/>
      <c r="I99" s="28"/>
      <c r="J99" s="207"/>
      <c r="K99" s="203" t="str">
        <f>IF(J99="","",LOOKUP(1,0/(材料进货!D:D=J99),材料进货!E:E))</f>
        <v/>
      </c>
      <c r="L99" s="28"/>
      <c r="M99" s="208"/>
      <c r="N99" s="205" t="str">
        <f>IF(J99="","",LOOKUP(1,0/(材料进货!D:D=J99),材料进货!S:S))</f>
        <v/>
      </c>
      <c r="O99" s="205" t="str">
        <f t="shared" si="23"/>
        <v/>
      </c>
      <c r="P99" s="206"/>
      <c r="Q99" s="206" t="str">
        <f t="shared" si="24"/>
        <v/>
      </c>
      <c r="R99" s="205" t="str">
        <f t="shared" si="25"/>
        <v/>
      </c>
      <c r="S99" s="206" t="str">
        <f t="shared" si="26"/>
        <v/>
      </c>
      <c r="T99" s="205"/>
      <c r="U99" s="206" t="str">
        <f t="shared" si="27"/>
        <v/>
      </c>
      <c r="V99" s="212" t="str">
        <f t="shared" si="28"/>
        <v>-</v>
      </c>
      <c r="W99" s="205" t="str">
        <f t="shared" si="29"/>
        <v/>
      </c>
    </row>
    <row r="100" spans="2:23">
      <c r="B100" s="28">
        <v>96</v>
      </c>
      <c r="C100" s="27" t="str">
        <f t="shared" si="22"/>
        <v/>
      </c>
      <c r="D100" s="28"/>
      <c r="E100" s="28"/>
      <c r="F100" s="197"/>
      <c r="G100" s="28"/>
      <c r="H100" s="28"/>
      <c r="I100" s="28"/>
      <c r="J100" s="207"/>
      <c r="K100" s="203" t="str">
        <f>IF(J100="","",LOOKUP(1,0/(材料进货!D:D=J100),材料进货!E:E))</f>
        <v/>
      </c>
      <c r="L100" s="28"/>
      <c r="M100" s="208"/>
      <c r="N100" s="205" t="str">
        <f>IF(J100="","",LOOKUP(1,0/(材料进货!D:D=J100),材料进货!S:S))</f>
        <v/>
      </c>
      <c r="O100" s="205" t="str">
        <f t="shared" si="23"/>
        <v/>
      </c>
      <c r="P100" s="206"/>
      <c r="Q100" s="206" t="str">
        <f t="shared" si="24"/>
        <v/>
      </c>
      <c r="R100" s="205" t="str">
        <f t="shared" si="25"/>
        <v/>
      </c>
      <c r="S100" s="206" t="str">
        <f t="shared" si="26"/>
        <v/>
      </c>
      <c r="T100" s="205"/>
      <c r="U100" s="206" t="str">
        <f t="shared" si="27"/>
        <v/>
      </c>
      <c r="V100" s="212" t="str">
        <f t="shared" si="28"/>
        <v>-</v>
      </c>
      <c r="W100" s="205" t="str">
        <f t="shared" si="29"/>
        <v/>
      </c>
    </row>
    <row r="101" spans="2:23">
      <c r="B101" s="28">
        <v>97</v>
      </c>
      <c r="C101" s="27" t="str">
        <f t="shared" si="22"/>
        <v/>
      </c>
      <c r="D101" s="28"/>
      <c r="E101" s="28"/>
      <c r="F101" s="197"/>
      <c r="G101" s="28"/>
      <c r="H101" s="28"/>
      <c r="I101" s="28"/>
      <c r="J101" s="207"/>
      <c r="K101" s="203" t="str">
        <f>IF(J101="","",LOOKUP(1,0/(材料进货!D:D=J101),材料进货!E:E))</f>
        <v/>
      </c>
      <c r="L101" s="28"/>
      <c r="M101" s="208"/>
      <c r="N101" s="205" t="str">
        <f>IF(J101="","",LOOKUP(1,0/(材料进货!D:D=J101),材料进货!S:S))</f>
        <v/>
      </c>
      <c r="O101" s="205" t="str">
        <f t="shared" si="23"/>
        <v/>
      </c>
      <c r="P101" s="206"/>
      <c r="Q101" s="206" t="str">
        <f t="shared" si="24"/>
        <v/>
      </c>
      <c r="R101" s="205" t="str">
        <f t="shared" si="25"/>
        <v/>
      </c>
      <c r="S101" s="206" t="str">
        <f t="shared" si="26"/>
        <v/>
      </c>
      <c r="T101" s="205"/>
      <c r="U101" s="206" t="str">
        <f t="shared" si="27"/>
        <v/>
      </c>
      <c r="V101" s="212" t="str">
        <f t="shared" si="28"/>
        <v>-</v>
      </c>
      <c r="W101" s="205" t="str">
        <f t="shared" si="29"/>
        <v/>
      </c>
    </row>
    <row r="102" spans="2:23">
      <c r="B102" s="28">
        <v>98</v>
      </c>
      <c r="C102" s="27" t="str">
        <f t="shared" si="22"/>
        <v/>
      </c>
      <c r="D102" s="28"/>
      <c r="E102" s="28"/>
      <c r="F102" s="197"/>
      <c r="G102" s="28"/>
      <c r="H102" s="28"/>
      <c r="I102" s="28"/>
      <c r="J102" s="207"/>
      <c r="K102" s="203" t="str">
        <f>IF(J102="","",LOOKUP(1,0/(材料进货!D:D=J102),材料进货!E:E))</f>
        <v/>
      </c>
      <c r="L102" s="28"/>
      <c r="M102" s="208"/>
      <c r="N102" s="205" t="str">
        <f>IF(J102="","",LOOKUP(1,0/(材料进货!D:D=J102),材料进货!S:S))</f>
        <v/>
      </c>
      <c r="O102" s="205" t="str">
        <f t="shared" si="23"/>
        <v/>
      </c>
      <c r="P102" s="206"/>
      <c r="Q102" s="206" t="str">
        <f t="shared" si="24"/>
        <v/>
      </c>
      <c r="R102" s="205" t="str">
        <f t="shared" si="25"/>
        <v/>
      </c>
      <c r="S102" s="206" t="str">
        <f t="shared" si="26"/>
        <v/>
      </c>
      <c r="T102" s="205"/>
      <c r="U102" s="206" t="str">
        <f t="shared" si="27"/>
        <v/>
      </c>
      <c r="V102" s="212" t="str">
        <f t="shared" si="28"/>
        <v>-</v>
      </c>
      <c r="W102" s="205" t="str">
        <f t="shared" si="29"/>
        <v/>
      </c>
    </row>
    <row r="103" spans="2:23">
      <c r="B103" s="28">
        <v>99</v>
      </c>
      <c r="C103" s="27" t="str">
        <f t="shared" si="22"/>
        <v/>
      </c>
      <c r="D103" s="28"/>
      <c r="E103" s="28"/>
      <c r="F103" s="197"/>
      <c r="G103" s="28"/>
      <c r="H103" s="28"/>
      <c r="I103" s="28"/>
      <c r="J103" s="207"/>
      <c r="K103" s="203" t="str">
        <f>IF(J103="","",LOOKUP(1,0/(材料进货!D:D=J103),材料进货!E:E))</f>
        <v/>
      </c>
      <c r="L103" s="28"/>
      <c r="M103" s="208"/>
      <c r="N103" s="205" t="str">
        <f>IF(J103="","",LOOKUP(1,0/(材料进货!D:D=J103),材料进货!S:S))</f>
        <v/>
      </c>
      <c r="O103" s="205" t="str">
        <f t="shared" si="23"/>
        <v/>
      </c>
      <c r="P103" s="206"/>
      <c r="Q103" s="206" t="str">
        <f t="shared" si="24"/>
        <v/>
      </c>
      <c r="R103" s="205" t="str">
        <f t="shared" si="25"/>
        <v/>
      </c>
      <c r="S103" s="206" t="str">
        <f t="shared" si="26"/>
        <v/>
      </c>
      <c r="T103" s="205"/>
      <c r="U103" s="206" t="str">
        <f t="shared" si="27"/>
        <v/>
      </c>
      <c r="V103" s="212" t="str">
        <f t="shared" si="28"/>
        <v>-</v>
      </c>
      <c r="W103" s="205" t="str">
        <f t="shared" si="29"/>
        <v/>
      </c>
    </row>
    <row r="104" spans="2:23">
      <c r="B104" s="28">
        <v>100</v>
      </c>
      <c r="C104" s="27" t="str">
        <f t="shared" si="22"/>
        <v/>
      </c>
      <c r="D104" s="28"/>
      <c r="E104" s="28"/>
      <c r="F104" s="197"/>
      <c r="G104" s="28"/>
      <c r="H104" s="28"/>
      <c r="I104" s="28"/>
      <c r="J104" s="207"/>
      <c r="K104" s="203" t="str">
        <f>IF(J104="","",LOOKUP(1,0/(材料进货!D:D=J104),材料进货!E:E))</f>
        <v/>
      </c>
      <c r="L104" s="28"/>
      <c r="M104" s="208"/>
      <c r="N104" s="205" t="str">
        <f>IF(J104="","",LOOKUP(1,0/(材料进货!D:D=J104),材料进货!S:S))</f>
        <v/>
      </c>
      <c r="O104" s="205" t="str">
        <f t="shared" si="23"/>
        <v/>
      </c>
      <c r="P104" s="206"/>
      <c r="Q104" s="206" t="str">
        <f t="shared" si="24"/>
        <v/>
      </c>
      <c r="R104" s="205" t="str">
        <f t="shared" si="25"/>
        <v/>
      </c>
      <c r="S104" s="206" t="str">
        <f t="shared" si="26"/>
        <v/>
      </c>
      <c r="T104" s="205"/>
      <c r="U104" s="206" t="str">
        <f t="shared" si="27"/>
        <v/>
      </c>
      <c r="V104" s="212" t="str">
        <f t="shared" si="28"/>
        <v>-</v>
      </c>
      <c r="W104" s="205" t="str">
        <f t="shared" si="29"/>
        <v/>
      </c>
    </row>
    <row r="105" spans="2:23">
      <c r="B105" s="28">
        <v>101</v>
      </c>
      <c r="C105" s="27" t="str">
        <f t="shared" si="22"/>
        <v/>
      </c>
      <c r="D105" s="28"/>
      <c r="E105" s="28"/>
      <c r="F105" s="197"/>
      <c r="G105" s="28"/>
      <c r="H105" s="28"/>
      <c r="I105" s="28"/>
      <c r="J105" s="207"/>
      <c r="K105" s="203" t="str">
        <f>IF(J105="","",LOOKUP(1,0/(材料进货!D:D=J105),材料进货!E:E))</f>
        <v/>
      </c>
      <c r="L105" s="28"/>
      <c r="M105" s="208"/>
      <c r="N105" s="205" t="str">
        <f>IF(J105="","",LOOKUP(1,0/(材料进货!D:D=J105),材料进货!S:S))</f>
        <v/>
      </c>
      <c r="O105" s="205" t="str">
        <f t="shared" si="23"/>
        <v/>
      </c>
      <c r="P105" s="206"/>
      <c r="Q105" s="206" t="str">
        <f t="shared" si="24"/>
        <v/>
      </c>
      <c r="R105" s="205" t="str">
        <f t="shared" si="25"/>
        <v/>
      </c>
      <c r="S105" s="206" t="str">
        <f t="shared" si="26"/>
        <v/>
      </c>
      <c r="T105" s="205"/>
      <c r="U105" s="206" t="str">
        <f t="shared" si="27"/>
        <v/>
      </c>
      <c r="V105" s="212" t="str">
        <f t="shared" si="28"/>
        <v>-</v>
      </c>
      <c r="W105" s="205" t="str">
        <f t="shared" si="29"/>
        <v/>
      </c>
    </row>
    <row r="106" spans="2:23">
      <c r="B106" s="28">
        <v>102</v>
      </c>
      <c r="C106" s="27" t="str">
        <f t="shared" si="22"/>
        <v/>
      </c>
      <c r="D106" s="28"/>
      <c r="E106" s="28"/>
      <c r="F106" s="197"/>
      <c r="G106" s="28"/>
      <c r="H106" s="28"/>
      <c r="I106" s="28"/>
      <c r="J106" s="207"/>
      <c r="K106" s="203" t="str">
        <f>IF(J106="","",LOOKUP(1,0/(材料进货!D:D=J106),材料进货!E:E))</f>
        <v/>
      </c>
      <c r="L106" s="28"/>
      <c r="M106" s="208"/>
      <c r="N106" s="205" t="str">
        <f>IF(J106="","",LOOKUP(1,0/(材料进货!D:D=J106),材料进货!S:S))</f>
        <v/>
      </c>
      <c r="O106" s="205" t="str">
        <f t="shared" si="23"/>
        <v/>
      </c>
      <c r="P106" s="206"/>
      <c r="Q106" s="206" t="str">
        <f t="shared" si="24"/>
        <v/>
      </c>
      <c r="R106" s="205" t="str">
        <f t="shared" si="25"/>
        <v/>
      </c>
      <c r="S106" s="206" t="str">
        <f t="shared" si="26"/>
        <v/>
      </c>
      <c r="T106" s="205"/>
      <c r="U106" s="206" t="str">
        <f t="shared" si="27"/>
        <v/>
      </c>
      <c r="V106" s="212" t="str">
        <f t="shared" si="28"/>
        <v>-</v>
      </c>
      <c r="W106" s="205" t="str">
        <f t="shared" si="29"/>
        <v/>
      </c>
    </row>
    <row r="107" spans="2:23">
      <c r="B107" s="28">
        <v>103</v>
      </c>
      <c r="C107" s="27" t="str">
        <f t="shared" si="22"/>
        <v/>
      </c>
      <c r="D107" s="28"/>
      <c r="E107" s="28"/>
      <c r="F107" s="197"/>
      <c r="G107" s="28"/>
      <c r="H107" s="28"/>
      <c r="I107" s="28"/>
      <c r="J107" s="207"/>
      <c r="K107" s="203" t="str">
        <f>IF(J107="","",LOOKUP(1,0/(材料进货!D:D=J107),材料进货!E:E))</f>
        <v/>
      </c>
      <c r="L107" s="28"/>
      <c r="M107" s="208"/>
      <c r="N107" s="205" t="str">
        <f>IF(J107="","",LOOKUP(1,0/(材料进货!D:D=J107),材料进货!S:S))</f>
        <v/>
      </c>
      <c r="O107" s="205" t="str">
        <f t="shared" si="23"/>
        <v/>
      </c>
      <c r="P107" s="206"/>
      <c r="Q107" s="206" t="str">
        <f t="shared" si="24"/>
        <v/>
      </c>
      <c r="R107" s="205" t="str">
        <f t="shared" si="25"/>
        <v/>
      </c>
      <c r="S107" s="206" t="str">
        <f t="shared" si="26"/>
        <v/>
      </c>
      <c r="T107" s="205"/>
      <c r="U107" s="206" t="str">
        <f t="shared" si="27"/>
        <v/>
      </c>
      <c r="V107" s="212" t="str">
        <f t="shared" si="28"/>
        <v>-</v>
      </c>
      <c r="W107" s="205" t="str">
        <f t="shared" si="29"/>
        <v/>
      </c>
    </row>
    <row r="108" spans="2:23">
      <c r="B108" s="28">
        <v>104</v>
      </c>
      <c r="C108" s="27" t="str">
        <f t="shared" si="22"/>
        <v/>
      </c>
      <c r="D108" s="28"/>
      <c r="E108" s="28"/>
      <c r="F108" s="197"/>
      <c r="G108" s="28"/>
      <c r="H108" s="28"/>
      <c r="I108" s="28"/>
      <c r="J108" s="207"/>
      <c r="K108" s="203" t="str">
        <f>IF(J108="","",LOOKUP(1,0/(材料进货!D:D=J108),材料进货!E:E))</f>
        <v/>
      </c>
      <c r="L108" s="28"/>
      <c r="M108" s="208"/>
      <c r="N108" s="205" t="str">
        <f>IF(J108="","",LOOKUP(1,0/(材料进货!D:D=J108),材料进货!S:S))</f>
        <v/>
      </c>
      <c r="O108" s="205" t="str">
        <f t="shared" si="23"/>
        <v/>
      </c>
      <c r="P108" s="206"/>
      <c r="Q108" s="206" t="str">
        <f t="shared" si="24"/>
        <v/>
      </c>
      <c r="R108" s="205" t="str">
        <f t="shared" si="25"/>
        <v/>
      </c>
      <c r="S108" s="206" t="str">
        <f t="shared" si="26"/>
        <v/>
      </c>
      <c r="T108" s="205"/>
      <c r="U108" s="206" t="str">
        <f t="shared" si="27"/>
        <v/>
      </c>
      <c r="V108" s="212" t="str">
        <f t="shared" si="28"/>
        <v>-</v>
      </c>
      <c r="W108" s="205" t="str">
        <f t="shared" si="29"/>
        <v/>
      </c>
    </row>
    <row r="109" spans="2:23">
      <c r="B109" s="28">
        <v>105</v>
      </c>
      <c r="C109" s="27" t="str">
        <f t="shared" si="22"/>
        <v/>
      </c>
      <c r="D109" s="28"/>
      <c r="E109" s="28"/>
      <c r="F109" s="197"/>
      <c r="G109" s="28"/>
      <c r="H109" s="28"/>
      <c r="I109" s="28"/>
      <c r="J109" s="207"/>
      <c r="K109" s="203" t="str">
        <f>IF(J109="","",LOOKUP(1,0/(材料进货!D:D=J109),材料进货!E:E))</f>
        <v/>
      </c>
      <c r="L109" s="28"/>
      <c r="M109" s="208"/>
      <c r="N109" s="205" t="str">
        <f>IF(J109="","",LOOKUP(1,0/(材料进货!D:D=J109),材料进货!S:S))</f>
        <v/>
      </c>
      <c r="O109" s="205" t="str">
        <f t="shared" ref="O109:O140" si="30">IF(N109="","",M109*N109)</f>
        <v/>
      </c>
      <c r="P109" s="206"/>
      <c r="Q109" s="206" t="str">
        <f t="shared" ref="Q109:Q140" si="31">IF(N109="","",P109*N109)</f>
        <v/>
      </c>
      <c r="R109" s="205" t="str">
        <f t="shared" ref="R109:R140" si="32">IF(Q109="","",Q109/G109)</f>
        <v/>
      </c>
      <c r="S109" s="206" t="str">
        <f t="shared" ref="S109:S140" si="33">IF(O109="","",O109*G109+Q109)</f>
        <v/>
      </c>
      <c r="T109" s="205"/>
      <c r="U109" s="206" t="str">
        <f t="shared" ref="U109:U140" si="34">IF(T109="","",T109*G109)</f>
        <v/>
      </c>
      <c r="V109" s="212" t="str">
        <f t="shared" ref="V109:V140" si="35">IFERROR(Q109/(O109*G109),"-")</f>
        <v>-</v>
      </c>
      <c r="W109" s="205" t="str">
        <f t="shared" ref="W109:W140" si="36">IF(O109="","",O109+R109+T109)</f>
        <v/>
      </c>
    </row>
    <row r="110" spans="2:23">
      <c r="B110" s="28">
        <v>106</v>
      </c>
      <c r="C110" s="27" t="str">
        <f t="shared" si="22"/>
        <v/>
      </c>
      <c r="D110" s="28"/>
      <c r="E110" s="28"/>
      <c r="F110" s="197"/>
      <c r="G110" s="28"/>
      <c r="H110" s="28"/>
      <c r="I110" s="28"/>
      <c r="J110" s="207"/>
      <c r="K110" s="203" t="str">
        <f>IF(J110="","",LOOKUP(1,0/(材料进货!D:D=J110),材料进货!E:E))</f>
        <v/>
      </c>
      <c r="L110" s="28"/>
      <c r="M110" s="208"/>
      <c r="N110" s="205" t="str">
        <f>IF(J110="","",LOOKUP(1,0/(材料进货!D:D=J110),材料进货!S:S))</f>
        <v/>
      </c>
      <c r="O110" s="205" t="str">
        <f t="shared" si="30"/>
        <v/>
      </c>
      <c r="P110" s="206"/>
      <c r="Q110" s="206" t="str">
        <f t="shared" si="31"/>
        <v/>
      </c>
      <c r="R110" s="205" t="str">
        <f t="shared" si="32"/>
        <v/>
      </c>
      <c r="S110" s="206" t="str">
        <f t="shared" si="33"/>
        <v/>
      </c>
      <c r="T110" s="205"/>
      <c r="U110" s="206" t="str">
        <f t="shared" si="34"/>
        <v/>
      </c>
      <c r="V110" s="212" t="str">
        <f t="shared" si="35"/>
        <v>-</v>
      </c>
      <c r="W110" s="205" t="str">
        <f t="shared" si="36"/>
        <v/>
      </c>
    </row>
    <row r="111" spans="2:23">
      <c r="B111" s="28">
        <v>107</v>
      </c>
      <c r="C111" s="27" t="str">
        <f t="shared" si="22"/>
        <v/>
      </c>
      <c r="D111" s="28"/>
      <c r="E111" s="28"/>
      <c r="F111" s="197"/>
      <c r="G111" s="28"/>
      <c r="H111" s="28"/>
      <c r="I111" s="28"/>
      <c r="J111" s="207"/>
      <c r="K111" s="203" t="str">
        <f>IF(J111="","",LOOKUP(1,0/(材料进货!D:D=J111),材料进货!E:E))</f>
        <v/>
      </c>
      <c r="L111" s="28"/>
      <c r="M111" s="208"/>
      <c r="N111" s="205" t="str">
        <f>IF(J111="","",LOOKUP(1,0/(材料进货!D:D=J111),材料进货!S:S))</f>
        <v/>
      </c>
      <c r="O111" s="205" t="str">
        <f t="shared" si="30"/>
        <v/>
      </c>
      <c r="P111" s="206"/>
      <c r="Q111" s="206" t="str">
        <f t="shared" si="31"/>
        <v/>
      </c>
      <c r="R111" s="205" t="str">
        <f t="shared" si="32"/>
        <v/>
      </c>
      <c r="S111" s="206" t="str">
        <f t="shared" si="33"/>
        <v/>
      </c>
      <c r="T111" s="205"/>
      <c r="U111" s="206" t="str">
        <f t="shared" si="34"/>
        <v/>
      </c>
      <c r="V111" s="212" t="str">
        <f t="shared" si="35"/>
        <v>-</v>
      </c>
      <c r="W111" s="205" t="str">
        <f t="shared" si="36"/>
        <v/>
      </c>
    </row>
    <row r="112" spans="2:23">
      <c r="B112" s="28">
        <v>108</v>
      </c>
      <c r="C112" s="27" t="str">
        <f t="shared" si="22"/>
        <v/>
      </c>
      <c r="D112" s="28"/>
      <c r="E112" s="28"/>
      <c r="F112" s="197"/>
      <c r="G112" s="28"/>
      <c r="H112" s="28"/>
      <c r="I112" s="28"/>
      <c r="J112" s="207"/>
      <c r="K112" s="203" t="str">
        <f>IF(J112="","",LOOKUP(1,0/(材料进货!D:D=J112),材料进货!E:E))</f>
        <v/>
      </c>
      <c r="L112" s="28"/>
      <c r="M112" s="208"/>
      <c r="N112" s="205" t="str">
        <f>IF(J112="","",LOOKUP(1,0/(材料进货!D:D=J112),材料进货!S:S))</f>
        <v/>
      </c>
      <c r="O112" s="205" t="str">
        <f t="shared" si="30"/>
        <v/>
      </c>
      <c r="P112" s="206"/>
      <c r="Q112" s="206" t="str">
        <f t="shared" si="31"/>
        <v/>
      </c>
      <c r="R112" s="205" t="str">
        <f t="shared" si="32"/>
        <v/>
      </c>
      <c r="S112" s="206" t="str">
        <f t="shared" si="33"/>
        <v/>
      </c>
      <c r="T112" s="205"/>
      <c r="U112" s="206" t="str">
        <f t="shared" si="34"/>
        <v/>
      </c>
      <c r="V112" s="212" t="str">
        <f t="shared" si="35"/>
        <v>-</v>
      </c>
      <c r="W112" s="205" t="str">
        <f t="shared" si="36"/>
        <v/>
      </c>
    </row>
    <row r="113" spans="2:23">
      <c r="B113" s="28">
        <v>109</v>
      </c>
      <c r="C113" s="27" t="str">
        <f t="shared" si="22"/>
        <v/>
      </c>
      <c r="D113" s="28"/>
      <c r="E113" s="28"/>
      <c r="F113" s="197"/>
      <c r="G113" s="28"/>
      <c r="H113" s="28"/>
      <c r="I113" s="28"/>
      <c r="J113" s="207"/>
      <c r="K113" s="203" t="str">
        <f>IF(J113="","",LOOKUP(1,0/(材料进货!D:D=J113),材料进货!E:E))</f>
        <v/>
      </c>
      <c r="L113" s="28"/>
      <c r="M113" s="208"/>
      <c r="N113" s="205" t="str">
        <f>IF(J113="","",LOOKUP(1,0/(材料进货!D:D=J113),材料进货!S:S))</f>
        <v/>
      </c>
      <c r="O113" s="205" t="str">
        <f t="shared" si="30"/>
        <v/>
      </c>
      <c r="P113" s="206"/>
      <c r="Q113" s="206" t="str">
        <f t="shared" si="31"/>
        <v/>
      </c>
      <c r="R113" s="205" t="str">
        <f t="shared" si="32"/>
        <v/>
      </c>
      <c r="S113" s="206" t="str">
        <f t="shared" si="33"/>
        <v/>
      </c>
      <c r="T113" s="205"/>
      <c r="U113" s="206" t="str">
        <f t="shared" si="34"/>
        <v/>
      </c>
      <c r="V113" s="212" t="str">
        <f t="shared" si="35"/>
        <v>-</v>
      </c>
      <c r="W113" s="205" t="str">
        <f t="shared" si="36"/>
        <v/>
      </c>
    </row>
    <row r="114" spans="2:23">
      <c r="B114" s="28">
        <v>110</v>
      </c>
      <c r="C114" s="27" t="str">
        <f t="shared" si="22"/>
        <v/>
      </c>
      <c r="D114" s="28"/>
      <c r="E114" s="28"/>
      <c r="F114" s="197"/>
      <c r="G114" s="28"/>
      <c r="H114" s="28"/>
      <c r="I114" s="28"/>
      <c r="J114" s="207"/>
      <c r="K114" s="203" t="str">
        <f>IF(J114="","",LOOKUP(1,0/(材料进货!D:D=J114),材料进货!E:E))</f>
        <v/>
      </c>
      <c r="L114" s="28"/>
      <c r="M114" s="208"/>
      <c r="N114" s="205" t="str">
        <f>IF(J114="","",LOOKUP(1,0/(材料进货!D:D=J114),材料进货!S:S))</f>
        <v/>
      </c>
      <c r="O114" s="205" t="str">
        <f t="shared" si="30"/>
        <v/>
      </c>
      <c r="P114" s="206"/>
      <c r="Q114" s="206" t="str">
        <f t="shared" si="31"/>
        <v/>
      </c>
      <c r="R114" s="205" t="str">
        <f t="shared" si="32"/>
        <v/>
      </c>
      <c r="S114" s="206" t="str">
        <f t="shared" si="33"/>
        <v/>
      </c>
      <c r="T114" s="205"/>
      <c r="U114" s="206" t="str">
        <f t="shared" si="34"/>
        <v/>
      </c>
      <c r="V114" s="212" t="str">
        <f t="shared" si="35"/>
        <v>-</v>
      </c>
      <c r="W114" s="205" t="str">
        <f t="shared" si="36"/>
        <v/>
      </c>
    </row>
    <row r="115" spans="2:23">
      <c r="B115" s="28">
        <v>111</v>
      </c>
      <c r="C115" s="27" t="str">
        <f t="shared" si="22"/>
        <v/>
      </c>
      <c r="D115" s="28"/>
      <c r="E115" s="28"/>
      <c r="F115" s="197"/>
      <c r="G115" s="28"/>
      <c r="H115" s="28"/>
      <c r="I115" s="28"/>
      <c r="J115" s="207"/>
      <c r="K115" s="203" t="str">
        <f>IF(J115="","",LOOKUP(1,0/(材料进货!D:D=J115),材料进货!E:E))</f>
        <v/>
      </c>
      <c r="L115" s="28"/>
      <c r="M115" s="208"/>
      <c r="N115" s="205" t="str">
        <f>IF(J115="","",LOOKUP(1,0/(材料进货!D:D=J115),材料进货!S:S))</f>
        <v/>
      </c>
      <c r="O115" s="205" t="str">
        <f t="shared" si="30"/>
        <v/>
      </c>
      <c r="P115" s="206"/>
      <c r="Q115" s="206" t="str">
        <f t="shared" si="31"/>
        <v/>
      </c>
      <c r="R115" s="205" t="str">
        <f t="shared" si="32"/>
        <v/>
      </c>
      <c r="S115" s="206" t="str">
        <f t="shared" si="33"/>
        <v/>
      </c>
      <c r="T115" s="205"/>
      <c r="U115" s="206" t="str">
        <f t="shared" si="34"/>
        <v/>
      </c>
      <c r="V115" s="212" t="str">
        <f t="shared" si="35"/>
        <v>-</v>
      </c>
      <c r="W115" s="205" t="str">
        <f t="shared" si="36"/>
        <v/>
      </c>
    </row>
    <row r="116" spans="2:23">
      <c r="B116" s="28">
        <v>112</v>
      </c>
      <c r="C116" s="27" t="str">
        <f t="shared" si="22"/>
        <v/>
      </c>
      <c r="D116" s="28"/>
      <c r="E116" s="28"/>
      <c r="F116" s="197"/>
      <c r="G116" s="28"/>
      <c r="H116" s="28"/>
      <c r="I116" s="28"/>
      <c r="J116" s="207"/>
      <c r="K116" s="203" t="str">
        <f>IF(J116="","",LOOKUP(1,0/(材料进货!D:D=J116),材料进货!E:E))</f>
        <v/>
      </c>
      <c r="L116" s="28"/>
      <c r="M116" s="208"/>
      <c r="N116" s="205" t="str">
        <f>IF(J116="","",LOOKUP(1,0/(材料进货!D:D=J116),材料进货!S:S))</f>
        <v/>
      </c>
      <c r="O116" s="205" t="str">
        <f t="shared" si="30"/>
        <v/>
      </c>
      <c r="P116" s="206"/>
      <c r="Q116" s="206" t="str">
        <f t="shared" si="31"/>
        <v/>
      </c>
      <c r="R116" s="205" t="str">
        <f t="shared" si="32"/>
        <v/>
      </c>
      <c r="S116" s="206" t="str">
        <f t="shared" si="33"/>
        <v/>
      </c>
      <c r="T116" s="205"/>
      <c r="U116" s="206" t="str">
        <f t="shared" si="34"/>
        <v/>
      </c>
      <c r="V116" s="212" t="str">
        <f t="shared" si="35"/>
        <v>-</v>
      </c>
      <c r="W116" s="205" t="str">
        <f t="shared" si="36"/>
        <v/>
      </c>
    </row>
    <row r="117" spans="2:23">
      <c r="B117" s="28">
        <v>113</v>
      </c>
      <c r="C117" s="27" t="str">
        <f t="shared" si="22"/>
        <v/>
      </c>
      <c r="D117" s="28"/>
      <c r="E117" s="28"/>
      <c r="F117" s="197"/>
      <c r="G117" s="28"/>
      <c r="H117" s="28"/>
      <c r="I117" s="28"/>
      <c r="J117" s="207"/>
      <c r="K117" s="203" t="str">
        <f>IF(J117="","",LOOKUP(1,0/(材料进货!D:D=J117),材料进货!E:E))</f>
        <v/>
      </c>
      <c r="L117" s="28"/>
      <c r="M117" s="208"/>
      <c r="N117" s="205" t="str">
        <f>IF(J117="","",LOOKUP(1,0/(材料进货!D:D=J117),材料进货!S:S))</f>
        <v/>
      </c>
      <c r="O117" s="205" t="str">
        <f t="shared" si="30"/>
        <v/>
      </c>
      <c r="P117" s="206"/>
      <c r="Q117" s="206" t="str">
        <f t="shared" si="31"/>
        <v/>
      </c>
      <c r="R117" s="205" t="str">
        <f t="shared" si="32"/>
        <v/>
      </c>
      <c r="S117" s="206" t="str">
        <f t="shared" si="33"/>
        <v/>
      </c>
      <c r="T117" s="205"/>
      <c r="U117" s="206" t="str">
        <f t="shared" si="34"/>
        <v/>
      </c>
      <c r="V117" s="212" t="str">
        <f t="shared" si="35"/>
        <v>-</v>
      </c>
      <c r="W117" s="205" t="str">
        <f t="shared" si="36"/>
        <v/>
      </c>
    </row>
    <row r="118" spans="2:23">
      <c r="B118" s="28">
        <v>114</v>
      </c>
      <c r="C118" s="27" t="str">
        <f t="shared" si="22"/>
        <v/>
      </c>
      <c r="D118" s="28"/>
      <c r="E118" s="28"/>
      <c r="F118" s="197"/>
      <c r="G118" s="28"/>
      <c r="H118" s="28"/>
      <c r="I118" s="28"/>
      <c r="J118" s="207"/>
      <c r="K118" s="203" t="str">
        <f>IF(J118="","",LOOKUP(1,0/(材料进货!D:D=J118),材料进货!E:E))</f>
        <v/>
      </c>
      <c r="L118" s="28"/>
      <c r="M118" s="208"/>
      <c r="N118" s="205" t="str">
        <f>IF(J118="","",LOOKUP(1,0/(材料进货!D:D=J118),材料进货!S:S))</f>
        <v/>
      </c>
      <c r="O118" s="205" t="str">
        <f t="shared" si="30"/>
        <v/>
      </c>
      <c r="P118" s="206"/>
      <c r="Q118" s="206" t="str">
        <f t="shared" si="31"/>
        <v/>
      </c>
      <c r="R118" s="205" t="str">
        <f t="shared" si="32"/>
        <v/>
      </c>
      <c r="S118" s="206" t="str">
        <f t="shared" si="33"/>
        <v/>
      </c>
      <c r="T118" s="205"/>
      <c r="U118" s="206" t="str">
        <f t="shared" si="34"/>
        <v/>
      </c>
      <c r="V118" s="212" t="str">
        <f t="shared" si="35"/>
        <v>-</v>
      </c>
      <c r="W118" s="205" t="str">
        <f t="shared" si="36"/>
        <v/>
      </c>
    </row>
    <row r="119" spans="2:23">
      <c r="B119" s="28">
        <v>115</v>
      </c>
      <c r="C119" s="27" t="str">
        <f t="shared" si="22"/>
        <v/>
      </c>
      <c r="D119" s="28"/>
      <c r="E119" s="28"/>
      <c r="F119" s="197"/>
      <c r="G119" s="28"/>
      <c r="H119" s="28"/>
      <c r="I119" s="28"/>
      <c r="J119" s="207"/>
      <c r="K119" s="203" t="str">
        <f>IF(J119="","",LOOKUP(1,0/(材料进货!D:D=J119),材料进货!E:E))</f>
        <v/>
      </c>
      <c r="L119" s="28"/>
      <c r="M119" s="208"/>
      <c r="N119" s="205" t="str">
        <f>IF(J119="","",LOOKUP(1,0/(材料进货!D:D=J119),材料进货!S:S))</f>
        <v/>
      </c>
      <c r="O119" s="205" t="str">
        <f t="shared" si="30"/>
        <v/>
      </c>
      <c r="P119" s="206"/>
      <c r="Q119" s="206" t="str">
        <f t="shared" si="31"/>
        <v/>
      </c>
      <c r="R119" s="205" t="str">
        <f t="shared" si="32"/>
        <v/>
      </c>
      <c r="S119" s="206" t="str">
        <f t="shared" si="33"/>
        <v/>
      </c>
      <c r="T119" s="205"/>
      <c r="U119" s="206" t="str">
        <f t="shared" si="34"/>
        <v/>
      </c>
      <c r="V119" s="212" t="str">
        <f t="shared" si="35"/>
        <v>-</v>
      </c>
      <c r="W119" s="205" t="str">
        <f t="shared" si="36"/>
        <v/>
      </c>
    </row>
    <row r="120" spans="2:23">
      <c r="B120" s="28">
        <v>116</v>
      </c>
      <c r="C120" s="27" t="str">
        <f t="shared" si="22"/>
        <v/>
      </c>
      <c r="D120" s="28"/>
      <c r="E120" s="28"/>
      <c r="F120" s="197"/>
      <c r="G120" s="28"/>
      <c r="H120" s="28"/>
      <c r="I120" s="28"/>
      <c r="J120" s="207"/>
      <c r="K120" s="203" t="str">
        <f>IF(J120="","",LOOKUP(1,0/(材料进货!D:D=J120),材料进货!E:E))</f>
        <v/>
      </c>
      <c r="L120" s="28"/>
      <c r="M120" s="208"/>
      <c r="N120" s="205" t="str">
        <f>IF(J120="","",LOOKUP(1,0/(材料进货!D:D=J120),材料进货!S:S))</f>
        <v/>
      </c>
      <c r="O120" s="205" t="str">
        <f t="shared" si="30"/>
        <v/>
      </c>
      <c r="P120" s="206"/>
      <c r="Q120" s="206" t="str">
        <f t="shared" si="31"/>
        <v/>
      </c>
      <c r="R120" s="205" t="str">
        <f t="shared" si="32"/>
        <v/>
      </c>
      <c r="S120" s="206" t="str">
        <f t="shared" si="33"/>
        <v/>
      </c>
      <c r="T120" s="205"/>
      <c r="U120" s="206" t="str">
        <f t="shared" si="34"/>
        <v/>
      </c>
      <c r="V120" s="212" t="str">
        <f t="shared" si="35"/>
        <v>-</v>
      </c>
      <c r="W120" s="205" t="str">
        <f t="shared" si="36"/>
        <v/>
      </c>
    </row>
    <row r="121" spans="2:23">
      <c r="B121" s="28">
        <v>117</v>
      </c>
      <c r="C121" s="27" t="str">
        <f t="shared" si="22"/>
        <v/>
      </c>
      <c r="D121" s="28"/>
      <c r="E121" s="28"/>
      <c r="F121" s="197"/>
      <c r="G121" s="28"/>
      <c r="H121" s="28"/>
      <c r="I121" s="28"/>
      <c r="J121" s="207"/>
      <c r="K121" s="203" t="str">
        <f>IF(J121="","",LOOKUP(1,0/(材料进货!D:D=J121),材料进货!E:E))</f>
        <v/>
      </c>
      <c r="L121" s="28"/>
      <c r="M121" s="208"/>
      <c r="N121" s="205" t="str">
        <f>IF(J121="","",LOOKUP(1,0/(材料进货!D:D=J121),材料进货!S:S))</f>
        <v/>
      </c>
      <c r="O121" s="205" t="str">
        <f t="shared" si="30"/>
        <v/>
      </c>
      <c r="P121" s="206"/>
      <c r="Q121" s="206" t="str">
        <f t="shared" si="31"/>
        <v/>
      </c>
      <c r="R121" s="205" t="str">
        <f t="shared" si="32"/>
        <v/>
      </c>
      <c r="S121" s="206" t="str">
        <f t="shared" si="33"/>
        <v/>
      </c>
      <c r="T121" s="205"/>
      <c r="U121" s="206" t="str">
        <f t="shared" si="34"/>
        <v/>
      </c>
      <c r="V121" s="212" t="str">
        <f t="shared" si="35"/>
        <v>-</v>
      </c>
      <c r="W121" s="205" t="str">
        <f t="shared" si="36"/>
        <v/>
      </c>
    </row>
    <row r="122" spans="2:23">
      <c r="B122" s="28">
        <v>118</v>
      </c>
      <c r="C122" s="27" t="str">
        <f t="shared" si="22"/>
        <v/>
      </c>
      <c r="D122" s="28"/>
      <c r="E122" s="28"/>
      <c r="F122" s="197"/>
      <c r="G122" s="28"/>
      <c r="H122" s="28"/>
      <c r="I122" s="28"/>
      <c r="J122" s="207"/>
      <c r="K122" s="203" t="str">
        <f>IF(J122="","",LOOKUP(1,0/(材料进货!D:D=J122),材料进货!E:E))</f>
        <v/>
      </c>
      <c r="L122" s="28"/>
      <c r="M122" s="208"/>
      <c r="N122" s="205" t="str">
        <f>IF(J122="","",LOOKUP(1,0/(材料进货!D:D=J122),材料进货!S:S))</f>
        <v/>
      </c>
      <c r="O122" s="205" t="str">
        <f t="shared" si="30"/>
        <v/>
      </c>
      <c r="P122" s="206"/>
      <c r="Q122" s="206" t="str">
        <f t="shared" si="31"/>
        <v/>
      </c>
      <c r="R122" s="205" t="str">
        <f t="shared" si="32"/>
        <v/>
      </c>
      <c r="S122" s="206" t="str">
        <f t="shared" si="33"/>
        <v/>
      </c>
      <c r="T122" s="205"/>
      <c r="U122" s="206" t="str">
        <f t="shared" si="34"/>
        <v/>
      </c>
      <c r="V122" s="212" t="str">
        <f t="shared" si="35"/>
        <v>-</v>
      </c>
      <c r="W122" s="205" t="str">
        <f t="shared" si="36"/>
        <v/>
      </c>
    </row>
    <row r="123" spans="2:23">
      <c r="B123" s="28">
        <v>119</v>
      </c>
      <c r="C123" s="27" t="str">
        <f t="shared" si="22"/>
        <v/>
      </c>
      <c r="D123" s="28"/>
      <c r="E123" s="28"/>
      <c r="F123" s="197"/>
      <c r="G123" s="28"/>
      <c r="H123" s="28"/>
      <c r="I123" s="28"/>
      <c r="J123" s="207"/>
      <c r="K123" s="203" t="str">
        <f>IF(J123="","",LOOKUP(1,0/(材料进货!D:D=J123),材料进货!E:E))</f>
        <v/>
      </c>
      <c r="L123" s="28"/>
      <c r="M123" s="208"/>
      <c r="N123" s="205" t="str">
        <f>IF(J123="","",LOOKUP(1,0/(材料进货!D:D=J123),材料进货!S:S))</f>
        <v/>
      </c>
      <c r="O123" s="205" t="str">
        <f t="shared" si="30"/>
        <v/>
      </c>
      <c r="P123" s="206"/>
      <c r="Q123" s="206" t="str">
        <f t="shared" si="31"/>
        <v/>
      </c>
      <c r="R123" s="205" t="str">
        <f t="shared" si="32"/>
        <v/>
      </c>
      <c r="S123" s="206" t="str">
        <f t="shared" si="33"/>
        <v/>
      </c>
      <c r="T123" s="205"/>
      <c r="U123" s="206" t="str">
        <f t="shared" si="34"/>
        <v/>
      </c>
      <c r="V123" s="212" t="str">
        <f t="shared" si="35"/>
        <v>-</v>
      </c>
      <c r="W123" s="205" t="str">
        <f t="shared" si="36"/>
        <v/>
      </c>
    </row>
    <row r="124" spans="2:23">
      <c r="B124" s="28">
        <v>120</v>
      </c>
      <c r="C124" s="27" t="str">
        <f t="shared" si="22"/>
        <v/>
      </c>
      <c r="D124" s="28"/>
      <c r="E124" s="28"/>
      <c r="F124" s="197"/>
      <c r="G124" s="28"/>
      <c r="H124" s="28"/>
      <c r="I124" s="28"/>
      <c r="J124" s="207"/>
      <c r="K124" s="203" t="str">
        <f>IF(J124="","",LOOKUP(1,0/(材料进货!D:D=J124),材料进货!E:E))</f>
        <v/>
      </c>
      <c r="L124" s="28"/>
      <c r="M124" s="208"/>
      <c r="N124" s="205" t="str">
        <f>IF(J124="","",LOOKUP(1,0/(材料进货!D:D=J124),材料进货!S:S))</f>
        <v/>
      </c>
      <c r="O124" s="205" t="str">
        <f t="shared" si="30"/>
        <v/>
      </c>
      <c r="P124" s="206"/>
      <c r="Q124" s="206" t="str">
        <f t="shared" si="31"/>
        <v/>
      </c>
      <c r="R124" s="205" t="str">
        <f t="shared" si="32"/>
        <v/>
      </c>
      <c r="S124" s="206" t="str">
        <f t="shared" si="33"/>
        <v/>
      </c>
      <c r="T124" s="205"/>
      <c r="U124" s="206" t="str">
        <f t="shared" si="34"/>
        <v/>
      </c>
      <c r="V124" s="212" t="str">
        <f t="shared" si="35"/>
        <v>-</v>
      </c>
      <c r="W124" s="205" t="str">
        <f t="shared" si="36"/>
        <v/>
      </c>
    </row>
    <row r="125" spans="2:23">
      <c r="B125" s="28">
        <v>121</v>
      </c>
      <c r="C125" s="27" t="str">
        <f t="shared" si="22"/>
        <v/>
      </c>
      <c r="D125" s="28"/>
      <c r="E125" s="28"/>
      <c r="F125" s="197"/>
      <c r="G125" s="28"/>
      <c r="H125" s="28"/>
      <c r="I125" s="28"/>
      <c r="J125" s="207"/>
      <c r="K125" s="203" t="str">
        <f>IF(J125="","",LOOKUP(1,0/(材料进货!D:D=J125),材料进货!E:E))</f>
        <v/>
      </c>
      <c r="L125" s="28"/>
      <c r="M125" s="208"/>
      <c r="N125" s="205" t="str">
        <f>IF(J125="","",LOOKUP(1,0/(材料进货!D:D=J125),材料进货!S:S))</f>
        <v/>
      </c>
      <c r="O125" s="205" t="str">
        <f t="shared" si="30"/>
        <v/>
      </c>
      <c r="P125" s="206"/>
      <c r="Q125" s="206" t="str">
        <f t="shared" si="31"/>
        <v/>
      </c>
      <c r="R125" s="205" t="str">
        <f t="shared" si="32"/>
        <v/>
      </c>
      <c r="S125" s="206" t="str">
        <f t="shared" si="33"/>
        <v/>
      </c>
      <c r="T125" s="205"/>
      <c r="U125" s="206" t="str">
        <f t="shared" si="34"/>
        <v/>
      </c>
      <c r="V125" s="212" t="str">
        <f t="shared" si="35"/>
        <v>-</v>
      </c>
      <c r="W125" s="205" t="str">
        <f t="shared" si="36"/>
        <v/>
      </c>
    </row>
    <row r="126" spans="2:23">
      <c r="B126" s="28">
        <v>122</v>
      </c>
      <c r="C126" s="27" t="str">
        <f t="shared" si="22"/>
        <v/>
      </c>
      <c r="D126" s="28"/>
      <c r="E126" s="28"/>
      <c r="F126" s="197"/>
      <c r="G126" s="28"/>
      <c r="H126" s="28"/>
      <c r="I126" s="28"/>
      <c r="J126" s="207"/>
      <c r="K126" s="203" t="str">
        <f>IF(J126="","",LOOKUP(1,0/(材料进货!D:D=J126),材料进货!E:E))</f>
        <v/>
      </c>
      <c r="L126" s="28"/>
      <c r="M126" s="208"/>
      <c r="N126" s="205" t="str">
        <f>IF(J126="","",LOOKUP(1,0/(材料进货!D:D=J126),材料进货!S:S))</f>
        <v/>
      </c>
      <c r="O126" s="205" t="str">
        <f t="shared" si="30"/>
        <v/>
      </c>
      <c r="P126" s="206"/>
      <c r="Q126" s="206" t="str">
        <f t="shared" si="31"/>
        <v/>
      </c>
      <c r="R126" s="205" t="str">
        <f t="shared" si="32"/>
        <v/>
      </c>
      <c r="S126" s="206" t="str">
        <f t="shared" si="33"/>
        <v/>
      </c>
      <c r="T126" s="205"/>
      <c r="U126" s="206" t="str">
        <f t="shared" si="34"/>
        <v/>
      </c>
      <c r="V126" s="212" t="str">
        <f t="shared" si="35"/>
        <v>-</v>
      </c>
      <c r="W126" s="205" t="str">
        <f t="shared" si="36"/>
        <v/>
      </c>
    </row>
    <row r="127" spans="2:23">
      <c r="B127" s="28">
        <v>123</v>
      </c>
      <c r="C127" s="27" t="str">
        <f t="shared" si="22"/>
        <v/>
      </c>
      <c r="D127" s="28"/>
      <c r="E127" s="28"/>
      <c r="F127" s="197"/>
      <c r="G127" s="28"/>
      <c r="H127" s="28"/>
      <c r="I127" s="28"/>
      <c r="J127" s="207"/>
      <c r="K127" s="203" t="str">
        <f>IF(J127="","",LOOKUP(1,0/(材料进货!D:D=J127),材料进货!E:E))</f>
        <v/>
      </c>
      <c r="L127" s="28"/>
      <c r="M127" s="208"/>
      <c r="N127" s="205" t="str">
        <f>IF(J127="","",LOOKUP(1,0/(材料进货!D:D=J127),材料进货!S:S))</f>
        <v/>
      </c>
      <c r="O127" s="205" t="str">
        <f t="shared" si="30"/>
        <v/>
      </c>
      <c r="P127" s="206"/>
      <c r="Q127" s="206" t="str">
        <f t="shared" si="31"/>
        <v/>
      </c>
      <c r="R127" s="205" t="str">
        <f t="shared" si="32"/>
        <v/>
      </c>
      <c r="S127" s="206" t="str">
        <f t="shared" si="33"/>
        <v/>
      </c>
      <c r="T127" s="205"/>
      <c r="U127" s="206" t="str">
        <f t="shared" si="34"/>
        <v/>
      </c>
      <c r="V127" s="212" t="str">
        <f t="shared" si="35"/>
        <v>-</v>
      </c>
      <c r="W127" s="205" t="str">
        <f t="shared" si="36"/>
        <v/>
      </c>
    </row>
    <row r="128" spans="2:23">
      <c r="B128" s="28">
        <v>124</v>
      </c>
      <c r="C128" s="27" t="str">
        <f t="shared" si="22"/>
        <v/>
      </c>
      <c r="D128" s="28"/>
      <c r="E128" s="28"/>
      <c r="F128" s="197"/>
      <c r="G128" s="28"/>
      <c r="H128" s="28"/>
      <c r="I128" s="28"/>
      <c r="J128" s="207"/>
      <c r="K128" s="203" t="str">
        <f>IF(J128="","",LOOKUP(1,0/(材料进货!D:D=J128),材料进货!E:E))</f>
        <v/>
      </c>
      <c r="L128" s="28"/>
      <c r="M128" s="208"/>
      <c r="N128" s="205" t="str">
        <f>IF(J128="","",LOOKUP(1,0/(材料进货!D:D=J128),材料进货!S:S))</f>
        <v/>
      </c>
      <c r="O128" s="205" t="str">
        <f t="shared" si="30"/>
        <v/>
      </c>
      <c r="P128" s="206"/>
      <c r="Q128" s="206" t="str">
        <f t="shared" si="31"/>
        <v/>
      </c>
      <c r="R128" s="205" t="str">
        <f t="shared" si="32"/>
        <v/>
      </c>
      <c r="S128" s="206" t="str">
        <f t="shared" si="33"/>
        <v/>
      </c>
      <c r="T128" s="205"/>
      <c r="U128" s="206" t="str">
        <f t="shared" si="34"/>
        <v/>
      </c>
      <c r="V128" s="212" t="str">
        <f t="shared" si="35"/>
        <v>-</v>
      </c>
      <c r="W128" s="205" t="str">
        <f t="shared" si="36"/>
        <v/>
      </c>
    </row>
    <row r="129" spans="2:23">
      <c r="B129" s="28">
        <v>125</v>
      </c>
      <c r="C129" s="27" t="str">
        <f t="shared" si="22"/>
        <v/>
      </c>
      <c r="D129" s="28"/>
      <c r="E129" s="28"/>
      <c r="F129" s="197"/>
      <c r="G129" s="28"/>
      <c r="H129" s="28"/>
      <c r="I129" s="28"/>
      <c r="J129" s="207"/>
      <c r="K129" s="203" t="str">
        <f>IF(J129="","",LOOKUP(1,0/(材料进货!D:D=J129),材料进货!E:E))</f>
        <v/>
      </c>
      <c r="L129" s="28"/>
      <c r="M129" s="208"/>
      <c r="N129" s="205" t="str">
        <f>IF(J129="","",LOOKUP(1,0/(材料进货!D:D=J129),材料进货!S:S))</f>
        <v/>
      </c>
      <c r="O129" s="205" t="str">
        <f t="shared" si="30"/>
        <v/>
      </c>
      <c r="P129" s="206"/>
      <c r="Q129" s="206" t="str">
        <f t="shared" si="31"/>
        <v/>
      </c>
      <c r="R129" s="205" t="str">
        <f t="shared" si="32"/>
        <v/>
      </c>
      <c r="S129" s="206" t="str">
        <f t="shared" si="33"/>
        <v/>
      </c>
      <c r="T129" s="205"/>
      <c r="U129" s="206" t="str">
        <f t="shared" si="34"/>
        <v/>
      </c>
      <c r="V129" s="212" t="str">
        <f t="shared" si="35"/>
        <v>-</v>
      </c>
      <c r="W129" s="205" t="str">
        <f t="shared" si="36"/>
        <v/>
      </c>
    </row>
    <row r="130" spans="2:23">
      <c r="B130" s="28">
        <v>126</v>
      </c>
      <c r="C130" s="27" t="str">
        <f t="shared" si="22"/>
        <v/>
      </c>
      <c r="D130" s="28"/>
      <c r="E130" s="28"/>
      <c r="F130" s="197"/>
      <c r="G130" s="28"/>
      <c r="H130" s="28"/>
      <c r="I130" s="28"/>
      <c r="J130" s="207"/>
      <c r="K130" s="203" t="str">
        <f>IF(J130="","",LOOKUP(1,0/(材料进货!D:D=J130),材料进货!E:E))</f>
        <v/>
      </c>
      <c r="L130" s="28"/>
      <c r="M130" s="208"/>
      <c r="N130" s="205" t="str">
        <f>IF(J130="","",LOOKUP(1,0/(材料进货!D:D=J130),材料进货!S:S))</f>
        <v/>
      </c>
      <c r="O130" s="205" t="str">
        <f t="shared" si="30"/>
        <v/>
      </c>
      <c r="P130" s="206"/>
      <c r="Q130" s="206" t="str">
        <f t="shared" si="31"/>
        <v/>
      </c>
      <c r="R130" s="205" t="str">
        <f t="shared" si="32"/>
        <v/>
      </c>
      <c r="S130" s="206" t="str">
        <f t="shared" si="33"/>
        <v/>
      </c>
      <c r="T130" s="205"/>
      <c r="U130" s="206" t="str">
        <f t="shared" si="34"/>
        <v/>
      </c>
      <c r="V130" s="212" t="str">
        <f t="shared" si="35"/>
        <v>-</v>
      </c>
      <c r="W130" s="205" t="str">
        <f t="shared" si="36"/>
        <v/>
      </c>
    </row>
    <row r="131" spans="2:23">
      <c r="B131" s="28">
        <v>127</v>
      </c>
      <c r="C131" s="27" t="str">
        <f t="shared" si="22"/>
        <v/>
      </c>
      <c r="D131" s="28"/>
      <c r="E131" s="28"/>
      <c r="F131" s="197"/>
      <c r="G131" s="28"/>
      <c r="H131" s="28"/>
      <c r="I131" s="28"/>
      <c r="J131" s="207"/>
      <c r="K131" s="203" t="str">
        <f>IF(J131="","",LOOKUP(1,0/(材料进货!D:D=J131),材料进货!E:E))</f>
        <v/>
      </c>
      <c r="L131" s="28"/>
      <c r="M131" s="208"/>
      <c r="N131" s="205" t="str">
        <f>IF(J131="","",LOOKUP(1,0/(材料进货!D:D=J131),材料进货!S:S))</f>
        <v/>
      </c>
      <c r="O131" s="205" t="str">
        <f t="shared" si="30"/>
        <v/>
      </c>
      <c r="P131" s="206"/>
      <c r="Q131" s="206" t="str">
        <f t="shared" si="31"/>
        <v/>
      </c>
      <c r="R131" s="205" t="str">
        <f t="shared" si="32"/>
        <v/>
      </c>
      <c r="S131" s="206" t="str">
        <f t="shared" si="33"/>
        <v/>
      </c>
      <c r="T131" s="205"/>
      <c r="U131" s="206" t="str">
        <f t="shared" si="34"/>
        <v/>
      </c>
      <c r="V131" s="212" t="str">
        <f t="shared" si="35"/>
        <v>-</v>
      </c>
      <c r="W131" s="205" t="str">
        <f t="shared" si="36"/>
        <v/>
      </c>
    </row>
    <row r="132" spans="2:23">
      <c r="B132" s="28">
        <v>128</v>
      </c>
      <c r="C132" s="27" t="str">
        <f t="shared" si="22"/>
        <v/>
      </c>
      <c r="D132" s="28"/>
      <c r="E132" s="28"/>
      <c r="F132" s="197"/>
      <c r="G132" s="28"/>
      <c r="H132" s="28"/>
      <c r="I132" s="28"/>
      <c r="J132" s="207"/>
      <c r="K132" s="203" t="str">
        <f>IF(J132="","",LOOKUP(1,0/(材料进货!D:D=J132),材料进货!E:E))</f>
        <v/>
      </c>
      <c r="L132" s="28"/>
      <c r="M132" s="208"/>
      <c r="N132" s="205" t="str">
        <f>IF(J132="","",LOOKUP(1,0/(材料进货!D:D=J132),材料进货!S:S))</f>
        <v/>
      </c>
      <c r="O132" s="205" t="str">
        <f t="shared" si="30"/>
        <v/>
      </c>
      <c r="P132" s="206"/>
      <c r="Q132" s="206" t="str">
        <f t="shared" si="31"/>
        <v/>
      </c>
      <c r="R132" s="205" t="str">
        <f t="shared" si="32"/>
        <v/>
      </c>
      <c r="S132" s="206" t="str">
        <f t="shared" si="33"/>
        <v/>
      </c>
      <c r="T132" s="205"/>
      <c r="U132" s="206" t="str">
        <f t="shared" si="34"/>
        <v/>
      </c>
      <c r="V132" s="212" t="str">
        <f t="shared" si="35"/>
        <v>-</v>
      </c>
      <c r="W132" s="205" t="str">
        <f t="shared" si="36"/>
        <v/>
      </c>
    </row>
    <row r="133" spans="2:23">
      <c r="B133" s="28">
        <v>129</v>
      </c>
      <c r="C133" s="27" t="str">
        <f t="shared" si="22"/>
        <v/>
      </c>
      <c r="D133" s="28"/>
      <c r="E133" s="28"/>
      <c r="F133" s="197"/>
      <c r="G133" s="28"/>
      <c r="H133" s="28"/>
      <c r="I133" s="28"/>
      <c r="J133" s="207"/>
      <c r="K133" s="203" t="str">
        <f>IF(J133="","",LOOKUP(1,0/(材料进货!D:D=J133),材料进货!E:E))</f>
        <v/>
      </c>
      <c r="L133" s="28"/>
      <c r="M133" s="208"/>
      <c r="N133" s="205" t="str">
        <f>IF(J133="","",LOOKUP(1,0/(材料进货!D:D=J133),材料进货!S:S))</f>
        <v/>
      </c>
      <c r="O133" s="205" t="str">
        <f t="shared" si="30"/>
        <v/>
      </c>
      <c r="P133" s="206"/>
      <c r="Q133" s="206" t="str">
        <f t="shared" si="31"/>
        <v/>
      </c>
      <c r="R133" s="205" t="str">
        <f t="shared" si="32"/>
        <v/>
      </c>
      <c r="S133" s="206" t="str">
        <f t="shared" si="33"/>
        <v/>
      </c>
      <c r="T133" s="205"/>
      <c r="U133" s="206" t="str">
        <f t="shared" si="34"/>
        <v/>
      </c>
      <c r="V133" s="212" t="str">
        <f t="shared" si="35"/>
        <v>-</v>
      </c>
      <c r="W133" s="205" t="str">
        <f t="shared" si="36"/>
        <v/>
      </c>
    </row>
    <row r="134" spans="2:23">
      <c r="B134" s="28">
        <v>130</v>
      </c>
      <c r="C134" s="27" t="str">
        <f t="shared" ref="C134:C197" si="37">IF(I134="","",D134&amp;"--"&amp;I134&amp;"")</f>
        <v/>
      </c>
      <c r="D134" s="28"/>
      <c r="E134" s="28"/>
      <c r="F134" s="197"/>
      <c r="G134" s="28"/>
      <c r="H134" s="28"/>
      <c r="I134" s="28"/>
      <c r="J134" s="207"/>
      <c r="K134" s="203" t="str">
        <f>IF(J134="","",LOOKUP(1,0/(材料进货!D:D=J134),材料进货!E:E))</f>
        <v/>
      </c>
      <c r="L134" s="28"/>
      <c r="M134" s="208"/>
      <c r="N134" s="205" t="str">
        <f>IF(J134="","",LOOKUP(1,0/(材料进货!D:D=J134),材料进货!S:S))</f>
        <v/>
      </c>
      <c r="O134" s="205" t="str">
        <f t="shared" si="30"/>
        <v/>
      </c>
      <c r="P134" s="206"/>
      <c r="Q134" s="206" t="str">
        <f t="shared" si="31"/>
        <v/>
      </c>
      <c r="R134" s="205" t="str">
        <f t="shared" si="32"/>
        <v/>
      </c>
      <c r="S134" s="206" t="str">
        <f t="shared" si="33"/>
        <v/>
      </c>
      <c r="T134" s="205"/>
      <c r="U134" s="206" t="str">
        <f t="shared" si="34"/>
        <v/>
      </c>
      <c r="V134" s="212" t="str">
        <f t="shared" si="35"/>
        <v>-</v>
      </c>
      <c r="W134" s="205" t="str">
        <f t="shared" si="36"/>
        <v/>
      </c>
    </row>
    <row r="135" spans="2:23">
      <c r="B135" s="28">
        <v>131</v>
      </c>
      <c r="C135" s="27" t="str">
        <f t="shared" si="37"/>
        <v/>
      </c>
      <c r="D135" s="28"/>
      <c r="E135" s="28"/>
      <c r="F135" s="197"/>
      <c r="G135" s="28"/>
      <c r="H135" s="28"/>
      <c r="I135" s="28"/>
      <c r="J135" s="207"/>
      <c r="K135" s="203" t="str">
        <f>IF(J135="","",LOOKUP(1,0/(材料进货!D:D=J135),材料进货!E:E))</f>
        <v/>
      </c>
      <c r="L135" s="28"/>
      <c r="M135" s="208"/>
      <c r="N135" s="205" t="str">
        <f>IF(J135="","",LOOKUP(1,0/(材料进货!D:D=J135),材料进货!S:S))</f>
        <v/>
      </c>
      <c r="O135" s="205" t="str">
        <f t="shared" si="30"/>
        <v/>
      </c>
      <c r="P135" s="206"/>
      <c r="Q135" s="206" t="str">
        <f t="shared" si="31"/>
        <v/>
      </c>
      <c r="R135" s="205" t="str">
        <f t="shared" si="32"/>
        <v/>
      </c>
      <c r="S135" s="206" t="str">
        <f t="shared" si="33"/>
        <v/>
      </c>
      <c r="T135" s="205"/>
      <c r="U135" s="206" t="str">
        <f t="shared" si="34"/>
        <v/>
      </c>
      <c r="V135" s="212" t="str">
        <f t="shared" si="35"/>
        <v>-</v>
      </c>
      <c r="W135" s="205" t="str">
        <f t="shared" si="36"/>
        <v/>
      </c>
    </row>
    <row r="136" spans="2:23">
      <c r="B136" s="28">
        <v>132</v>
      </c>
      <c r="C136" s="27" t="str">
        <f t="shared" si="37"/>
        <v/>
      </c>
      <c r="D136" s="28"/>
      <c r="E136" s="28"/>
      <c r="F136" s="197"/>
      <c r="G136" s="28"/>
      <c r="H136" s="28"/>
      <c r="I136" s="28"/>
      <c r="J136" s="207"/>
      <c r="K136" s="203" t="str">
        <f>IF(J136="","",LOOKUP(1,0/(材料进货!D:D=J136),材料进货!E:E))</f>
        <v/>
      </c>
      <c r="L136" s="28"/>
      <c r="M136" s="208"/>
      <c r="N136" s="205" t="str">
        <f>IF(J136="","",LOOKUP(1,0/(材料进货!D:D=J136),材料进货!S:S))</f>
        <v/>
      </c>
      <c r="O136" s="205" t="str">
        <f t="shared" si="30"/>
        <v/>
      </c>
      <c r="P136" s="206"/>
      <c r="Q136" s="206" t="str">
        <f t="shared" si="31"/>
        <v/>
      </c>
      <c r="R136" s="205" t="str">
        <f t="shared" si="32"/>
        <v/>
      </c>
      <c r="S136" s="206" t="str">
        <f t="shared" si="33"/>
        <v/>
      </c>
      <c r="T136" s="205"/>
      <c r="U136" s="206" t="str">
        <f t="shared" si="34"/>
        <v/>
      </c>
      <c r="V136" s="212" t="str">
        <f t="shared" si="35"/>
        <v>-</v>
      </c>
      <c r="W136" s="205" t="str">
        <f t="shared" si="36"/>
        <v/>
      </c>
    </row>
    <row r="137" spans="2:23">
      <c r="B137" s="28">
        <v>133</v>
      </c>
      <c r="C137" s="27" t="str">
        <f t="shared" si="37"/>
        <v/>
      </c>
      <c r="D137" s="28"/>
      <c r="E137" s="28"/>
      <c r="F137" s="197"/>
      <c r="G137" s="28"/>
      <c r="H137" s="28"/>
      <c r="I137" s="28"/>
      <c r="J137" s="207"/>
      <c r="K137" s="203" t="str">
        <f>IF(J137="","",LOOKUP(1,0/(材料进货!D:D=J137),材料进货!E:E))</f>
        <v/>
      </c>
      <c r="L137" s="28"/>
      <c r="M137" s="208"/>
      <c r="N137" s="205" t="str">
        <f>IF(J137="","",LOOKUP(1,0/(材料进货!D:D=J137),材料进货!S:S))</f>
        <v/>
      </c>
      <c r="O137" s="205" t="str">
        <f t="shared" si="30"/>
        <v/>
      </c>
      <c r="P137" s="206"/>
      <c r="Q137" s="206" t="str">
        <f t="shared" si="31"/>
        <v/>
      </c>
      <c r="R137" s="205" t="str">
        <f t="shared" si="32"/>
        <v/>
      </c>
      <c r="S137" s="206" t="str">
        <f t="shared" si="33"/>
        <v/>
      </c>
      <c r="T137" s="205"/>
      <c r="U137" s="206" t="str">
        <f t="shared" si="34"/>
        <v/>
      </c>
      <c r="V137" s="212" t="str">
        <f t="shared" si="35"/>
        <v>-</v>
      </c>
      <c r="W137" s="205" t="str">
        <f t="shared" si="36"/>
        <v/>
      </c>
    </row>
    <row r="138" spans="2:23">
      <c r="B138" s="28">
        <v>134</v>
      </c>
      <c r="C138" s="27" t="str">
        <f t="shared" si="37"/>
        <v/>
      </c>
      <c r="D138" s="28"/>
      <c r="E138" s="28"/>
      <c r="F138" s="197"/>
      <c r="G138" s="28"/>
      <c r="H138" s="28"/>
      <c r="I138" s="28"/>
      <c r="J138" s="207"/>
      <c r="K138" s="203" t="str">
        <f>IF(J138="","",LOOKUP(1,0/(材料进货!D:D=J138),材料进货!E:E))</f>
        <v/>
      </c>
      <c r="L138" s="28"/>
      <c r="M138" s="208"/>
      <c r="N138" s="205" t="str">
        <f>IF(J138="","",LOOKUP(1,0/(材料进货!D:D=J138),材料进货!S:S))</f>
        <v/>
      </c>
      <c r="O138" s="205" t="str">
        <f t="shared" si="30"/>
        <v/>
      </c>
      <c r="P138" s="206"/>
      <c r="Q138" s="206" t="str">
        <f t="shared" si="31"/>
        <v/>
      </c>
      <c r="R138" s="205" t="str">
        <f t="shared" si="32"/>
        <v/>
      </c>
      <c r="S138" s="206" t="str">
        <f t="shared" si="33"/>
        <v/>
      </c>
      <c r="T138" s="205"/>
      <c r="U138" s="206" t="str">
        <f t="shared" si="34"/>
        <v/>
      </c>
      <c r="V138" s="212" t="str">
        <f t="shared" si="35"/>
        <v>-</v>
      </c>
      <c r="W138" s="205" t="str">
        <f t="shared" si="36"/>
        <v/>
      </c>
    </row>
    <row r="139" spans="2:23">
      <c r="B139" s="28">
        <v>135</v>
      </c>
      <c r="C139" s="27" t="str">
        <f t="shared" si="37"/>
        <v/>
      </c>
      <c r="D139" s="28"/>
      <c r="E139" s="28"/>
      <c r="F139" s="197"/>
      <c r="G139" s="28"/>
      <c r="H139" s="28"/>
      <c r="I139" s="28"/>
      <c r="J139" s="207"/>
      <c r="K139" s="203" t="str">
        <f>IF(J139="","",LOOKUP(1,0/(材料进货!D:D=J139),材料进货!E:E))</f>
        <v/>
      </c>
      <c r="L139" s="28"/>
      <c r="M139" s="208"/>
      <c r="N139" s="205" t="str">
        <f>IF(J139="","",LOOKUP(1,0/(材料进货!D:D=J139),材料进货!S:S))</f>
        <v/>
      </c>
      <c r="O139" s="205" t="str">
        <f t="shared" si="30"/>
        <v/>
      </c>
      <c r="P139" s="206"/>
      <c r="Q139" s="206" t="str">
        <f t="shared" si="31"/>
        <v/>
      </c>
      <c r="R139" s="205" t="str">
        <f t="shared" si="32"/>
        <v/>
      </c>
      <c r="S139" s="206" t="str">
        <f t="shared" si="33"/>
        <v/>
      </c>
      <c r="T139" s="205"/>
      <c r="U139" s="206" t="str">
        <f t="shared" si="34"/>
        <v/>
      </c>
      <c r="V139" s="212" t="str">
        <f t="shared" si="35"/>
        <v>-</v>
      </c>
      <c r="W139" s="205" t="str">
        <f t="shared" si="36"/>
        <v/>
      </c>
    </row>
    <row r="140" spans="2:23">
      <c r="B140" s="28">
        <v>136</v>
      </c>
      <c r="C140" s="27" t="str">
        <f t="shared" si="37"/>
        <v/>
      </c>
      <c r="D140" s="28"/>
      <c r="E140" s="28"/>
      <c r="F140" s="197"/>
      <c r="G140" s="28"/>
      <c r="H140" s="28"/>
      <c r="I140" s="28"/>
      <c r="J140" s="207"/>
      <c r="K140" s="203" t="str">
        <f>IF(J140="","",LOOKUP(1,0/(材料进货!D:D=J140),材料进货!E:E))</f>
        <v/>
      </c>
      <c r="L140" s="28"/>
      <c r="M140" s="208"/>
      <c r="N140" s="205" t="str">
        <f>IF(J140="","",LOOKUP(1,0/(材料进货!D:D=J140),材料进货!S:S))</f>
        <v/>
      </c>
      <c r="O140" s="205" t="str">
        <f t="shared" si="30"/>
        <v/>
      </c>
      <c r="P140" s="206"/>
      <c r="Q140" s="206" t="str">
        <f t="shared" si="31"/>
        <v/>
      </c>
      <c r="R140" s="205" t="str">
        <f t="shared" si="32"/>
        <v/>
      </c>
      <c r="S140" s="206" t="str">
        <f t="shared" si="33"/>
        <v/>
      </c>
      <c r="T140" s="205"/>
      <c r="U140" s="206" t="str">
        <f t="shared" si="34"/>
        <v/>
      </c>
      <c r="V140" s="212" t="str">
        <f t="shared" si="35"/>
        <v>-</v>
      </c>
      <c r="W140" s="205" t="str">
        <f t="shared" si="36"/>
        <v/>
      </c>
    </row>
    <row r="141" spans="2:23">
      <c r="B141" s="28">
        <v>137</v>
      </c>
      <c r="C141" s="27" t="str">
        <f t="shared" si="37"/>
        <v/>
      </c>
      <c r="D141" s="28"/>
      <c r="E141" s="28"/>
      <c r="F141" s="197"/>
      <c r="G141" s="28"/>
      <c r="H141" s="28"/>
      <c r="I141" s="28"/>
      <c r="J141" s="207"/>
      <c r="K141" s="203" t="str">
        <f>IF(J141="","",LOOKUP(1,0/(材料进货!D:D=J141),材料进货!E:E))</f>
        <v/>
      </c>
      <c r="L141" s="28"/>
      <c r="M141" s="208"/>
      <c r="N141" s="205" t="str">
        <f>IF(J141="","",LOOKUP(1,0/(材料进货!D:D=J141),材料进货!S:S))</f>
        <v/>
      </c>
      <c r="O141" s="205" t="str">
        <f t="shared" ref="O141:O172" si="38">IF(N141="","",M141*N141)</f>
        <v/>
      </c>
      <c r="P141" s="206"/>
      <c r="Q141" s="206" t="str">
        <f t="shared" ref="Q141:Q172" si="39">IF(N141="","",P141*N141)</f>
        <v/>
      </c>
      <c r="R141" s="205" t="str">
        <f t="shared" ref="R141:R172" si="40">IF(Q141="","",Q141/G141)</f>
        <v/>
      </c>
      <c r="S141" s="206" t="str">
        <f t="shared" ref="S141:S172" si="41">IF(O141="","",O141*G141+Q141)</f>
        <v/>
      </c>
      <c r="T141" s="205"/>
      <c r="U141" s="206" t="str">
        <f t="shared" ref="U141:U172" si="42">IF(T141="","",T141*G141)</f>
        <v/>
      </c>
      <c r="V141" s="212" t="str">
        <f t="shared" ref="V141:V172" si="43">IFERROR(Q141/(O141*G141),"-")</f>
        <v>-</v>
      </c>
      <c r="W141" s="205" t="str">
        <f t="shared" ref="W141:W172" si="44">IF(O141="","",O141+R141+T141)</f>
        <v/>
      </c>
    </row>
    <row r="142" spans="2:23">
      <c r="B142" s="28">
        <v>138</v>
      </c>
      <c r="C142" s="27" t="str">
        <f t="shared" si="37"/>
        <v/>
      </c>
      <c r="D142" s="28"/>
      <c r="E142" s="28"/>
      <c r="F142" s="197"/>
      <c r="G142" s="28"/>
      <c r="H142" s="28"/>
      <c r="I142" s="28"/>
      <c r="J142" s="207"/>
      <c r="K142" s="203" t="str">
        <f>IF(J142="","",LOOKUP(1,0/(材料进货!D:D=J142),材料进货!E:E))</f>
        <v/>
      </c>
      <c r="L142" s="28"/>
      <c r="M142" s="208"/>
      <c r="N142" s="205" t="str">
        <f>IF(J142="","",LOOKUP(1,0/(材料进货!D:D=J142),材料进货!S:S))</f>
        <v/>
      </c>
      <c r="O142" s="205" t="str">
        <f t="shared" si="38"/>
        <v/>
      </c>
      <c r="P142" s="206"/>
      <c r="Q142" s="206" t="str">
        <f t="shared" si="39"/>
        <v/>
      </c>
      <c r="R142" s="205" t="str">
        <f t="shared" si="40"/>
        <v/>
      </c>
      <c r="S142" s="206" t="str">
        <f t="shared" si="41"/>
        <v/>
      </c>
      <c r="T142" s="205"/>
      <c r="U142" s="206" t="str">
        <f t="shared" si="42"/>
        <v/>
      </c>
      <c r="V142" s="212" t="str">
        <f t="shared" si="43"/>
        <v>-</v>
      </c>
      <c r="W142" s="205" t="str">
        <f t="shared" si="44"/>
        <v/>
      </c>
    </row>
    <row r="143" spans="2:23">
      <c r="B143" s="28">
        <v>139</v>
      </c>
      <c r="C143" s="27" t="str">
        <f t="shared" si="37"/>
        <v/>
      </c>
      <c r="D143" s="28"/>
      <c r="E143" s="28"/>
      <c r="F143" s="197"/>
      <c r="G143" s="28"/>
      <c r="H143" s="28"/>
      <c r="I143" s="28"/>
      <c r="J143" s="207"/>
      <c r="K143" s="203" t="str">
        <f>IF(J143="","",LOOKUP(1,0/(材料进货!D:D=J143),材料进货!E:E))</f>
        <v/>
      </c>
      <c r="L143" s="28"/>
      <c r="M143" s="208"/>
      <c r="N143" s="205" t="str">
        <f>IF(J143="","",LOOKUP(1,0/(材料进货!D:D=J143),材料进货!S:S))</f>
        <v/>
      </c>
      <c r="O143" s="205" t="str">
        <f t="shared" si="38"/>
        <v/>
      </c>
      <c r="P143" s="206"/>
      <c r="Q143" s="206" t="str">
        <f t="shared" si="39"/>
        <v/>
      </c>
      <c r="R143" s="205" t="str">
        <f t="shared" si="40"/>
        <v/>
      </c>
      <c r="S143" s="206" t="str">
        <f t="shared" si="41"/>
        <v/>
      </c>
      <c r="T143" s="205"/>
      <c r="U143" s="206" t="str">
        <f t="shared" si="42"/>
        <v/>
      </c>
      <c r="V143" s="212" t="str">
        <f t="shared" si="43"/>
        <v>-</v>
      </c>
      <c r="W143" s="205" t="str">
        <f t="shared" si="44"/>
        <v/>
      </c>
    </row>
    <row r="144" spans="2:23">
      <c r="B144" s="28">
        <v>140</v>
      </c>
      <c r="C144" s="27" t="str">
        <f t="shared" si="37"/>
        <v/>
      </c>
      <c r="D144" s="28"/>
      <c r="E144" s="28"/>
      <c r="F144" s="197"/>
      <c r="G144" s="28"/>
      <c r="H144" s="28"/>
      <c r="I144" s="28"/>
      <c r="J144" s="207"/>
      <c r="K144" s="203" t="str">
        <f>IF(J144="","",LOOKUP(1,0/(材料进货!D:D=J144),材料进货!E:E))</f>
        <v/>
      </c>
      <c r="L144" s="28"/>
      <c r="M144" s="208"/>
      <c r="N144" s="205" t="str">
        <f>IF(J144="","",LOOKUP(1,0/(材料进货!D:D=J144),材料进货!S:S))</f>
        <v/>
      </c>
      <c r="O144" s="205" t="str">
        <f t="shared" si="38"/>
        <v/>
      </c>
      <c r="P144" s="206"/>
      <c r="Q144" s="206" t="str">
        <f t="shared" si="39"/>
        <v/>
      </c>
      <c r="R144" s="205" t="str">
        <f t="shared" si="40"/>
        <v/>
      </c>
      <c r="S144" s="206" t="str">
        <f t="shared" si="41"/>
        <v/>
      </c>
      <c r="T144" s="205"/>
      <c r="U144" s="206" t="str">
        <f t="shared" si="42"/>
        <v/>
      </c>
      <c r="V144" s="212" t="str">
        <f t="shared" si="43"/>
        <v>-</v>
      </c>
      <c r="W144" s="205" t="str">
        <f t="shared" si="44"/>
        <v/>
      </c>
    </row>
    <row r="145" spans="2:23">
      <c r="B145" s="28">
        <v>141</v>
      </c>
      <c r="C145" s="27" t="str">
        <f t="shared" si="37"/>
        <v/>
      </c>
      <c r="D145" s="28"/>
      <c r="E145" s="28"/>
      <c r="F145" s="197"/>
      <c r="G145" s="28"/>
      <c r="H145" s="28"/>
      <c r="I145" s="28"/>
      <c r="J145" s="207"/>
      <c r="K145" s="203" t="str">
        <f>IF(J145="","",LOOKUP(1,0/(材料进货!D:D=J145),材料进货!E:E))</f>
        <v/>
      </c>
      <c r="L145" s="28"/>
      <c r="M145" s="208"/>
      <c r="N145" s="205" t="str">
        <f>IF(J145="","",LOOKUP(1,0/(材料进货!D:D=J145),材料进货!S:S))</f>
        <v/>
      </c>
      <c r="O145" s="205" t="str">
        <f t="shared" si="38"/>
        <v/>
      </c>
      <c r="P145" s="206"/>
      <c r="Q145" s="206" t="str">
        <f t="shared" si="39"/>
        <v/>
      </c>
      <c r="R145" s="205" t="str">
        <f t="shared" si="40"/>
        <v/>
      </c>
      <c r="S145" s="206" t="str">
        <f t="shared" si="41"/>
        <v/>
      </c>
      <c r="T145" s="205"/>
      <c r="U145" s="206" t="str">
        <f t="shared" si="42"/>
        <v/>
      </c>
      <c r="V145" s="212" t="str">
        <f t="shared" si="43"/>
        <v>-</v>
      </c>
      <c r="W145" s="205" t="str">
        <f t="shared" si="44"/>
        <v/>
      </c>
    </row>
    <row r="146" spans="2:23">
      <c r="B146" s="28">
        <v>142</v>
      </c>
      <c r="C146" s="27" t="str">
        <f t="shared" si="37"/>
        <v/>
      </c>
      <c r="D146" s="28"/>
      <c r="E146" s="28"/>
      <c r="F146" s="197"/>
      <c r="G146" s="28"/>
      <c r="H146" s="28"/>
      <c r="I146" s="28"/>
      <c r="J146" s="207"/>
      <c r="K146" s="203" t="str">
        <f>IF(J146="","",LOOKUP(1,0/(材料进货!D:D=J146),材料进货!E:E))</f>
        <v/>
      </c>
      <c r="L146" s="28"/>
      <c r="M146" s="208"/>
      <c r="N146" s="205" t="str">
        <f>IF(J146="","",LOOKUP(1,0/(材料进货!D:D=J146),材料进货!S:S))</f>
        <v/>
      </c>
      <c r="O146" s="205" t="str">
        <f t="shared" si="38"/>
        <v/>
      </c>
      <c r="P146" s="206"/>
      <c r="Q146" s="206" t="str">
        <f t="shared" si="39"/>
        <v/>
      </c>
      <c r="R146" s="205" t="str">
        <f t="shared" si="40"/>
        <v/>
      </c>
      <c r="S146" s="206" t="str">
        <f t="shared" si="41"/>
        <v/>
      </c>
      <c r="T146" s="205"/>
      <c r="U146" s="206" t="str">
        <f t="shared" si="42"/>
        <v/>
      </c>
      <c r="V146" s="212" t="str">
        <f t="shared" si="43"/>
        <v>-</v>
      </c>
      <c r="W146" s="205" t="str">
        <f t="shared" si="44"/>
        <v/>
      </c>
    </row>
    <row r="147" spans="2:23">
      <c r="B147" s="28">
        <v>143</v>
      </c>
      <c r="C147" s="27" t="str">
        <f t="shared" si="37"/>
        <v/>
      </c>
      <c r="D147" s="28"/>
      <c r="E147" s="28"/>
      <c r="F147" s="197"/>
      <c r="G147" s="28"/>
      <c r="H147" s="28"/>
      <c r="I147" s="28"/>
      <c r="J147" s="207"/>
      <c r="K147" s="203" t="str">
        <f>IF(J147="","",LOOKUP(1,0/(材料进货!D:D=J147),材料进货!E:E))</f>
        <v/>
      </c>
      <c r="L147" s="28"/>
      <c r="M147" s="208"/>
      <c r="N147" s="205" t="str">
        <f>IF(J147="","",LOOKUP(1,0/(材料进货!D:D=J147),材料进货!S:S))</f>
        <v/>
      </c>
      <c r="O147" s="205" t="str">
        <f t="shared" si="38"/>
        <v/>
      </c>
      <c r="P147" s="206"/>
      <c r="Q147" s="206" t="str">
        <f t="shared" si="39"/>
        <v/>
      </c>
      <c r="R147" s="205" t="str">
        <f t="shared" si="40"/>
        <v/>
      </c>
      <c r="S147" s="206" t="str">
        <f t="shared" si="41"/>
        <v/>
      </c>
      <c r="T147" s="205"/>
      <c r="U147" s="206" t="str">
        <f t="shared" si="42"/>
        <v/>
      </c>
      <c r="V147" s="212" t="str">
        <f t="shared" si="43"/>
        <v>-</v>
      </c>
      <c r="W147" s="205" t="str">
        <f t="shared" si="44"/>
        <v/>
      </c>
    </row>
    <row r="148" spans="2:23">
      <c r="B148" s="28">
        <v>144</v>
      </c>
      <c r="C148" s="27" t="str">
        <f t="shared" si="37"/>
        <v/>
      </c>
      <c r="D148" s="28"/>
      <c r="E148" s="28"/>
      <c r="F148" s="197"/>
      <c r="G148" s="28"/>
      <c r="H148" s="28"/>
      <c r="I148" s="28"/>
      <c r="J148" s="207"/>
      <c r="K148" s="203" t="str">
        <f>IF(J148="","",LOOKUP(1,0/(材料进货!D:D=J148),材料进货!E:E))</f>
        <v/>
      </c>
      <c r="L148" s="28"/>
      <c r="M148" s="208"/>
      <c r="N148" s="205" t="str">
        <f>IF(J148="","",LOOKUP(1,0/(材料进货!D:D=J148),材料进货!S:S))</f>
        <v/>
      </c>
      <c r="O148" s="205" t="str">
        <f t="shared" si="38"/>
        <v/>
      </c>
      <c r="P148" s="206"/>
      <c r="Q148" s="206" t="str">
        <f t="shared" si="39"/>
        <v/>
      </c>
      <c r="R148" s="205" t="str">
        <f t="shared" si="40"/>
        <v/>
      </c>
      <c r="S148" s="206" t="str">
        <f t="shared" si="41"/>
        <v/>
      </c>
      <c r="T148" s="205"/>
      <c r="U148" s="206" t="str">
        <f t="shared" si="42"/>
        <v/>
      </c>
      <c r="V148" s="212" t="str">
        <f t="shared" si="43"/>
        <v>-</v>
      </c>
      <c r="W148" s="205" t="str">
        <f t="shared" si="44"/>
        <v/>
      </c>
    </row>
    <row r="149" spans="2:23">
      <c r="B149" s="28">
        <v>145</v>
      </c>
      <c r="C149" s="27" t="str">
        <f t="shared" si="37"/>
        <v/>
      </c>
      <c r="D149" s="28"/>
      <c r="E149" s="28"/>
      <c r="F149" s="197"/>
      <c r="G149" s="28"/>
      <c r="H149" s="28"/>
      <c r="I149" s="28"/>
      <c r="J149" s="207"/>
      <c r="K149" s="203" t="str">
        <f>IF(J149="","",LOOKUP(1,0/(材料进货!D:D=J149),材料进货!E:E))</f>
        <v/>
      </c>
      <c r="L149" s="28"/>
      <c r="M149" s="208"/>
      <c r="N149" s="205" t="str">
        <f>IF(J149="","",LOOKUP(1,0/(材料进货!D:D=J149),材料进货!S:S))</f>
        <v/>
      </c>
      <c r="O149" s="205" t="str">
        <f t="shared" si="38"/>
        <v/>
      </c>
      <c r="P149" s="206"/>
      <c r="Q149" s="206" t="str">
        <f t="shared" si="39"/>
        <v/>
      </c>
      <c r="R149" s="205" t="str">
        <f t="shared" si="40"/>
        <v/>
      </c>
      <c r="S149" s="206" t="str">
        <f t="shared" si="41"/>
        <v/>
      </c>
      <c r="T149" s="205"/>
      <c r="U149" s="206" t="str">
        <f t="shared" si="42"/>
        <v/>
      </c>
      <c r="V149" s="212" t="str">
        <f t="shared" si="43"/>
        <v>-</v>
      </c>
      <c r="W149" s="205" t="str">
        <f t="shared" si="44"/>
        <v/>
      </c>
    </row>
    <row r="150" spans="2:23">
      <c r="B150" s="28">
        <v>146</v>
      </c>
      <c r="C150" s="27" t="str">
        <f t="shared" si="37"/>
        <v/>
      </c>
      <c r="D150" s="28"/>
      <c r="E150" s="28"/>
      <c r="F150" s="197"/>
      <c r="G150" s="28"/>
      <c r="H150" s="28"/>
      <c r="I150" s="28"/>
      <c r="J150" s="207"/>
      <c r="K150" s="203" t="str">
        <f>IF(J150="","",LOOKUP(1,0/(材料进货!D:D=J150),材料进货!E:E))</f>
        <v/>
      </c>
      <c r="L150" s="28"/>
      <c r="M150" s="208"/>
      <c r="N150" s="205" t="str">
        <f>IF(J150="","",LOOKUP(1,0/(材料进货!D:D=J150),材料进货!S:S))</f>
        <v/>
      </c>
      <c r="O150" s="205" t="str">
        <f t="shared" si="38"/>
        <v/>
      </c>
      <c r="P150" s="206"/>
      <c r="Q150" s="206" t="str">
        <f t="shared" si="39"/>
        <v/>
      </c>
      <c r="R150" s="205" t="str">
        <f t="shared" si="40"/>
        <v/>
      </c>
      <c r="S150" s="206" t="str">
        <f t="shared" si="41"/>
        <v/>
      </c>
      <c r="T150" s="205"/>
      <c r="U150" s="206" t="str">
        <f t="shared" si="42"/>
        <v/>
      </c>
      <c r="V150" s="212" t="str">
        <f t="shared" si="43"/>
        <v>-</v>
      </c>
      <c r="W150" s="205" t="str">
        <f t="shared" si="44"/>
        <v/>
      </c>
    </row>
    <row r="151" spans="2:23">
      <c r="B151" s="28">
        <v>147</v>
      </c>
      <c r="C151" s="27" t="str">
        <f t="shared" si="37"/>
        <v/>
      </c>
      <c r="D151" s="28"/>
      <c r="E151" s="28"/>
      <c r="F151" s="197"/>
      <c r="G151" s="28"/>
      <c r="H151" s="28"/>
      <c r="I151" s="28"/>
      <c r="J151" s="207"/>
      <c r="K151" s="203" t="str">
        <f>IF(J151="","",LOOKUP(1,0/(材料进货!D:D=J151),材料进货!E:E))</f>
        <v/>
      </c>
      <c r="L151" s="28"/>
      <c r="M151" s="208"/>
      <c r="N151" s="205" t="str">
        <f>IF(J151="","",LOOKUP(1,0/(材料进货!D:D=J151),材料进货!S:S))</f>
        <v/>
      </c>
      <c r="O151" s="205" t="str">
        <f t="shared" si="38"/>
        <v/>
      </c>
      <c r="P151" s="206"/>
      <c r="Q151" s="206" t="str">
        <f t="shared" si="39"/>
        <v/>
      </c>
      <c r="R151" s="205" t="str">
        <f t="shared" si="40"/>
        <v/>
      </c>
      <c r="S151" s="206" t="str">
        <f t="shared" si="41"/>
        <v/>
      </c>
      <c r="T151" s="205"/>
      <c r="U151" s="206" t="str">
        <f t="shared" si="42"/>
        <v/>
      </c>
      <c r="V151" s="212" t="str">
        <f t="shared" si="43"/>
        <v>-</v>
      </c>
      <c r="W151" s="205" t="str">
        <f t="shared" si="44"/>
        <v/>
      </c>
    </row>
    <row r="152" spans="2:23">
      <c r="B152" s="28">
        <v>148</v>
      </c>
      <c r="C152" s="27" t="str">
        <f t="shared" si="37"/>
        <v/>
      </c>
      <c r="D152" s="28"/>
      <c r="E152" s="28"/>
      <c r="F152" s="197"/>
      <c r="G152" s="28"/>
      <c r="H152" s="28"/>
      <c r="I152" s="28"/>
      <c r="J152" s="207"/>
      <c r="K152" s="203" t="str">
        <f>IF(J152="","",LOOKUP(1,0/(材料进货!D:D=J152),材料进货!E:E))</f>
        <v/>
      </c>
      <c r="L152" s="28"/>
      <c r="M152" s="208"/>
      <c r="N152" s="205" t="str">
        <f>IF(J152="","",LOOKUP(1,0/(材料进货!D:D=J152),材料进货!S:S))</f>
        <v/>
      </c>
      <c r="O152" s="205" t="str">
        <f t="shared" si="38"/>
        <v/>
      </c>
      <c r="P152" s="206"/>
      <c r="Q152" s="206" t="str">
        <f t="shared" si="39"/>
        <v/>
      </c>
      <c r="R152" s="205" t="str">
        <f t="shared" si="40"/>
        <v/>
      </c>
      <c r="S152" s="206" t="str">
        <f t="shared" si="41"/>
        <v/>
      </c>
      <c r="T152" s="205"/>
      <c r="U152" s="206" t="str">
        <f t="shared" si="42"/>
        <v/>
      </c>
      <c r="V152" s="212" t="str">
        <f t="shared" si="43"/>
        <v>-</v>
      </c>
      <c r="W152" s="205" t="str">
        <f t="shared" si="44"/>
        <v/>
      </c>
    </row>
    <row r="153" spans="2:23">
      <c r="B153" s="28">
        <v>149</v>
      </c>
      <c r="C153" s="27" t="str">
        <f t="shared" si="37"/>
        <v/>
      </c>
      <c r="D153" s="28"/>
      <c r="E153" s="28"/>
      <c r="F153" s="197"/>
      <c r="G153" s="28"/>
      <c r="H153" s="28"/>
      <c r="I153" s="28"/>
      <c r="J153" s="207"/>
      <c r="K153" s="203" t="str">
        <f>IF(J153="","",LOOKUP(1,0/(材料进货!D:D=J153),材料进货!E:E))</f>
        <v/>
      </c>
      <c r="L153" s="28"/>
      <c r="M153" s="208"/>
      <c r="N153" s="205" t="str">
        <f>IF(J153="","",LOOKUP(1,0/(材料进货!D:D=J153),材料进货!S:S))</f>
        <v/>
      </c>
      <c r="O153" s="205" t="str">
        <f t="shared" si="38"/>
        <v/>
      </c>
      <c r="P153" s="206"/>
      <c r="Q153" s="206" t="str">
        <f t="shared" si="39"/>
        <v/>
      </c>
      <c r="R153" s="205" t="str">
        <f t="shared" si="40"/>
        <v/>
      </c>
      <c r="S153" s="206" t="str">
        <f t="shared" si="41"/>
        <v/>
      </c>
      <c r="T153" s="205"/>
      <c r="U153" s="206" t="str">
        <f t="shared" si="42"/>
        <v/>
      </c>
      <c r="V153" s="212" t="str">
        <f t="shared" si="43"/>
        <v>-</v>
      </c>
      <c r="W153" s="205" t="str">
        <f t="shared" si="44"/>
        <v/>
      </c>
    </row>
    <row r="154" spans="2:23">
      <c r="B154" s="28">
        <v>150</v>
      </c>
      <c r="C154" s="27" t="str">
        <f t="shared" si="37"/>
        <v/>
      </c>
      <c r="D154" s="28"/>
      <c r="E154" s="28"/>
      <c r="F154" s="197"/>
      <c r="G154" s="28"/>
      <c r="H154" s="28"/>
      <c r="I154" s="28"/>
      <c r="J154" s="207"/>
      <c r="K154" s="203" t="str">
        <f>IF(J154="","",LOOKUP(1,0/(材料进货!D:D=J154),材料进货!E:E))</f>
        <v/>
      </c>
      <c r="L154" s="28"/>
      <c r="M154" s="208"/>
      <c r="N154" s="205" t="str">
        <f>IF(J154="","",LOOKUP(1,0/(材料进货!D:D=J154),材料进货!S:S))</f>
        <v/>
      </c>
      <c r="O154" s="205" t="str">
        <f t="shared" si="38"/>
        <v/>
      </c>
      <c r="P154" s="206"/>
      <c r="Q154" s="206" t="str">
        <f t="shared" si="39"/>
        <v/>
      </c>
      <c r="R154" s="205" t="str">
        <f t="shared" si="40"/>
        <v/>
      </c>
      <c r="S154" s="206" t="str">
        <f t="shared" si="41"/>
        <v/>
      </c>
      <c r="T154" s="205"/>
      <c r="U154" s="206" t="str">
        <f t="shared" si="42"/>
        <v/>
      </c>
      <c r="V154" s="212" t="str">
        <f t="shared" si="43"/>
        <v>-</v>
      </c>
      <c r="W154" s="205" t="str">
        <f t="shared" si="44"/>
        <v/>
      </c>
    </row>
    <row r="155" spans="2:23">
      <c r="B155" s="28">
        <v>151</v>
      </c>
      <c r="C155" s="27" t="str">
        <f t="shared" si="37"/>
        <v/>
      </c>
      <c r="D155" s="28"/>
      <c r="E155" s="28"/>
      <c r="F155" s="197"/>
      <c r="G155" s="28"/>
      <c r="H155" s="28"/>
      <c r="I155" s="28"/>
      <c r="J155" s="207"/>
      <c r="K155" s="203" t="str">
        <f>IF(J155="","",LOOKUP(1,0/(材料进货!D:D=J155),材料进货!E:E))</f>
        <v/>
      </c>
      <c r="L155" s="28"/>
      <c r="M155" s="208"/>
      <c r="N155" s="205" t="str">
        <f>IF(J155="","",LOOKUP(1,0/(材料进货!D:D=J155),材料进货!S:S))</f>
        <v/>
      </c>
      <c r="O155" s="205" t="str">
        <f t="shared" si="38"/>
        <v/>
      </c>
      <c r="P155" s="206"/>
      <c r="Q155" s="206" t="str">
        <f t="shared" si="39"/>
        <v/>
      </c>
      <c r="R155" s="205" t="str">
        <f t="shared" si="40"/>
        <v/>
      </c>
      <c r="S155" s="206" t="str">
        <f t="shared" si="41"/>
        <v/>
      </c>
      <c r="T155" s="205"/>
      <c r="U155" s="206" t="str">
        <f t="shared" si="42"/>
        <v/>
      </c>
      <c r="V155" s="212" t="str">
        <f t="shared" si="43"/>
        <v>-</v>
      </c>
      <c r="W155" s="205" t="str">
        <f t="shared" si="44"/>
        <v/>
      </c>
    </row>
    <row r="156" spans="2:23">
      <c r="B156" s="28">
        <v>152</v>
      </c>
      <c r="C156" s="27" t="str">
        <f t="shared" si="37"/>
        <v/>
      </c>
      <c r="D156" s="28"/>
      <c r="E156" s="28"/>
      <c r="F156" s="197"/>
      <c r="G156" s="28"/>
      <c r="H156" s="28"/>
      <c r="I156" s="28"/>
      <c r="J156" s="207"/>
      <c r="K156" s="203" t="str">
        <f>IF(J156="","",LOOKUP(1,0/(材料进货!D:D=J156),材料进货!E:E))</f>
        <v/>
      </c>
      <c r="L156" s="28"/>
      <c r="M156" s="208"/>
      <c r="N156" s="205" t="str">
        <f>IF(J156="","",LOOKUP(1,0/(材料进货!D:D=J156),材料进货!S:S))</f>
        <v/>
      </c>
      <c r="O156" s="205" t="str">
        <f t="shared" si="38"/>
        <v/>
      </c>
      <c r="P156" s="206"/>
      <c r="Q156" s="206" t="str">
        <f t="shared" si="39"/>
        <v/>
      </c>
      <c r="R156" s="205" t="str">
        <f t="shared" si="40"/>
        <v/>
      </c>
      <c r="S156" s="206" t="str">
        <f t="shared" si="41"/>
        <v/>
      </c>
      <c r="T156" s="205"/>
      <c r="U156" s="206" t="str">
        <f t="shared" si="42"/>
        <v/>
      </c>
      <c r="V156" s="212" t="str">
        <f t="shared" si="43"/>
        <v>-</v>
      </c>
      <c r="W156" s="205" t="str">
        <f t="shared" si="44"/>
        <v/>
      </c>
    </row>
    <row r="157" spans="2:23">
      <c r="B157" s="28">
        <v>153</v>
      </c>
      <c r="C157" s="27" t="str">
        <f t="shared" si="37"/>
        <v/>
      </c>
      <c r="D157" s="28"/>
      <c r="E157" s="28"/>
      <c r="F157" s="197"/>
      <c r="G157" s="28"/>
      <c r="H157" s="28"/>
      <c r="I157" s="28"/>
      <c r="J157" s="207"/>
      <c r="K157" s="203" t="str">
        <f>IF(J157="","",LOOKUP(1,0/(材料进货!D:D=J157),材料进货!E:E))</f>
        <v/>
      </c>
      <c r="L157" s="28"/>
      <c r="M157" s="208"/>
      <c r="N157" s="205" t="str">
        <f>IF(J157="","",LOOKUP(1,0/(材料进货!D:D=J157),材料进货!S:S))</f>
        <v/>
      </c>
      <c r="O157" s="205" t="str">
        <f t="shared" si="38"/>
        <v/>
      </c>
      <c r="P157" s="206"/>
      <c r="Q157" s="206" t="str">
        <f t="shared" si="39"/>
        <v/>
      </c>
      <c r="R157" s="205" t="str">
        <f t="shared" si="40"/>
        <v/>
      </c>
      <c r="S157" s="206" t="str">
        <f t="shared" si="41"/>
        <v/>
      </c>
      <c r="T157" s="205"/>
      <c r="U157" s="206" t="str">
        <f t="shared" si="42"/>
        <v/>
      </c>
      <c r="V157" s="212" t="str">
        <f t="shared" si="43"/>
        <v>-</v>
      </c>
      <c r="W157" s="205" t="str">
        <f t="shared" si="44"/>
        <v/>
      </c>
    </row>
    <row r="158" spans="2:23">
      <c r="B158" s="28">
        <v>154</v>
      </c>
      <c r="C158" s="27" t="str">
        <f t="shared" si="37"/>
        <v/>
      </c>
      <c r="D158" s="28"/>
      <c r="E158" s="28"/>
      <c r="F158" s="197"/>
      <c r="G158" s="28"/>
      <c r="H158" s="28"/>
      <c r="I158" s="28"/>
      <c r="J158" s="207"/>
      <c r="K158" s="203" t="str">
        <f>IF(J158="","",LOOKUP(1,0/(材料进货!D:D=J158),材料进货!E:E))</f>
        <v/>
      </c>
      <c r="L158" s="28"/>
      <c r="M158" s="208"/>
      <c r="N158" s="205" t="str">
        <f>IF(J158="","",LOOKUP(1,0/(材料进货!D:D=J158),材料进货!S:S))</f>
        <v/>
      </c>
      <c r="O158" s="205" t="str">
        <f t="shared" si="38"/>
        <v/>
      </c>
      <c r="P158" s="206"/>
      <c r="Q158" s="206" t="str">
        <f t="shared" si="39"/>
        <v/>
      </c>
      <c r="R158" s="205" t="str">
        <f t="shared" si="40"/>
        <v/>
      </c>
      <c r="S158" s="206" t="str">
        <f t="shared" si="41"/>
        <v/>
      </c>
      <c r="T158" s="205"/>
      <c r="U158" s="206" t="str">
        <f t="shared" si="42"/>
        <v/>
      </c>
      <c r="V158" s="212" t="str">
        <f t="shared" si="43"/>
        <v>-</v>
      </c>
      <c r="W158" s="205" t="str">
        <f t="shared" si="44"/>
        <v/>
      </c>
    </row>
    <row r="159" spans="2:23">
      <c r="B159" s="28">
        <v>155</v>
      </c>
      <c r="C159" s="27" t="str">
        <f t="shared" si="37"/>
        <v/>
      </c>
      <c r="D159" s="28"/>
      <c r="E159" s="28"/>
      <c r="F159" s="197"/>
      <c r="G159" s="28"/>
      <c r="H159" s="28"/>
      <c r="I159" s="28"/>
      <c r="J159" s="207"/>
      <c r="K159" s="203" t="str">
        <f>IF(J159="","",LOOKUP(1,0/(材料进货!D:D=J159),材料进货!E:E))</f>
        <v/>
      </c>
      <c r="L159" s="28"/>
      <c r="M159" s="208"/>
      <c r="N159" s="205" t="str">
        <f>IF(J159="","",LOOKUP(1,0/(材料进货!D:D=J159),材料进货!S:S))</f>
        <v/>
      </c>
      <c r="O159" s="205" t="str">
        <f t="shared" si="38"/>
        <v/>
      </c>
      <c r="P159" s="206"/>
      <c r="Q159" s="206" t="str">
        <f t="shared" si="39"/>
        <v/>
      </c>
      <c r="R159" s="205" t="str">
        <f t="shared" si="40"/>
        <v/>
      </c>
      <c r="S159" s="206" t="str">
        <f t="shared" si="41"/>
        <v/>
      </c>
      <c r="T159" s="205"/>
      <c r="U159" s="206" t="str">
        <f t="shared" si="42"/>
        <v/>
      </c>
      <c r="V159" s="212" t="str">
        <f t="shared" si="43"/>
        <v>-</v>
      </c>
      <c r="W159" s="205" t="str">
        <f t="shared" si="44"/>
        <v/>
      </c>
    </row>
    <row r="160" spans="2:23">
      <c r="B160" s="28">
        <v>156</v>
      </c>
      <c r="C160" s="27" t="str">
        <f t="shared" si="37"/>
        <v/>
      </c>
      <c r="D160" s="28"/>
      <c r="E160" s="28"/>
      <c r="F160" s="197"/>
      <c r="G160" s="28"/>
      <c r="H160" s="28"/>
      <c r="I160" s="28"/>
      <c r="J160" s="207"/>
      <c r="K160" s="203" t="str">
        <f>IF(J160="","",LOOKUP(1,0/(材料进货!D:D=J160),材料进货!E:E))</f>
        <v/>
      </c>
      <c r="L160" s="28"/>
      <c r="M160" s="208"/>
      <c r="N160" s="205" t="str">
        <f>IF(J160="","",LOOKUP(1,0/(材料进货!D:D=J160),材料进货!S:S))</f>
        <v/>
      </c>
      <c r="O160" s="205" t="str">
        <f t="shared" si="38"/>
        <v/>
      </c>
      <c r="P160" s="206"/>
      <c r="Q160" s="206" t="str">
        <f t="shared" si="39"/>
        <v/>
      </c>
      <c r="R160" s="205" t="str">
        <f t="shared" si="40"/>
        <v/>
      </c>
      <c r="S160" s="206" t="str">
        <f t="shared" si="41"/>
        <v/>
      </c>
      <c r="T160" s="205"/>
      <c r="U160" s="206" t="str">
        <f t="shared" si="42"/>
        <v/>
      </c>
      <c r="V160" s="212" t="str">
        <f t="shared" si="43"/>
        <v>-</v>
      </c>
      <c r="W160" s="205" t="str">
        <f t="shared" si="44"/>
        <v/>
      </c>
    </row>
    <row r="161" spans="2:23">
      <c r="B161" s="28">
        <v>157</v>
      </c>
      <c r="C161" s="27" t="str">
        <f t="shared" si="37"/>
        <v/>
      </c>
      <c r="D161" s="28"/>
      <c r="E161" s="28"/>
      <c r="F161" s="197"/>
      <c r="G161" s="28"/>
      <c r="H161" s="28"/>
      <c r="I161" s="28"/>
      <c r="J161" s="207"/>
      <c r="K161" s="203" t="str">
        <f>IF(J161="","",LOOKUP(1,0/(材料进货!D:D=J161),材料进货!E:E))</f>
        <v/>
      </c>
      <c r="L161" s="28"/>
      <c r="M161" s="208"/>
      <c r="N161" s="205" t="str">
        <f>IF(J161="","",LOOKUP(1,0/(材料进货!D:D=J161),材料进货!S:S))</f>
        <v/>
      </c>
      <c r="O161" s="205" t="str">
        <f t="shared" si="38"/>
        <v/>
      </c>
      <c r="P161" s="206"/>
      <c r="Q161" s="206" t="str">
        <f t="shared" si="39"/>
        <v/>
      </c>
      <c r="R161" s="205" t="str">
        <f t="shared" si="40"/>
        <v/>
      </c>
      <c r="S161" s="206" t="str">
        <f t="shared" si="41"/>
        <v/>
      </c>
      <c r="T161" s="205"/>
      <c r="U161" s="206" t="str">
        <f t="shared" si="42"/>
        <v/>
      </c>
      <c r="V161" s="212" t="str">
        <f t="shared" si="43"/>
        <v>-</v>
      </c>
      <c r="W161" s="205" t="str">
        <f t="shared" si="44"/>
        <v/>
      </c>
    </row>
    <row r="162" spans="2:23">
      <c r="B162" s="28">
        <v>158</v>
      </c>
      <c r="C162" s="27" t="str">
        <f t="shared" si="37"/>
        <v/>
      </c>
      <c r="D162" s="28"/>
      <c r="E162" s="28"/>
      <c r="F162" s="197"/>
      <c r="G162" s="28"/>
      <c r="H162" s="28"/>
      <c r="I162" s="28"/>
      <c r="J162" s="207"/>
      <c r="K162" s="203" t="str">
        <f>IF(J162="","",LOOKUP(1,0/(材料进货!D:D=J162),材料进货!E:E))</f>
        <v/>
      </c>
      <c r="L162" s="28"/>
      <c r="M162" s="208"/>
      <c r="N162" s="205" t="str">
        <f>IF(J162="","",LOOKUP(1,0/(材料进货!D:D=J162),材料进货!S:S))</f>
        <v/>
      </c>
      <c r="O162" s="205" t="str">
        <f t="shared" si="38"/>
        <v/>
      </c>
      <c r="P162" s="206"/>
      <c r="Q162" s="206" t="str">
        <f t="shared" si="39"/>
        <v/>
      </c>
      <c r="R162" s="205" t="str">
        <f t="shared" si="40"/>
        <v/>
      </c>
      <c r="S162" s="206" t="str">
        <f t="shared" si="41"/>
        <v/>
      </c>
      <c r="T162" s="205"/>
      <c r="U162" s="206" t="str">
        <f t="shared" si="42"/>
        <v/>
      </c>
      <c r="V162" s="212" t="str">
        <f t="shared" si="43"/>
        <v>-</v>
      </c>
      <c r="W162" s="205" t="str">
        <f t="shared" si="44"/>
        <v/>
      </c>
    </row>
    <row r="163" spans="2:23">
      <c r="B163" s="28">
        <v>159</v>
      </c>
      <c r="C163" s="27" t="str">
        <f t="shared" si="37"/>
        <v/>
      </c>
      <c r="D163" s="28"/>
      <c r="E163" s="28"/>
      <c r="F163" s="197"/>
      <c r="G163" s="28"/>
      <c r="H163" s="28"/>
      <c r="I163" s="28"/>
      <c r="J163" s="207"/>
      <c r="K163" s="203" t="str">
        <f>IF(J163="","",LOOKUP(1,0/(材料进货!D:D=J163),材料进货!E:E))</f>
        <v/>
      </c>
      <c r="L163" s="28"/>
      <c r="M163" s="208"/>
      <c r="N163" s="205" t="str">
        <f>IF(J163="","",LOOKUP(1,0/(材料进货!D:D=J163),材料进货!S:S))</f>
        <v/>
      </c>
      <c r="O163" s="205" t="str">
        <f t="shared" si="38"/>
        <v/>
      </c>
      <c r="P163" s="206"/>
      <c r="Q163" s="206" t="str">
        <f t="shared" si="39"/>
        <v/>
      </c>
      <c r="R163" s="205" t="str">
        <f t="shared" si="40"/>
        <v/>
      </c>
      <c r="S163" s="206" t="str">
        <f t="shared" si="41"/>
        <v/>
      </c>
      <c r="T163" s="205"/>
      <c r="U163" s="206" t="str">
        <f t="shared" si="42"/>
        <v/>
      </c>
      <c r="V163" s="212" t="str">
        <f t="shared" si="43"/>
        <v>-</v>
      </c>
      <c r="W163" s="205" t="str">
        <f t="shared" si="44"/>
        <v/>
      </c>
    </row>
    <row r="164" spans="2:23">
      <c r="B164" s="28">
        <v>160</v>
      </c>
      <c r="C164" s="27" t="str">
        <f t="shared" si="37"/>
        <v/>
      </c>
      <c r="D164" s="28"/>
      <c r="E164" s="28"/>
      <c r="F164" s="197"/>
      <c r="G164" s="28"/>
      <c r="H164" s="28"/>
      <c r="I164" s="28"/>
      <c r="J164" s="207"/>
      <c r="K164" s="203" t="str">
        <f>IF(J164="","",LOOKUP(1,0/(材料进货!D:D=J164),材料进货!E:E))</f>
        <v/>
      </c>
      <c r="L164" s="28"/>
      <c r="M164" s="208"/>
      <c r="N164" s="205" t="str">
        <f>IF(J164="","",LOOKUP(1,0/(材料进货!D:D=J164),材料进货!S:S))</f>
        <v/>
      </c>
      <c r="O164" s="205" t="str">
        <f t="shared" si="38"/>
        <v/>
      </c>
      <c r="P164" s="206"/>
      <c r="Q164" s="206" t="str">
        <f t="shared" si="39"/>
        <v/>
      </c>
      <c r="R164" s="205" t="str">
        <f t="shared" si="40"/>
        <v/>
      </c>
      <c r="S164" s="206" t="str">
        <f t="shared" si="41"/>
        <v/>
      </c>
      <c r="T164" s="205"/>
      <c r="U164" s="206" t="str">
        <f t="shared" si="42"/>
        <v/>
      </c>
      <c r="V164" s="212" t="str">
        <f t="shared" si="43"/>
        <v>-</v>
      </c>
      <c r="W164" s="205" t="str">
        <f t="shared" si="44"/>
        <v/>
      </c>
    </row>
    <row r="165" spans="2:23">
      <c r="B165" s="28">
        <v>161</v>
      </c>
      <c r="C165" s="27" t="str">
        <f t="shared" si="37"/>
        <v/>
      </c>
      <c r="D165" s="28"/>
      <c r="E165" s="28"/>
      <c r="F165" s="197"/>
      <c r="G165" s="28"/>
      <c r="H165" s="28"/>
      <c r="I165" s="28"/>
      <c r="J165" s="207"/>
      <c r="K165" s="203" t="str">
        <f>IF(J165="","",LOOKUP(1,0/(材料进货!D:D=J165),材料进货!E:E))</f>
        <v/>
      </c>
      <c r="L165" s="28"/>
      <c r="M165" s="208"/>
      <c r="N165" s="205" t="str">
        <f>IF(J165="","",LOOKUP(1,0/(材料进货!D:D=J165),材料进货!S:S))</f>
        <v/>
      </c>
      <c r="O165" s="205" t="str">
        <f t="shared" si="38"/>
        <v/>
      </c>
      <c r="P165" s="206"/>
      <c r="Q165" s="206" t="str">
        <f t="shared" si="39"/>
        <v/>
      </c>
      <c r="R165" s="205" t="str">
        <f t="shared" si="40"/>
        <v/>
      </c>
      <c r="S165" s="206" t="str">
        <f t="shared" si="41"/>
        <v/>
      </c>
      <c r="T165" s="205"/>
      <c r="U165" s="206" t="str">
        <f t="shared" si="42"/>
        <v/>
      </c>
      <c r="V165" s="212" t="str">
        <f t="shared" si="43"/>
        <v>-</v>
      </c>
      <c r="W165" s="205" t="str">
        <f t="shared" si="44"/>
        <v/>
      </c>
    </row>
    <row r="166" spans="2:23">
      <c r="B166" s="28">
        <v>162</v>
      </c>
      <c r="C166" s="27" t="str">
        <f t="shared" si="37"/>
        <v/>
      </c>
      <c r="D166" s="28"/>
      <c r="E166" s="28"/>
      <c r="F166" s="197"/>
      <c r="G166" s="28"/>
      <c r="H166" s="28"/>
      <c r="I166" s="28"/>
      <c r="J166" s="207"/>
      <c r="K166" s="203" t="str">
        <f>IF(J166="","",LOOKUP(1,0/(材料进货!D:D=J166),材料进货!E:E))</f>
        <v/>
      </c>
      <c r="L166" s="28"/>
      <c r="M166" s="208"/>
      <c r="N166" s="205" t="str">
        <f>IF(J166="","",LOOKUP(1,0/(材料进货!D:D=J166),材料进货!S:S))</f>
        <v/>
      </c>
      <c r="O166" s="205" t="str">
        <f t="shared" si="38"/>
        <v/>
      </c>
      <c r="P166" s="206"/>
      <c r="Q166" s="206" t="str">
        <f t="shared" si="39"/>
        <v/>
      </c>
      <c r="R166" s="205" t="str">
        <f t="shared" si="40"/>
        <v/>
      </c>
      <c r="S166" s="206" t="str">
        <f t="shared" si="41"/>
        <v/>
      </c>
      <c r="T166" s="205"/>
      <c r="U166" s="206" t="str">
        <f t="shared" si="42"/>
        <v/>
      </c>
      <c r="V166" s="212" t="str">
        <f t="shared" si="43"/>
        <v>-</v>
      </c>
      <c r="W166" s="205" t="str">
        <f t="shared" si="44"/>
        <v/>
      </c>
    </row>
    <row r="167" spans="2:23">
      <c r="B167" s="28">
        <v>163</v>
      </c>
      <c r="C167" s="27" t="str">
        <f t="shared" si="37"/>
        <v/>
      </c>
      <c r="D167" s="28"/>
      <c r="E167" s="28"/>
      <c r="F167" s="197"/>
      <c r="G167" s="28"/>
      <c r="H167" s="28"/>
      <c r="I167" s="28"/>
      <c r="J167" s="207"/>
      <c r="K167" s="203" t="str">
        <f>IF(J167="","",LOOKUP(1,0/(材料进货!D:D=J167),材料进货!E:E))</f>
        <v/>
      </c>
      <c r="L167" s="28"/>
      <c r="M167" s="208"/>
      <c r="N167" s="205" t="str">
        <f>IF(J167="","",LOOKUP(1,0/(材料进货!D:D=J167),材料进货!S:S))</f>
        <v/>
      </c>
      <c r="O167" s="205" t="str">
        <f t="shared" si="38"/>
        <v/>
      </c>
      <c r="P167" s="206"/>
      <c r="Q167" s="206" t="str">
        <f t="shared" si="39"/>
        <v/>
      </c>
      <c r="R167" s="205" t="str">
        <f t="shared" si="40"/>
        <v/>
      </c>
      <c r="S167" s="206" t="str">
        <f t="shared" si="41"/>
        <v/>
      </c>
      <c r="T167" s="205"/>
      <c r="U167" s="206" t="str">
        <f t="shared" si="42"/>
        <v/>
      </c>
      <c r="V167" s="212" t="str">
        <f t="shared" si="43"/>
        <v>-</v>
      </c>
      <c r="W167" s="205" t="str">
        <f t="shared" si="44"/>
        <v/>
      </c>
    </row>
    <row r="168" spans="2:23">
      <c r="B168" s="28">
        <v>164</v>
      </c>
      <c r="C168" s="27" t="str">
        <f t="shared" si="37"/>
        <v/>
      </c>
      <c r="D168" s="28"/>
      <c r="E168" s="28"/>
      <c r="F168" s="197"/>
      <c r="G168" s="28"/>
      <c r="H168" s="28"/>
      <c r="I168" s="28"/>
      <c r="J168" s="207"/>
      <c r="K168" s="203" t="str">
        <f>IF(J168="","",LOOKUP(1,0/(材料进货!D:D=J168),材料进货!E:E))</f>
        <v/>
      </c>
      <c r="L168" s="28"/>
      <c r="M168" s="208"/>
      <c r="N168" s="205" t="str">
        <f>IF(J168="","",LOOKUP(1,0/(材料进货!D:D=J168),材料进货!S:S))</f>
        <v/>
      </c>
      <c r="O168" s="205" t="str">
        <f t="shared" si="38"/>
        <v/>
      </c>
      <c r="P168" s="206"/>
      <c r="Q168" s="206" t="str">
        <f t="shared" si="39"/>
        <v/>
      </c>
      <c r="R168" s="205" t="str">
        <f t="shared" si="40"/>
        <v/>
      </c>
      <c r="S168" s="206" t="str">
        <f t="shared" si="41"/>
        <v/>
      </c>
      <c r="T168" s="205"/>
      <c r="U168" s="206" t="str">
        <f t="shared" si="42"/>
        <v/>
      </c>
      <c r="V168" s="212" t="str">
        <f t="shared" si="43"/>
        <v>-</v>
      </c>
      <c r="W168" s="205" t="str">
        <f t="shared" si="44"/>
        <v/>
      </c>
    </row>
    <row r="169" spans="2:23">
      <c r="B169" s="28">
        <v>165</v>
      </c>
      <c r="C169" s="27" t="str">
        <f t="shared" si="37"/>
        <v/>
      </c>
      <c r="D169" s="28"/>
      <c r="E169" s="28"/>
      <c r="F169" s="197"/>
      <c r="G169" s="28"/>
      <c r="H169" s="28"/>
      <c r="I169" s="28"/>
      <c r="J169" s="207"/>
      <c r="K169" s="203" t="str">
        <f>IF(J169="","",LOOKUP(1,0/(材料进货!D:D=J169),材料进货!E:E))</f>
        <v/>
      </c>
      <c r="L169" s="28"/>
      <c r="M169" s="208"/>
      <c r="N169" s="205" t="str">
        <f>IF(J169="","",LOOKUP(1,0/(材料进货!D:D=J169),材料进货!S:S))</f>
        <v/>
      </c>
      <c r="O169" s="205" t="str">
        <f t="shared" si="38"/>
        <v/>
      </c>
      <c r="P169" s="206"/>
      <c r="Q169" s="206" t="str">
        <f t="shared" si="39"/>
        <v/>
      </c>
      <c r="R169" s="205" t="str">
        <f t="shared" si="40"/>
        <v/>
      </c>
      <c r="S169" s="206" t="str">
        <f t="shared" si="41"/>
        <v/>
      </c>
      <c r="T169" s="205"/>
      <c r="U169" s="206" t="str">
        <f t="shared" si="42"/>
        <v/>
      </c>
      <c r="V169" s="212" t="str">
        <f t="shared" si="43"/>
        <v>-</v>
      </c>
      <c r="W169" s="205" t="str">
        <f t="shared" si="44"/>
        <v/>
      </c>
    </row>
    <row r="170" spans="2:23">
      <c r="B170" s="28">
        <v>166</v>
      </c>
      <c r="C170" s="27" t="str">
        <f t="shared" si="37"/>
        <v/>
      </c>
      <c r="D170" s="28"/>
      <c r="E170" s="28"/>
      <c r="F170" s="197"/>
      <c r="G170" s="28"/>
      <c r="H170" s="28"/>
      <c r="I170" s="28"/>
      <c r="J170" s="207"/>
      <c r="K170" s="203" t="str">
        <f>IF(J170="","",LOOKUP(1,0/(材料进货!D:D=J170),材料进货!E:E))</f>
        <v/>
      </c>
      <c r="L170" s="28"/>
      <c r="M170" s="208"/>
      <c r="N170" s="205" t="str">
        <f>IF(J170="","",LOOKUP(1,0/(材料进货!D:D=J170),材料进货!S:S))</f>
        <v/>
      </c>
      <c r="O170" s="205" t="str">
        <f t="shared" si="38"/>
        <v/>
      </c>
      <c r="P170" s="206"/>
      <c r="Q170" s="206" t="str">
        <f t="shared" si="39"/>
        <v/>
      </c>
      <c r="R170" s="205" t="str">
        <f t="shared" si="40"/>
        <v/>
      </c>
      <c r="S170" s="206" t="str">
        <f t="shared" si="41"/>
        <v/>
      </c>
      <c r="T170" s="205"/>
      <c r="U170" s="206" t="str">
        <f t="shared" si="42"/>
        <v/>
      </c>
      <c r="V170" s="212" t="str">
        <f t="shared" si="43"/>
        <v>-</v>
      </c>
      <c r="W170" s="205" t="str">
        <f t="shared" si="44"/>
        <v/>
      </c>
    </row>
    <row r="171" spans="2:23">
      <c r="B171" s="28">
        <v>167</v>
      </c>
      <c r="C171" s="27" t="str">
        <f t="shared" si="37"/>
        <v/>
      </c>
      <c r="D171" s="28"/>
      <c r="E171" s="28"/>
      <c r="F171" s="197"/>
      <c r="G171" s="28"/>
      <c r="H171" s="28"/>
      <c r="I171" s="28"/>
      <c r="J171" s="207"/>
      <c r="K171" s="203" t="str">
        <f>IF(J171="","",LOOKUP(1,0/(材料进货!D:D=J171),材料进货!E:E))</f>
        <v/>
      </c>
      <c r="L171" s="28"/>
      <c r="M171" s="208"/>
      <c r="N171" s="205" t="str">
        <f>IF(J171="","",LOOKUP(1,0/(材料进货!D:D=J171),材料进货!S:S))</f>
        <v/>
      </c>
      <c r="O171" s="205" t="str">
        <f t="shared" si="38"/>
        <v/>
      </c>
      <c r="P171" s="206"/>
      <c r="Q171" s="206" t="str">
        <f t="shared" si="39"/>
        <v/>
      </c>
      <c r="R171" s="205" t="str">
        <f t="shared" si="40"/>
        <v/>
      </c>
      <c r="S171" s="206" t="str">
        <f t="shared" si="41"/>
        <v/>
      </c>
      <c r="T171" s="205"/>
      <c r="U171" s="206" t="str">
        <f t="shared" si="42"/>
        <v/>
      </c>
      <c r="V171" s="212" t="str">
        <f t="shared" si="43"/>
        <v>-</v>
      </c>
      <c r="W171" s="205" t="str">
        <f t="shared" si="44"/>
        <v/>
      </c>
    </row>
    <row r="172" spans="2:23">
      <c r="B172" s="28">
        <v>168</v>
      </c>
      <c r="C172" s="27" t="str">
        <f t="shared" si="37"/>
        <v/>
      </c>
      <c r="D172" s="28"/>
      <c r="E172" s="28"/>
      <c r="F172" s="197"/>
      <c r="G172" s="28"/>
      <c r="H172" s="28"/>
      <c r="I172" s="28"/>
      <c r="J172" s="207"/>
      <c r="K172" s="203" t="str">
        <f>IF(J172="","",LOOKUP(1,0/(材料进货!D:D=J172),材料进货!E:E))</f>
        <v/>
      </c>
      <c r="L172" s="28"/>
      <c r="M172" s="208"/>
      <c r="N172" s="205" t="str">
        <f>IF(J172="","",LOOKUP(1,0/(材料进货!D:D=J172),材料进货!S:S))</f>
        <v/>
      </c>
      <c r="O172" s="205" t="str">
        <f t="shared" si="38"/>
        <v/>
      </c>
      <c r="P172" s="206"/>
      <c r="Q172" s="206" t="str">
        <f t="shared" si="39"/>
        <v/>
      </c>
      <c r="R172" s="205" t="str">
        <f t="shared" si="40"/>
        <v/>
      </c>
      <c r="S172" s="206" t="str">
        <f t="shared" si="41"/>
        <v/>
      </c>
      <c r="T172" s="205"/>
      <c r="U172" s="206" t="str">
        <f t="shared" si="42"/>
        <v/>
      </c>
      <c r="V172" s="212" t="str">
        <f t="shared" si="43"/>
        <v>-</v>
      </c>
      <c r="W172" s="205" t="str">
        <f t="shared" si="44"/>
        <v/>
      </c>
    </row>
    <row r="173" spans="2:23">
      <c r="B173" s="28">
        <v>169</v>
      </c>
      <c r="C173" s="27" t="str">
        <f t="shared" si="37"/>
        <v/>
      </c>
      <c r="D173" s="28"/>
      <c r="E173" s="28"/>
      <c r="F173" s="197"/>
      <c r="G173" s="28"/>
      <c r="H173" s="28"/>
      <c r="I173" s="28"/>
      <c r="J173" s="207"/>
      <c r="K173" s="203" t="str">
        <f>IF(J173="","",LOOKUP(1,0/(材料进货!D:D=J173),材料进货!E:E))</f>
        <v/>
      </c>
      <c r="L173" s="28"/>
      <c r="M173" s="208"/>
      <c r="N173" s="205" t="str">
        <f>IF(J173="","",LOOKUP(1,0/(材料进货!D:D=J173),材料进货!S:S))</f>
        <v/>
      </c>
      <c r="O173" s="205" t="str">
        <f t="shared" ref="O173:O205" si="45">IF(N173="","",M173*N173)</f>
        <v/>
      </c>
      <c r="P173" s="206"/>
      <c r="Q173" s="206" t="str">
        <f t="shared" ref="Q173:Q205" si="46">IF(N173="","",P173*N173)</f>
        <v/>
      </c>
      <c r="R173" s="205" t="str">
        <f t="shared" ref="R173:R205" si="47">IF(Q173="","",Q173/G173)</f>
        <v/>
      </c>
      <c r="S173" s="206" t="str">
        <f t="shared" ref="S173:S205" si="48">IF(O173="","",O173*G173+Q173)</f>
        <v/>
      </c>
      <c r="T173" s="205"/>
      <c r="U173" s="206" t="str">
        <f t="shared" ref="U173:U205" si="49">IF(T173="","",T173*G173)</f>
        <v/>
      </c>
      <c r="V173" s="212" t="str">
        <f t="shared" ref="V173:V200" si="50">IFERROR(Q173/(O173*G173),"-")</f>
        <v>-</v>
      </c>
      <c r="W173" s="205" t="str">
        <f t="shared" ref="W173:W205" si="51">IF(O173="","",O173+R173+T173)</f>
        <v/>
      </c>
    </row>
    <row r="174" spans="2:23">
      <c r="B174" s="28">
        <v>170</v>
      </c>
      <c r="C174" s="27" t="str">
        <f t="shared" si="37"/>
        <v/>
      </c>
      <c r="D174" s="28"/>
      <c r="E174" s="28"/>
      <c r="F174" s="197"/>
      <c r="G174" s="28"/>
      <c r="H174" s="28"/>
      <c r="I174" s="28"/>
      <c r="J174" s="207"/>
      <c r="K174" s="203" t="str">
        <f>IF(J174="","",LOOKUP(1,0/(材料进货!D:D=J174),材料进货!E:E))</f>
        <v/>
      </c>
      <c r="L174" s="28"/>
      <c r="M174" s="208"/>
      <c r="N174" s="205" t="str">
        <f>IF(J174="","",LOOKUP(1,0/(材料进货!D:D=J174),材料进货!S:S))</f>
        <v/>
      </c>
      <c r="O174" s="205" t="str">
        <f t="shared" si="45"/>
        <v/>
      </c>
      <c r="P174" s="206"/>
      <c r="Q174" s="206" t="str">
        <f t="shared" si="46"/>
        <v/>
      </c>
      <c r="R174" s="205" t="str">
        <f t="shared" si="47"/>
        <v/>
      </c>
      <c r="S174" s="206" t="str">
        <f t="shared" si="48"/>
        <v/>
      </c>
      <c r="T174" s="205"/>
      <c r="U174" s="206" t="str">
        <f t="shared" si="49"/>
        <v/>
      </c>
      <c r="V174" s="212" t="str">
        <f t="shared" si="50"/>
        <v>-</v>
      </c>
      <c r="W174" s="205" t="str">
        <f t="shared" si="51"/>
        <v/>
      </c>
    </row>
    <row r="175" spans="2:23">
      <c r="B175" s="28">
        <v>171</v>
      </c>
      <c r="C175" s="27" t="str">
        <f t="shared" si="37"/>
        <v/>
      </c>
      <c r="D175" s="28"/>
      <c r="E175" s="28"/>
      <c r="F175" s="197"/>
      <c r="G175" s="28"/>
      <c r="H175" s="28"/>
      <c r="I175" s="28"/>
      <c r="J175" s="207"/>
      <c r="K175" s="203" t="str">
        <f>IF(J175="","",LOOKUP(1,0/(材料进货!D:D=J175),材料进货!E:E))</f>
        <v/>
      </c>
      <c r="L175" s="28"/>
      <c r="M175" s="208"/>
      <c r="N175" s="205" t="str">
        <f>IF(J175="","",LOOKUP(1,0/(材料进货!D:D=J175),材料进货!S:S))</f>
        <v/>
      </c>
      <c r="O175" s="205" t="str">
        <f t="shared" si="45"/>
        <v/>
      </c>
      <c r="P175" s="206"/>
      <c r="Q175" s="206" t="str">
        <f t="shared" si="46"/>
        <v/>
      </c>
      <c r="R175" s="205" t="str">
        <f t="shared" si="47"/>
        <v/>
      </c>
      <c r="S175" s="206" t="str">
        <f t="shared" si="48"/>
        <v/>
      </c>
      <c r="T175" s="205"/>
      <c r="U175" s="206" t="str">
        <f t="shared" si="49"/>
        <v/>
      </c>
      <c r="V175" s="212" t="str">
        <f t="shared" si="50"/>
        <v>-</v>
      </c>
      <c r="W175" s="205" t="str">
        <f t="shared" si="51"/>
        <v/>
      </c>
    </row>
    <row r="176" spans="2:23">
      <c r="B176" s="28">
        <v>172</v>
      </c>
      <c r="C176" s="27" t="str">
        <f t="shared" si="37"/>
        <v/>
      </c>
      <c r="D176" s="28"/>
      <c r="E176" s="28"/>
      <c r="F176" s="197"/>
      <c r="G176" s="28"/>
      <c r="H176" s="28"/>
      <c r="I176" s="28"/>
      <c r="J176" s="207"/>
      <c r="K176" s="203" t="str">
        <f>IF(J176="","",LOOKUP(1,0/(材料进货!D:D=J176),材料进货!E:E))</f>
        <v/>
      </c>
      <c r="L176" s="28"/>
      <c r="M176" s="208"/>
      <c r="N176" s="205" t="str">
        <f>IF(J176="","",LOOKUP(1,0/(材料进货!D:D=J176),材料进货!S:S))</f>
        <v/>
      </c>
      <c r="O176" s="205" t="str">
        <f t="shared" si="45"/>
        <v/>
      </c>
      <c r="P176" s="206"/>
      <c r="Q176" s="206" t="str">
        <f t="shared" si="46"/>
        <v/>
      </c>
      <c r="R176" s="205" t="str">
        <f t="shared" si="47"/>
        <v/>
      </c>
      <c r="S176" s="206" t="str">
        <f t="shared" si="48"/>
        <v/>
      </c>
      <c r="T176" s="205"/>
      <c r="U176" s="206" t="str">
        <f t="shared" si="49"/>
        <v/>
      </c>
      <c r="V176" s="212" t="str">
        <f t="shared" si="50"/>
        <v>-</v>
      </c>
      <c r="W176" s="205" t="str">
        <f t="shared" si="51"/>
        <v/>
      </c>
    </row>
    <row r="177" spans="2:23">
      <c r="B177" s="28">
        <v>173</v>
      </c>
      <c r="C177" s="27" t="str">
        <f t="shared" si="37"/>
        <v/>
      </c>
      <c r="D177" s="28"/>
      <c r="E177" s="28"/>
      <c r="F177" s="197"/>
      <c r="G177" s="28"/>
      <c r="H177" s="28"/>
      <c r="I177" s="28"/>
      <c r="J177" s="207"/>
      <c r="K177" s="203" t="str">
        <f>IF(J177="","",LOOKUP(1,0/(材料进货!D:D=J177),材料进货!E:E))</f>
        <v/>
      </c>
      <c r="L177" s="28"/>
      <c r="M177" s="208"/>
      <c r="N177" s="205" t="str">
        <f>IF(J177="","",LOOKUP(1,0/(材料进货!D:D=J177),材料进货!S:S))</f>
        <v/>
      </c>
      <c r="O177" s="205" t="str">
        <f t="shared" si="45"/>
        <v/>
      </c>
      <c r="P177" s="206"/>
      <c r="Q177" s="206" t="str">
        <f t="shared" si="46"/>
        <v/>
      </c>
      <c r="R177" s="205" t="str">
        <f t="shared" si="47"/>
        <v/>
      </c>
      <c r="S177" s="206" t="str">
        <f t="shared" si="48"/>
        <v/>
      </c>
      <c r="T177" s="205"/>
      <c r="U177" s="206" t="str">
        <f t="shared" si="49"/>
        <v/>
      </c>
      <c r="V177" s="212" t="str">
        <f t="shared" si="50"/>
        <v>-</v>
      </c>
      <c r="W177" s="205" t="str">
        <f t="shared" si="51"/>
        <v/>
      </c>
    </row>
    <row r="178" spans="2:23">
      <c r="B178" s="28">
        <v>174</v>
      </c>
      <c r="C178" s="27" t="str">
        <f t="shared" si="37"/>
        <v/>
      </c>
      <c r="D178" s="28"/>
      <c r="E178" s="28"/>
      <c r="F178" s="197"/>
      <c r="G178" s="28"/>
      <c r="H178" s="28"/>
      <c r="I178" s="28"/>
      <c r="J178" s="207"/>
      <c r="K178" s="203" t="str">
        <f>IF(J178="","",LOOKUP(1,0/(材料进货!D:D=J178),材料进货!E:E))</f>
        <v/>
      </c>
      <c r="L178" s="28"/>
      <c r="M178" s="208"/>
      <c r="N178" s="205" t="str">
        <f>IF(J178="","",LOOKUP(1,0/(材料进货!D:D=J178),材料进货!S:S))</f>
        <v/>
      </c>
      <c r="O178" s="205" t="str">
        <f t="shared" si="45"/>
        <v/>
      </c>
      <c r="P178" s="206"/>
      <c r="Q178" s="206" t="str">
        <f t="shared" si="46"/>
        <v/>
      </c>
      <c r="R178" s="205" t="str">
        <f t="shared" si="47"/>
        <v/>
      </c>
      <c r="S178" s="206" t="str">
        <f t="shared" si="48"/>
        <v/>
      </c>
      <c r="T178" s="205"/>
      <c r="U178" s="206" t="str">
        <f t="shared" si="49"/>
        <v/>
      </c>
      <c r="V178" s="212" t="str">
        <f t="shared" si="50"/>
        <v>-</v>
      </c>
      <c r="W178" s="205" t="str">
        <f t="shared" si="51"/>
        <v/>
      </c>
    </row>
    <row r="179" spans="2:23">
      <c r="B179" s="28">
        <v>175</v>
      </c>
      <c r="C179" s="27" t="str">
        <f t="shared" si="37"/>
        <v/>
      </c>
      <c r="D179" s="28"/>
      <c r="E179" s="28"/>
      <c r="F179" s="197"/>
      <c r="G179" s="28"/>
      <c r="H179" s="28"/>
      <c r="I179" s="28"/>
      <c r="J179" s="207"/>
      <c r="K179" s="203" t="str">
        <f>IF(J179="","",LOOKUP(1,0/(材料进货!D:D=J179),材料进货!E:E))</f>
        <v/>
      </c>
      <c r="L179" s="28"/>
      <c r="M179" s="208"/>
      <c r="N179" s="205" t="str">
        <f>IF(J179="","",LOOKUP(1,0/(材料进货!D:D=J179),材料进货!S:S))</f>
        <v/>
      </c>
      <c r="O179" s="205" t="str">
        <f t="shared" si="45"/>
        <v/>
      </c>
      <c r="P179" s="206"/>
      <c r="Q179" s="206" t="str">
        <f t="shared" si="46"/>
        <v/>
      </c>
      <c r="R179" s="205" t="str">
        <f t="shared" si="47"/>
        <v/>
      </c>
      <c r="S179" s="206" t="str">
        <f t="shared" si="48"/>
        <v/>
      </c>
      <c r="T179" s="205"/>
      <c r="U179" s="206" t="str">
        <f t="shared" si="49"/>
        <v/>
      </c>
      <c r="V179" s="212" t="str">
        <f t="shared" si="50"/>
        <v>-</v>
      </c>
      <c r="W179" s="205" t="str">
        <f t="shared" si="51"/>
        <v/>
      </c>
    </row>
    <row r="180" spans="2:23">
      <c r="B180" s="28">
        <v>176</v>
      </c>
      <c r="C180" s="27" t="str">
        <f t="shared" si="37"/>
        <v/>
      </c>
      <c r="D180" s="28"/>
      <c r="E180" s="28"/>
      <c r="F180" s="197"/>
      <c r="G180" s="28"/>
      <c r="H180" s="28"/>
      <c r="I180" s="28"/>
      <c r="J180" s="207"/>
      <c r="K180" s="203" t="str">
        <f>IF(J180="","",LOOKUP(1,0/(材料进货!D:D=J180),材料进货!E:E))</f>
        <v/>
      </c>
      <c r="L180" s="28"/>
      <c r="M180" s="208"/>
      <c r="N180" s="205" t="str">
        <f>IF(J180="","",LOOKUP(1,0/(材料进货!D:D=J180),材料进货!S:S))</f>
        <v/>
      </c>
      <c r="O180" s="205" t="str">
        <f t="shared" si="45"/>
        <v/>
      </c>
      <c r="P180" s="206"/>
      <c r="Q180" s="206" t="str">
        <f t="shared" si="46"/>
        <v/>
      </c>
      <c r="R180" s="205" t="str">
        <f t="shared" si="47"/>
        <v/>
      </c>
      <c r="S180" s="206" t="str">
        <f t="shared" si="48"/>
        <v/>
      </c>
      <c r="T180" s="205"/>
      <c r="U180" s="206" t="str">
        <f t="shared" si="49"/>
        <v/>
      </c>
      <c r="V180" s="212" t="str">
        <f t="shared" si="50"/>
        <v>-</v>
      </c>
      <c r="W180" s="205" t="str">
        <f t="shared" si="51"/>
        <v/>
      </c>
    </row>
    <row r="181" spans="2:23">
      <c r="B181" s="28">
        <v>177</v>
      </c>
      <c r="C181" s="27" t="str">
        <f t="shared" si="37"/>
        <v/>
      </c>
      <c r="D181" s="28"/>
      <c r="E181" s="28"/>
      <c r="F181" s="197"/>
      <c r="G181" s="28"/>
      <c r="H181" s="28"/>
      <c r="I181" s="28"/>
      <c r="J181" s="207"/>
      <c r="K181" s="203" t="str">
        <f>IF(J181="","",LOOKUP(1,0/(材料进货!D:D=J181),材料进货!E:E))</f>
        <v/>
      </c>
      <c r="L181" s="28"/>
      <c r="M181" s="208"/>
      <c r="N181" s="205" t="str">
        <f>IF(J181="","",LOOKUP(1,0/(材料进货!D:D=J181),材料进货!S:S))</f>
        <v/>
      </c>
      <c r="O181" s="205" t="str">
        <f t="shared" si="45"/>
        <v/>
      </c>
      <c r="P181" s="206"/>
      <c r="Q181" s="206" t="str">
        <f t="shared" si="46"/>
        <v/>
      </c>
      <c r="R181" s="205" t="str">
        <f t="shared" si="47"/>
        <v/>
      </c>
      <c r="S181" s="206" t="str">
        <f t="shared" si="48"/>
        <v/>
      </c>
      <c r="T181" s="205"/>
      <c r="U181" s="206" t="str">
        <f t="shared" si="49"/>
        <v/>
      </c>
      <c r="V181" s="212" t="str">
        <f t="shared" si="50"/>
        <v>-</v>
      </c>
      <c r="W181" s="205" t="str">
        <f t="shared" si="51"/>
        <v/>
      </c>
    </row>
    <row r="182" spans="2:23">
      <c r="B182" s="28">
        <v>178</v>
      </c>
      <c r="C182" s="27" t="str">
        <f t="shared" si="37"/>
        <v/>
      </c>
      <c r="D182" s="28"/>
      <c r="E182" s="28"/>
      <c r="F182" s="197"/>
      <c r="G182" s="28"/>
      <c r="H182" s="28"/>
      <c r="I182" s="28"/>
      <c r="J182" s="207"/>
      <c r="K182" s="203" t="str">
        <f>IF(J182="","",LOOKUP(1,0/(材料进货!D:D=J182),材料进货!E:E))</f>
        <v/>
      </c>
      <c r="L182" s="28"/>
      <c r="M182" s="208"/>
      <c r="N182" s="205" t="str">
        <f>IF(J182="","",LOOKUP(1,0/(材料进货!D:D=J182),材料进货!S:S))</f>
        <v/>
      </c>
      <c r="O182" s="205" t="str">
        <f t="shared" si="45"/>
        <v/>
      </c>
      <c r="P182" s="206"/>
      <c r="Q182" s="206" t="str">
        <f t="shared" si="46"/>
        <v/>
      </c>
      <c r="R182" s="205" t="str">
        <f t="shared" si="47"/>
        <v/>
      </c>
      <c r="S182" s="206" t="str">
        <f t="shared" si="48"/>
        <v/>
      </c>
      <c r="T182" s="205"/>
      <c r="U182" s="206" t="str">
        <f t="shared" si="49"/>
        <v/>
      </c>
      <c r="V182" s="212" t="str">
        <f t="shared" si="50"/>
        <v>-</v>
      </c>
      <c r="W182" s="205" t="str">
        <f t="shared" si="51"/>
        <v/>
      </c>
    </row>
    <row r="183" spans="2:23">
      <c r="B183" s="28">
        <v>179</v>
      </c>
      <c r="C183" s="27" t="str">
        <f t="shared" si="37"/>
        <v/>
      </c>
      <c r="D183" s="28"/>
      <c r="E183" s="28"/>
      <c r="F183" s="197"/>
      <c r="G183" s="28"/>
      <c r="H183" s="28"/>
      <c r="I183" s="28"/>
      <c r="J183" s="207"/>
      <c r="K183" s="203" t="str">
        <f>IF(J183="","",LOOKUP(1,0/(材料进货!D:D=J183),材料进货!E:E))</f>
        <v/>
      </c>
      <c r="L183" s="28"/>
      <c r="M183" s="208"/>
      <c r="N183" s="205" t="str">
        <f>IF(J183="","",LOOKUP(1,0/(材料进货!D:D=J183),材料进货!S:S))</f>
        <v/>
      </c>
      <c r="O183" s="205" t="str">
        <f t="shared" si="45"/>
        <v/>
      </c>
      <c r="P183" s="206"/>
      <c r="Q183" s="206" t="str">
        <f t="shared" si="46"/>
        <v/>
      </c>
      <c r="R183" s="205" t="str">
        <f t="shared" si="47"/>
        <v/>
      </c>
      <c r="S183" s="206" t="str">
        <f t="shared" si="48"/>
        <v/>
      </c>
      <c r="T183" s="205"/>
      <c r="U183" s="206" t="str">
        <f t="shared" si="49"/>
        <v/>
      </c>
      <c r="V183" s="212" t="str">
        <f t="shared" si="50"/>
        <v>-</v>
      </c>
      <c r="W183" s="205" t="str">
        <f t="shared" si="51"/>
        <v/>
      </c>
    </row>
    <row r="184" spans="2:23">
      <c r="B184" s="28">
        <v>180</v>
      </c>
      <c r="C184" s="27" t="str">
        <f t="shared" si="37"/>
        <v/>
      </c>
      <c r="D184" s="28"/>
      <c r="E184" s="28"/>
      <c r="F184" s="197"/>
      <c r="G184" s="28"/>
      <c r="H184" s="28"/>
      <c r="I184" s="28"/>
      <c r="J184" s="207"/>
      <c r="K184" s="203" t="str">
        <f>IF(J184="","",LOOKUP(1,0/(材料进货!D:D=J184),材料进货!E:E))</f>
        <v/>
      </c>
      <c r="L184" s="28"/>
      <c r="M184" s="208"/>
      <c r="N184" s="205" t="str">
        <f>IF(J184="","",LOOKUP(1,0/(材料进货!D:D=J184),材料进货!S:S))</f>
        <v/>
      </c>
      <c r="O184" s="205" t="str">
        <f t="shared" si="45"/>
        <v/>
      </c>
      <c r="P184" s="206"/>
      <c r="Q184" s="206" t="str">
        <f t="shared" si="46"/>
        <v/>
      </c>
      <c r="R184" s="205" t="str">
        <f t="shared" si="47"/>
        <v/>
      </c>
      <c r="S184" s="206" t="str">
        <f t="shared" si="48"/>
        <v/>
      </c>
      <c r="T184" s="205"/>
      <c r="U184" s="206" t="str">
        <f t="shared" si="49"/>
        <v/>
      </c>
      <c r="V184" s="212" t="str">
        <f t="shared" si="50"/>
        <v>-</v>
      </c>
      <c r="W184" s="205" t="str">
        <f t="shared" si="51"/>
        <v/>
      </c>
    </row>
    <row r="185" spans="2:23">
      <c r="B185" s="28">
        <v>181</v>
      </c>
      <c r="C185" s="27" t="str">
        <f t="shared" si="37"/>
        <v/>
      </c>
      <c r="D185" s="28"/>
      <c r="E185" s="28"/>
      <c r="F185" s="197"/>
      <c r="G185" s="28"/>
      <c r="H185" s="28"/>
      <c r="I185" s="28"/>
      <c r="J185" s="207"/>
      <c r="K185" s="203" t="str">
        <f>IF(J185="","",LOOKUP(1,0/(材料进货!D:D=J185),材料进货!E:E))</f>
        <v/>
      </c>
      <c r="L185" s="28"/>
      <c r="M185" s="208"/>
      <c r="N185" s="205" t="str">
        <f>IF(J185="","",LOOKUP(1,0/(材料进货!D:D=J185),材料进货!S:S))</f>
        <v/>
      </c>
      <c r="O185" s="205" t="str">
        <f t="shared" si="45"/>
        <v/>
      </c>
      <c r="P185" s="206"/>
      <c r="Q185" s="206" t="str">
        <f t="shared" si="46"/>
        <v/>
      </c>
      <c r="R185" s="205" t="str">
        <f t="shared" si="47"/>
        <v/>
      </c>
      <c r="S185" s="206" t="str">
        <f t="shared" si="48"/>
        <v/>
      </c>
      <c r="T185" s="205"/>
      <c r="U185" s="206" t="str">
        <f t="shared" si="49"/>
        <v/>
      </c>
      <c r="V185" s="212" t="str">
        <f t="shared" si="50"/>
        <v>-</v>
      </c>
      <c r="W185" s="205" t="str">
        <f t="shared" si="51"/>
        <v/>
      </c>
    </row>
    <row r="186" spans="2:23">
      <c r="B186" s="28">
        <v>182</v>
      </c>
      <c r="C186" s="27" t="str">
        <f t="shared" si="37"/>
        <v/>
      </c>
      <c r="D186" s="28"/>
      <c r="E186" s="28"/>
      <c r="F186" s="197"/>
      <c r="G186" s="28"/>
      <c r="H186" s="28"/>
      <c r="I186" s="28"/>
      <c r="J186" s="207"/>
      <c r="K186" s="203" t="str">
        <f>IF(J186="","",LOOKUP(1,0/(材料进货!D:D=J186),材料进货!E:E))</f>
        <v/>
      </c>
      <c r="L186" s="28"/>
      <c r="M186" s="208"/>
      <c r="N186" s="205" t="str">
        <f>IF(J186="","",LOOKUP(1,0/(材料进货!D:D=J186),材料进货!S:S))</f>
        <v/>
      </c>
      <c r="O186" s="205" t="str">
        <f t="shared" si="45"/>
        <v/>
      </c>
      <c r="P186" s="206"/>
      <c r="Q186" s="206" t="str">
        <f t="shared" si="46"/>
        <v/>
      </c>
      <c r="R186" s="205" t="str">
        <f t="shared" si="47"/>
        <v/>
      </c>
      <c r="S186" s="206" t="str">
        <f t="shared" si="48"/>
        <v/>
      </c>
      <c r="T186" s="205"/>
      <c r="U186" s="206" t="str">
        <f t="shared" si="49"/>
        <v/>
      </c>
      <c r="V186" s="212" t="str">
        <f t="shared" si="50"/>
        <v>-</v>
      </c>
      <c r="W186" s="205" t="str">
        <f t="shared" si="51"/>
        <v/>
      </c>
    </row>
    <row r="187" spans="2:23">
      <c r="B187" s="28">
        <v>183</v>
      </c>
      <c r="C187" s="27" t="str">
        <f t="shared" si="37"/>
        <v/>
      </c>
      <c r="D187" s="28"/>
      <c r="E187" s="28"/>
      <c r="F187" s="197"/>
      <c r="G187" s="28"/>
      <c r="H187" s="28"/>
      <c r="I187" s="28"/>
      <c r="J187" s="207"/>
      <c r="K187" s="203" t="str">
        <f>IF(J187="","",LOOKUP(1,0/(材料进货!D:D=J187),材料进货!E:E))</f>
        <v/>
      </c>
      <c r="L187" s="28"/>
      <c r="M187" s="208"/>
      <c r="N187" s="205" t="str">
        <f>IF(J187="","",LOOKUP(1,0/(材料进货!D:D=J187),材料进货!S:S))</f>
        <v/>
      </c>
      <c r="O187" s="205" t="str">
        <f t="shared" si="45"/>
        <v/>
      </c>
      <c r="P187" s="206"/>
      <c r="Q187" s="206" t="str">
        <f t="shared" si="46"/>
        <v/>
      </c>
      <c r="R187" s="205" t="str">
        <f t="shared" si="47"/>
        <v/>
      </c>
      <c r="S187" s="206" t="str">
        <f t="shared" si="48"/>
        <v/>
      </c>
      <c r="T187" s="205"/>
      <c r="U187" s="206" t="str">
        <f t="shared" si="49"/>
        <v/>
      </c>
      <c r="V187" s="212" t="str">
        <f t="shared" si="50"/>
        <v>-</v>
      </c>
      <c r="W187" s="205" t="str">
        <f t="shared" si="51"/>
        <v/>
      </c>
    </row>
    <row r="188" spans="2:23">
      <c r="B188" s="28">
        <v>184</v>
      </c>
      <c r="C188" s="27" t="str">
        <f t="shared" si="37"/>
        <v/>
      </c>
      <c r="D188" s="28"/>
      <c r="E188" s="28"/>
      <c r="F188" s="197"/>
      <c r="G188" s="28"/>
      <c r="H188" s="28"/>
      <c r="I188" s="28"/>
      <c r="J188" s="207"/>
      <c r="K188" s="203" t="str">
        <f>IF(J188="","",LOOKUP(1,0/(材料进货!D:D=J188),材料进货!E:E))</f>
        <v/>
      </c>
      <c r="L188" s="28"/>
      <c r="M188" s="208"/>
      <c r="N188" s="205" t="str">
        <f>IF(J188="","",LOOKUP(1,0/(材料进货!D:D=J188),材料进货!S:S))</f>
        <v/>
      </c>
      <c r="O188" s="205" t="str">
        <f t="shared" si="45"/>
        <v/>
      </c>
      <c r="P188" s="206"/>
      <c r="Q188" s="206" t="str">
        <f t="shared" si="46"/>
        <v/>
      </c>
      <c r="R188" s="205" t="str">
        <f t="shared" si="47"/>
        <v/>
      </c>
      <c r="S188" s="206" t="str">
        <f t="shared" si="48"/>
        <v/>
      </c>
      <c r="T188" s="205"/>
      <c r="U188" s="206" t="str">
        <f t="shared" si="49"/>
        <v/>
      </c>
      <c r="V188" s="212" t="str">
        <f t="shared" si="50"/>
        <v>-</v>
      </c>
      <c r="W188" s="205" t="str">
        <f t="shared" si="51"/>
        <v/>
      </c>
    </row>
    <row r="189" spans="2:23">
      <c r="B189" s="28">
        <v>185</v>
      </c>
      <c r="C189" s="27" t="str">
        <f t="shared" si="37"/>
        <v/>
      </c>
      <c r="D189" s="28"/>
      <c r="E189" s="28"/>
      <c r="F189" s="197"/>
      <c r="G189" s="28"/>
      <c r="H189" s="28"/>
      <c r="I189" s="28"/>
      <c r="J189" s="207"/>
      <c r="K189" s="203" t="str">
        <f>IF(J189="","",LOOKUP(1,0/(材料进货!D:D=J189),材料进货!E:E))</f>
        <v/>
      </c>
      <c r="L189" s="28"/>
      <c r="M189" s="208"/>
      <c r="N189" s="205" t="str">
        <f>IF(J189="","",LOOKUP(1,0/(材料进货!D:D=J189),材料进货!S:S))</f>
        <v/>
      </c>
      <c r="O189" s="205" t="str">
        <f t="shared" si="45"/>
        <v/>
      </c>
      <c r="P189" s="206"/>
      <c r="Q189" s="206" t="str">
        <f t="shared" si="46"/>
        <v/>
      </c>
      <c r="R189" s="205" t="str">
        <f t="shared" si="47"/>
        <v/>
      </c>
      <c r="S189" s="206" t="str">
        <f t="shared" si="48"/>
        <v/>
      </c>
      <c r="T189" s="205"/>
      <c r="U189" s="206" t="str">
        <f t="shared" si="49"/>
        <v/>
      </c>
      <c r="V189" s="212" t="str">
        <f t="shared" si="50"/>
        <v>-</v>
      </c>
      <c r="W189" s="205" t="str">
        <f t="shared" si="51"/>
        <v/>
      </c>
    </row>
    <row r="190" spans="2:23">
      <c r="B190" s="28">
        <v>186</v>
      </c>
      <c r="C190" s="27" t="str">
        <f t="shared" si="37"/>
        <v/>
      </c>
      <c r="D190" s="28"/>
      <c r="E190" s="28"/>
      <c r="F190" s="197"/>
      <c r="G190" s="28"/>
      <c r="H190" s="28"/>
      <c r="I190" s="28"/>
      <c r="J190" s="207"/>
      <c r="K190" s="203" t="str">
        <f>IF(J190="","",LOOKUP(1,0/(材料进货!D:D=J190),材料进货!E:E))</f>
        <v/>
      </c>
      <c r="L190" s="28"/>
      <c r="M190" s="208"/>
      <c r="N190" s="205" t="str">
        <f>IF(J190="","",LOOKUP(1,0/(材料进货!D:D=J190),材料进货!S:S))</f>
        <v/>
      </c>
      <c r="O190" s="205" t="str">
        <f t="shared" si="45"/>
        <v/>
      </c>
      <c r="P190" s="206"/>
      <c r="Q190" s="206" t="str">
        <f t="shared" si="46"/>
        <v/>
      </c>
      <c r="R190" s="205" t="str">
        <f t="shared" si="47"/>
        <v/>
      </c>
      <c r="S190" s="206" t="str">
        <f t="shared" si="48"/>
        <v/>
      </c>
      <c r="T190" s="205"/>
      <c r="U190" s="206" t="str">
        <f t="shared" si="49"/>
        <v/>
      </c>
      <c r="V190" s="212" t="str">
        <f t="shared" si="50"/>
        <v>-</v>
      </c>
      <c r="W190" s="205" t="str">
        <f t="shared" si="51"/>
        <v/>
      </c>
    </row>
    <row r="191" spans="2:23">
      <c r="B191" s="28">
        <v>187</v>
      </c>
      <c r="C191" s="27" t="str">
        <f t="shared" si="37"/>
        <v/>
      </c>
      <c r="D191" s="28"/>
      <c r="E191" s="28"/>
      <c r="F191" s="197"/>
      <c r="G191" s="28"/>
      <c r="H191" s="28"/>
      <c r="I191" s="28"/>
      <c r="J191" s="207"/>
      <c r="K191" s="203" t="str">
        <f>IF(J191="","",LOOKUP(1,0/(材料进货!D:D=J191),材料进货!E:E))</f>
        <v/>
      </c>
      <c r="L191" s="28"/>
      <c r="M191" s="208"/>
      <c r="N191" s="205" t="str">
        <f>IF(J191="","",LOOKUP(1,0/(材料进货!D:D=J191),材料进货!S:S))</f>
        <v/>
      </c>
      <c r="O191" s="205" t="str">
        <f t="shared" si="45"/>
        <v/>
      </c>
      <c r="P191" s="206"/>
      <c r="Q191" s="206" t="str">
        <f t="shared" si="46"/>
        <v/>
      </c>
      <c r="R191" s="205" t="str">
        <f t="shared" si="47"/>
        <v/>
      </c>
      <c r="S191" s="206" t="str">
        <f t="shared" si="48"/>
        <v/>
      </c>
      <c r="T191" s="205"/>
      <c r="U191" s="206" t="str">
        <f t="shared" si="49"/>
        <v/>
      </c>
      <c r="V191" s="212" t="str">
        <f t="shared" si="50"/>
        <v>-</v>
      </c>
      <c r="W191" s="205" t="str">
        <f t="shared" si="51"/>
        <v/>
      </c>
    </row>
    <row r="192" spans="2:23">
      <c r="B192" s="28">
        <v>188</v>
      </c>
      <c r="C192" s="27" t="str">
        <f t="shared" si="37"/>
        <v/>
      </c>
      <c r="D192" s="28"/>
      <c r="E192" s="28"/>
      <c r="F192" s="197"/>
      <c r="G192" s="28"/>
      <c r="H192" s="28"/>
      <c r="I192" s="28"/>
      <c r="J192" s="207"/>
      <c r="K192" s="203" t="str">
        <f>IF(J192="","",LOOKUP(1,0/(材料进货!D:D=J192),材料进货!E:E))</f>
        <v/>
      </c>
      <c r="L192" s="28"/>
      <c r="M192" s="208"/>
      <c r="N192" s="205" t="str">
        <f>IF(J192="","",LOOKUP(1,0/(材料进货!D:D=J192),材料进货!S:S))</f>
        <v/>
      </c>
      <c r="O192" s="205" t="str">
        <f t="shared" si="45"/>
        <v/>
      </c>
      <c r="P192" s="206"/>
      <c r="Q192" s="206" t="str">
        <f t="shared" si="46"/>
        <v/>
      </c>
      <c r="R192" s="205" t="str">
        <f t="shared" si="47"/>
        <v/>
      </c>
      <c r="S192" s="206" t="str">
        <f t="shared" si="48"/>
        <v/>
      </c>
      <c r="T192" s="205"/>
      <c r="U192" s="206" t="str">
        <f t="shared" si="49"/>
        <v/>
      </c>
      <c r="V192" s="212" t="str">
        <f t="shared" si="50"/>
        <v>-</v>
      </c>
      <c r="W192" s="205" t="str">
        <f t="shared" si="51"/>
        <v/>
      </c>
    </row>
    <row r="193" spans="2:23">
      <c r="B193" s="28">
        <v>189</v>
      </c>
      <c r="C193" s="27" t="str">
        <f t="shared" si="37"/>
        <v/>
      </c>
      <c r="D193" s="28"/>
      <c r="E193" s="28"/>
      <c r="F193" s="197"/>
      <c r="G193" s="28"/>
      <c r="H193" s="28"/>
      <c r="I193" s="28"/>
      <c r="J193" s="207"/>
      <c r="K193" s="203" t="str">
        <f>IF(J193="","",LOOKUP(1,0/(材料进货!D:D=J193),材料进货!E:E))</f>
        <v/>
      </c>
      <c r="L193" s="28"/>
      <c r="M193" s="208"/>
      <c r="N193" s="205" t="str">
        <f>IF(J193="","",LOOKUP(1,0/(材料进货!D:D=J193),材料进货!S:S))</f>
        <v/>
      </c>
      <c r="O193" s="205" t="str">
        <f t="shared" si="45"/>
        <v/>
      </c>
      <c r="P193" s="206"/>
      <c r="Q193" s="206" t="str">
        <f t="shared" si="46"/>
        <v/>
      </c>
      <c r="R193" s="205" t="str">
        <f t="shared" si="47"/>
        <v/>
      </c>
      <c r="S193" s="206" t="str">
        <f t="shared" si="48"/>
        <v/>
      </c>
      <c r="T193" s="205"/>
      <c r="U193" s="206" t="str">
        <f t="shared" si="49"/>
        <v/>
      </c>
      <c r="V193" s="212" t="str">
        <f t="shared" si="50"/>
        <v>-</v>
      </c>
      <c r="W193" s="205" t="str">
        <f t="shared" si="51"/>
        <v/>
      </c>
    </row>
    <row r="194" spans="2:23">
      <c r="B194" s="28">
        <v>190</v>
      </c>
      <c r="C194" s="27" t="str">
        <f t="shared" si="37"/>
        <v/>
      </c>
      <c r="D194" s="28"/>
      <c r="E194" s="28"/>
      <c r="F194" s="197"/>
      <c r="G194" s="28"/>
      <c r="H194" s="28"/>
      <c r="I194" s="28"/>
      <c r="J194" s="207"/>
      <c r="K194" s="203" t="str">
        <f>IF(J194="","",LOOKUP(1,0/(材料进货!D:D=J194),材料进货!E:E))</f>
        <v/>
      </c>
      <c r="L194" s="28"/>
      <c r="M194" s="208"/>
      <c r="N194" s="205" t="str">
        <f>IF(J194="","",LOOKUP(1,0/(材料进货!D:D=J194),材料进货!S:S))</f>
        <v/>
      </c>
      <c r="O194" s="205" t="str">
        <f t="shared" si="45"/>
        <v/>
      </c>
      <c r="P194" s="206"/>
      <c r="Q194" s="206" t="str">
        <f t="shared" si="46"/>
        <v/>
      </c>
      <c r="R194" s="205" t="str">
        <f t="shared" si="47"/>
        <v/>
      </c>
      <c r="S194" s="206" t="str">
        <f t="shared" si="48"/>
        <v/>
      </c>
      <c r="T194" s="205"/>
      <c r="U194" s="206" t="str">
        <f t="shared" si="49"/>
        <v/>
      </c>
      <c r="V194" s="212" t="str">
        <f t="shared" si="50"/>
        <v>-</v>
      </c>
      <c r="W194" s="205" t="str">
        <f t="shared" si="51"/>
        <v/>
      </c>
    </row>
    <row r="195" spans="2:23">
      <c r="B195" s="28">
        <v>191</v>
      </c>
      <c r="C195" s="27" t="str">
        <f t="shared" si="37"/>
        <v/>
      </c>
      <c r="D195" s="28"/>
      <c r="E195" s="28"/>
      <c r="F195" s="197"/>
      <c r="G195" s="28"/>
      <c r="H195" s="28"/>
      <c r="I195" s="28"/>
      <c r="J195" s="207"/>
      <c r="K195" s="203" t="str">
        <f>IF(J195="","",LOOKUP(1,0/(材料进货!D:D=J195),材料进货!E:E))</f>
        <v/>
      </c>
      <c r="L195" s="28"/>
      <c r="M195" s="208"/>
      <c r="N195" s="205" t="str">
        <f>IF(J195="","",LOOKUP(1,0/(材料进货!D:D=J195),材料进货!S:S))</f>
        <v/>
      </c>
      <c r="O195" s="205" t="str">
        <f t="shared" si="45"/>
        <v/>
      </c>
      <c r="P195" s="206"/>
      <c r="Q195" s="206" t="str">
        <f t="shared" si="46"/>
        <v/>
      </c>
      <c r="R195" s="205" t="str">
        <f t="shared" si="47"/>
        <v/>
      </c>
      <c r="S195" s="206" t="str">
        <f t="shared" si="48"/>
        <v/>
      </c>
      <c r="T195" s="205"/>
      <c r="U195" s="206" t="str">
        <f t="shared" si="49"/>
        <v/>
      </c>
      <c r="V195" s="212" t="str">
        <f t="shared" si="50"/>
        <v>-</v>
      </c>
      <c r="W195" s="205" t="str">
        <f t="shared" si="51"/>
        <v/>
      </c>
    </row>
    <row r="196" spans="2:23">
      <c r="B196" s="28">
        <v>192</v>
      </c>
      <c r="C196" s="27" t="str">
        <f t="shared" si="37"/>
        <v/>
      </c>
      <c r="D196" s="28"/>
      <c r="E196" s="28"/>
      <c r="F196" s="197"/>
      <c r="G196" s="28"/>
      <c r="H196" s="28"/>
      <c r="I196" s="28"/>
      <c r="J196" s="207"/>
      <c r="K196" s="203" t="str">
        <f>IF(J196="","",LOOKUP(1,0/(材料进货!D:D=J196),材料进货!E:E))</f>
        <v/>
      </c>
      <c r="L196" s="28"/>
      <c r="M196" s="208"/>
      <c r="N196" s="205" t="str">
        <f>IF(J196="","",LOOKUP(1,0/(材料进货!D:D=J196),材料进货!S:S))</f>
        <v/>
      </c>
      <c r="O196" s="205" t="str">
        <f t="shared" si="45"/>
        <v/>
      </c>
      <c r="P196" s="206"/>
      <c r="Q196" s="206" t="str">
        <f t="shared" si="46"/>
        <v/>
      </c>
      <c r="R196" s="205" t="str">
        <f t="shared" si="47"/>
        <v/>
      </c>
      <c r="S196" s="206" t="str">
        <f t="shared" si="48"/>
        <v/>
      </c>
      <c r="T196" s="205"/>
      <c r="U196" s="206" t="str">
        <f t="shared" si="49"/>
        <v/>
      </c>
      <c r="V196" s="212" t="str">
        <f t="shared" si="50"/>
        <v>-</v>
      </c>
      <c r="W196" s="205" t="str">
        <f t="shared" si="51"/>
        <v/>
      </c>
    </row>
    <row r="197" spans="2:23">
      <c r="B197" s="28">
        <v>193</v>
      </c>
      <c r="C197" s="27" t="str">
        <f t="shared" si="37"/>
        <v/>
      </c>
      <c r="D197" s="28"/>
      <c r="E197" s="28"/>
      <c r="F197" s="197"/>
      <c r="G197" s="28"/>
      <c r="H197" s="28"/>
      <c r="I197" s="28"/>
      <c r="J197" s="207"/>
      <c r="K197" s="203" t="str">
        <f>IF(J197="","",LOOKUP(1,0/(材料进货!D:D=J197),材料进货!E:E))</f>
        <v/>
      </c>
      <c r="L197" s="28"/>
      <c r="M197" s="208"/>
      <c r="N197" s="205" t="str">
        <f>IF(J197="","",LOOKUP(1,0/(材料进货!D:D=J197),材料进货!S:S))</f>
        <v/>
      </c>
      <c r="O197" s="205" t="str">
        <f t="shared" si="45"/>
        <v/>
      </c>
      <c r="P197" s="206"/>
      <c r="Q197" s="206" t="str">
        <f t="shared" si="46"/>
        <v/>
      </c>
      <c r="R197" s="205" t="str">
        <f t="shared" si="47"/>
        <v/>
      </c>
      <c r="S197" s="206" t="str">
        <f t="shared" si="48"/>
        <v/>
      </c>
      <c r="T197" s="205"/>
      <c r="U197" s="206" t="str">
        <f t="shared" si="49"/>
        <v/>
      </c>
      <c r="V197" s="212" t="str">
        <f t="shared" si="50"/>
        <v>-</v>
      </c>
      <c r="W197" s="205" t="str">
        <f t="shared" si="51"/>
        <v/>
      </c>
    </row>
    <row r="198" spans="2:23">
      <c r="B198" s="28">
        <v>194</v>
      </c>
      <c r="C198" s="27" t="str">
        <f t="shared" ref="C198:C261" si="52">IF(I198="","",D198&amp;"--"&amp;I198&amp;"")</f>
        <v/>
      </c>
      <c r="D198" s="28"/>
      <c r="E198" s="28"/>
      <c r="F198" s="197"/>
      <c r="G198" s="28"/>
      <c r="H198" s="28"/>
      <c r="I198" s="28"/>
      <c r="J198" s="207"/>
      <c r="K198" s="203" t="str">
        <f>IF(J198="","",LOOKUP(1,0/(材料进货!D:D=J198),材料进货!E:E))</f>
        <v/>
      </c>
      <c r="L198" s="28"/>
      <c r="M198" s="208"/>
      <c r="N198" s="205" t="str">
        <f>IF(J198="","",LOOKUP(1,0/(材料进货!D:D=J198),材料进货!S:S))</f>
        <v/>
      </c>
      <c r="O198" s="205" t="str">
        <f t="shared" si="45"/>
        <v/>
      </c>
      <c r="P198" s="206"/>
      <c r="Q198" s="206" t="str">
        <f t="shared" si="46"/>
        <v/>
      </c>
      <c r="R198" s="205" t="str">
        <f t="shared" si="47"/>
        <v/>
      </c>
      <c r="S198" s="206" t="str">
        <f t="shared" si="48"/>
        <v/>
      </c>
      <c r="T198" s="205"/>
      <c r="U198" s="206" t="str">
        <f t="shared" si="49"/>
        <v/>
      </c>
      <c r="V198" s="212" t="str">
        <f t="shared" si="50"/>
        <v>-</v>
      </c>
      <c r="W198" s="205" t="str">
        <f t="shared" si="51"/>
        <v/>
      </c>
    </row>
    <row r="199" spans="2:23">
      <c r="B199" s="28">
        <v>195</v>
      </c>
      <c r="C199" s="27" t="str">
        <f t="shared" si="52"/>
        <v/>
      </c>
      <c r="D199" s="28"/>
      <c r="E199" s="28"/>
      <c r="F199" s="197"/>
      <c r="G199" s="28"/>
      <c r="H199" s="28"/>
      <c r="I199" s="28"/>
      <c r="J199" s="207"/>
      <c r="K199" s="203" t="str">
        <f>IF(J199="","",LOOKUP(1,0/(材料进货!D:D=J199),材料进货!E:E))</f>
        <v/>
      </c>
      <c r="L199" s="28"/>
      <c r="M199" s="208"/>
      <c r="N199" s="205" t="str">
        <f>IF(J199="","",LOOKUP(1,0/(材料进货!D:D=J199),材料进货!S:S))</f>
        <v/>
      </c>
      <c r="O199" s="205" t="str">
        <f t="shared" si="45"/>
        <v/>
      </c>
      <c r="P199" s="206"/>
      <c r="Q199" s="206" t="str">
        <f t="shared" si="46"/>
        <v/>
      </c>
      <c r="R199" s="205" t="str">
        <f t="shared" si="47"/>
        <v/>
      </c>
      <c r="S199" s="206" t="str">
        <f t="shared" si="48"/>
        <v/>
      </c>
      <c r="T199" s="205"/>
      <c r="U199" s="206" t="str">
        <f t="shared" si="49"/>
        <v/>
      </c>
      <c r="V199" s="212" t="str">
        <f t="shared" si="50"/>
        <v>-</v>
      </c>
      <c r="W199" s="205" t="str">
        <f t="shared" si="51"/>
        <v/>
      </c>
    </row>
    <row r="200" ht="17.25" spans="2:23">
      <c r="B200" s="28">
        <v>196</v>
      </c>
      <c r="C200" s="27" t="str">
        <f t="shared" si="52"/>
        <v/>
      </c>
      <c r="D200" s="213"/>
      <c r="E200" s="213"/>
      <c r="F200" s="214"/>
      <c r="G200" s="213"/>
      <c r="H200" s="213"/>
      <c r="I200" s="213"/>
      <c r="J200" s="216"/>
      <c r="K200" s="217" t="str">
        <f>IF(J200="","",LOOKUP(1,0/(材料进货!D:D=J200),材料进货!E:E))</f>
        <v/>
      </c>
      <c r="L200" s="213"/>
      <c r="M200" s="218"/>
      <c r="N200" s="219" t="str">
        <f>IF(J200="","",LOOKUP(1,0/(材料进货!D:D=J200),材料进货!S:S))</f>
        <v/>
      </c>
      <c r="O200" s="219" t="str">
        <f t="shared" si="45"/>
        <v/>
      </c>
      <c r="P200" s="220"/>
      <c r="Q200" s="220" t="str">
        <f t="shared" si="46"/>
        <v/>
      </c>
      <c r="R200" s="219" t="str">
        <f t="shared" si="47"/>
        <v/>
      </c>
      <c r="S200" s="220" t="str">
        <f t="shared" si="48"/>
        <v/>
      </c>
      <c r="T200" s="219"/>
      <c r="U200" s="220" t="str">
        <f t="shared" si="49"/>
        <v/>
      </c>
      <c r="V200" s="226" t="str">
        <f t="shared" si="50"/>
        <v>-</v>
      </c>
      <c r="W200" s="219" t="str">
        <f t="shared" si="51"/>
        <v/>
      </c>
    </row>
    <row r="201" ht="17.25" spans="2:23">
      <c r="B201" s="28">
        <v>197</v>
      </c>
      <c r="C201" s="27" t="str">
        <f t="shared" si="52"/>
        <v/>
      </c>
      <c r="D201" s="13"/>
      <c r="E201" s="13"/>
      <c r="F201" s="14"/>
      <c r="G201" s="13"/>
      <c r="H201" s="13"/>
      <c r="I201" s="13"/>
      <c r="J201" s="13"/>
      <c r="K201" s="221" t="str">
        <f>IF(J201="","",VLOOKUP(J:J,材料进货!D:E,2,0))</f>
        <v/>
      </c>
      <c r="L201" s="222"/>
      <c r="M201" s="223"/>
      <c r="N201" s="224" t="str">
        <f>IF(J201="","",VLOOKUP(J:J,材料进货!D:S,16,0))</f>
        <v/>
      </c>
      <c r="O201" s="224" t="str">
        <f t="shared" si="45"/>
        <v/>
      </c>
      <c r="P201" s="225"/>
      <c r="Q201" s="225" t="str">
        <f t="shared" si="46"/>
        <v/>
      </c>
      <c r="R201" s="224" t="str">
        <f t="shared" si="47"/>
        <v/>
      </c>
      <c r="S201" s="225" t="str">
        <f t="shared" si="48"/>
        <v/>
      </c>
      <c r="T201" s="224"/>
      <c r="U201" s="225" t="str">
        <f t="shared" si="49"/>
        <v/>
      </c>
      <c r="V201" s="227" t="str">
        <f>IF(Q201="","",Q201/(O201*G201))</f>
        <v/>
      </c>
      <c r="W201" s="224" t="str">
        <f t="shared" si="51"/>
        <v/>
      </c>
    </row>
    <row r="202" spans="2:23">
      <c r="B202" s="28">
        <v>198</v>
      </c>
      <c r="C202" s="27" t="str">
        <f t="shared" si="52"/>
        <v/>
      </c>
      <c r="D202" s="7"/>
      <c r="E202" s="7"/>
      <c r="F202" s="215"/>
      <c r="G202" s="7"/>
      <c r="H202" s="7"/>
      <c r="I202" s="7"/>
      <c r="J202" s="7"/>
      <c r="K202" s="203" t="str">
        <f>IF(J202="","",VLOOKUP(J:J,材料进货!D:E,2,0))</f>
        <v/>
      </c>
      <c r="L202" s="28"/>
      <c r="M202" s="208"/>
      <c r="N202" s="205" t="str">
        <f>IF(J202="","",VLOOKUP(J:J,材料进货!D:S,16,0))</f>
        <v/>
      </c>
      <c r="O202" s="205" t="str">
        <f t="shared" si="45"/>
        <v/>
      </c>
      <c r="P202" s="206"/>
      <c r="Q202" s="206" t="str">
        <f t="shared" si="46"/>
        <v/>
      </c>
      <c r="R202" s="205" t="str">
        <f t="shared" si="47"/>
        <v/>
      </c>
      <c r="S202" s="206" t="str">
        <f t="shared" si="48"/>
        <v/>
      </c>
      <c r="T202" s="205"/>
      <c r="U202" s="206" t="str">
        <f t="shared" si="49"/>
        <v/>
      </c>
      <c r="V202" s="212" t="str">
        <f>IF(Q202="","",Q202/(O202*G202))</f>
        <v/>
      </c>
      <c r="W202" s="205" t="str">
        <f t="shared" si="51"/>
        <v/>
      </c>
    </row>
    <row r="203" spans="2:23">
      <c r="B203" s="28">
        <v>199</v>
      </c>
      <c r="C203" s="27" t="str">
        <f t="shared" si="52"/>
        <v/>
      </c>
      <c r="D203" s="7"/>
      <c r="E203" s="7"/>
      <c r="F203" s="215"/>
      <c r="G203" s="7"/>
      <c r="H203" s="7"/>
      <c r="I203" s="7"/>
      <c r="J203" s="7"/>
      <c r="K203" s="203" t="str">
        <f>IF(J203="","",VLOOKUP(J:J,材料进货!D:E,2,0))</f>
        <v/>
      </c>
      <c r="L203" s="28"/>
      <c r="M203" s="208"/>
      <c r="N203" s="205" t="str">
        <f>IF(J203="","",VLOOKUP(J:J,材料进货!D:S,16,0))</f>
        <v/>
      </c>
      <c r="O203" s="205" t="str">
        <f t="shared" si="45"/>
        <v/>
      </c>
      <c r="P203" s="206"/>
      <c r="Q203" s="206" t="str">
        <f t="shared" si="46"/>
        <v/>
      </c>
      <c r="R203" s="205" t="str">
        <f t="shared" si="47"/>
        <v/>
      </c>
      <c r="S203" s="206" t="str">
        <f t="shared" si="48"/>
        <v/>
      </c>
      <c r="T203" s="205"/>
      <c r="U203" s="206" t="str">
        <f t="shared" si="49"/>
        <v/>
      </c>
      <c r="V203" s="212" t="str">
        <f>IF(Q203="","",Q203/(O203*G203))</f>
        <v/>
      </c>
      <c r="W203" s="205" t="str">
        <f t="shared" si="51"/>
        <v/>
      </c>
    </row>
    <row r="204" spans="2:23">
      <c r="B204" s="28">
        <v>200</v>
      </c>
      <c r="C204" s="27" t="str">
        <f t="shared" si="52"/>
        <v/>
      </c>
      <c r="D204" s="7"/>
      <c r="E204" s="7"/>
      <c r="F204" s="215"/>
      <c r="G204" s="7"/>
      <c r="H204" s="7"/>
      <c r="I204" s="7"/>
      <c r="J204" s="7"/>
      <c r="K204" s="203" t="str">
        <f>IF(J204="","",VLOOKUP(J:J,材料进货!D:E,2,0))</f>
        <v/>
      </c>
      <c r="L204" s="28"/>
      <c r="M204" s="208"/>
      <c r="N204" s="205" t="str">
        <f>IF(J204="","",VLOOKUP(J:J,材料进货!D:S,16,0))</f>
        <v/>
      </c>
      <c r="O204" s="205" t="str">
        <f t="shared" si="45"/>
        <v/>
      </c>
      <c r="P204" s="206"/>
      <c r="Q204" s="206" t="str">
        <f t="shared" si="46"/>
        <v/>
      </c>
      <c r="R204" s="205" t="str">
        <f t="shared" si="47"/>
        <v/>
      </c>
      <c r="S204" s="206" t="str">
        <f t="shared" si="48"/>
        <v/>
      </c>
      <c r="T204" s="205"/>
      <c r="U204" s="206" t="str">
        <f t="shared" si="49"/>
        <v/>
      </c>
      <c r="V204" s="212" t="str">
        <f>IF(Q204="","",Q204/(O204*G204))</f>
        <v/>
      </c>
      <c r="W204" s="205" t="str">
        <f t="shared" si="51"/>
        <v/>
      </c>
    </row>
    <row r="205" spans="2:23">
      <c r="B205" s="28">
        <v>201</v>
      </c>
      <c r="C205" s="27" t="str">
        <f t="shared" si="52"/>
        <v/>
      </c>
      <c r="D205" s="7"/>
      <c r="E205" s="7"/>
      <c r="F205" s="215"/>
      <c r="G205" s="7"/>
      <c r="H205" s="7"/>
      <c r="I205" s="7"/>
      <c r="J205" s="7"/>
      <c r="K205" s="203" t="str">
        <f>IF(J205="","",VLOOKUP(J:J,材料进货!D:E,2,0))</f>
        <v/>
      </c>
      <c r="L205" s="28"/>
      <c r="M205" s="208"/>
      <c r="N205" s="205" t="str">
        <f>IF(J205="","",VLOOKUP(J:J,材料进货!D:S,16,0))</f>
        <v/>
      </c>
      <c r="O205" s="205" t="str">
        <f t="shared" si="45"/>
        <v/>
      </c>
      <c r="P205" s="206"/>
      <c r="Q205" s="206" t="str">
        <f t="shared" si="46"/>
        <v/>
      </c>
      <c r="R205" s="205" t="str">
        <f t="shared" si="47"/>
        <v/>
      </c>
      <c r="S205" s="206" t="str">
        <f t="shared" si="48"/>
        <v/>
      </c>
      <c r="T205" s="205"/>
      <c r="U205" s="206" t="str">
        <f t="shared" si="49"/>
        <v/>
      </c>
      <c r="V205" s="212" t="str">
        <f>IF(Q205="","",Q205/(O205*G205))</f>
        <v/>
      </c>
      <c r="W205" s="205" t="str">
        <f t="shared" si="51"/>
        <v/>
      </c>
    </row>
    <row r="206" spans="2:23">
      <c r="B206" s="28">
        <v>202</v>
      </c>
      <c r="C206" s="27" t="str">
        <f t="shared" si="52"/>
        <v/>
      </c>
      <c r="D206" s="7"/>
      <c r="E206" s="7"/>
      <c r="F206" s="215"/>
      <c r="G206" s="7"/>
      <c r="H206" s="7"/>
      <c r="I206" s="7"/>
      <c r="J206" s="7"/>
      <c r="K206" s="203" t="str">
        <f>IF(J206="","",VLOOKUP(J:J,材料进货!D:E,2,0))</f>
        <v/>
      </c>
      <c r="L206" s="28"/>
      <c r="M206" s="208"/>
      <c r="N206" s="205" t="str">
        <f>IF(J206="","",VLOOKUP(J:J,材料进货!D:S,16,0))</f>
        <v/>
      </c>
      <c r="O206" s="205" t="str">
        <f t="shared" ref="O206:O269" si="53">IF(N206="","",M206*N206)</f>
        <v/>
      </c>
      <c r="P206" s="206"/>
      <c r="Q206" s="206" t="str">
        <f t="shared" ref="Q206:Q269" si="54">IF(N206="","",P206*N206)</f>
        <v/>
      </c>
      <c r="R206" s="205" t="str">
        <f t="shared" ref="R206:R269" si="55">IF(Q206="","",Q206/G206)</f>
        <v/>
      </c>
      <c r="S206" s="206" t="str">
        <f t="shared" ref="S206:S269" si="56">IF(O206="","",O206*G206+Q206)</f>
        <v/>
      </c>
      <c r="T206" s="205"/>
      <c r="U206" s="206" t="str">
        <f t="shared" ref="U206:U269" si="57">IF(T206="","",T206*G206)</f>
        <v/>
      </c>
      <c r="V206" s="212" t="str">
        <f t="shared" ref="V206:V269" si="58">IF(Q206="","",Q206/(O206*G206))</f>
        <v/>
      </c>
      <c r="W206" s="205" t="str">
        <f t="shared" ref="W206:W269" si="59">IF(O206="","",O206+R206+T206)</f>
        <v/>
      </c>
    </row>
    <row r="207" spans="2:23">
      <c r="B207" s="28">
        <v>203</v>
      </c>
      <c r="C207" s="27" t="str">
        <f t="shared" si="52"/>
        <v/>
      </c>
      <c r="D207" s="7"/>
      <c r="E207" s="7"/>
      <c r="F207" s="215"/>
      <c r="G207" s="7"/>
      <c r="H207" s="7"/>
      <c r="I207" s="7"/>
      <c r="J207" s="7"/>
      <c r="K207" s="203" t="str">
        <f>IF(J207="","",VLOOKUP(J:J,材料进货!D:E,2,0))</f>
        <v/>
      </c>
      <c r="L207" s="28"/>
      <c r="M207" s="208"/>
      <c r="N207" s="205" t="str">
        <f>IF(J207="","",VLOOKUP(J:J,材料进货!D:S,16,0))</f>
        <v/>
      </c>
      <c r="O207" s="205" t="str">
        <f t="shared" si="53"/>
        <v/>
      </c>
      <c r="P207" s="206"/>
      <c r="Q207" s="206" t="str">
        <f t="shared" si="54"/>
        <v/>
      </c>
      <c r="R207" s="205" t="str">
        <f t="shared" si="55"/>
        <v/>
      </c>
      <c r="S207" s="206" t="str">
        <f t="shared" si="56"/>
        <v/>
      </c>
      <c r="T207" s="205"/>
      <c r="U207" s="206" t="str">
        <f t="shared" si="57"/>
        <v/>
      </c>
      <c r="V207" s="212" t="str">
        <f t="shared" si="58"/>
        <v/>
      </c>
      <c r="W207" s="205" t="str">
        <f t="shared" si="59"/>
        <v/>
      </c>
    </row>
    <row r="208" spans="2:23">
      <c r="B208" s="28">
        <v>204</v>
      </c>
      <c r="C208" s="27" t="str">
        <f t="shared" si="52"/>
        <v/>
      </c>
      <c r="D208" s="7"/>
      <c r="E208" s="7"/>
      <c r="F208" s="215"/>
      <c r="G208" s="7"/>
      <c r="H208" s="7"/>
      <c r="I208" s="7"/>
      <c r="J208" s="7"/>
      <c r="K208" s="203" t="str">
        <f>IF(J208="","",VLOOKUP(J:J,材料进货!D:E,2,0))</f>
        <v/>
      </c>
      <c r="L208" s="28"/>
      <c r="M208" s="208"/>
      <c r="N208" s="205" t="str">
        <f>IF(J208="","",VLOOKUP(J:J,材料进货!D:S,16,0))</f>
        <v/>
      </c>
      <c r="O208" s="205" t="str">
        <f t="shared" si="53"/>
        <v/>
      </c>
      <c r="P208" s="206"/>
      <c r="Q208" s="206" t="str">
        <f t="shared" si="54"/>
        <v/>
      </c>
      <c r="R208" s="205" t="str">
        <f t="shared" si="55"/>
        <v/>
      </c>
      <c r="S208" s="206" t="str">
        <f t="shared" si="56"/>
        <v/>
      </c>
      <c r="T208" s="205"/>
      <c r="U208" s="206" t="str">
        <f t="shared" si="57"/>
        <v/>
      </c>
      <c r="V208" s="212" t="str">
        <f t="shared" si="58"/>
        <v/>
      </c>
      <c r="W208" s="205" t="str">
        <f t="shared" si="59"/>
        <v/>
      </c>
    </row>
    <row r="209" spans="2:23">
      <c r="B209" s="28">
        <v>205</v>
      </c>
      <c r="C209" s="27" t="str">
        <f t="shared" si="52"/>
        <v/>
      </c>
      <c r="D209" s="7"/>
      <c r="E209" s="7"/>
      <c r="F209" s="215"/>
      <c r="G209" s="7"/>
      <c r="H209" s="7"/>
      <c r="I209" s="7"/>
      <c r="J209" s="7"/>
      <c r="K209" s="203" t="str">
        <f>IF(J209="","",VLOOKUP(J:J,材料进货!D:E,2,0))</f>
        <v/>
      </c>
      <c r="L209" s="28"/>
      <c r="M209" s="208"/>
      <c r="N209" s="205" t="str">
        <f>IF(J209="","",VLOOKUP(J:J,材料进货!D:S,16,0))</f>
        <v/>
      </c>
      <c r="O209" s="205" t="str">
        <f t="shared" si="53"/>
        <v/>
      </c>
      <c r="P209" s="206"/>
      <c r="Q209" s="206" t="str">
        <f t="shared" si="54"/>
        <v/>
      </c>
      <c r="R209" s="205" t="str">
        <f t="shared" si="55"/>
        <v/>
      </c>
      <c r="S209" s="206" t="str">
        <f t="shared" si="56"/>
        <v/>
      </c>
      <c r="T209" s="205"/>
      <c r="U209" s="206" t="str">
        <f t="shared" si="57"/>
        <v/>
      </c>
      <c r="V209" s="212" t="str">
        <f t="shared" si="58"/>
        <v/>
      </c>
      <c r="W209" s="205" t="str">
        <f t="shared" si="59"/>
        <v/>
      </c>
    </row>
    <row r="210" spans="2:23">
      <c r="B210" s="28">
        <v>206</v>
      </c>
      <c r="C210" s="27" t="str">
        <f t="shared" si="52"/>
        <v/>
      </c>
      <c r="D210" s="7"/>
      <c r="E210" s="7"/>
      <c r="F210" s="215"/>
      <c r="G210" s="7"/>
      <c r="H210" s="7"/>
      <c r="I210" s="7"/>
      <c r="J210" s="7"/>
      <c r="K210" s="203" t="str">
        <f>IF(J210="","",VLOOKUP(J:J,材料进货!D:E,2,0))</f>
        <v/>
      </c>
      <c r="L210" s="28"/>
      <c r="M210" s="208"/>
      <c r="N210" s="205" t="str">
        <f>IF(J210="","",VLOOKUP(J:J,材料进货!D:S,16,0))</f>
        <v/>
      </c>
      <c r="O210" s="205" t="str">
        <f t="shared" si="53"/>
        <v/>
      </c>
      <c r="P210" s="206"/>
      <c r="Q210" s="206" t="str">
        <f t="shared" si="54"/>
        <v/>
      </c>
      <c r="R210" s="205" t="str">
        <f t="shared" si="55"/>
        <v/>
      </c>
      <c r="S210" s="206" t="str">
        <f t="shared" si="56"/>
        <v/>
      </c>
      <c r="T210" s="205"/>
      <c r="U210" s="206" t="str">
        <f t="shared" si="57"/>
        <v/>
      </c>
      <c r="V210" s="212" t="str">
        <f t="shared" si="58"/>
        <v/>
      </c>
      <c r="W210" s="205" t="str">
        <f t="shared" si="59"/>
        <v/>
      </c>
    </row>
    <row r="211" spans="2:23">
      <c r="B211" s="28">
        <v>207</v>
      </c>
      <c r="C211" s="27" t="str">
        <f t="shared" si="52"/>
        <v/>
      </c>
      <c r="D211" s="7"/>
      <c r="E211" s="7"/>
      <c r="F211" s="215"/>
      <c r="G211" s="7"/>
      <c r="H211" s="7"/>
      <c r="I211" s="7"/>
      <c r="J211" s="7"/>
      <c r="K211" s="203" t="str">
        <f>IF(J211="","",VLOOKUP(J:J,材料进货!D:E,2,0))</f>
        <v/>
      </c>
      <c r="L211" s="28"/>
      <c r="M211" s="208"/>
      <c r="N211" s="205" t="str">
        <f>IF(J211="","",VLOOKUP(J:J,材料进货!D:S,16,0))</f>
        <v/>
      </c>
      <c r="O211" s="205" t="str">
        <f t="shared" si="53"/>
        <v/>
      </c>
      <c r="P211" s="206"/>
      <c r="Q211" s="206" t="str">
        <f t="shared" si="54"/>
        <v/>
      </c>
      <c r="R211" s="205" t="str">
        <f t="shared" si="55"/>
        <v/>
      </c>
      <c r="S211" s="206" t="str">
        <f t="shared" si="56"/>
        <v/>
      </c>
      <c r="T211" s="205"/>
      <c r="U211" s="206" t="str">
        <f t="shared" si="57"/>
        <v/>
      </c>
      <c r="V211" s="212" t="str">
        <f t="shared" si="58"/>
        <v/>
      </c>
      <c r="W211" s="205" t="str">
        <f t="shared" si="59"/>
        <v/>
      </c>
    </row>
    <row r="212" spans="2:23">
      <c r="B212" s="28">
        <v>208</v>
      </c>
      <c r="C212" s="27" t="str">
        <f t="shared" si="52"/>
        <v/>
      </c>
      <c r="D212" s="7"/>
      <c r="E212" s="7"/>
      <c r="F212" s="215"/>
      <c r="G212" s="7"/>
      <c r="H212" s="7"/>
      <c r="I212" s="7"/>
      <c r="J212" s="7"/>
      <c r="K212" s="203" t="str">
        <f>IF(J212="","",VLOOKUP(J:J,材料进货!D:E,2,0))</f>
        <v/>
      </c>
      <c r="L212" s="28"/>
      <c r="M212" s="208"/>
      <c r="N212" s="205" t="str">
        <f>IF(J212="","",VLOOKUP(J:J,材料进货!D:S,16,0))</f>
        <v/>
      </c>
      <c r="O212" s="205" t="str">
        <f t="shared" si="53"/>
        <v/>
      </c>
      <c r="P212" s="206"/>
      <c r="Q212" s="206" t="str">
        <f t="shared" si="54"/>
        <v/>
      </c>
      <c r="R212" s="205" t="str">
        <f t="shared" si="55"/>
        <v/>
      </c>
      <c r="S212" s="206" t="str">
        <f t="shared" si="56"/>
        <v/>
      </c>
      <c r="T212" s="205"/>
      <c r="U212" s="206" t="str">
        <f t="shared" si="57"/>
        <v/>
      </c>
      <c r="V212" s="212" t="str">
        <f t="shared" si="58"/>
        <v/>
      </c>
      <c r="W212" s="205" t="str">
        <f t="shared" si="59"/>
        <v/>
      </c>
    </row>
    <row r="213" spans="2:23">
      <c r="B213" s="28">
        <v>209</v>
      </c>
      <c r="C213" s="27" t="str">
        <f t="shared" si="52"/>
        <v/>
      </c>
      <c r="D213" s="7"/>
      <c r="E213" s="7"/>
      <c r="F213" s="215"/>
      <c r="G213" s="7"/>
      <c r="H213" s="7"/>
      <c r="I213" s="7"/>
      <c r="J213" s="7"/>
      <c r="K213" s="203" t="str">
        <f>IF(J213="","",VLOOKUP(J:J,材料进货!D:E,2,0))</f>
        <v/>
      </c>
      <c r="L213" s="28"/>
      <c r="M213" s="208"/>
      <c r="N213" s="205" t="str">
        <f>IF(J213="","",VLOOKUP(J:J,材料进货!D:S,16,0))</f>
        <v/>
      </c>
      <c r="O213" s="205" t="str">
        <f t="shared" si="53"/>
        <v/>
      </c>
      <c r="P213" s="206"/>
      <c r="Q213" s="206" t="str">
        <f t="shared" si="54"/>
        <v/>
      </c>
      <c r="R213" s="205" t="str">
        <f t="shared" si="55"/>
        <v/>
      </c>
      <c r="S213" s="206" t="str">
        <f t="shared" si="56"/>
        <v/>
      </c>
      <c r="T213" s="205"/>
      <c r="U213" s="206" t="str">
        <f t="shared" si="57"/>
        <v/>
      </c>
      <c r="V213" s="212" t="str">
        <f t="shared" si="58"/>
        <v/>
      </c>
      <c r="W213" s="205" t="str">
        <f t="shared" si="59"/>
        <v/>
      </c>
    </row>
    <row r="214" spans="2:23">
      <c r="B214" s="28">
        <v>210</v>
      </c>
      <c r="C214" s="27" t="str">
        <f t="shared" si="52"/>
        <v/>
      </c>
      <c r="D214" s="7"/>
      <c r="E214" s="7"/>
      <c r="F214" s="215"/>
      <c r="G214" s="7"/>
      <c r="H214" s="7"/>
      <c r="I214" s="7"/>
      <c r="J214" s="7"/>
      <c r="K214" s="203" t="str">
        <f>IF(J214="","",VLOOKUP(J:J,材料进货!D:E,2,0))</f>
        <v/>
      </c>
      <c r="L214" s="28"/>
      <c r="M214" s="208"/>
      <c r="N214" s="205" t="str">
        <f>IF(J214="","",VLOOKUP(J:J,材料进货!D:S,16,0))</f>
        <v/>
      </c>
      <c r="O214" s="205" t="str">
        <f t="shared" si="53"/>
        <v/>
      </c>
      <c r="P214" s="206"/>
      <c r="Q214" s="206" t="str">
        <f t="shared" si="54"/>
        <v/>
      </c>
      <c r="R214" s="205" t="str">
        <f t="shared" si="55"/>
        <v/>
      </c>
      <c r="S214" s="206" t="str">
        <f t="shared" si="56"/>
        <v/>
      </c>
      <c r="T214" s="205"/>
      <c r="U214" s="206" t="str">
        <f t="shared" si="57"/>
        <v/>
      </c>
      <c r="V214" s="212" t="str">
        <f t="shared" si="58"/>
        <v/>
      </c>
      <c r="W214" s="205" t="str">
        <f t="shared" si="59"/>
        <v/>
      </c>
    </row>
    <row r="215" spans="2:23">
      <c r="B215" s="28">
        <v>211</v>
      </c>
      <c r="C215" s="27" t="str">
        <f t="shared" si="52"/>
        <v/>
      </c>
      <c r="D215" s="7"/>
      <c r="E215" s="7"/>
      <c r="F215" s="215"/>
      <c r="G215" s="7"/>
      <c r="H215" s="7"/>
      <c r="I215" s="7"/>
      <c r="J215" s="7"/>
      <c r="K215" s="203" t="str">
        <f>IF(J215="","",VLOOKUP(J:J,材料进货!D:E,2,0))</f>
        <v/>
      </c>
      <c r="L215" s="28"/>
      <c r="M215" s="208"/>
      <c r="N215" s="205" t="str">
        <f>IF(J215="","",VLOOKUP(J:J,材料进货!D:S,16,0))</f>
        <v/>
      </c>
      <c r="O215" s="205" t="str">
        <f t="shared" si="53"/>
        <v/>
      </c>
      <c r="P215" s="206"/>
      <c r="Q215" s="206" t="str">
        <f t="shared" si="54"/>
        <v/>
      </c>
      <c r="R215" s="205" t="str">
        <f t="shared" si="55"/>
        <v/>
      </c>
      <c r="S215" s="206" t="str">
        <f t="shared" si="56"/>
        <v/>
      </c>
      <c r="T215" s="205"/>
      <c r="U215" s="206" t="str">
        <f t="shared" si="57"/>
        <v/>
      </c>
      <c r="V215" s="212" t="str">
        <f t="shared" si="58"/>
        <v/>
      </c>
      <c r="W215" s="205" t="str">
        <f t="shared" si="59"/>
        <v/>
      </c>
    </row>
    <row r="216" spans="2:23">
      <c r="B216" s="28">
        <v>212</v>
      </c>
      <c r="C216" s="27" t="str">
        <f t="shared" si="52"/>
        <v/>
      </c>
      <c r="D216" s="7"/>
      <c r="E216" s="7"/>
      <c r="F216" s="215"/>
      <c r="G216" s="7"/>
      <c r="H216" s="7"/>
      <c r="I216" s="7"/>
      <c r="J216" s="7"/>
      <c r="K216" s="203" t="str">
        <f>IF(J216="","",VLOOKUP(J:J,材料进货!D:E,2,0))</f>
        <v/>
      </c>
      <c r="L216" s="28"/>
      <c r="M216" s="208"/>
      <c r="N216" s="205" t="str">
        <f>IF(J216="","",VLOOKUP(J:J,材料进货!D:S,16,0))</f>
        <v/>
      </c>
      <c r="O216" s="205" t="str">
        <f t="shared" si="53"/>
        <v/>
      </c>
      <c r="P216" s="206"/>
      <c r="Q216" s="206" t="str">
        <f t="shared" si="54"/>
        <v/>
      </c>
      <c r="R216" s="205" t="str">
        <f t="shared" si="55"/>
        <v/>
      </c>
      <c r="S216" s="206" t="str">
        <f t="shared" si="56"/>
        <v/>
      </c>
      <c r="T216" s="205"/>
      <c r="U216" s="206" t="str">
        <f t="shared" si="57"/>
        <v/>
      </c>
      <c r="V216" s="212" t="str">
        <f t="shared" si="58"/>
        <v/>
      </c>
      <c r="W216" s="205" t="str">
        <f t="shared" si="59"/>
        <v/>
      </c>
    </row>
    <row r="217" spans="2:23">
      <c r="B217" s="28">
        <v>213</v>
      </c>
      <c r="C217" s="27" t="str">
        <f t="shared" si="52"/>
        <v/>
      </c>
      <c r="D217" s="7"/>
      <c r="E217" s="7"/>
      <c r="F217" s="215"/>
      <c r="G217" s="7"/>
      <c r="H217" s="7"/>
      <c r="I217" s="7"/>
      <c r="J217" s="7"/>
      <c r="K217" s="203" t="str">
        <f>IF(J217="","",VLOOKUP(J:J,材料进货!D:E,2,0))</f>
        <v/>
      </c>
      <c r="L217" s="28"/>
      <c r="M217" s="208"/>
      <c r="N217" s="205" t="str">
        <f>IF(J217="","",VLOOKUP(J:J,材料进货!D:S,16,0))</f>
        <v/>
      </c>
      <c r="O217" s="205" t="str">
        <f t="shared" si="53"/>
        <v/>
      </c>
      <c r="P217" s="206"/>
      <c r="Q217" s="206" t="str">
        <f t="shared" si="54"/>
        <v/>
      </c>
      <c r="R217" s="205" t="str">
        <f t="shared" si="55"/>
        <v/>
      </c>
      <c r="S217" s="206" t="str">
        <f t="shared" si="56"/>
        <v/>
      </c>
      <c r="T217" s="205"/>
      <c r="U217" s="206" t="str">
        <f t="shared" si="57"/>
        <v/>
      </c>
      <c r="V217" s="212" t="str">
        <f t="shared" si="58"/>
        <v/>
      </c>
      <c r="W217" s="205" t="str">
        <f t="shared" si="59"/>
        <v/>
      </c>
    </row>
    <row r="218" spans="2:23">
      <c r="B218" s="28">
        <v>214</v>
      </c>
      <c r="C218" s="27" t="str">
        <f t="shared" si="52"/>
        <v/>
      </c>
      <c r="D218" s="7"/>
      <c r="E218" s="7"/>
      <c r="F218" s="215"/>
      <c r="G218" s="7"/>
      <c r="H218" s="7"/>
      <c r="I218" s="7"/>
      <c r="J218" s="7"/>
      <c r="K218" s="203" t="str">
        <f>IF(J218="","",VLOOKUP(J:J,材料进货!D:E,2,0))</f>
        <v/>
      </c>
      <c r="L218" s="28"/>
      <c r="M218" s="208"/>
      <c r="N218" s="205" t="str">
        <f>IF(J218="","",VLOOKUP(J:J,材料进货!D:S,16,0))</f>
        <v/>
      </c>
      <c r="O218" s="205" t="str">
        <f t="shared" si="53"/>
        <v/>
      </c>
      <c r="P218" s="206"/>
      <c r="Q218" s="206" t="str">
        <f t="shared" si="54"/>
        <v/>
      </c>
      <c r="R218" s="205" t="str">
        <f t="shared" si="55"/>
        <v/>
      </c>
      <c r="S218" s="206" t="str">
        <f t="shared" si="56"/>
        <v/>
      </c>
      <c r="T218" s="205"/>
      <c r="U218" s="206" t="str">
        <f t="shared" si="57"/>
        <v/>
      </c>
      <c r="V218" s="212" t="str">
        <f t="shared" si="58"/>
        <v/>
      </c>
      <c r="W218" s="205" t="str">
        <f t="shared" si="59"/>
        <v/>
      </c>
    </row>
    <row r="219" spans="2:23">
      <c r="B219" s="28">
        <v>215</v>
      </c>
      <c r="C219" s="27" t="str">
        <f t="shared" si="52"/>
        <v/>
      </c>
      <c r="D219" s="7"/>
      <c r="E219" s="7"/>
      <c r="F219" s="215"/>
      <c r="G219" s="7"/>
      <c r="H219" s="7"/>
      <c r="I219" s="7"/>
      <c r="J219" s="7"/>
      <c r="K219" s="203" t="str">
        <f>IF(J219="","",VLOOKUP(J:J,材料进货!D:E,2,0))</f>
        <v/>
      </c>
      <c r="L219" s="28"/>
      <c r="M219" s="208"/>
      <c r="N219" s="205" t="str">
        <f>IF(J219="","",VLOOKUP(J:J,材料进货!D:S,16,0))</f>
        <v/>
      </c>
      <c r="O219" s="205" t="str">
        <f t="shared" si="53"/>
        <v/>
      </c>
      <c r="P219" s="206"/>
      <c r="Q219" s="206" t="str">
        <f t="shared" si="54"/>
        <v/>
      </c>
      <c r="R219" s="205" t="str">
        <f t="shared" si="55"/>
        <v/>
      </c>
      <c r="S219" s="206" t="str">
        <f t="shared" si="56"/>
        <v/>
      </c>
      <c r="T219" s="205"/>
      <c r="U219" s="206" t="str">
        <f t="shared" si="57"/>
        <v/>
      </c>
      <c r="V219" s="212" t="str">
        <f t="shared" si="58"/>
        <v/>
      </c>
      <c r="W219" s="205" t="str">
        <f t="shared" si="59"/>
        <v/>
      </c>
    </row>
    <row r="220" spans="2:23">
      <c r="B220" s="28">
        <v>216</v>
      </c>
      <c r="C220" s="27" t="str">
        <f t="shared" si="52"/>
        <v/>
      </c>
      <c r="D220" s="7"/>
      <c r="E220" s="7"/>
      <c r="F220" s="215"/>
      <c r="G220" s="7"/>
      <c r="H220" s="7"/>
      <c r="I220" s="7"/>
      <c r="J220" s="7"/>
      <c r="K220" s="203" t="str">
        <f>IF(J220="","",VLOOKUP(J:J,材料进货!D:E,2,0))</f>
        <v/>
      </c>
      <c r="L220" s="28"/>
      <c r="M220" s="208"/>
      <c r="N220" s="205" t="str">
        <f>IF(J220="","",VLOOKUP(J:J,材料进货!D:S,16,0))</f>
        <v/>
      </c>
      <c r="O220" s="205" t="str">
        <f t="shared" si="53"/>
        <v/>
      </c>
      <c r="P220" s="206"/>
      <c r="Q220" s="206" t="str">
        <f t="shared" si="54"/>
        <v/>
      </c>
      <c r="R220" s="205" t="str">
        <f t="shared" si="55"/>
        <v/>
      </c>
      <c r="S220" s="206" t="str">
        <f t="shared" si="56"/>
        <v/>
      </c>
      <c r="T220" s="205"/>
      <c r="U220" s="206" t="str">
        <f t="shared" si="57"/>
        <v/>
      </c>
      <c r="V220" s="212" t="str">
        <f t="shared" si="58"/>
        <v/>
      </c>
      <c r="W220" s="205" t="str">
        <f t="shared" si="59"/>
        <v/>
      </c>
    </row>
    <row r="221" spans="2:23">
      <c r="B221" s="28">
        <v>217</v>
      </c>
      <c r="C221" s="27" t="str">
        <f t="shared" si="52"/>
        <v/>
      </c>
      <c r="D221" s="7"/>
      <c r="E221" s="7"/>
      <c r="F221" s="215"/>
      <c r="G221" s="7"/>
      <c r="H221" s="7"/>
      <c r="I221" s="7"/>
      <c r="J221" s="7"/>
      <c r="K221" s="203" t="str">
        <f>IF(J221="","",VLOOKUP(J:J,材料进货!D:E,2,0))</f>
        <v/>
      </c>
      <c r="L221" s="28"/>
      <c r="M221" s="208"/>
      <c r="N221" s="205" t="str">
        <f>IF(J221="","",VLOOKUP(J:J,材料进货!D:S,16,0))</f>
        <v/>
      </c>
      <c r="O221" s="205" t="str">
        <f t="shared" si="53"/>
        <v/>
      </c>
      <c r="P221" s="206"/>
      <c r="Q221" s="206" t="str">
        <f t="shared" si="54"/>
        <v/>
      </c>
      <c r="R221" s="205" t="str">
        <f t="shared" si="55"/>
        <v/>
      </c>
      <c r="S221" s="206" t="str">
        <f t="shared" si="56"/>
        <v/>
      </c>
      <c r="T221" s="205"/>
      <c r="U221" s="206" t="str">
        <f t="shared" si="57"/>
        <v/>
      </c>
      <c r="V221" s="212" t="str">
        <f t="shared" si="58"/>
        <v/>
      </c>
      <c r="W221" s="205" t="str">
        <f t="shared" si="59"/>
        <v/>
      </c>
    </row>
    <row r="222" spans="2:23">
      <c r="B222" s="28">
        <v>218</v>
      </c>
      <c r="C222" s="27" t="str">
        <f t="shared" si="52"/>
        <v/>
      </c>
      <c r="D222" s="7"/>
      <c r="E222" s="7"/>
      <c r="F222" s="215"/>
      <c r="G222" s="7"/>
      <c r="H222" s="7"/>
      <c r="I222" s="7"/>
      <c r="J222" s="7"/>
      <c r="K222" s="203" t="str">
        <f>IF(J222="","",VLOOKUP(J:J,材料进货!D:E,2,0))</f>
        <v/>
      </c>
      <c r="L222" s="28"/>
      <c r="M222" s="208"/>
      <c r="N222" s="205" t="str">
        <f>IF(J222="","",VLOOKUP(J:J,材料进货!D:S,16,0))</f>
        <v/>
      </c>
      <c r="O222" s="205" t="str">
        <f t="shared" si="53"/>
        <v/>
      </c>
      <c r="P222" s="206"/>
      <c r="Q222" s="206" t="str">
        <f t="shared" si="54"/>
        <v/>
      </c>
      <c r="R222" s="205" t="str">
        <f t="shared" si="55"/>
        <v/>
      </c>
      <c r="S222" s="206" t="str">
        <f t="shared" si="56"/>
        <v/>
      </c>
      <c r="T222" s="205"/>
      <c r="U222" s="206" t="str">
        <f t="shared" si="57"/>
        <v/>
      </c>
      <c r="V222" s="212" t="str">
        <f t="shared" si="58"/>
        <v/>
      </c>
      <c r="W222" s="205" t="str">
        <f t="shared" si="59"/>
        <v/>
      </c>
    </row>
    <row r="223" spans="2:23">
      <c r="B223" s="28">
        <v>219</v>
      </c>
      <c r="C223" s="27" t="str">
        <f t="shared" si="52"/>
        <v/>
      </c>
      <c r="D223" s="7"/>
      <c r="E223" s="7"/>
      <c r="F223" s="215"/>
      <c r="G223" s="7"/>
      <c r="H223" s="7"/>
      <c r="I223" s="7"/>
      <c r="J223" s="7"/>
      <c r="K223" s="203" t="str">
        <f>IF(J223="","",VLOOKUP(J:J,材料进货!D:E,2,0))</f>
        <v/>
      </c>
      <c r="L223" s="28"/>
      <c r="M223" s="208"/>
      <c r="N223" s="205" t="str">
        <f>IF(J223="","",VLOOKUP(J:J,材料进货!D:S,16,0))</f>
        <v/>
      </c>
      <c r="O223" s="205" t="str">
        <f t="shared" si="53"/>
        <v/>
      </c>
      <c r="P223" s="206"/>
      <c r="Q223" s="206" t="str">
        <f t="shared" si="54"/>
        <v/>
      </c>
      <c r="R223" s="205" t="str">
        <f t="shared" si="55"/>
        <v/>
      </c>
      <c r="S223" s="206" t="str">
        <f t="shared" si="56"/>
        <v/>
      </c>
      <c r="T223" s="205"/>
      <c r="U223" s="206" t="str">
        <f t="shared" si="57"/>
        <v/>
      </c>
      <c r="V223" s="212" t="str">
        <f t="shared" si="58"/>
        <v/>
      </c>
      <c r="W223" s="205" t="str">
        <f t="shared" si="59"/>
        <v/>
      </c>
    </row>
    <row r="224" spans="2:23">
      <c r="B224" s="28">
        <v>220</v>
      </c>
      <c r="C224" s="27" t="str">
        <f t="shared" si="52"/>
        <v/>
      </c>
      <c r="D224" s="7"/>
      <c r="E224" s="7"/>
      <c r="F224" s="215"/>
      <c r="G224" s="7"/>
      <c r="H224" s="7"/>
      <c r="I224" s="7"/>
      <c r="J224" s="7"/>
      <c r="K224" s="203" t="str">
        <f>IF(J224="","",VLOOKUP(J:J,材料进货!D:E,2,0))</f>
        <v/>
      </c>
      <c r="L224" s="28"/>
      <c r="M224" s="208"/>
      <c r="N224" s="205" t="str">
        <f>IF(J224="","",VLOOKUP(J:J,材料进货!D:S,16,0))</f>
        <v/>
      </c>
      <c r="O224" s="205" t="str">
        <f t="shared" si="53"/>
        <v/>
      </c>
      <c r="P224" s="206"/>
      <c r="Q224" s="206" t="str">
        <f t="shared" si="54"/>
        <v/>
      </c>
      <c r="R224" s="205" t="str">
        <f t="shared" si="55"/>
        <v/>
      </c>
      <c r="S224" s="206" t="str">
        <f t="shared" si="56"/>
        <v/>
      </c>
      <c r="T224" s="205"/>
      <c r="U224" s="206" t="str">
        <f t="shared" si="57"/>
        <v/>
      </c>
      <c r="V224" s="212" t="str">
        <f t="shared" si="58"/>
        <v/>
      </c>
      <c r="W224" s="205" t="str">
        <f t="shared" si="59"/>
        <v/>
      </c>
    </row>
    <row r="225" spans="2:23">
      <c r="B225" s="28">
        <v>221</v>
      </c>
      <c r="C225" s="27" t="str">
        <f t="shared" si="52"/>
        <v/>
      </c>
      <c r="D225" s="7"/>
      <c r="E225" s="7"/>
      <c r="F225" s="215"/>
      <c r="G225" s="7"/>
      <c r="H225" s="7"/>
      <c r="I225" s="7"/>
      <c r="J225" s="7"/>
      <c r="K225" s="203" t="str">
        <f>IF(J225="","",VLOOKUP(J:J,材料进货!D:E,2,0))</f>
        <v/>
      </c>
      <c r="L225" s="28"/>
      <c r="M225" s="208"/>
      <c r="N225" s="205" t="str">
        <f>IF(J225="","",VLOOKUP(J:J,材料进货!D:S,16,0))</f>
        <v/>
      </c>
      <c r="O225" s="205" t="str">
        <f t="shared" si="53"/>
        <v/>
      </c>
      <c r="P225" s="206"/>
      <c r="Q225" s="206" t="str">
        <f t="shared" si="54"/>
        <v/>
      </c>
      <c r="R225" s="205" t="str">
        <f t="shared" si="55"/>
        <v/>
      </c>
      <c r="S225" s="206" t="str">
        <f t="shared" si="56"/>
        <v/>
      </c>
      <c r="T225" s="205"/>
      <c r="U225" s="206" t="str">
        <f t="shared" si="57"/>
        <v/>
      </c>
      <c r="V225" s="212" t="str">
        <f t="shared" si="58"/>
        <v/>
      </c>
      <c r="W225" s="205" t="str">
        <f t="shared" si="59"/>
        <v/>
      </c>
    </row>
    <row r="226" spans="2:23">
      <c r="B226" s="28">
        <v>222</v>
      </c>
      <c r="C226" s="27" t="str">
        <f t="shared" si="52"/>
        <v/>
      </c>
      <c r="D226" s="7"/>
      <c r="E226" s="7"/>
      <c r="F226" s="215"/>
      <c r="G226" s="7"/>
      <c r="H226" s="7"/>
      <c r="I226" s="7"/>
      <c r="J226" s="7"/>
      <c r="K226" s="203" t="str">
        <f>IF(J226="","",VLOOKUP(J:J,材料进货!D:E,2,0))</f>
        <v/>
      </c>
      <c r="L226" s="28"/>
      <c r="M226" s="208"/>
      <c r="N226" s="205" t="str">
        <f>IF(J226="","",VLOOKUP(J:J,材料进货!D:S,16,0))</f>
        <v/>
      </c>
      <c r="O226" s="205" t="str">
        <f t="shared" si="53"/>
        <v/>
      </c>
      <c r="P226" s="206"/>
      <c r="Q226" s="206" t="str">
        <f t="shared" si="54"/>
        <v/>
      </c>
      <c r="R226" s="205" t="str">
        <f t="shared" si="55"/>
        <v/>
      </c>
      <c r="S226" s="206" t="str">
        <f t="shared" si="56"/>
        <v/>
      </c>
      <c r="T226" s="205"/>
      <c r="U226" s="206" t="str">
        <f t="shared" si="57"/>
        <v/>
      </c>
      <c r="V226" s="212" t="str">
        <f t="shared" si="58"/>
        <v/>
      </c>
      <c r="W226" s="205" t="str">
        <f t="shared" si="59"/>
        <v/>
      </c>
    </row>
    <row r="227" spans="2:23">
      <c r="B227" s="28">
        <v>223</v>
      </c>
      <c r="C227" s="27" t="str">
        <f t="shared" si="52"/>
        <v/>
      </c>
      <c r="D227" s="7"/>
      <c r="E227" s="7"/>
      <c r="F227" s="215"/>
      <c r="G227" s="7"/>
      <c r="H227" s="7"/>
      <c r="I227" s="7"/>
      <c r="J227" s="7"/>
      <c r="K227" s="203" t="str">
        <f>IF(J227="","",VLOOKUP(J:J,材料进货!D:E,2,0))</f>
        <v/>
      </c>
      <c r="L227" s="28"/>
      <c r="M227" s="208"/>
      <c r="N227" s="205" t="str">
        <f>IF(J227="","",VLOOKUP(J:J,材料进货!D:S,16,0))</f>
        <v/>
      </c>
      <c r="O227" s="205" t="str">
        <f t="shared" si="53"/>
        <v/>
      </c>
      <c r="P227" s="206"/>
      <c r="Q227" s="206" t="str">
        <f t="shared" si="54"/>
        <v/>
      </c>
      <c r="R227" s="205" t="str">
        <f t="shared" si="55"/>
        <v/>
      </c>
      <c r="S227" s="206" t="str">
        <f t="shared" si="56"/>
        <v/>
      </c>
      <c r="T227" s="205"/>
      <c r="U227" s="206" t="str">
        <f t="shared" si="57"/>
        <v/>
      </c>
      <c r="V227" s="212" t="str">
        <f t="shared" si="58"/>
        <v/>
      </c>
      <c r="W227" s="205" t="str">
        <f t="shared" si="59"/>
        <v/>
      </c>
    </row>
    <row r="228" spans="2:23">
      <c r="B228" s="28">
        <v>224</v>
      </c>
      <c r="C228" s="27" t="str">
        <f t="shared" si="52"/>
        <v/>
      </c>
      <c r="D228" s="7"/>
      <c r="E228" s="7"/>
      <c r="F228" s="215"/>
      <c r="G228" s="7"/>
      <c r="H228" s="7"/>
      <c r="I228" s="7"/>
      <c r="J228" s="7"/>
      <c r="K228" s="203" t="str">
        <f>IF(J228="","",VLOOKUP(J:J,材料进货!D:E,2,0))</f>
        <v/>
      </c>
      <c r="L228" s="28"/>
      <c r="M228" s="208"/>
      <c r="N228" s="205" t="str">
        <f>IF(J228="","",VLOOKUP(J:J,材料进货!D:S,16,0))</f>
        <v/>
      </c>
      <c r="O228" s="205" t="str">
        <f t="shared" si="53"/>
        <v/>
      </c>
      <c r="P228" s="206"/>
      <c r="Q228" s="206" t="str">
        <f t="shared" si="54"/>
        <v/>
      </c>
      <c r="R228" s="205" t="str">
        <f t="shared" si="55"/>
        <v/>
      </c>
      <c r="S228" s="206" t="str">
        <f t="shared" si="56"/>
        <v/>
      </c>
      <c r="T228" s="205"/>
      <c r="U228" s="206" t="str">
        <f t="shared" si="57"/>
        <v/>
      </c>
      <c r="V228" s="212" t="str">
        <f t="shared" si="58"/>
        <v/>
      </c>
      <c r="W228" s="205" t="str">
        <f t="shared" si="59"/>
        <v/>
      </c>
    </row>
    <row r="229" spans="2:23">
      <c r="B229" s="28">
        <v>225</v>
      </c>
      <c r="C229" s="27" t="str">
        <f t="shared" si="52"/>
        <v/>
      </c>
      <c r="D229" s="7"/>
      <c r="E229" s="7"/>
      <c r="F229" s="215"/>
      <c r="G229" s="7"/>
      <c r="H229" s="7"/>
      <c r="I229" s="7"/>
      <c r="J229" s="7"/>
      <c r="K229" s="203" t="str">
        <f>IF(J229="","",VLOOKUP(J:J,材料进货!D:E,2,0))</f>
        <v/>
      </c>
      <c r="L229" s="28"/>
      <c r="M229" s="208"/>
      <c r="N229" s="205" t="str">
        <f>IF(J229="","",VLOOKUP(J:J,材料进货!D:S,16,0))</f>
        <v/>
      </c>
      <c r="O229" s="205" t="str">
        <f t="shared" si="53"/>
        <v/>
      </c>
      <c r="P229" s="206"/>
      <c r="Q229" s="206" t="str">
        <f t="shared" si="54"/>
        <v/>
      </c>
      <c r="R229" s="205" t="str">
        <f t="shared" si="55"/>
        <v/>
      </c>
      <c r="S229" s="206" t="str">
        <f t="shared" si="56"/>
        <v/>
      </c>
      <c r="T229" s="205"/>
      <c r="U229" s="206" t="str">
        <f t="shared" si="57"/>
        <v/>
      </c>
      <c r="V229" s="212" t="str">
        <f t="shared" si="58"/>
        <v/>
      </c>
      <c r="W229" s="205" t="str">
        <f t="shared" si="59"/>
        <v/>
      </c>
    </row>
    <row r="230" spans="2:23">
      <c r="B230" s="28">
        <v>226</v>
      </c>
      <c r="C230" s="27" t="str">
        <f t="shared" si="52"/>
        <v/>
      </c>
      <c r="D230" s="7"/>
      <c r="E230" s="7"/>
      <c r="F230" s="215"/>
      <c r="G230" s="7"/>
      <c r="H230" s="7"/>
      <c r="I230" s="7"/>
      <c r="J230" s="7"/>
      <c r="K230" s="203" t="str">
        <f>IF(J230="","",VLOOKUP(J:J,材料进货!D:E,2,0))</f>
        <v/>
      </c>
      <c r="L230" s="28"/>
      <c r="M230" s="208"/>
      <c r="N230" s="205" t="str">
        <f>IF(J230="","",VLOOKUP(J:J,材料进货!D:S,16,0))</f>
        <v/>
      </c>
      <c r="O230" s="205" t="str">
        <f t="shared" si="53"/>
        <v/>
      </c>
      <c r="P230" s="206"/>
      <c r="Q230" s="206" t="str">
        <f t="shared" si="54"/>
        <v/>
      </c>
      <c r="R230" s="205" t="str">
        <f t="shared" si="55"/>
        <v/>
      </c>
      <c r="S230" s="206" t="str">
        <f t="shared" si="56"/>
        <v/>
      </c>
      <c r="T230" s="205"/>
      <c r="U230" s="206" t="str">
        <f t="shared" si="57"/>
        <v/>
      </c>
      <c r="V230" s="212" t="str">
        <f t="shared" si="58"/>
        <v/>
      </c>
      <c r="W230" s="205" t="str">
        <f t="shared" si="59"/>
        <v/>
      </c>
    </row>
    <row r="231" spans="2:23">
      <c r="B231" s="28">
        <v>227</v>
      </c>
      <c r="C231" s="27" t="str">
        <f t="shared" si="52"/>
        <v/>
      </c>
      <c r="D231" s="7"/>
      <c r="E231" s="7"/>
      <c r="F231" s="215"/>
      <c r="G231" s="7"/>
      <c r="H231" s="7"/>
      <c r="I231" s="7"/>
      <c r="J231" s="7"/>
      <c r="K231" s="203" t="str">
        <f>IF(J231="","",VLOOKUP(J:J,材料进货!D:E,2,0))</f>
        <v/>
      </c>
      <c r="L231" s="28"/>
      <c r="M231" s="208"/>
      <c r="N231" s="205" t="str">
        <f>IF(J231="","",VLOOKUP(J:J,材料进货!D:S,16,0))</f>
        <v/>
      </c>
      <c r="O231" s="205" t="str">
        <f t="shared" si="53"/>
        <v/>
      </c>
      <c r="P231" s="206"/>
      <c r="Q231" s="206" t="str">
        <f t="shared" si="54"/>
        <v/>
      </c>
      <c r="R231" s="205" t="str">
        <f t="shared" si="55"/>
        <v/>
      </c>
      <c r="S231" s="206" t="str">
        <f t="shared" si="56"/>
        <v/>
      </c>
      <c r="T231" s="205"/>
      <c r="U231" s="206" t="str">
        <f t="shared" si="57"/>
        <v/>
      </c>
      <c r="V231" s="212" t="str">
        <f t="shared" si="58"/>
        <v/>
      </c>
      <c r="W231" s="205" t="str">
        <f t="shared" si="59"/>
        <v/>
      </c>
    </row>
    <row r="232" spans="2:23">
      <c r="B232" s="28">
        <v>228</v>
      </c>
      <c r="C232" s="27" t="str">
        <f t="shared" si="52"/>
        <v/>
      </c>
      <c r="D232" s="7"/>
      <c r="E232" s="7"/>
      <c r="F232" s="215"/>
      <c r="G232" s="7"/>
      <c r="H232" s="7"/>
      <c r="I232" s="7"/>
      <c r="J232" s="7"/>
      <c r="K232" s="203" t="str">
        <f>IF(J232="","",VLOOKUP(J:J,材料进货!D:E,2,0))</f>
        <v/>
      </c>
      <c r="L232" s="28"/>
      <c r="M232" s="208"/>
      <c r="N232" s="205" t="str">
        <f>IF(J232="","",VLOOKUP(J:J,材料进货!D:S,16,0))</f>
        <v/>
      </c>
      <c r="O232" s="205" t="str">
        <f t="shared" si="53"/>
        <v/>
      </c>
      <c r="P232" s="206"/>
      <c r="Q232" s="206" t="str">
        <f t="shared" si="54"/>
        <v/>
      </c>
      <c r="R232" s="205" t="str">
        <f t="shared" si="55"/>
        <v/>
      </c>
      <c r="S232" s="206" t="str">
        <f t="shared" si="56"/>
        <v/>
      </c>
      <c r="T232" s="205"/>
      <c r="U232" s="206" t="str">
        <f t="shared" si="57"/>
        <v/>
      </c>
      <c r="V232" s="212" t="str">
        <f t="shared" si="58"/>
        <v/>
      </c>
      <c r="W232" s="205" t="str">
        <f t="shared" si="59"/>
        <v/>
      </c>
    </row>
    <row r="233" spans="2:23">
      <c r="B233" s="28">
        <v>229</v>
      </c>
      <c r="C233" s="27" t="str">
        <f t="shared" si="52"/>
        <v/>
      </c>
      <c r="D233" s="7"/>
      <c r="E233" s="7"/>
      <c r="F233" s="215"/>
      <c r="G233" s="7"/>
      <c r="H233" s="7"/>
      <c r="I233" s="7"/>
      <c r="J233" s="7"/>
      <c r="K233" s="203" t="str">
        <f>IF(J233="","",VLOOKUP(J:J,材料进货!D:E,2,0))</f>
        <v/>
      </c>
      <c r="L233" s="28"/>
      <c r="M233" s="208"/>
      <c r="N233" s="205" t="str">
        <f>IF(J233="","",VLOOKUP(J:J,材料进货!D:S,16,0))</f>
        <v/>
      </c>
      <c r="O233" s="205" t="str">
        <f t="shared" si="53"/>
        <v/>
      </c>
      <c r="P233" s="206"/>
      <c r="Q233" s="206" t="str">
        <f t="shared" si="54"/>
        <v/>
      </c>
      <c r="R233" s="205" t="str">
        <f t="shared" si="55"/>
        <v/>
      </c>
      <c r="S233" s="206" t="str">
        <f t="shared" si="56"/>
        <v/>
      </c>
      <c r="T233" s="205"/>
      <c r="U233" s="206" t="str">
        <f t="shared" si="57"/>
        <v/>
      </c>
      <c r="V233" s="212" t="str">
        <f t="shared" si="58"/>
        <v/>
      </c>
      <c r="W233" s="205" t="str">
        <f t="shared" si="59"/>
        <v/>
      </c>
    </row>
    <row r="234" spans="2:23">
      <c r="B234" s="28">
        <v>230</v>
      </c>
      <c r="C234" s="27" t="str">
        <f t="shared" si="52"/>
        <v/>
      </c>
      <c r="D234" s="7"/>
      <c r="E234" s="7"/>
      <c r="F234" s="215"/>
      <c r="G234" s="7"/>
      <c r="H234" s="7"/>
      <c r="I234" s="7"/>
      <c r="J234" s="7"/>
      <c r="K234" s="203" t="str">
        <f>IF(J234="","",VLOOKUP(J:J,材料进货!D:E,2,0))</f>
        <v/>
      </c>
      <c r="L234" s="28"/>
      <c r="M234" s="208"/>
      <c r="N234" s="205" t="str">
        <f>IF(J234="","",VLOOKUP(J:J,材料进货!D:S,16,0))</f>
        <v/>
      </c>
      <c r="O234" s="205" t="str">
        <f t="shared" si="53"/>
        <v/>
      </c>
      <c r="P234" s="206"/>
      <c r="Q234" s="206" t="str">
        <f t="shared" si="54"/>
        <v/>
      </c>
      <c r="R234" s="205" t="str">
        <f t="shared" si="55"/>
        <v/>
      </c>
      <c r="S234" s="206" t="str">
        <f t="shared" si="56"/>
        <v/>
      </c>
      <c r="T234" s="205"/>
      <c r="U234" s="206" t="str">
        <f t="shared" si="57"/>
        <v/>
      </c>
      <c r="V234" s="212" t="str">
        <f t="shared" si="58"/>
        <v/>
      </c>
      <c r="W234" s="205" t="str">
        <f t="shared" si="59"/>
        <v/>
      </c>
    </row>
    <row r="235" spans="2:23">
      <c r="B235" s="28">
        <v>231</v>
      </c>
      <c r="C235" s="27" t="str">
        <f t="shared" si="52"/>
        <v/>
      </c>
      <c r="D235" s="7"/>
      <c r="E235" s="7"/>
      <c r="F235" s="215"/>
      <c r="G235" s="7"/>
      <c r="H235" s="7"/>
      <c r="I235" s="7"/>
      <c r="J235" s="7"/>
      <c r="K235" s="203" t="str">
        <f>IF(J235="","",VLOOKUP(J:J,材料进货!D:E,2,0))</f>
        <v/>
      </c>
      <c r="L235" s="28"/>
      <c r="M235" s="208"/>
      <c r="N235" s="205" t="str">
        <f>IF(J235="","",VLOOKUP(J:J,材料进货!D:S,16,0))</f>
        <v/>
      </c>
      <c r="O235" s="205" t="str">
        <f t="shared" si="53"/>
        <v/>
      </c>
      <c r="P235" s="206"/>
      <c r="Q235" s="206" t="str">
        <f t="shared" si="54"/>
        <v/>
      </c>
      <c r="R235" s="205" t="str">
        <f t="shared" si="55"/>
        <v/>
      </c>
      <c r="S235" s="206" t="str">
        <f t="shared" si="56"/>
        <v/>
      </c>
      <c r="T235" s="205"/>
      <c r="U235" s="206" t="str">
        <f t="shared" si="57"/>
        <v/>
      </c>
      <c r="V235" s="212" t="str">
        <f t="shared" si="58"/>
        <v/>
      </c>
      <c r="W235" s="205" t="str">
        <f t="shared" si="59"/>
        <v/>
      </c>
    </row>
    <row r="236" spans="2:23">
      <c r="B236" s="28">
        <v>232</v>
      </c>
      <c r="C236" s="27" t="str">
        <f t="shared" si="52"/>
        <v/>
      </c>
      <c r="D236" s="7"/>
      <c r="E236" s="7"/>
      <c r="F236" s="215"/>
      <c r="G236" s="7"/>
      <c r="H236" s="7"/>
      <c r="I236" s="7"/>
      <c r="J236" s="7"/>
      <c r="K236" s="203" t="str">
        <f>IF(J236="","",VLOOKUP(J:J,材料进货!D:E,2,0))</f>
        <v/>
      </c>
      <c r="L236" s="28"/>
      <c r="M236" s="208"/>
      <c r="N236" s="205" t="str">
        <f>IF(J236="","",VLOOKUP(J:J,材料进货!D:S,16,0))</f>
        <v/>
      </c>
      <c r="O236" s="205" t="str">
        <f t="shared" si="53"/>
        <v/>
      </c>
      <c r="P236" s="206"/>
      <c r="Q236" s="206" t="str">
        <f t="shared" si="54"/>
        <v/>
      </c>
      <c r="R236" s="205" t="str">
        <f t="shared" si="55"/>
        <v/>
      </c>
      <c r="S236" s="206" t="str">
        <f t="shared" si="56"/>
        <v/>
      </c>
      <c r="T236" s="205"/>
      <c r="U236" s="206" t="str">
        <f t="shared" si="57"/>
        <v/>
      </c>
      <c r="V236" s="212" t="str">
        <f t="shared" si="58"/>
        <v/>
      </c>
      <c r="W236" s="205" t="str">
        <f t="shared" si="59"/>
        <v/>
      </c>
    </row>
    <row r="237" spans="2:23">
      <c r="B237" s="28">
        <v>233</v>
      </c>
      <c r="C237" s="27" t="str">
        <f t="shared" si="52"/>
        <v/>
      </c>
      <c r="D237" s="7"/>
      <c r="E237" s="7"/>
      <c r="F237" s="215"/>
      <c r="G237" s="7"/>
      <c r="H237" s="7"/>
      <c r="I237" s="7"/>
      <c r="J237" s="7"/>
      <c r="K237" s="203" t="str">
        <f>IF(J237="","",VLOOKUP(J:J,材料进货!D:E,2,0))</f>
        <v/>
      </c>
      <c r="L237" s="28"/>
      <c r="M237" s="208"/>
      <c r="N237" s="205" t="str">
        <f>IF(J237="","",VLOOKUP(J:J,材料进货!D:S,16,0))</f>
        <v/>
      </c>
      <c r="O237" s="205" t="str">
        <f t="shared" si="53"/>
        <v/>
      </c>
      <c r="P237" s="206"/>
      <c r="Q237" s="206" t="str">
        <f t="shared" si="54"/>
        <v/>
      </c>
      <c r="R237" s="205" t="str">
        <f t="shared" si="55"/>
        <v/>
      </c>
      <c r="S237" s="206" t="str">
        <f t="shared" si="56"/>
        <v/>
      </c>
      <c r="T237" s="205"/>
      <c r="U237" s="206" t="str">
        <f t="shared" si="57"/>
        <v/>
      </c>
      <c r="V237" s="212" t="str">
        <f t="shared" si="58"/>
        <v/>
      </c>
      <c r="W237" s="205" t="str">
        <f t="shared" si="59"/>
        <v/>
      </c>
    </row>
    <row r="238" spans="2:23">
      <c r="B238" s="28">
        <v>234</v>
      </c>
      <c r="C238" s="27" t="str">
        <f t="shared" si="52"/>
        <v/>
      </c>
      <c r="D238" s="7"/>
      <c r="E238" s="7"/>
      <c r="F238" s="215"/>
      <c r="G238" s="7"/>
      <c r="H238" s="7"/>
      <c r="I238" s="7"/>
      <c r="J238" s="7"/>
      <c r="K238" s="203" t="str">
        <f>IF(J238="","",VLOOKUP(J:J,材料进货!D:E,2,0))</f>
        <v/>
      </c>
      <c r="L238" s="28"/>
      <c r="M238" s="208"/>
      <c r="N238" s="205" t="str">
        <f>IF(J238="","",VLOOKUP(J:J,材料进货!D:S,16,0))</f>
        <v/>
      </c>
      <c r="O238" s="205" t="str">
        <f t="shared" si="53"/>
        <v/>
      </c>
      <c r="P238" s="206"/>
      <c r="Q238" s="206" t="str">
        <f t="shared" si="54"/>
        <v/>
      </c>
      <c r="R238" s="205" t="str">
        <f t="shared" si="55"/>
        <v/>
      </c>
      <c r="S238" s="206" t="str">
        <f t="shared" si="56"/>
        <v/>
      </c>
      <c r="T238" s="205"/>
      <c r="U238" s="206" t="str">
        <f t="shared" si="57"/>
        <v/>
      </c>
      <c r="V238" s="212" t="str">
        <f t="shared" si="58"/>
        <v/>
      </c>
      <c r="W238" s="205" t="str">
        <f t="shared" si="59"/>
        <v/>
      </c>
    </row>
    <row r="239" spans="2:23">
      <c r="B239" s="28">
        <v>235</v>
      </c>
      <c r="C239" s="27" t="str">
        <f t="shared" si="52"/>
        <v/>
      </c>
      <c r="D239" s="7"/>
      <c r="E239" s="7"/>
      <c r="F239" s="215"/>
      <c r="G239" s="7"/>
      <c r="H239" s="7"/>
      <c r="I239" s="7"/>
      <c r="J239" s="7"/>
      <c r="K239" s="203" t="str">
        <f>IF(J239="","",VLOOKUP(J:J,材料进货!D:E,2,0))</f>
        <v/>
      </c>
      <c r="L239" s="28"/>
      <c r="M239" s="208"/>
      <c r="N239" s="205" t="str">
        <f>IF(J239="","",VLOOKUP(J:J,材料进货!D:S,16,0))</f>
        <v/>
      </c>
      <c r="O239" s="205" t="str">
        <f t="shared" si="53"/>
        <v/>
      </c>
      <c r="P239" s="206"/>
      <c r="Q239" s="206" t="str">
        <f t="shared" si="54"/>
        <v/>
      </c>
      <c r="R239" s="205" t="str">
        <f t="shared" si="55"/>
        <v/>
      </c>
      <c r="S239" s="206" t="str">
        <f t="shared" si="56"/>
        <v/>
      </c>
      <c r="T239" s="205"/>
      <c r="U239" s="206" t="str">
        <f t="shared" si="57"/>
        <v/>
      </c>
      <c r="V239" s="212" t="str">
        <f t="shared" si="58"/>
        <v/>
      </c>
      <c r="W239" s="205" t="str">
        <f t="shared" si="59"/>
        <v/>
      </c>
    </row>
    <row r="240" spans="2:23">
      <c r="B240" s="28">
        <v>236</v>
      </c>
      <c r="C240" s="27" t="str">
        <f t="shared" si="52"/>
        <v/>
      </c>
      <c r="D240" s="7"/>
      <c r="E240" s="7"/>
      <c r="F240" s="215"/>
      <c r="G240" s="7"/>
      <c r="H240" s="7"/>
      <c r="I240" s="7"/>
      <c r="J240" s="7"/>
      <c r="K240" s="203" t="str">
        <f>IF(J240="","",VLOOKUP(J:J,材料进货!D:E,2,0))</f>
        <v/>
      </c>
      <c r="L240" s="28"/>
      <c r="M240" s="208"/>
      <c r="N240" s="205" t="str">
        <f>IF(J240="","",VLOOKUP(J:J,材料进货!D:S,16,0))</f>
        <v/>
      </c>
      <c r="O240" s="205" t="str">
        <f t="shared" si="53"/>
        <v/>
      </c>
      <c r="P240" s="206"/>
      <c r="Q240" s="206" t="str">
        <f t="shared" si="54"/>
        <v/>
      </c>
      <c r="R240" s="205" t="str">
        <f t="shared" si="55"/>
        <v/>
      </c>
      <c r="S240" s="206" t="str">
        <f t="shared" si="56"/>
        <v/>
      </c>
      <c r="T240" s="205"/>
      <c r="U240" s="206" t="str">
        <f t="shared" si="57"/>
        <v/>
      </c>
      <c r="V240" s="212" t="str">
        <f t="shared" si="58"/>
        <v/>
      </c>
      <c r="W240" s="205" t="str">
        <f t="shared" si="59"/>
        <v/>
      </c>
    </row>
    <row r="241" spans="2:23">
      <c r="B241" s="28">
        <v>237</v>
      </c>
      <c r="C241" s="27" t="str">
        <f t="shared" si="52"/>
        <v/>
      </c>
      <c r="D241" s="7"/>
      <c r="E241" s="7"/>
      <c r="F241" s="215"/>
      <c r="G241" s="7"/>
      <c r="H241" s="7"/>
      <c r="I241" s="7"/>
      <c r="J241" s="7"/>
      <c r="K241" s="203" t="str">
        <f>IF(J241="","",VLOOKUP(J:J,材料进货!D:E,2,0))</f>
        <v/>
      </c>
      <c r="L241" s="28"/>
      <c r="M241" s="208"/>
      <c r="N241" s="205" t="str">
        <f>IF(J241="","",VLOOKUP(J:J,材料进货!D:S,16,0))</f>
        <v/>
      </c>
      <c r="O241" s="205" t="str">
        <f t="shared" si="53"/>
        <v/>
      </c>
      <c r="P241" s="206"/>
      <c r="Q241" s="206" t="str">
        <f t="shared" si="54"/>
        <v/>
      </c>
      <c r="R241" s="205" t="str">
        <f t="shared" si="55"/>
        <v/>
      </c>
      <c r="S241" s="206" t="str">
        <f t="shared" si="56"/>
        <v/>
      </c>
      <c r="T241" s="205"/>
      <c r="U241" s="206" t="str">
        <f t="shared" si="57"/>
        <v/>
      </c>
      <c r="V241" s="212" t="str">
        <f t="shared" si="58"/>
        <v/>
      </c>
      <c r="W241" s="205" t="str">
        <f t="shared" si="59"/>
        <v/>
      </c>
    </row>
    <row r="242" spans="2:23">
      <c r="B242" s="28">
        <v>238</v>
      </c>
      <c r="C242" s="27" t="str">
        <f t="shared" si="52"/>
        <v/>
      </c>
      <c r="D242" s="7"/>
      <c r="E242" s="7"/>
      <c r="F242" s="215"/>
      <c r="G242" s="7"/>
      <c r="H242" s="7"/>
      <c r="I242" s="7"/>
      <c r="J242" s="7"/>
      <c r="K242" s="203" t="str">
        <f>IF(J242="","",VLOOKUP(J:J,材料进货!D:E,2,0))</f>
        <v/>
      </c>
      <c r="L242" s="28"/>
      <c r="M242" s="208"/>
      <c r="N242" s="205" t="str">
        <f>IF(J242="","",VLOOKUP(J:J,材料进货!D:S,16,0))</f>
        <v/>
      </c>
      <c r="O242" s="205" t="str">
        <f t="shared" si="53"/>
        <v/>
      </c>
      <c r="P242" s="206"/>
      <c r="Q242" s="206" t="str">
        <f t="shared" si="54"/>
        <v/>
      </c>
      <c r="R242" s="205" t="str">
        <f t="shared" si="55"/>
        <v/>
      </c>
      <c r="S242" s="206" t="str">
        <f t="shared" si="56"/>
        <v/>
      </c>
      <c r="T242" s="205"/>
      <c r="U242" s="206" t="str">
        <f t="shared" si="57"/>
        <v/>
      </c>
      <c r="V242" s="212" t="str">
        <f t="shared" si="58"/>
        <v/>
      </c>
      <c r="W242" s="205" t="str">
        <f t="shared" si="59"/>
        <v/>
      </c>
    </row>
    <row r="243" spans="2:23">
      <c r="B243" s="28">
        <v>239</v>
      </c>
      <c r="C243" s="27" t="str">
        <f t="shared" si="52"/>
        <v/>
      </c>
      <c r="D243" s="7"/>
      <c r="E243" s="7"/>
      <c r="F243" s="215"/>
      <c r="G243" s="7"/>
      <c r="H243" s="7"/>
      <c r="I243" s="7"/>
      <c r="J243" s="7"/>
      <c r="K243" s="203" t="str">
        <f>IF(J243="","",VLOOKUP(J:J,材料进货!D:E,2,0))</f>
        <v/>
      </c>
      <c r="L243" s="28"/>
      <c r="M243" s="208"/>
      <c r="N243" s="205" t="str">
        <f>IF(J243="","",VLOOKUP(J:J,材料进货!D:S,16,0))</f>
        <v/>
      </c>
      <c r="O243" s="205" t="str">
        <f t="shared" si="53"/>
        <v/>
      </c>
      <c r="P243" s="206"/>
      <c r="Q243" s="206" t="str">
        <f t="shared" si="54"/>
        <v/>
      </c>
      <c r="R243" s="205" t="str">
        <f t="shared" si="55"/>
        <v/>
      </c>
      <c r="S243" s="206" t="str">
        <f t="shared" si="56"/>
        <v/>
      </c>
      <c r="T243" s="205"/>
      <c r="U243" s="206" t="str">
        <f t="shared" si="57"/>
        <v/>
      </c>
      <c r="V243" s="212" t="str">
        <f t="shared" si="58"/>
        <v/>
      </c>
      <c r="W243" s="205" t="str">
        <f t="shared" si="59"/>
        <v/>
      </c>
    </row>
    <row r="244" spans="2:23">
      <c r="B244" s="28">
        <v>240</v>
      </c>
      <c r="C244" s="27" t="str">
        <f t="shared" si="52"/>
        <v/>
      </c>
      <c r="D244" s="7"/>
      <c r="E244" s="7"/>
      <c r="F244" s="215"/>
      <c r="G244" s="7"/>
      <c r="H244" s="7"/>
      <c r="I244" s="7"/>
      <c r="J244" s="7"/>
      <c r="K244" s="203" t="str">
        <f>IF(J244="","",VLOOKUP(J:J,材料进货!D:E,2,0))</f>
        <v/>
      </c>
      <c r="L244" s="28"/>
      <c r="M244" s="208"/>
      <c r="N244" s="205" t="str">
        <f>IF(J244="","",VLOOKUP(J:J,材料进货!D:S,16,0))</f>
        <v/>
      </c>
      <c r="O244" s="205" t="str">
        <f t="shared" si="53"/>
        <v/>
      </c>
      <c r="P244" s="206"/>
      <c r="Q244" s="206" t="str">
        <f t="shared" si="54"/>
        <v/>
      </c>
      <c r="R244" s="205" t="str">
        <f t="shared" si="55"/>
        <v/>
      </c>
      <c r="S244" s="206" t="str">
        <f t="shared" si="56"/>
        <v/>
      </c>
      <c r="T244" s="205"/>
      <c r="U244" s="206" t="str">
        <f t="shared" si="57"/>
        <v/>
      </c>
      <c r="V244" s="212" t="str">
        <f t="shared" si="58"/>
        <v/>
      </c>
      <c r="W244" s="205" t="str">
        <f t="shared" si="59"/>
        <v/>
      </c>
    </row>
    <row r="245" spans="2:23">
      <c r="B245" s="28">
        <v>241</v>
      </c>
      <c r="C245" s="27" t="str">
        <f t="shared" si="52"/>
        <v/>
      </c>
      <c r="D245" s="7"/>
      <c r="E245" s="7"/>
      <c r="F245" s="215"/>
      <c r="G245" s="7"/>
      <c r="H245" s="7"/>
      <c r="I245" s="7"/>
      <c r="J245" s="7"/>
      <c r="K245" s="203" t="str">
        <f>IF(J245="","",VLOOKUP(J:J,材料进货!D:E,2,0))</f>
        <v/>
      </c>
      <c r="L245" s="28"/>
      <c r="M245" s="208"/>
      <c r="N245" s="205" t="str">
        <f>IF(J245="","",VLOOKUP(J:J,材料进货!D:S,16,0))</f>
        <v/>
      </c>
      <c r="O245" s="205" t="str">
        <f t="shared" si="53"/>
        <v/>
      </c>
      <c r="P245" s="206"/>
      <c r="Q245" s="206" t="str">
        <f t="shared" si="54"/>
        <v/>
      </c>
      <c r="R245" s="205" t="str">
        <f t="shared" si="55"/>
        <v/>
      </c>
      <c r="S245" s="206" t="str">
        <f t="shared" si="56"/>
        <v/>
      </c>
      <c r="T245" s="205"/>
      <c r="U245" s="206" t="str">
        <f t="shared" si="57"/>
        <v/>
      </c>
      <c r="V245" s="212" t="str">
        <f t="shared" si="58"/>
        <v/>
      </c>
      <c r="W245" s="205" t="str">
        <f t="shared" si="59"/>
        <v/>
      </c>
    </row>
    <row r="246" spans="2:23">
      <c r="B246" s="28">
        <v>242</v>
      </c>
      <c r="C246" s="27" t="str">
        <f t="shared" si="52"/>
        <v/>
      </c>
      <c r="D246" s="7"/>
      <c r="E246" s="7"/>
      <c r="F246" s="215"/>
      <c r="G246" s="7"/>
      <c r="H246" s="7"/>
      <c r="I246" s="7"/>
      <c r="J246" s="7"/>
      <c r="K246" s="203" t="str">
        <f>IF(J246="","",VLOOKUP(J:J,材料进货!D:E,2,0))</f>
        <v/>
      </c>
      <c r="L246" s="28"/>
      <c r="M246" s="208"/>
      <c r="N246" s="205" t="str">
        <f>IF(J246="","",VLOOKUP(J:J,材料进货!D:S,16,0))</f>
        <v/>
      </c>
      <c r="O246" s="205" t="str">
        <f t="shared" si="53"/>
        <v/>
      </c>
      <c r="P246" s="206"/>
      <c r="Q246" s="206" t="str">
        <f t="shared" si="54"/>
        <v/>
      </c>
      <c r="R246" s="205" t="str">
        <f t="shared" si="55"/>
        <v/>
      </c>
      <c r="S246" s="206" t="str">
        <f t="shared" si="56"/>
        <v/>
      </c>
      <c r="T246" s="205"/>
      <c r="U246" s="206" t="str">
        <f t="shared" si="57"/>
        <v/>
      </c>
      <c r="V246" s="212" t="str">
        <f t="shared" si="58"/>
        <v/>
      </c>
      <c r="W246" s="205" t="str">
        <f t="shared" si="59"/>
        <v/>
      </c>
    </row>
    <row r="247" spans="2:23">
      <c r="B247" s="28">
        <v>243</v>
      </c>
      <c r="C247" s="27" t="str">
        <f t="shared" si="52"/>
        <v/>
      </c>
      <c r="D247" s="7"/>
      <c r="E247" s="7"/>
      <c r="F247" s="215"/>
      <c r="G247" s="7"/>
      <c r="H247" s="7"/>
      <c r="I247" s="7"/>
      <c r="J247" s="7"/>
      <c r="K247" s="203" t="str">
        <f>IF(J247="","",VLOOKUP(J:J,材料进货!D:E,2,0))</f>
        <v/>
      </c>
      <c r="L247" s="28"/>
      <c r="M247" s="208"/>
      <c r="N247" s="205" t="str">
        <f>IF(J247="","",VLOOKUP(J:J,材料进货!D:S,16,0))</f>
        <v/>
      </c>
      <c r="O247" s="205" t="str">
        <f t="shared" si="53"/>
        <v/>
      </c>
      <c r="P247" s="206"/>
      <c r="Q247" s="206" t="str">
        <f t="shared" si="54"/>
        <v/>
      </c>
      <c r="R247" s="205" t="str">
        <f t="shared" si="55"/>
        <v/>
      </c>
      <c r="S247" s="206" t="str">
        <f t="shared" si="56"/>
        <v/>
      </c>
      <c r="T247" s="205"/>
      <c r="U247" s="206" t="str">
        <f t="shared" si="57"/>
        <v/>
      </c>
      <c r="V247" s="212" t="str">
        <f t="shared" si="58"/>
        <v/>
      </c>
      <c r="W247" s="205" t="str">
        <f t="shared" si="59"/>
        <v/>
      </c>
    </row>
    <row r="248" spans="2:23">
      <c r="B248" s="28">
        <v>244</v>
      </c>
      <c r="C248" s="27" t="str">
        <f t="shared" si="52"/>
        <v/>
      </c>
      <c r="D248" s="7"/>
      <c r="E248" s="7"/>
      <c r="F248" s="215"/>
      <c r="G248" s="7"/>
      <c r="H248" s="7"/>
      <c r="I248" s="7"/>
      <c r="J248" s="7"/>
      <c r="K248" s="203" t="str">
        <f>IF(J248="","",VLOOKUP(J:J,材料进货!D:E,2,0))</f>
        <v/>
      </c>
      <c r="L248" s="28"/>
      <c r="M248" s="208"/>
      <c r="N248" s="205" t="str">
        <f>IF(J248="","",VLOOKUP(J:J,材料进货!D:S,16,0))</f>
        <v/>
      </c>
      <c r="O248" s="205" t="str">
        <f t="shared" si="53"/>
        <v/>
      </c>
      <c r="P248" s="206"/>
      <c r="Q248" s="206" t="str">
        <f t="shared" si="54"/>
        <v/>
      </c>
      <c r="R248" s="205" t="str">
        <f t="shared" si="55"/>
        <v/>
      </c>
      <c r="S248" s="206" t="str">
        <f t="shared" si="56"/>
        <v/>
      </c>
      <c r="T248" s="205"/>
      <c r="U248" s="206" t="str">
        <f t="shared" si="57"/>
        <v/>
      </c>
      <c r="V248" s="212" t="str">
        <f t="shared" si="58"/>
        <v/>
      </c>
      <c r="W248" s="205" t="str">
        <f t="shared" si="59"/>
        <v/>
      </c>
    </row>
    <row r="249" spans="2:23">
      <c r="B249" s="28">
        <v>245</v>
      </c>
      <c r="C249" s="27" t="str">
        <f t="shared" si="52"/>
        <v/>
      </c>
      <c r="D249" s="7"/>
      <c r="E249" s="7"/>
      <c r="F249" s="215"/>
      <c r="G249" s="7"/>
      <c r="H249" s="7"/>
      <c r="I249" s="7"/>
      <c r="J249" s="7"/>
      <c r="K249" s="203" t="str">
        <f>IF(J249="","",VLOOKUP(J:J,材料进货!D:E,2,0))</f>
        <v/>
      </c>
      <c r="L249" s="28"/>
      <c r="M249" s="208"/>
      <c r="N249" s="205" t="str">
        <f>IF(J249="","",VLOOKUP(J:J,材料进货!D:S,16,0))</f>
        <v/>
      </c>
      <c r="O249" s="205" t="str">
        <f t="shared" si="53"/>
        <v/>
      </c>
      <c r="P249" s="206"/>
      <c r="Q249" s="206" t="str">
        <f t="shared" si="54"/>
        <v/>
      </c>
      <c r="R249" s="205" t="str">
        <f t="shared" si="55"/>
        <v/>
      </c>
      <c r="S249" s="206" t="str">
        <f t="shared" si="56"/>
        <v/>
      </c>
      <c r="T249" s="205"/>
      <c r="U249" s="206" t="str">
        <f t="shared" si="57"/>
        <v/>
      </c>
      <c r="V249" s="212" t="str">
        <f t="shared" si="58"/>
        <v/>
      </c>
      <c r="W249" s="205" t="str">
        <f t="shared" si="59"/>
        <v/>
      </c>
    </row>
    <row r="250" spans="2:23">
      <c r="B250" s="28">
        <v>246</v>
      </c>
      <c r="C250" s="27" t="str">
        <f t="shared" si="52"/>
        <v/>
      </c>
      <c r="D250" s="7"/>
      <c r="E250" s="7"/>
      <c r="F250" s="215"/>
      <c r="G250" s="7"/>
      <c r="H250" s="7"/>
      <c r="I250" s="7"/>
      <c r="J250" s="7"/>
      <c r="K250" s="203" t="str">
        <f>IF(J250="","",VLOOKUP(J:J,材料进货!D:E,2,0))</f>
        <v/>
      </c>
      <c r="L250" s="28"/>
      <c r="M250" s="208"/>
      <c r="N250" s="205" t="str">
        <f>IF(J250="","",VLOOKUP(J:J,材料进货!D:S,16,0))</f>
        <v/>
      </c>
      <c r="O250" s="205" t="str">
        <f t="shared" si="53"/>
        <v/>
      </c>
      <c r="P250" s="206"/>
      <c r="Q250" s="206" t="str">
        <f t="shared" si="54"/>
        <v/>
      </c>
      <c r="R250" s="205" t="str">
        <f t="shared" si="55"/>
        <v/>
      </c>
      <c r="S250" s="206" t="str">
        <f t="shared" si="56"/>
        <v/>
      </c>
      <c r="T250" s="205"/>
      <c r="U250" s="206" t="str">
        <f t="shared" si="57"/>
        <v/>
      </c>
      <c r="V250" s="212" t="str">
        <f t="shared" si="58"/>
        <v/>
      </c>
      <c r="W250" s="205" t="str">
        <f t="shared" si="59"/>
        <v/>
      </c>
    </row>
    <row r="251" spans="2:23">
      <c r="B251" s="28">
        <v>247</v>
      </c>
      <c r="C251" s="27" t="str">
        <f t="shared" si="52"/>
        <v/>
      </c>
      <c r="D251" s="7"/>
      <c r="E251" s="7"/>
      <c r="F251" s="215"/>
      <c r="G251" s="7"/>
      <c r="H251" s="7"/>
      <c r="I251" s="7"/>
      <c r="J251" s="7"/>
      <c r="K251" s="203" t="str">
        <f>IF(J251="","",VLOOKUP(J:J,材料进货!D:E,2,0))</f>
        <v/>
      </c>
      <c r="L251" s="28"/>
      <c r="M251" s="208"/>
      <c r="N251" s="205" t="str">
        <f>IF(J251="","",VLOOKUP(J:J,材料进货!D:S,16,0))</f>
        <v/>
      </c>
      <c r="O251" s="205" t="str">
        <f t="shared" si="53"/>
        <v/>
      </c>
      <c r="P251" s="206"/>
      <c r="Q251" s="206" t="str">
        <f t="shared" si="54"/>
        <v/>
      </c>
      <c r="R251" s="205" t="str">
        <f t="shared" si="55"/>
        <v/>
      </c>
      <c r="S251" s="206" t="str">
        <f t="shared" si="56"/>
        <v/>
      </c>
      <c r="T251" s="205"/>
      <c r="U251" s="206" t="str">
        <f t="shared" si="57"/>
        <v/>
      </c>
      <c r="V251" s="212" t="str">
        <f t="shared" si="58"/>
        <v/>
      </c>
      <c r="W251" s="205" t="str">
        <f t="shared" si="59"/>
        <v/>
      </c>
    </row>
    <row r="252" spans="2:23">
      <c r="B252" s="28">
        <v>248</v>
      </c>
      <c r="C252" s="27" t="str">
        <f t="shared" si="52"/>
        <v/>
      </c>
      <c r="D252" s="7"/>
      <c r="E252" s="7"/>
      <c r="F252" s="215"/>
      <c r="G252" s="7"/>
      <c r="H252" s="7"/>
      <c r="I252" s="7"/>
      <c r="J252" s="7"/>
      <c r="K252" s="203" t="str">
        <f>IF(J252="","",VLOOKUP(J:J,材料进货!D:E,2,0))</f>
        <v/>
      </c>
      <c r="L252" s="28"/>
      <c r="M252" s="208"/>
      <c r="N252" s="205" t="str">
        <f>IF(J252="","",VLOOKUP(J:J,材料进货!D:S,16,0))</f>
        <v/>
      </c>
      <c r="O252" s="205" t="str">
        <f t="shared" si="53"/>
        <v/>
      </c>
      <c r="P252" s="206"/>
      <c r="Q252" s="206" t="str">
        <f t="shared" si="54"/>
        <v/>
      </c>
      <c r="R252" s="205" t="str">
        <f t="shared" si="55"/>
        <v/>
      </c>
      <c r="S252" s="206" t="str">
        <f t="shared" si="56"/>
        <v/>
      </c>
      <c r="T252" s="205"/>
      <c r="U252" s="206" t="str">
        <f t="shared" si="57"/>
        <v/>
      </c>
      <c r="V252" s="212" t="str">
        <f t="shared" si="58"/>
        <v/>
      </c>
      <c r="W252" s="205" t="str">
        <f t="shared" si="59"/>
        <v/>
      </c>
    </row>
    <row r="253" spans="2:23">
      <c r="B253" s="28">
        <v>249</v>
      </c>
      <c r="C253" s="27" t="str">
        <f t="shared" si="52"/>
        <v/>
      </c>
      <c r="D253" s="7"/>
      <c r="E253" s="7"/>
      <c r="F253" s="215"/>
      <c r="G253" s="7"/>
      <c r="H253" s="7"/>
      <c r="I253" s="7"/>
      <c r="J253" s="7"/>
      <c r="K253" s="203" t="str">
        <f>IF(J253="","",VLOOKUP(J:J,材料进货!D:E,2,0))</f>
        <v/>
      </c>
      <c r="L253" s="28"/>
      <c r="M253" s="208"/>
      <c r="N253" s="205" t="str">
        <f>IF(J253="","",VLOOKUP(J:J,材料进货!D:S,16,0))</f>
        <v/>
      </c>
      <c r="O253" s="205" t="str">
        <f t="shared" si="53"/>
        <v/>
      </c>
      <c r="P253" s="206"/>
      <c r="Q253" s="206" t="str">
        <f t="shared" si="54"/>
        <v/>
      </c>
      <c r="R253" s="205" t="str">
        <f t="shared" si="55"/>
        <v/>
      </c>
      <c r="S253" s="206" t="str">
        <f t="shared" si="56"/>
        <v/>
      </c>
      <c r="T253" s="205"/>
      <c r="U253" s="206" t="str">
        <f t="shared" si="57"/>
        <v/>
      </c>
      <c r="V253" s="212" t="str">
        <f t="shared" si="58"/>
        <v/>
      </c>
      <c r="W253" s="205" t="str">
        <f t="shared" si="59"/>
        <v/>
      </c>
    </row>
    <row r="254" spans="2:23">
      <c r="B254" s="28">
        <v>250</v>
      </c>
      <c r="C254" s="27" t="str">
        <f t="shared" si="52"/>
        <v/>
      </c>
      <c r="D254" s="7"/>
      <c r="E254" s="7"/>
      <c r="F254" s="215"/>
      <c r="G254" s="7"/>
      <c r="H254" s="7"/>
      <c r="I254" s="7"/>
      <c r="J254" s="7"/>
      <c r="K254" s="203" t="str">
        <f>IF(J254="","",VLOOKUP(J:J,材料进货!D:E,2,0))</f>
        <v/>
      </c>
      <c r="L254" s="28"/>
      <c r="M254" s="208"/>
      <c r="N254" s="205" t="str">
        <f>IF(J254="","",VLOOKUP(J:J,材料进货!D:S,16,0))</f>
        <v/>
      </c>
      <c r="O254" s="205" t="str">
        <f t="shared" si="53"/>
        <v/>
      </c>
      <c r="P254" s="206"/>
      <c r="Q254" s="206" t="str">
        <f t="shared" si="54"/>
        <v/>
      </c>
      <c r="R254" s="205" t="str">
        <f t="shared" si="55"/>
        <v/>
      </c>
      <c r="S254" s="206" t="str">
        <f t="shared" si="56"/>
        <v/>
      </c>
      <c r="T254" s="205"/>
      <c r="U254" s="206" t="str">
        <f t="shared" si="57"/>
        <v/>
      </c>
      <c r="V254" s="212" t="str">
        <f t="shared" si="58"/>
        <v/>
      </c>
      <c r="W254" s="205" t="str">
        <f t="shared" si="59"/>
        <v/>
      </c>
    </row>
    <row r="255" spans="2:23">
      <c r="B255" s="28">
        <v>251</v>
      </c>
      <c r="C255" s="27" t="str">
        <f t="shared" si="52"/>
        <v/>
      </c>
      <c r="D255" s="7"/>
      <c r="E255" s="7"/>
      <c r="F255" s="215"/>
      <c r="G255" s="7"/>
      <c r="H255" s="7"/>
      <c r="I255" s="7"/>
      <c r="J255" s="7"/>
      <c r="K255" s="203" t="str">
        <f>IF(J255="","",VLOOKUP(J:J,材料进货!D:E,2,0))</f>
        <v/>
      </c>
      <c r="L255" s="28"/>
      <c r="M255" s="208"/>
      <c r="N255" s="205" t="str">
        <f>IF(J255="","",VLOOKUP(J:J,材料进货!D:S,16,0))</f>
        <v/>
      </c>
      <c r="O255" s="205" t="str">
        <f t="shared" si="53"/>
        <v/>
      </c>
      <c r="P255" s="206"/>
      <c r="Q255" s="206" t="str">
        <f t="shared" si="54"/>
        <v/>
      </c>
      <c r="R255" s="205" t="str">
        <f t="shared" si="55"/>
        <v/>
      </c>
      <c r="S255" s="206" t="str">
        <f t="shared" si="56"/>
        <v/>
      </c>
      <c r="T255" s="205"/>
      <c r="U255" s="206" t="str">
        <f t="shared" si="57"/>
        <v/>
      </c>
      <c r="V255" s="212" t="str">
        <f t="shared" si="58"/>
        <v/>
      </c>
      <c r="W255" s="205" t="str">
        <f t="shared" si="59"/>
        <v/>
      </c>
    </row>
    <row r="256" spans="2:23">
      <c r="B256" s="28">
        <v>252</v>
      </c>
      <c r="C256" s="27" t="str">
        <f t="shared" si="52"/>
        <v/>
      </c>
      <c r="D256" s="7"/>
      <c r="E256" s="7"/>
      <c r="F256" s="215"/>
      <c r="G256" s="7"/>
      <c r="H256" s="7"/>
      <c r="I256" s="7"/>
      <c r="J256" s="7"/>
      <c r="K256" s="203" t="str">
        <f>IF(J256="","",VLOOKUP(J:J,材料进货!D:E,2,0))</f>
        <v/>
      </c>
      <c r="L256" s="28"/>
      <c r="M256" s="208"/>
      <c r="N256" s="205" t="str">
        <f>IF(J256="","",VLOOKUP(J:J,材料进货!D:S,16,0))</f>
        <v/>
      </c>
      <c r="O256" s="205" t="str">
        <f t="shared" si="53"/>
        <v/>
      </c>
      <c r="P256" s="206"/>
      <c r="Q256" s="206" t="str">
        <f t="shared" si="54"/>
        <v/>
      </c>
      <c r="R256" s="205" t="str">
        <f t="shared" si="55"/>
        <v/>
      </c>
      <c r="S256" s="206" t="str">
        <f t="shared" si="56"/>
        <v/>
      </c>
      <c r="T256" s="205"/>
      <c r="U256" s="206" t="str">
        <f t="shared" si="57"/>
        <v/>
      </c>
      <c r="V256" s="212" t="str">
        <f t="shared" si="58"/>
        <v/>
      </c>
      <c r="W256" s="205" t="str">
        <f t="shared" si="59"/>
        <v/>
      </c>
    </row>
    <row r="257" spans="2:23">
      <c r="B257" s="28">
        <v>253</v>
      </c>
      <c r="C257" s="27" t="str">
        <f t="shared" si="52"/>
        <v/>
      </c>
      <c r="D257" s="7"/>
      <c r="E257" s="7"/>
      <c r="F257" s="215"/>
      <c r="G257" s="7"/>
      <c r="H257" s="7"/>
      <c r="I257" s="7"/>
      <c r="J257" s="7"/>
      <c r="K257" s="203" t="str">
        <f>IF(J257="","",VLOOKUP(J:J,材料进货!D:E,2,0))</f>
        <v/>
      </c>
      <c r="L257" s="28"/>
      <c r="M257" s="208"/>
      <c r="N257" s="205" t="str">
        <f>IF(J257="","",VLOOKUP(J:J,材料进货!D:S,16,0))</f>
        <v/>
      </c>
      <c r="O257" s="205" t="str">
        <f t="shared" si="53"/>
        <v/>
      </c>
      <c r="P257" s="206"/>
      <c r="Q257" s="206" t="str">
        <f t="shared" si="54"/>
        <v/>
      </c>
      <c r="R257" s="205" t="str">
        <f t="shared" si="55"/>
        <v/>
      </c>
      <c r="S257" s="206" t="str">
        <f t="shared" si="56"/>
        <v/>
      </c>
      <c r="T257" s="205"/>
      <c r="U257" s="206" t="str">
        <f t="shared" si="57"/>
        <v/>
      </c>
      <c r="V257" s="212" t="str">
        <f t="shared" si="58"/>
        <v/>
      </c>
      <c r="W257" s="205" t="str">
        <f t="shared" si="59"/>
        <v/>
      </c>
    </row>
    <row r="258" spans="2:23">
      <c r="B258" s="28">
        <v>254</v>
      </c>
      <c r="C258" s="27" t="str">
        <f t="shared" si="52"/>
        <v/>
      </c>
      <c r="D258" s="7"/>
      <c r="E258" s="7"/>
      <c r="F258" s="215"/>
      <c r="G258" s="7"/>
      <c r="H258" s="7"/>
      <c r="I258" s="7"/>
      <c r="J258" s="7"/>
      <c r="K258" s="203" t="str">
        <f>IF(J258="","",VLOOKUP(J:J,材料进货!D:E,2,0))</f>
        <v/>
      </c>
      <c r="L258" s="28"/>
      <c r="M258" s="208"/>
      <c r="N258" s="205" t="str">
        <f>IF(J258="","",VLOOKUP(J:J,材料进货!D:S,16,0))</f>
        <v/>
      </c>
      <c r="O258" s="205" t="str">
        <f t="shared" si="53"/>
        <v/>
      </c>
      <c r="P258" s="206"/>
      <c r="Q258" s="206" t="str">
        <f t="shared" si="54"/>
        <v/>
      </c>
      <c r="R258" s="205" t="str">
        <f t="shared" si="55"/>
        <v/>
      </c>
      <c r="S258" s="206" t="str">
        <f t="shared" si="56"/>
        <v/>
      </c>
      <c r="T258" s="205"/>
      <c r="U258" s="206" t="str">
        <f t="shared" si="57"/>
        <v/>
      </c>
      <c r="V258" s="212" t="str">
        <f t="shared" si="58"/>
        <v/>
      </c>
      <c r="W258" s="205" t="str">
        <f t="shared" si="59"/>
        <v/>
      </c>
    </row>
    <row r="259" spans="2:23">
      <c r="B259" s="28">
        <v>255</v>
      </c>
      <c r="C259" s="27" t="str">
        <f t="shared" si="52"/>
        <v/>
      </c>
      <c r="D259" s="7"/>
      <c r="E259" s="7"/>
      <c r="F259" s="215"/>
      <c r="G259" s="7"/>
      <c r="H259" s="7"/>
      <c r="I259" s="7"/>
      <c r="J259" s="7"/>
      <c r="K259" s="203" t="str">
        <f>IF(J259="","",VLOOKUP(J:J,材料进货!D:E,2,0))</f>
        <v/>
      </c>
      <c r="L259" s="28"/>
      <c r="M259" s="208"/>
      <c r="N259" s="205" t="str">
        <f>IF(J259="","",VLOOKUP(J:J,材料进货!D:S,16,0))</f>
        <v/>
      </c>
      <c r="O259" s="205" t="str">
        <f t="shared" si="53"/>
        <v/>
      </c>
      <c r="P259" s="206"/>
      <c r="Q259" s="206" t="str">
        <f t="shared" si="54"/>
        <v/>
      </c>
      <c r="R259" s="205" t="str">
        <f t="shared" si="55"/>
        <v/>
      </c>
      <c r="S259" s="206" t="str">
        <f t="shared" si="56"/>
        <v/>
      </c>
      <c r="T259" s="205"/>
      <c r="U259" s="206" t="str">
        <f t="shared" si="57"/>
        <v/>
      </c>
      <c r="V259" s="212" t="str">
        <f t="shared" si="58"/>
        <v/>
      </c>
      <c r="W259" s="205" t="str">
        <f t="shared" si="59"/>
        <v/>
      </c>
    </row>
    <row r="260" spans="2:23">
      <c r="B260" s="28">
        <v>256</v>
      </c>
      <c r="C260" s="27" t="str">
        <f t="shared" si="52"/>
        <v/>
      </c>
      <c r="D260" s="7"/>
      <c r="E260" s="7"/>
      <c r="F260" s="215"/>
      <c r="G260" s="7"/>
      <c r="H260" s="7"/>
      <c r="I260" s="7"/>
      <c r="J260" s="7"/>
      <c r="K260" s="203" t="str">
        <f>IF(J260="","",VLOOKUP(J:J,材料进货!D:E,2,0))</f>
        <v/>
      </c>
      <c r="L260" s="28"/>
      <c r="M260" s="208"/>
      <c r="N260" s="205" t="str">
        <f>IF(J260="","",VLOOKUP(J:J,材料进货!D:S,16,0))</f>
        <v/>
      </c>
      <c r="O260" s="205" t="str">
        <f t="shared" si="53"/>
        <v/>
      </c>
      <c r="P260" s="206"/>
      <c r="Q260" s="206" t="str">
        <f t="shared" si="54"/>
        <v/>
      </c>
      <c r="R260" s="205" t="str">
        <f t="shared" si="55"/>
        <v/>
      </c>
      <c r="S260" s="206" t="str">
        <f t="shared" si="56"/>
        <v/>
      </c>
      <c r="T260" s="205"/>
      <c r="U260" s="206" t="str">
        <f t="shared" si="57"/>
        <v/>
      </c>
      <c r="V260" s="212" t="str">
        <f t="shared" si="58"/>
        <v/>
      </c>
      <c r="W260" s="205" t="str">
        <f t="shared" si="59"/>
        <v/>
      </c>
    </row>
    <row r="261" spans="2:23">
      <c r="B261" s="28">
        <v>257</v>
      </c>
      <c r="C261" s="27" t="str">
        <f t="shared" si="52"/>
        <v/>
      </c>
      <c r="D261" s="7"/>
      <c r="E261" s="7"/>
      <c r="F261" s="215"/>
      <c r="G261" s="7"/>
      <c r="H261" s="7"/>
      <c r="I261" s="7"/>
      <c r="J261" s="7"/>
      <c r="K261" s="203" t="str">
        <f>IF(J261="","",VLOOKUP(J:J,材料进货!D:E,2,0))</f>
        <v/>
      </c>
      <c r="L261" s="28"/>
      <c r="M261" s="208"/>
      <c r="N261" s="205" t="str">
        <f>IF(J261="","",VLOOKUP(J:J,材料进货!D:S,16,0))</f>
        <v/>
      </c>
      <c r="O261" s="205" t="str">
        <f t="shared" si="53"/>
        <v/>
      </c>
      <c r="P261" s="206"/>
      <c r="Q261" s="206" t="str">
        <f t="shared" si="54"/>
        <v/>
      </c>
      <c r="R261" s="205" t="str">
        <f t="shared" si="55"/>
        <v/>
      </c>
      <c r="S261" s="206" t="str">
        <f t="shared" si="56"/>
        <v/>
      </c>
      <c r="T261" s="205"/>
      <c r="U261" s="206" t="str">
        <f t="shared" si="57"/>
        <v/>
      </c>
      <c r="V261" s="212" t="str">
        <f t="shared" si="58"/>
        <v/>
      </c>
      <c r="W261" s="205" t="str">
        <f t="shared" si="59"/>
        <v/>
      </c>
    </row>
    <row r="262" spans="2:23">
      <c r="B262" s="28">
        <v>258</v>
      </c>
      <c r="C262" s="27" t="str">
        <f t="shared" ref="C262:C325" si="60">IF(I262="","",D262&amp;"--"&amp;I262&amp;"")</f>
        <v/>
      </c>
      <c r="D262" s="7"/>
      <c r="E262" s="7"/>
      <c r="F262" s="215"/>
      <c r="G262" s="7"/>
      <c r="H262" s="7"/>
      <c r="I262" s="7"/>
      <c r="J262" s="7"/>
      <c r="K262" s="203" t="str">
        <f>IF(J262="","",VLOOKUP(J:J,材料进货!D:E,2,0))</f>
        <v/>
      </c>
      <c r="L262" s="28"/>
      <c r="M262" s="208"/>
      <c r="N262" s="205" t="str">
        <f>IF(J262="","",VLOOKUP(J:J,材料进货!D:S,16,0))</f>
        <v/>
      </c>
      <c r="O262" s="205" t="str">
        <f t="shared" si="53"/>
        <v/>
      </c>
      <c r="P262" s="206"/>
      <c r="Q262" s="206" t="str">
        <f t="shared" si="54"/>
        <v/>
      </c>
      <c r="R262" s="205" t="str">
        <f t="shared" si="55"/>
        <v/>
      </c>
      <c r="S262" s="206" t="str">
        <f t="shared" si="56"/>
        <v/>
      </c>
      <c r="T262" s="205"/>
      <c r="U262" s="206" t="str">
        <f t="shared" si="57"/>
        <v/>
      </c>
      <c r="V262" s="212" t="str">
        <f t="shared" si="58"/>
        <v/>
      </c>
      <c r="W262" s="205" t="str">
        <f t="shared" si="59"/>
        <v/>
      </c>
    </row>
    <row r="263" spans="2:23">
      <c r="B263" s="28">
        <v>259</v>
      </c>
      <c r="C263" s="27" t="str">
        <f t="shared" si="60"/>
        <v/>
      </c>
      <c r="D263" s="7"/>
      <c r="E263" s="7"/>
      <c r="F263" s="215"/>
      <c r="G263" s="7"/>
      <c r="H263" s="7"/>
      <c r="I263" s="7"/>
      <c r="J263" s="7"/>
      <c r="K263" s="203" t="str">
        <f>IF(J263="","",VLOOKUP(J:J,材料进货!D:E,2,0))</f>
        <v/>
      </c>
      <c r="L263" s="28"/>
      <c r="M263" s="208"/>
      <c r="N263" s="205" t="str">
        <f>IF(J263="","",VLOOKUP(J:J,材料进货!D:S,16,0))</f>
        <v/>
      </c>
      <c r="O263" s="205" t="str">
        <f t="shared" si="53"/>
        <v/>
      </c>
      <c r="P263" s="206"/>
      <c r="Q263" s="206" t="str">
        <f t="shared" si="54"/>
        <v/>
      </c>
      <c r="R263" s="205" t="str">
        <f t="shared" si="55"/>
        <v/>
      </c>
      <c r="S263" s="206" t="str">
        <f t="shared" si="56"/>
        <v/>
      </c>
      <c r="T263" s="205"/>
      <c r="U263" s="206" t="str">
        <f t="shared" si="57"/>
        <v/>
      </c>
      <c r="V263" s="212" t="str">
        <f t="shared" si="58"/>
        <v/>
      </c>
      <c r="W263" s="205" t="str">
        <f t="shared" si="59"/>
        <v/>
      </c>
    </row>
    <row r="264" spans="2:23">
      <c r="B264" s="28">
        <v>260</v>
      </c>
      <c r="C264" s="27" t="str">
        <f t="shared" si="60"/>
        <v/>
      </c>
      <c r="D264" s="7"/>
      <c r="E264" s="7"/>
      <c r="F264" s="215"/>
      <c r="G264" s="7"/>
      <c r="H264" s="7"/>
      <c r="I264" s="7"/>
      <c r="J264" s="7"/>
      <c r="K264" s="203" t="str">
        <f>IF(J264="","",VLOOKUP(J:J,材料进货!D:E,2,0))</f>
        <v/>
      </c>
      <c r="L264" s="28"/>
      <c r="M264" s="208"/>
      <c r="N264" s="205" t="str">
        <f>IF(J264="","",VLOOKUP(J:J,材料进货!D:S,16,0))</f>
        <v/>
      </c>
      <c r="O264" s="205" t="str">
        <f t="shared" si="53"/>
        <v/>
      </c>
      <c r="P264" s="206"/>
      <c r="Q264" s="206" t="str">
        <f t="shared" si="54"/>
        <v/>
      </c>
      <c r="R264" s="205" t="str">
        <f t="shared" si="55"/>
        <v/>
      </c>
      <c r="S264" s="206" t="str">
        <f t="shared" si="56"/>
        <v/>
      </c>
      <c r="T264" s="205"/>
      <c r="U264" s="206" t="str">
        <f t="shared" si="57"/>
        <v/>
      </c>
      <c r="V264" s="212" t="str">
        <f t="shared" si="58"/>
        <v/>
      </c>
      <c r="W264" s="205" t="str">
        <f t="shared" si="59"/>
        <v/>
      </c>
    </row>
    <row r="265" spans="2:23">
      <c r="B265" s="28">
        <v>261</v>
      </c>
      <c r="C265" s="27" t="str">
        <f t="shared" si="60"/>
        <v/>
      </c>
      <c r="D265" s="7"/>
      <c r="E265" s="7"/>
      <c r="F265" s="215"/>
      <c r="G265" s="7"/>
      <c r="H265" s="7"/>
      <c r="I265" s="7"/>
      <c r="J265" s="7"/>
      <c r="K265" s="203" t="str">
        <f>IF(J265="","",VLOOKUP(J:J,材料进货!D:E,2,0))</f>
        <v/>
      </c>
      <c r="L265" s="28"/>
      <c r="M265" s="208"/>
      <c r="N265" s="205" t="str">
        <f>IF(J265="","",VLOOKUP(J:J,材料进货!D:S,16,0))</f>
        <v/>
      </c>
      <c r="O265" s="205" t="str">
        <f t="shared" si="53"/>
        <v/>
      </c>
      <c r="P265" s="206"/>
      <c r="Q265" s="206" t="str">
        <f t="shared" si="54"/>
        <v/>
      </c>
      <c r="R265" s="205" t="str">
        <f t="shared" si="55"/>
        <v/>
      </c>
      <c r="S265" s="206" t="str">
        <f t="shared" si="56"/>
        <v/>
      </c>
      <c r="T265" s="205"/>
      <c r="U265" s="206" t="str">
        <f t="shared" si="57"/>
        <v/>
      </c>
      <c r="V265" s="212" t="str">
        <f t="shared" si="58"/>
        <v/>
      </c>
      <c r="W265" s="205" t="str">
        <f t="shared" si="59"/>
        <v/>
      </c>
    </row>
    <row r="266" spans="2:23">
      <c r="B266" s="28">
        <v>262</v>
      </c>
      <c r="C266" s="27" t="str">
        <f t="shared" si="60"/>
        <v/>
      </c>
      <c r="D266" s="7"/>
      <c r="E266" s="7"/>
      <c r="F266" s="215"/>
      <c r="G266" s="7"/>
      <c r="H266" s="7"/>
      <c r="I266" s="7"/>
      <c r="J266" s="7"/>
      <c r="K266" s="203" t="str">
        <f>IF(J266="","",VLOOKUP(J:J,材料进货!D:E,2,0))</f>
        <v/>
      </c>
      <c r="L266" s="28"/>
      <c r="M266" s="208"/>
      <c r="N266" s="205" t="str">
        <f>IF(J266="","",VLOOKUP(J:J,材料进货!D:S,16,0))</f>
        <v/>
      </c>
      <c r="O266" s="205" t="str">
        <f t="shared" si="53"/>
        <v/>
      </c>
      <c r="P266" s="206"/>
      <c r="Q266" s="206" t="str">
        <f t="shared" si="54"/>
        <v/>
      </c>
      <c r="R266" s="205" t="str">
        <f t="shared" si="55"/>
        <v/>
      </c>
      <c r="S266" s="206" t="str">
        <f t="shared" si="56"/>
        <v/>
      </c>
      <c r="T266" s="205"/>
      <c r="U266" s="206" t="str">
        <f t="shared" si="57"/>
        <v/>
      </c>
      <c r="V266" s="212" t="str">
        <f t="shared" si="58"/>
        <v/>
      </c>
      <c r="W266" s="205" t="str">
        <f t="shared" si="59"/>
        <v/>
      </c>
    </row>
    <row r="267" spans="2:23">
      <c r="B267" s="28">
        <v>263</v>
      </c>
      <c r="C267" s="27" t="str">
        <f t="shared" si="60"/>
        <v/>
      </c>
      <c r="D267" s="7"/>
      <c r="E267" s="7"/>
      <c r="F267" s="215"/>
      <c r="G267" s="7"/>
      <c r="H267" s="7"/>
      <c r="I267" s="7"/>
      <c r="J267" s="7"/>
      <c r="K267" s="203" t="str">
        <f>IF(J267="","",VLOOKUP(J:J,材料进货!D:E,2,0))</f>
        <v/>
      </c>
      <c r="L267" s="28"/>
      <c r="M267" s="208"/>
      <c r="N267" s="205" t="str">
        <f>IF(J267="","",VLOOKUP(J:J,材料进货!D:S,16,0))</f>
        <v/>
      </c>
      <c r="O267" s="205" t="str">
        <f t="shared" si="53"/>
        <v/>
      </c>
      <c r="P267" s="206"/>
      <c r="Q267" s="206" t="str">
        <f t="shared" si="54"/>
        <v/>
      </c>
      <c r="R267" s="205" t="str">
        <f t="shared" si="55"/>
        <v/>
      </c>
      <c r="S267" s="206" t="str">
        <f t="shared" si="56"/>
        <v/>
      </c>
      <c r="T267" s="205"/>
      <c r="U267" s="206" t="str">
        <f t="shared" si="57"/>
        <v/>
      </c>
      <c r="V267" s="212" t="str">
        <f t="shared" si="58"/>
        <v/>
      </c>
      <c r="W267" s="205" t="str">
        <f t="shared" si="59"/>
        <v/>
      </c>
    </row>
    <row r="268" spans="2:23">
      <c r="B268" s="28">
        <v>264</v>
      </c>
      <c r="C268" s="27" t="str">
        <f t="shared" si="60"/>
        <v/>
      </c>
      <c r="D268" s="7"/>
      <c r="E268" s="7"/>
      <c r="F268" s="215"/>
      <c r="G268" s="7"/>
      <c r="H268" s="7"/>
      <c r="I268" s="7"/>
      <c r="J268" s="7"/>
      <c r="K268" s="203" t="str">
        <f>IF(J268="","",VLOOKUP(J:J,材料进货!D:E,2,0))</f>
        <v/>
      </c>
      <c r="L268" s="28"/>
      <c r="M268" s="208"/>
      <c r="N268" s="205" t="str">
        <f>IF(J268="","",VLOOKUP(J:J,材料进货!D:S,16,0))</f>
        <v/>
      </c>
      <c r="O268" s="205" t="str">
        <f t="shared" si="53"/>
        <v/>
      </c>
      <c r="P268" s="206"/>
      <c r="Q268" s="206" t="str">
        <f t="shared" si="54"/>
        <v/>
      </c>
      <c r="R268" s="205" t="str">
        <f t="shared" si="55"/>
        <v/>
      </c>
      <c r="S268" s="206" t="str">
        <f t="shared" si="56"/>
        <v/>
      </c>
      <c r="T268" s="205"/>
      <c r="U268" s="206" t="str">
        <f t="shared" si="57"/>
        <v/>
      </c>
      <c r="V268" s="212" t="str">
        <f t="shared" si="58"/>
        <v/>
      </c>
      <c r="W268" s="205" t="str">
        <f t="shared" si="59"/>
        <v/>
      </c>
    </row>
    <row r="269" spans="2:23">
      <c r="B269" s="28">
        <v>265</v>
      </c>
      <c r="C269" s="27" t="str">
        <f t="shared" si="60"/>
        <v/>
      </c>
      <c r="D269" s="7"/>
      <c r="E269" s="7"/>
      <c r="F269" s="215"/>
      <c r="G269" s="7"/>
      <c r="H269" s="7"/>
      <c r="I269" s="7"/>
      <c r="J269" s="7"/>
      <c r="K269" s="203" t="str">
        <f>IF(J269="","",VLOOKUP(J:J,材料进货!D:E,2,0))</f>
        <v/>
      </c>
      <c r="L269" s="28"/>
      <c r="M269" s="208"/>
      <c r="N269" s="205" t="str">
        <f>IF(J269="","",VLOOKUP(J:J,材料进货!D:S,16,0))</f>
        <v/>
      </c>
      <c r="O269" s="205" t="str">
        <f t="shared" si="53"/>
        <v/>
      </c>
      <c r="P269" s="206"/>
      <c r="Q269" s="206" t="str">
        <f t="shared" si="54"/>
        <v/>
      </c>
      <c r="R269" s="205" t="str">
        <f t="shared" si="55"/>
        <v/>
      </c>
      <c r="S269" s="206" t="str">
        <f t="shared" si="56"/>
        <v/>
      </c>
      <c r="T269" s="205"/>
      <c r="U269" s="206" t="str">
        <f t="shared" si="57"/>
        <v/>
      </c>
      <c r="V269" s="212" t="str">
        <f t="shared" si="58"/>
        <v/>
      </c>
      <c r="W269" s="205" t="str">
        <f t="shared" si="59"/>
        <v/>
      </c>
    </row>
    <row r="270" spans="2:23">
      <c r="B270" s="28">
        <v>266</v>
      </c>
      <c r="C270" s="27" t="str">
        <f t="shared" si="60"/>
        <v/>
      </c>
      <c r="D270" s="7"/>
      <c r="E270" s="7"/>
      <c r="F270" s="215"/>
      <c r="G270" s="7"/>
      <c r="H270" s="7"/>
      <c r="I270" s="7"/>
      <c r="J270" s="7"/>
      <c r="K270" s="203" t="str">
        <f>IF(J270="","",VLOOKUP(J:J,材料进货!D:E,2,0))</f>
        <v/>
      </c>
      <c r="L270" s="28"/>
      <c r="M270" s="208"/>
      <c r="N270" s="205" t="str">
        <f>IF(J270="","",VLOOKUP(J:J,材料进货!D:S,16,0))</f>
        <v/>
      </c>
      <c r="O270" s="205" t="str">
        <f t="shared" ref="O270:O333" si="61">IF(N270="","",M270*N270)</f>
        <v/>
      </c>
      <c r="P270" s="206"/>
      <c r="Q270" s="206" t="str">
        <f t="shared" ref="Q270:Q333" si="62">IF(N270="","",P270*N270)</f>
        <v/>
      </c>
      <c r="R270" s="205" t="str">
        <f t="shared" ref="R270:R333" si="63">IF(Q270="","",Q270/G270)</f>
        <v/>
      </c>
      <c r="S270" s="206" t="str">
        <f t="shared" ref="S270:S333" si="64">IF(O270="","",O270*G270+Q270)</f>
        <v/>
      </c>
      <c r="T270" s="205"/>
      <c r="U270" s="206" t="str">
        <f t="shared" ref="U270:U333" si="65">IF(T270="","",T270*G270)</f>
        <v/>
      </c>
      <c r="V270" s="212" t="str">
        <f t="shared" ref="V270:V333" si="66">IF(Q270="","",Q270/(O270*G270))</f>
        <v/>
      </c>
      <c r="W270" s="205" t="str">
        <f t="shared" ref="W270:W333" si="67">IF(O270="","",O270+R270+T270)</f>
        <v/>
      </c>
    </row>
    <row r="271" spans="2:23">
      <c r="B271" s="28">
        <v>267</v>
      </c>
      <c r="C271" s="27" t="str">
        <f t="shared" si="60"/>
        <v/>
      </c>
      <c r="D271" s="7"/>
      <c r="E271" s="7"/>
      <c r="F271" s="215"/>
      <c r="G271" s="7"/>
      <c r="H271" s="7"/>
      <c r="I271" s="7"/>
      <c r="J271" s="7"/>
      <c r="K271" s="203" t="str">
        <f>IF(J271="","",VLOOKUP(J:J,材料进货!D:E,2,0))</f>
        <v/>
      </c>
      <c r="L271" s="28"/>
      <c r="M271" s="208"/>
      <c r="N271" s="205" t="str">
        <f>IF(J271="","",VLOOKUP(J:J,材料进货!D:S,16,0))</f>
        <v/>
      </c>
      <c r="O271" s="205" t="str">
        <f t="shared" si="61"/>
        <v/>
      </c>
      <c r="P271" s="206"/>
      <c r="Q271" s="206" t="str">
        <f t="shared" si="62"/>
        <v/>
      </c>
      <c r="R271" s="205" t="str">
        <f t="shared" si="63"/>
        <v/>
      </c>
      <c r="S271" s="206" t="str">
        <f t="shared" si="64"/>
        <v/>
      </c>
      <c r="T271" s="205"/>
      <c r="U271" s="206" t="str">
        <f t="shared" si="65"/>
        <v/>
      </c>
      <c r="V271" s="212" t="str">
        <f t="shared" si="66"/>
        <v/>
      </c>
      <c r="W271" s="205" t="str">
        <f t="shared" si="67"/>
        <v/>
      </c>
    </row>
    <row r="272" spans="2:23">
      <c r="B272" s="28">
        <v>268</v>
      </c>
      <c r="C272" s="27" t="str">
        <f t="shared" si="60"/>
        <v/>
      </c>
      <c r="D272" s="7"/>
      <c r="E272" s="7"/>
      <c r="F272" s="215"/>
      <c r="G272" s="7"/>
      <c r="H272" s="7"/>
      <c r="I272" s="7"/>
      <c r="J272" s="7"/>
      <c r="K272" s="203" t="str">
        <f>IF(J272="","",VLOOKUP(J:J,材料进货!D:E,2,0))</f>
        <v/>
      </c>
      <c r="L272" s="28"/>
      <c r="M272" s="208"/>
      <c r="N272" s="205" t="str">
        <f>IF(J272="","",VLOOKUP(J:J,材料进货!D:S,16,0))</f>
        <v/>
      </c>
      <c r="O272" s="205" t="str">
        <f t="shared" si="61"/>
        <v/>
      </c>
      <c r="P272" s="206"/>
      <c r="Q272" s="206" t="str">
        <f t="shared" si="62"/>
        <v/>
      </c>
      <c r="R272" s="205" t="str">
        <f t="shared" si="63"/>
        <v/>
      </c>
      <c r="S272" s="206" t="str">
        <f t="shared" si="64"/>
        <v/>
      </c>
      <c r="T272" s="205"/>
      <c r="U272" s="206" t="str">
        <f t="shared" si="65"/>
        <v/>
      </c>
      <c r="V272" s="212" t="str">
        <f t="shared" si="66"/>
        <v/>
      </c>
      <c r="W272" s="205" t="str">
        <f t="shared" si="67"/>
        <v/>
      </c>
    </row>
    <row r="273" spans="2:23">
      <c r="B273" s="28">
        <v>269</v>
      </c>
      <c r="C273" s="27" t="str">
        <f t="shared" si="60"/>
        <v/>
      </c>
      <c r="D273" s="7"/>
      <c r="E273" s="7"/>
      <c r="F273" s="215"/>
      <c r="G273" s="7"/>
      <c r="H273" s="7"/>
      <c r="I273" s="7"/>
      <c r="J273" s="7"/>
      <c r="K273" s="203" t="str">
        <f>IF(J273="","",VLOOKUP(J:J,材料进货!D:E,2,0))</f>
        <v/>
      </c>
      <c r="L273" s="28"/>
      <c r="M273" s="208"/>
      <c r="N273" s="205" t="str">
        <f>IF(J273="","",VLOOKUP(J:J,材料进货!D:S,16,0))</f>
        <v/>
      </c>
      <c r="O273" s="205" t="str">
        <f t="shared" si="61"/>
        <v/>
      </c>
      <c r="P273" s="206"/>
      <c r="Q273" s="206" t="str">
        <f t="shared" si="62"/>
        <v/>
      </c>
      <c r="R273" s="205" t="str">
        <f t="shared" si="63"/>
        <v/>
      </c>
      <c r="S273" s="206" t="str">
        <f t="shared" si="64"/>
        <v/>
      </c>
      <c r="T273" s="205"/>
      <c r="U273" s="206" t="str">
        <f t="shared" si="65"/>
        <v/>
      </c>
      <c r="V273" s="212" t="str">
        <f t="shared" si="66"/>
        <v/>
      </c>
      <c r="W273" s="205" t="str">
        <f t="shared" si="67"/>
        <v/>
      </c>
    </row>
    <row r="274" spans="2:23">
      <c r="B274" s="28">
        <v>270</v>
      </c>
      <c r="C274" s="27" t="str">
        <f t="shared" si="60"/>
        <v/>
      </c>
      <c r="D274" s="7"/>
      <c r="E274" s="7"/>
      <c r="F274" s="215"/>
      <c r="G274" s="7"/>
      <c r="H274" s="7"/>
      <c r="I274" s="7"/>
      <c r="J274" s="7"/>
      <c r="K274" s="203" t="str">
        <f>IF(J274="","",VLOOKUP(J:J,材料进货!D:E,2,0))</f>
        <v/>
      </c>
      <c r="L274" s="28"/>
      <c r="M274" s="208"/>
      <c r="N274" s="205" t="str">
        <f>IF(J274="","",VLOOKUP(J:J,材料进货!D:S,16,0))</f>
        <v/>
      </c>
      <c r="O274" s="205" t="str">
        <f t="shared" si="61"/>
        <v/>
      </c>
      <c r="P274" s="206"/>
      <c r="Q274" s="206" t="str">
        <f t="shared" si="62"/>
        <v/>
      </c>
      <c r="R274" s="205" t="str">
        <f t="shared" si="63"/>
        <v/>
      </c>
      <c r="S274" s="206" t="str">
        <f t="shared" si="64"/>
        <v/>
      </c>
      <c r="T274" s="205"/>
      <c r="U274" s="206" t="str">
        <f t="shared" si="65"/>
        <v/>
      </c>
      <c r="V274" s="212" t="str">
        <f t="shared" si="66"/>
        <v/>
      </c>
      <c r="W274" s="205" t="str">
        <f t="shared" si="67"/>
        <v/>
      </c>
    </row>
    <row r="275" spans="2:23">
      <c r="B275" s="28">
        <v>271</v>
      </c>
      <c r="C275" s="27" t="str">
        <f t="shared" si="60"/>
        <v/>
      </c>
      <c r="D275" s="7"/>
      <c r="E275" s="7"/>
      <c r="F275" s="215"/>
      <c r="G275" s="7"/>
      <c r="H275" s="7"/>
      <c r="I275" s="7"/>
      <c r="J275" s="7"/>
      <c r="K275" s="203" t="str">
        <f>IF(J275="","",VLOOKUP(J:J,材料进货!D:E,2,0))</f>
        <v/>
      </c>
      <c r="L275" s="28"/>
      <c r="M275" s="208"/>
      <c r="N275" s="205" t="str">
        <f>IF(J275="","",VLOOKUP(J:J,材料进货!D:S,16,0))</f>
        <v/>
      </c>
      <c r="O275" s="205" t="str">
        <f t="shared" si="61"/>
        <v/>
      </c>
      <c r="P275" s="206"/>
      <c r="Q275" s="206" t="str">
        <f t="shared" si="62"/>
        <v/>
      </c>
      <c r="R275" s="205" t="str">
        <f t="shared" si="63"/>
        <v/>
      </c>
      <c r="S275" s="206" t="str">
        <f t="shared" si="64"/>
        <v/>
      </c>
      <c r="T275" s="205"/>
      <c r="U275" s="206" t="str">
        <f t="shared" si="65"/>
        <v/>
      </c>
      <c r="V275" s="212" t="str">
        <f t="shared" si="66"/>
        <v/>
      </c>
      <c r="W275" s="205" t="str">
        <f t="shared" si="67"/>
        <v/>
      </c>
    </row>
    <row r="276" spans="2:23">
      <c r="B276" s="28">
        <v>272</v>
      </c>
      <c r="C276" s="27" t="str">
        <f t="shared" si="60"/>
        <v/>
      </c>
      <c r="D276" s="7"/>
      <c r="E276" s="7"/>
      <c r="F276" s="215"/>
      <c r="G276" s="7"/>
      <c r="H276" s="7"/>
      <c r="I276" s="7"/>
      <c r="J276" s="7"/>
      <c r="K276" s="203" t="str">
        <f>IF(J276="","",VLOOKUP(J:J,材料进货!D:E,2,0))</f>
        <v/>
      </c>
      <c r="L276" s="28"/>
      <c r="M276" s="208"/>
      <c r="N276" s="205" t="str">
        <f>IF(J276="","",VLOOKUP(J:J,材料进货!D:S,16,0))</f>
        <v/>
      </c>
      <c r="O276" s="205" t="str">
        <f t="shared" si="61"/>
        <v/>
      </c>
      <c r="P276" s="206"/>
      <c r="Q276" s="206" t="str">
        <f t="shared" si="62"/>
        <v/>
      </c>
      <c r="R276" s="205" t="str">
        <f t="shared" si="63"/>
        <v/>
      </c>
      <c r="S276" s="206" t="str">
        <f t="shared" si="64"/>
        <v/>
      </c>
      <c r="T276" s="205"/>
      <c r="U276" s="206" t="str">
        <f t="shared" si="65"/>
        <v/>
      </c>
      <c r="V276" s="212" t="str">
        <f t="shared" si="66"/>
        <v/>
      </c>
      <c r="W276" s="205" t="str">
        <f t="shared" si="67"/>
        <v/>
      </c>
    </row>
    <row r="277" spans="2:23">
      <c r="B277" s="28">
        <v>273</v>
      </c>
      <c r="C277" s="27" t="str">
        <f t="shared" si="60"/>
        <v/>
      </c>
      <c r="D277" s="7"/>
      <c r="E277" s="7"/>
      <c r="F277" s="215"/>
      <c r="G277" s="7"/>
      <c r="H277" s="7"/>
      <c r="I277" s="7"/>
      <c r="J277" s="7"/>
      <c r="K277" s="203" t="str">
        <f>IF(J277="","",VLOOKUP(J:J,材料进货!D:E,2,0))</f>
        <v/>
      </c>
      <c r="L277" s="28"/>
      <c r="M277" s="208"/>
      <c r="N277" s="205" t="str">
        <f>IF(J277="","",VLOOKUP(J:J,材料进货!D:S,16,0))</f>
        <v/>
      </c>
      <c r="O277" s="205" t="str">
        <f t="shared" si="61"/>
        <v/>
      </c>
      <c r="P277" s="206"/>
      <c r="Q277" s="206" t="str">
        <f t="shared" si="62"/>
        <v/>
      </c>
      <c r="R277" s="205" t="str">
        <f t="shared" si="63"/>
        <v/>
      </c>
      <c r="S277" s="206" t="str">
        <f t="shared" si="64"/>
        <v/>
      </c>
      <c r="T277" s="205"/>
      <c r="U277" s="206" t="str">
        <f t="shared" si="65"/>
        <v/>
      </c>
      <c r="V277" s="212" t="str">
        <f t="shared" si="66"/>
        <v/>
      </c>
      <c r="W277" s="205" t="str">
        <f t="shared" si="67"/>
        <v/>
      </c>
    </row>
    <row r="278" spans="2:23">
      <c r="B278" s="28">
        <v>274</v>
      </c>
      <c r="C278" s="27" t="str">
        <f t="shared" si="60"/>
        <v/>
      </c>
      <c r="D278" s="7"/>
      <c r="E278" s="7"/>
      <c r="F278" s="215"/>
      <c r="G278" s="7"/>
      <c r="H278" s="7"/>
      <c r="I278" s="7"/>
      <c r="J278" s="7"/>
      <c r="K278" s="203" t="str">
        <f>IF(J278="","",VLOOKUP(J:J,材料进货!D:E,2,0))</f>
        <v/>
      </c>
      <c r="L278" s="28"/>
      <c r="M278" s="208"/>
      <c r="N278" s="205" t="str">
        <f>IF(J278="","",VLOOKUP(J:J,材料进货!D:S,16,0))</f>
        <v/>
      </c>
      <c r="O278" s="205" t="str">
        <f t="shared" si="61"/>
        <v/>
      </c>
      <c r="P278" s="206"/>
      <c r="Q278" s="206" t="str">
        <f t="shared" si="62"/>
        <v/>
      </c>
      <c r="R278" s="205" t="str">
        <f t="shared" si="63"/>
        <v/>
      </c>
      <c r="S278" s="206" t="str">
        <f t="shared" si="64"/>
        <v/>
      </c>
      <c r="T278" s="205"/>
      <c r="U278" s="206" t="str">
        <f t="shared" si="65"/>
        <v/>
      </c>
      <c r="V278" s="212" t="str">
        <f t="shared" si="66"/>
        <v/>
      </c>
      <c r="W278" s="205" t="str">
        <f t="shared" si="67"/>
        <v/>
      </c>
    </row>
    <row r="279" spans="2:23">
      <c r="B279" s="28">
        <v>275</v>
      </c>
      <c r="C279" s="27" t="str">
        <f t="shared" si="60"/>
        <v/>
      </c>
      <c r="D279" s="7"/>
      <c r="E279" s="7"/>
      <c r="F279" s="215"/>
      <c r="G279" s="7"/>
      <c r="H279" s="7"/>
      <c r="I279" s="7"/>
      <c r="J279" s="7"/>
      <c r="K279" s="203" t="str">
        <f>IF(J279="","",VLOOKUP(J:J,材料进货!D:E,2,0))</f>
        <v/>
      </c>
      <c r="L279" s="28"/>
      <c r="M279" s="208"/>
      <c r="N279" s="205" t="str">
        <f>IF(J279="","",VLOOKUP(J:J,材料进货!D:S,16,0))</f>
        <v/>
      </c>
      <c r="O279" s="205" t="str">
        <f t="shared" si="61"/>
        <v/>
      </c>
      <c r="P279" s="206"/>
      <c r="Q279" s="206" t="str">
        <f t="shared" si="62"/>
        <v/>
      </c>
      <c r="R279" s="205" t="str">
        <f t="shared" si="63"/>
        <v/>
      </c>
      <c r="S279" s="206" t="str">
        <f t="shared" si="64"/>
        <v/>
      </c>
      <c r="T279" s="205"/>
      <c r="U279" s="206" t="str">
        <f t="shared" si="65"/>
        <v/>
      </c>
      <c r="V279" s="212" t="str">
        <f t="shared" si="66"/>
        <v/>
      </c>
      <c r="W279" s="205" t="str">
        <f t="shared" si="67"/>
        <v/>
      </c>
    </row>
    <row r="280" spans="2:23">
      <c r="B280" s="28">
        <v>276</v>
      </c>
      <c r="C280" s="27" t="str">
        <f t="shared" si="60"/>
        <v/>
      </c>
      <c r="D280" s="7"/>
      <c r="E280" s="7"/>
      <c r="F280" s="215"/>
      <c r="G280" s="7"/>
      <c r="H280" s="7"/>
      <c r="I280" s="7"/>
      <c r="J280" s="7"/>
      <c r="K280" s="203" t="str">
        <f>IF(J280="","",VLOOKUP(J:J,材料进货!D:E,2,0))</f>
        <v/>
      </c>
      <c r="L280" s="28"/>
      <c r="M280" s="208"/>
      <c r="N280" s="205" t="str">
        <f>IF(J280="","",VLOOKUP(J:J,材料进货!D:S,16,0))</f>
        <v/>
      </c>
      <c r="O280" s="205" t="str">
        <f t="shared" si="61"/>
        <v/>
      </c>
      <c r="P280" s="206"/>
      <c r="Q280" s="206" t="str">
        <f t="shared" si="62"/>
        <v/>
      </c>
      <c r="R280" s="205" t="str">
        <f t="shared" si="63"/>
        <v/>
      </c>
      <c r="S280" s="206" t="str">
        <f t="shared" si="64"/>
        <v/>
      </c>
      <c r="T280" s="205"/>
      <c r="U280" s="206" t="str">
        <f t="shared" si="65"/>
        <v/>
      </c>
      <c r="V280" s="212" t="str">
        <f t="shared" si="66"/>
        <v/>
      </c>
      <c r="W280" s="205" t="str">
        <f t="shared" si="67"/>
        <v/>
      </c>
    </row>
    <row r="281" spans="2:23">
      <c r="B281" s="28">
        <v>277</v>
      </c>
      <c r="C281" s="27" t="str">
        <f t="shared" si="60"/>
        <v/>
      </c>
      <c r="D281" s="7"/>
      <c r="E281" s="7"/>
      <c r="F281" s="215"/>
      <c r="G281" s="7"/>
      <c r="H281" s="7"/>
      <c r="I281" s="7"/>
      <c r="J281" s="7"/>
      <c r="K281" s="203" t="str">
        <f>IF(J281="","",VLOOKUP(J:J,材料进货!D:E,2,0))</f>
        <v/>
      </c>
      <c r="L281" s="28"/>
      <c r="M281" s="208"/>
      <c r="N281" s="205" t="str">
        <f>IF(J281="","",VLOOKUP(J:J,材料进货!D:S,16,0))</f>
        <v/>
      </c>
      <c r="O281" s="205" t="str">
        <f t="shared" si="61"/>
        <v/>
      </c>
      <c r="P281" s="206"/>
      <c r="Q281" s="206" t="str">
        <f t="shared" si="62"/>
        <v/>
      </c>
      <c r="R281" s="205" t="str">
        <f t="shared" si="63"/>
        <v/>
      </c>
      <c r="S281" s="206" t="str">
        <f t="shared" si="64"/>
        <v/>
      </c>
      <c r="T281" s="205"/>
      <c r="U281" s="206" t="str">
        <f t="shared" si="65"/>
        <v/>
      </c>
      <c r="V281" s="212" t="str">
        <f t="shared" si="66"/>
        <v/>
      </c>
      <c r="W281" s="205" t="str">
        <f t="shared" si="67"/>
        <v/>
      </c>
    </row>
    <row r="282" spans="2:23">
      <c r="B282" s="28">
        <v>278</v>
      </c>
      <c r="C282" s="27" t="str">
        <f t="shared" si="60"/>
        <v/>
      </c>
      <c r="D282" s="7"/>
      <c r="E282" s="7"/>
      <c r="F282" s="215"/>
      <c r="G282" s="7"/>
      <c r="H282" s="7"/>
      <c r="I282" s="7"/>
      <c r="J282" s="7"/>
      <c r="K282" s="203" t="str">
        <f>IF(J282="","",VLOOKUP(J:J,材料进货!D:E,2,0))</f>
        <v/>
      </c>
      <c r="L282" s="28"/>
      <c r="M282" s="208"/>
      <c r="N282" s="205" t="str">
        <f>IF(J282="","",VLOOKUP(J:J,材料进货!D:S,16,0))</f>
        <v/>
      </c>
      <c r="O282" s="205" t="str">
        <f t="shared" si="61"/>
        <v/>
      </c>
      <c r="P282" s="206"/>
      <c r="Q282" s="206" t="str">
        <f t="shared" si="62"/>
        <v/>
      </c>
      <c r="R282" s="205" t="str">
        <f t="shared" si="63"/>
        <v/>
      </c>
      <c r="S282" s="206" t="str">
        <f t="shared" si="64"/>
        <v/>
      </c>
      <c r="T282" s="205"/>
      <c r="U282" s="206" t="str">
        <f t="shared" si="65"/>
        <v/>
      </c>
      <c r="V282" s="212" t="str">
        <f t="shared" si="66"/>
        <v/>
      </c>
      <c r="W282" s="205" t="str">
        <f t="shared" si="67"/>
        <v/>
      </c>
    </row>
    <row r="283" spans="2:23">
      <c r="B283" s="28">
        <v>279</v>
      </c>
      <c r="C283" s="27" t="str">
        <f t="shared" si="60"/>
        <v/>
      </c>
      <c r="D283" s="7"/>
      <c r="E283" s="7"/>
      <c r="F283" s="215"/>
      <c r="G283" s="7"/>
      <c r="H283" s="7"/>
      <c r="I283" s="7"/>
      <c r="J283" s="7"/>
      <c r="K283" s="203" t="str">
        <f>IF(J283="","",VLOOKUP(J:J,材料进货!D:E,2,0))</f>
        <v/>
      </c>
      <c r="L283" s="28"/>
      <c r="M283" s="208"/>
      <c r="N283" s="205" t="str">
        <f>IF(J283="","",VLOOKUP(J:J,材料进货!D:S,16,0))</f>
        <v/>
      </c>
      <c r="O283" s="205" t="str">
        <f t="shared" si="61"/>
        <v/>
      </c>
      <c r="P283" s="206"/>
      <c r="Q283" s="206" t="str">
        <f t="shared" si="62"/>
        <v/>
      </c>
      <c r="R283" s="205" t="str">
        <f t="shared" si="63"/>
        <v/>
      </c>
      <c r="S283" s="206" t="str">
        <f t="shared" si="64"/>
        <v/>
      </c>
      <c r="T283" s="205"/>
      <c r="U283" s="206" t="str">
        <f t="shared" si="65"/>
        <v/>
      </c>
      <c r="V283" s="212" t="str">
        <f t="shared" si="66"/>
        <v/>
      </c>
      <c r="W283" s="205" t="str">
        <f t="shared" si="67"/>
        <v/>
      </c>
    </row>
    <row r="284" spans="2:23">
      <c r="B284" s="28">
        <v>280</v>
      </c>
      <c r="C284" s="27" t="str">
        <f t="shared" si="60"/>
        <v/>
      </c>
      <c r="D284" s="7"/>
      <c r="E284" s="7"/>
      <c r="F284" s="215"/>
      <c r="G284" s="7"/>
      <c r="H284" s="7"/>
      <c r="I284" s="7"/>
      <c r="J284" s="7"/>
      <c r="K284" s="203" t="str">
        <f>IF(J284="","",VLOOKUP(J:J,材料进货!D:E,2,0))</f>
        <v/>
      </c>
      <c r="L284" s="28"/>
      <c r="M284" s="208"/>
      <c r="N284" s="205" t="str">
        <f>IF(J284="","",VLOOKUP(J:J,材料进货!D:S,16,0))</f>
        <v/>
      </c>
      <c r="O284" s="205" t="str">
        <f t="shared" si="61"/>
        <v/>
      </c>
      <c r="P284" s="206"/>
      <c r="Q284" s="206" t="str">
        <f t="shared" si="62"/>
        <v/>
      </c>
      <c r="R284" s="205" t="str">
        <f t="shared" si="63"/>
        <v/>
      </c>
      <c r="S284" s="206" t="str">
        <f t="shared" si="64"/>
        <v/>
      </c>
      <c r="T284" s="205"/>
      <c r="U284" s="206" t="str">
        <f t="shared" si="65"/>
        <v/>
      </c>
      <c r="V284" s="212" t="str">
        <f t="shared" si="66"/>
        <v/>
      </c>
      <c r="W284" s="205" t="str">
        <f t="shared" si="67"/>
        <v/>
      </c>
    </row>
    <row r="285" spans="2:23">
      <c r="B285" s="28">
        <v>281</v>
      </c>
      <c r="C285" s="27" t="str">
        <f t="shared" si="60"/>
        <v/>
      </c>
      <c r="D285" s="7"/>
      <c r="E285" s="7"/>
      <c r="F285" s="215"/>
      <c r="G285" s="7"/>
      <c r="H285" s="7"/>
      <c r="I285" s="7"/>
      <c r="J285" s="7"/>
      <c r="K285" s="203" t="str">
        <f>IF(J285="","",VLOOKUP(J:J,材料进货!D:E,2,0))</f>
        <v/>
      </c>
      <c r="L285" s="28"/>
      <c r="M285" s="208"/>
      <c r="N285" s="205" t="str">
        <f>IF(J285="","",VLOOKUP(J:J,材料进货!D:S,16,0))</f>
        <v/>
      </c>
      <c r="O285" s="205" t="str">
        <f t="shared" si="61"/>
        <v/>
      </c>
      <c r="P285" s="206"/>
      <c r="Q285" s="206" t="str">
        <f t="shared" si="62"/>
        <v/>
      </c>
      <c r="R285" s="205" t="str">
        <f t="shared" si="63"/>
        <v/>
      </c>
      <c r="S285" s="206" t="str">
        <f t="shared" si="64"/>
        <v/>
      </c>
      <c r="T285" s="205"/>
      <c r="U285" s="206" t="str">
        <f t="shared" si="65"/>
        <v/>
      </c>
      <c r="V285" s="212" t="str">
        <f t="shared" si="66"/>
        <v/>
      </c>
      <c r="W285" s="205" t="str">
        <f t="shared" si="67"/>
        <v/>
      </c>
    </row>
    <row r="286" spans="2:23">
      <c r="B286" s="28">
        <v>282</v>
      </c>
      <c r="C286" s="27" t="str">
        <f t="shared" si="60"/>
        <v/>
      </c>
      <c r="D286" s="7"/>
      <c r="E286" s="7"/>
      <c r="F286" s="215"/>
      <c r="G286" s="7"/>
      <c r="H286" s="7"/>
      <c r="I286" s="7"/>
      <c r="J286" s="7"/>
      <c r="K286" s="203" t="str">
        <f>IF(J286="","",VLOOKUP(J:J,材料进货!D:E,2,0))</f>
        <v/>
      </c>
      <c r="L286" s="28"/>
      <c r="M286" s="208"/>
      <c r="N286" s="205" t="str">
        <f>IF(J286="","",VLOOKUP(J:J,材料进货!D:S,16,0))</f>
        <v/>
      </c>
      <c r="O286" s="205" t="str">
        <f t="shared" si="61"/>
        <v/>
      </c>
      <c r="P286" s="206"/>
      <c r="Q286" s="206" t="str">
        <f t="shared" si="62"/>
        <v/>
      </c>
      <c r="R286" s="205" t="str">
        <f t="shared" si="63"/>
        <v/>
      </c>
      <c r="S286" s="206" t="str">
        <f t="shared" si="64"/>
        <v/>
      </c>
      <c r="T286" s="205"/>
      <c r="U286" s="206" t="str">
        <f t="shared" si="65"/>
        <v/>
      </c>
      <c r="V286" s="212" t="str">
        <f t="shared" si="66"/>
        <v/>
      </c>
      <c r="W286" s="205" t="str">
        <f t="shared" si="67"/>
        <v/>
      </c>
    </row>
    <row r="287" spans="2:23">
      <c r="B287" s="28">
        <v>283</v>
      </c>
      <c r="C287" s="27" t="str">
        <f t="shared" si="60"/>
        <v/>
      </c>
      <c r="D287" s="7"/>
      <c r="E287" s="7"/>
      <c r="F287" s="215"/>
      <c r="G287" s="7"/>
      <c r="H287" s="7"/>
      <c r="I287" s="7"/>
      <c r="J287" s="7"/>
      <c r="K287" s="203" t="str">
        <f>IF(J287="","",VLOOKUP(J:J,材料进货!D:E,2,0))</f>
        <v/>
      </c>
      <c r="L287" s="28"/>
      <c r="M287" s="208"/>
      <c r="N287" s="205" t="str">
        <f>IF(J287="","",VLOOKUP(J:J,材料进货!D:S,16,0))</f>
        <v/>
      </c>
      <c r="O287" s="205" t="str">
        <f t="shared" si="61"/>
        <v/>
      </c>
      <c r="P287" s="206"/>
      <c r="Q287" s="206" t="str">
        <f t="shared" si="62"/>
        <v/>
      </c>
      <c r="R287" s="205" t="str">
        <f t="shared" si="63"/>
        <v/>
      </c>
      <c r="S287" s="206" t="str">
        <f t="shared" si="64"/>
        <v/>
      </c>
      <c r="T287" s="205"/>
      <c r="U287" s="206" t="str">
        <f t="shared" si="65"/>
        <v/>
      </c>
      <c r="V287" s="212" t="str">
        <f t="shared" si="66"/>
        <v/>
      </c>
      <c r="W287" s="205" t="str">
        <f t="shared" si="67"/>
        <v/>
      </c>
    </row>
    <row r="288" spans="2:23">
      <c r="B288" s="28">
        <v>284</v>
      </c>
      <c r="C288" s="27" t="str">
        <f t="shared" si="60"/>
        <v/>
      </c>
      <c r="D288" s="7"/>
      <c r="E288" s="7"/>
      <c r="F288" s="215"/>
      <c r="G288" s="7"/>
      <c r="H288" s="7"/>
      <c r="I288" s="7"/>
      <c r="J288" s="7"/>
      <c r="K288" s="203" t="str">
        <f>IF(J288="","",VLOOKUP(J:J,材料进货!D:E,2,0))</f>
        <v/>
      </c>
      <c r="L288" s="28"/>
      <c r="M288" s="208"/>
      <c r="N288" s="205" t="str">
        <f>IF(J288="","",VLOOKUP(J:J,材料进货!D:S,16,0))</f>
        <v/>
      </c>
      <c r="O288" s="205" t="str">
        <f t="shared" si="61"/>
        <v/>
      </c>
      <c r="P288" s="206"/>
      <c r="Q288" s="206" t="str">
        <f t="shared" si="62"/>
        <v/>
      </c>
      <c r="R288" s="205" t="str">
        <f t="shared" si="63"/>
        <v/>
      </c>
      <c r="S288" s="206" t="str">
        <f t="shared" si="64"/>
        <v/>
      </c>
      <c r="T288" s="205"/>
      <c r="U288" s="206" t="str">
        <f t="shared" si="65"/>
        <v/>
      </c>
      <c r="V288" s="212" t="str">
        <f t="shared" si="66"/>
        <v/>
      </c>
      <c r="W288" s="205" t="str">
        <f t="shared" si="67"/>
        <v/>
      </c>
    </row>
    <row r="289" spans="2:23">
      <c r="B289" s="28">
        <v>285</v>
      </c>
      <c r="C289" s="27" t="str">
        <f t="shared" si="60"/>
        <v/>
      </c>
      <c r="D289" s="7"/>
      <c r="E289" s="7"/>
      <c r="F289" s="215"/>
      <c r="G289" s="7"/>
      <c r="H289" s="7"/>
      <c r="I289" s="7"/>
      <c r="J289" s="7"/>
      <c r="K289" s="203" t="str">
        <f>IF(J289="","",VLOOKUP(J:J,材料进货!D:E,2,0))</f>
        <v/>
      </c>
      <c r="L289" s="28"/>
      <c r="M289" s="208"/>
      <c r="N289" s="205" t="str">
        <f>IF(J289="","",VLOOKUP(J:J,材料进货!D:S,16,0))</f>
        <v/>
      </c>
      <c r="O289" s="205" t="str">
        <f t="shared" si="61"/>
        <v/>
      </c>
      <c r="P289" s="206"/>
      <c r="Q289" s="206" t="str">
        <f t="shared" si="62"/>
        <v/>
      </c>
      <c r="R289" s="205" t="str">
        <f t="shared" si="63"/>
        <v/>
      </c>
      <c r="S289" s="206" t="str">
        <f t="shared" si="64"/>
        <v/>
      </c>
      <c r="T289" s="205"/>
      <c r="U289" s="206" t="str">
        <f t="shared" si="65"/>
        <v/>
      </c>
      <c r="V289" s="212" t="str">
        <f t="shared" si="66"/>
        <v/>
      </c>
      <c r="W289" s="205" t="str">
        <f t="shared" si="67"/>
        <v/>
      </c>
    </row>
    <row r="290" spans="2:23">
      <c r="B290" s="28">
        <v>286</v>
      </c>
      <c r="C290" s="27" t="str">
        <f t="shared" si="60"/>
        <v/>
      </c>
      <c r="D290" s="7"/>
      <c r="E290" s="7"/>
      <c r="F290" s="215"/>
      <c r="G290" s="7"/>
      <c r="H290" s="7"/>
      <c r="I290" s="7"/>
      <c r="J290" s="7"/>
      <c r="K290" s="203" t="str">
        <f>IF(J290="","",VLOOKUP(J:J,材料进货!D:E,2,0))</f>
        <v/>
      </c>
      <c r="L290" s="28"/>
      <c r="M290" s="208"/>
      <c r="N290" s="205" t="str">
        <f>IF(J290="","",VLOOKUP(J:J,材料进货!D:S,16,0))</f>
        <v/>
      </c>
      <c r="O290" s="205" t="str">
        <f t="shared" si="61"/>
        <v/>
      </c>
      <c r="P290" s="206"/>
      <c r="Q290" s="206" t="str">
        <f t="shared" si="62"/>
        <v/>
      </c>
      <c r="R290" s="205" t="str">
        <f t="shared" si="63"/>
        <v/>
      </c>
      <c r="S290" s="206" t="str">
        <f t="shared" si="64"/>
        <v/>
      </c>
      <c r="T290" s="205"/>
      <c r="U290" s="206" t="str">
        <f t="shared" si="65"/>
        <v/>
      </c>
      <c r="V290" s="212" t="str">
        <f t="shared" si="66"/>
        <v/>
      </c>
      <c r="W290" s="205" t="str">
        <f t="shared" si="67"/>
        <v/>
      </c>
    </row>
    <row r="291" spans="2:23">
      <c r="B291" s="28">
        <v>287</v>
      </c>
      <c r="C291" s="27" t="str">
        <f t="shared" si="60"/>
        <v/>
      </c>
      <c r="D291" s="7"/>
      <c r="E291" s="7"/>
      <c r="F291" s="215"/>
      <c r="G291" s="7"/>
      <c r="H291" s="7"/>
      <c r="I291" s="7"/>
      <c r="J291" s="7"/>
      <c r="K291" s="203" t="str">
        <f>IF(J291="","",VLOOKUP(J:J,材料进货!D:E,2,0))</f>
        <v/>
      </c>
      <c r="L291" s="28"/>
      <c r="M291" s="208"/>
      <c r="N291" s="205" t="str">
        <f>IF(J291="","",VLOOKUP(J:J,材料进货!D:S,16,0))</f>
        <v/>
      </c>
      <c r="O291" s="205" t="str">
        <f t="shared" si="61"/>
        <v/>
      </c>
      <c r="P291" s="206"/>
      <c r="Q291" s="206" t="str">
        <f t="shared" si="62"/>
        <v/>
      </c>
      <c r="R291" s="205" t="str">
        <f t="shared" si="63"/>
        <v/>
      </c>
      <c r="S291" s="206" t="str">
        <f t="shared" si="64"/>
        <v/>
      </c>
      <c r="T291" s="205"/>
      <c r="U291" s="206" t="str">
        <f t="shared" si="65"/>
        <v/>
      </c>
      <c r="V291" s="212" t="str">
        <f t="shared" si="66"/>
        <v/>
      </c>
      <c r="W291" s="205" t="str">
        <f t="shared" si="67"/>
        <v/>
      </c>
    </row>
    <row r="292" spans="2:23">
      <c r="B292" s="28">
        <v>288</v>
      </c>
      <c r="C292" s="27" t="str">
        <f t="shared" si="60"/>
        <v/>
      </c>
      <c r="D292" s="7"/>
      <c r="E292" s="7"/>
      <c r="F292" s="215"/>
      <c r="G292" s="7"/>
      <c r="H292" s="7"/>
      <c r="I292" s="7"/>
      <c r="J292" s="7"/>
      <c r="K292" s="203" t="str">
        <f>IF(J292="","",VLOOKUP(J:J,材料进货!D:E,2,0))</f>
        <v/>
      </c>
      <c r="L292" s="28"/>
      <c r="M292" s="208"/>
      <c r="N292" s="205" t="str">
        <f>IF(J292="","",VLOOKUP(J:J,材料进货!D:S,16,0))</f>
        <v/>
      </c>
      <c r="O292" s="205" t="str">
        <f t="shared" si="61"/>
        <v/>
      </c>
      <c r="P292" s="206"/>
      <c r="Q292" s="206" t="str">
        <f t="shared" si="62"/>
        <v/>
      </c>
      <c r="R292" s="205" t="str">
        <f t="shared" si="63"/>
        <v/>
      </c>
      <c r="S292" s="206" t="str">
        <f t="shared" si="64"/>
        <v/>
      </c>
      <c r="T292" s="205"/>
      <c r="U292" s="206" t="str">
        <f t="shared" si="65"/>
        <v/>
      </c>
      <c r="V292" s="212" t="str">
        <f t="shared" si="66"/>
        <v/>
      </c>
      <c r="W292" s="205" t="str">
        <f t="shared" si="67"/>
        <v/>
      </c>
    </row>
    <row r="293" spans="2:23">
      <c r="B293" s="28">
        <v>289</v>
      </c>
      <c r="C293" s="27" t="str">
        <f t="shared" si="60"/>
        <v/>
      </c>
      <c r="D293" s="7"/>
      <c r="E293" s="7"/>
      <c r="F293" s="215"/>
      <c r="G293" s="7"/>
      <c r="H293" s="7"/>
      <c r="I293" s="7"/>
      <c r="J293" s="7"/>
      <c r="K293" s="203" t="str">
        <f>IF(J293="","",VLOOKUP(J:J,材料进货!D:E,2,0))</f>
        <v/>
      </c>
      <c r="L293" s="28"/>
      <c r="M293" s="208"/>
      <c r="N293" s="205" t="str">
        <f>IF(J293="","",VLOOKUP(J:J,材料进货!D:S,16,0))</f>
        <v/>
      </c>
      <c r="O293" s="205" t="str">
        <f t="shared" si="61"/>
        <v/>
      </c>
      <c r="P293" s="206"/>
      <c r="Q293" s="206" t="str">
        <f t="shared" si="62"/>
        <v/>
      </c>
      <c r="R293" s="205" t="str">
        <f t="shared" si="63"/>
        <v/>
      </c>
      <c r="S293" s="206" t="str">
        <f t="shared" si="64"/>
        <v/>
      </c>
      <c r="T293" s="205"/>
      <c r="U293" s="206" t="str">
        <f t="shared" si="65"/>
        <v/>
      </c>
      <c r="V293" s="212" t="str">
        <f t="shared" si="66"/>
        <v/>
      </c>
      <c r="W293" s="205" t="str">
        <f t="shared" si="67"/>
        <v/>
      </c>
    </row>
    <row r="294" spans="2:23">
      <c r="B294" s="28">
        <v>290</v>
      </c>
      <c r="C294" s="27" t="str">
        <f t="shared" si="60"/>
        <v/>
      </c>
      <c r="D294" s="7"/>
      <c r="E294" s="7"/>
      <c r="F294" s="215"/>
      <c r="G294" s="7"/>
      <c r="H294" s="7"/>
      <c r="I294" s="7"/>
      <c r="J294" s="7"/>
      <c r="K294" s="203" t="str">
        <f>IF(J294="","",VLOOKUP(J:J,材料进货!D:E,2,0))</f>
        <v/>
      </c>
      <c r="L294" s="28"/>
      <c r="M294" s="208"/>
      <c r="N294" s="205" t="str">
        <f>IF(J294="","",VLOOKUP(J:J,材料进货!D:S,16,0))</f>
        <v/>
      </c>
      <c r="O294" s="205" t="str">
        <f t="shared" si="61"/>
        <v/>
      </c>
      <c r="P294" s="206"/>
      <c r="Q294" s="206" t="str">
        <f t="shared" si="62"/>
        <v/>
      </c>
      <c r="R294" s="205" t="str">
        <f t="shared" si="63"/>
        <v/>
      </c>
      <c r="S294" s="206" t="str">
        <f t="shared" si="64"/>
        <v/>
      </c>
      <c r="T294" s="205"/>
      <c r="U294" s="206" t="str">
        <f t="shared" si="65"/>
        <v/>
      </c>
      <c r="V294" s="212" t="str">
        <f t="shared" si="66"/>
        <v/>
      </c>
      <c r="W294" s="205" t="str">
        <f t="shared" si="67"/>
        <v/>
      </c>
    </row>
    <row r="295" spans="2:23">
      <c r="B295" s="28">
        <v>291</v>
      </c>
      <c r="C295" s="27" t="str">
        <f t="shared" si="60"/>
        <v/>
      </c>
      <c r="D295" s="7"/>
      <c r="E295" s="7"/>
      <c r="F295" s="215"/>
      <c r="G295" s="7"/>
      <c r="H295" s="7"/>
      <c r="I295" s="7"/>
      <c r="J295" s="7"/>
      <c r="K295" s="203" t="str">
        <f>IF(J295="","",VLOOKUP(J:J,材料进货!D:E,2,0))</f>
        <v/>
      </c>
      <c r="L295" s="28"/>
      <c r="M295" s="208"/>
      <c r="N295" s="205" t="str">
        <f>IF(J295="","",VLOOKUP(J:J,材料进货!D:S,16,0))</f>
        <v/>
      </c>
      <c r="O295" s="205" t="str">
        <f t="shared" si="61"/>
        <v/>
      </c>
      <c r="P295" s="206"/>
      <c r="Q295" s="206" t="str">
        <f t="shared" si="62"/>
        <v/>
      </c>
      <c r="R295" s="205" t="str">
        <f t="shared" si="63"/>
        <v/>
      </c>
      <c r="S295" s="206" t="str">
        <f t="shared" si="64"/>
        <v/>
      </c>
      <c r="T295" s="205"/>
      <c r="U295" s="206" t="str">
        <f t="shared" si="65"/>
        <v/>
      </c>
      <c r="V295" s="212" t="str">
        <f t="shared" si="66"/>
        <v/>
      </c>
      <c r="W295" s="205" t="str">
        <f t="shared" si="67"/>
        <v/>
      </c>
    </row>
    <row r="296" spans="2:23">
      <c r="B296" s="28">
        <v>292</v>
      </c>
      <c r="C296" s="27" t="str">
        <f t="shared" si="60"/>
        <v/>
      </c>
      <c r="D296" s="7"/>
      <c r="E296" s="7"/>
      <c r="F296" s="215"/>
      <c r="G296" s="7"/>
      <c r="H296" s="7"/>
      <c r="I296" s="7"/>
      <c r="J296" s="7"/>
      <c r="K296" s="203" t="str">
        <f>IF(J296="","",VLOOKUP(J:J,材料进货!D:E,2,0))</f>
        <v/>
      </c>
      <c r="L296" s="28"/>
      <c r="M296" s="208"/>
      <c r="N296" s="205" t="str">
        <f>IF(J296="","",VLOOKUP(J:J,材料进货!D:S,16,0))</f>
        <v/>
      </c>
      <c r="O296" s="205" t="str">
        <f t="shared" si="61"/>
        <v/>
      </c>
      <c r="P296" s="206"/>
      <c r="Q296" s="206" t="str">
        <f t="shared" si="62"/>
        <v/>
      </c>
      <c r="R296" s="205" t="str">
        <f t="shared" si="63"/>
        <v/>
      </c>
      <c r="S296" s="206" t="str">
        <f t="shared" si="64"/>
        <v/>
      </c>
      <c r="T296" s="205"/>
      <c r="U296" s="206" t="str">
        <f t="shared" si="65"/>
        <v/>
      </c>
      <c r="V296" s="212" t="str">
        <f t="shared" si="66"/>
        <v/>
      </c>
      <c r="W296" s="205" t="str">
        <f t="shared" si="67"/>
        <v/>
      </c>
    </row>
    <row r="297" spans="2:23">
      <c r="B297" s="28">
        <v>293</v>
      </c>
      <c r="C297" s="27" t="str">
        <f t="shared" si="60"/>
        <v/>
      </c>
      <c r="D297" s="7"/>
      <c r="E297" s="7"/>
      <c r="F297" s="215"/>
      <c r="G297" s="7"/>
      <c r="H297" s="7"/>
      <c r="I297" s="7"/>
      <c r="J297" s="7"/>
      <c r="K297" s="203" t="str">
        <f>IF(J297="","",VLOOKUP(J:J,材料进货!D:E,2,0))</f>
        <v/>
      </c>
      <c r="L297" s="28"/>
      <c r="M297" s="208"/>
      <c r="N297" s="205" t="str">
        <f>IF(J297="","",VLOOKUP(J:J,材料进货!D:S,16,0))</f>
        <v/>
      </c>
      <c r="O297" s="205" t="str">
        <f t="shared" si="61"/>
        <v/>
      </c>
      <c r="P297" s="206"/>
      <c r="Q297" s="206" t="str">
        <f t="shared" si="62"/>
        <v/>
      </c>
      <c r="R297" s="205" t="str">
        <f t="shared" si="63"/>
        <v/>
      </c>
      <c r="S297" s="206" t="str">
        <f t="shared" si="64"/>
        <v/>
      </c>
      <c r="T297" s="205"/>
      <c r="U297" s="206" t="str">
        <f t="shared" si="65"/>
        <v/>
      </c>
      <c r="V297" s="212" t="str">
        <f t="shared" si="66"/>
        <v/>
      </c>
      <c r="W297" s="205" t="str">
        <f t="shared" si="67"/>
        <v/>
      </c>
    </row>
    <row r="298" spans="2:23">
      <c r="B298" s="28">
        <v>294</v>
      </c>
      <c r="C298" s="27" t="str">
        <f t="shared" si="60"/>
        <v/>
      </c>
      <c r="D298" s="7"/>
      <c r="E298" s="7"/>
      <c r="F298" s="215"/>
      <c r="G298" s="7"/>
      <c r="H298" s="7"/>
      <c r="I298" s="7"/>
      <c r="J298" s="7"/>
      <c r="K298" s="203" t="str">
        <f>IF(J298="","",VLOOKUP(J:J,材料进货!D:E,2,0))</f>
        <v/>
      </c>
      <c r="L298" s="28"/>
      <c r="M298" s="208"/>
      <c r="N298" s="205" t="str">
        <f>IF(J298="","",VLOOKUP(J:J,材料进货!D:S,16,0))</f>
        <v/>
      </c>
      <c r="O298" s="205" t="str">
        <f t="shared" si="61"/>
        <v/>
      </c>
      <c r="P298" s="206"/>
      <c r="Q298" s="206" t="str">
        <f t="shared" si="62"/>
        <v/>
      </c>
      <c r="R298" s="205" t="str">
        <f t="shared" si="63"/>
        <v/>
      </c>
      <c r="S298" s="206" t="str">
        <f t="shared" si="64"/>
        <v/>
      </c>
      <c r="T298" s="205"/>
      <c r="U298" s="206" t="str">
        <f t="shared" si="65"/>
        <v/>
      </c>
      <c r="V298" s="212" t="str">
        <f t="shared" si="66"/>
        <v/>
      </c>
      <c r="W298" s="205" t="str">
        <f t="shared" si="67"/>
        <v/>
      </c>
    </row>
    <row r="299" spans="2:23">
      <c r="B299" s="28">
        <v>295</v>
      </c>
      <c r="C299" s="27" t="str">
        <f t="shared" si="60"/>
        <v/>
      </c>
      <c r="D299" s="7"/>
      <c r="E299" s="7"/>
      <c r="F299" s="215"/>
      <c r="G299" s="7"/>
      <c r="H299" s="7"/>
      <c r="I299" s="7"/>
      <c r="J299" s="7"/>
      <c r="K299" s="203" t="str">
        <f>IF(J299="","",VLOOKUP(J:J,材料进货!D:E,2,0))</f>
        <v/>
      </c>
      <c r="L299" s="28"/>
      <c r="M299" s="208"/>
      <c r="N299" s="205" t="str">
        <f>IF(J299="","",VLOOKUP(J:J,材料进货!D:S,16,0))</f>
        <v/>
      </c>
      <c r="O299" s="205" t="str">
        <f t="shared" si="61"/>
        <v/>
      </c>
      <c r="P299" s="206"/>
      <c r="Q299" s="206" t="str">
        <f t="shared" si="62"/>
        <v/>
      </c>
      <c r="R299" s="205" t="str">
        <f t="shared" si="63"/>
        <v/>
      </c>
      <c r="S299" s="206" t="str">
        <f t="shared" si="64"/>
        <v/>
      </c>
      <c r="T299" s="205"/>
      <c r="U299" s="206" t="str">
        <f t="shared" si="65"/>
        <v/>
      </c>
      <c r="V299" s="212" t="str">
        <f t="shared" si="66"/>
        <v/>
      </c>
      <c r="W299" s="205" t="str">
        <f t="shared" si="67"/>
        <v/>
      </c>
    </row>
    <row r="300" spans="2:23">
      <c r="B300" s="28">
        <v>296</v>
      </c>
      <c r="C300" s="27" t="str">
        <f t="shared" si="60"/>
        <v/>
      </c>
      <c r="D300" s="7"/>
      <c r="E300" s="7"/>
      <c r="F300" s="215"/>
      <c r="G300" s="7"/>
      <c r="H300" s="7"/>
      <c r="I300" s="7"/>
      <c r="J300" s="7"/>
      <c r="K300" s="203" t="str">
        <f>IF(J300="","",VLOOKUP(J:J,材料进货!D:E,2,0))</f>
        <v/>
      </c>
      <c r="L300" s="28"/>
      <c r="M300" s="208"/>
      <c r="N300" s="205" t="str">
        <f>IF(J300="","",VLOOKUP(J:J,材料进货!D:S,16,0))</f>
        <v/>
      </c>
      <c r="O300" s="205" t="str">
        <f t="shared" si="61"/>
        <v/>
      </c>
      <c r="P300" s="206"/>
      <c r="Q300" s="206" t="str">
        <f t="shared" si="62"/>
        <v/>
      </c>
      <c r="R300" s="205" t="str">
        <f t="shared" si="63"/>
        <v/>
      </c>
      <c r="S300" s="206" t="str">
        <f t="shared" si="64"/>
        <v/>
      </c>
      <c r="T300" s="205"/>
      <c r="U300" s="206" t="str">
        <f t="shared" si="65"/>
        <v/>
      </c>
      <c r="V300" s="212" t="str">
        <f t="shared" si="66"/>
        <v/>
      </c>
      <c r="W300" s="205" t="str">
        <f t="shared" si="67"/>
        <v/>
      </c>
    </row>
    <row r="301" spans="2:23">
      <c r="B301" s="28">
        <v>297</v>
      </c>
      <c r="C301" s="27" t="str">
        <f t="shared" si="60"/>
        <v/>
      </c>
      <c r="D301" s="7"/>
      <c r="E301" s="7"/>
      <c r="F301" s="215"/>
      <c r="G301" s="7"/>
      <c r="H301" s="7"/>
      <c r="I301" s="7"/>
      <c r="J301" s="7"/>
      <c r="K301" s="203" t="str">
        <f>IF(J301="","",VLOOKUP(J:J,材料进货!D:E,2,0))</f>
        <v/>
      </c>
      <c r="L301" s="28"/>
      <c r="M301" s="208"/>
      <c r="N301" s="205" t="str">
        <f>IF(J301="","",VLOOKUP(J:J,材料进货!D:S,16,0))</f>
        <v/>
      </c>
      <c r="O301" s="205" t="str">
        <f t="shared" si="61"/>
        <v/>
      </c>
      <c r="P301" s="206"/>
      <c r="Q301" s="206" t="str">
        <f t="shared" si="62"/>
        <v/>
      </c>
      <c r="R301" s="205" t="str">
        <f t="shared" si="63"/>
        <v/>
      </c>
      <c r="S301" s="206" t="str">
        <f t="shared" si="64"/>
        <v/>
      </c>
      <c r="T301" s="205"/>
      <c r="U301" s="206" t="str">
        <f t="shared" si="65"/>
        <v/>
      </c>
      <c r="V301" s="212" t="str">
        <f t="shared" si="66"/>
        <v/>
      </c>
      <c r="W301" s="205" t="str">
        <f t="shared" si="67"/>
        <v/>
      </c>
    </row>
    <row r="302" spans="2:23">
      <c r="B302" s="28">
        <v>298</v>
      </c>
      <c r="C302" s="27" t="str">
        <f t="shared" si="60"/>
        <v/>
      </c>
      <c r="D302" s="7"/>
      <c r="E302" s="7"/>
      <c r="F302" s="215"/>
      <c r="G302" s="7"/>
      <c r="H302" s="7"/>
      <c r="I302" s="7"/>
      <c r="J302" s="7"/>
      <c r="K302" s="203" t="str">
        <f>IF(J302="","",VLOOKUP(J:J,材料进货!D:E,2,0))</f>
        <v/>
      </c>
      <c r="L302" s="28"/>
      <c r="M302" s="208"/>
      <c r="N302" s="205" t="str">
        <f>IF(J302="","",VLOOKUP(J:J,材料进货!D:S,16,0))</f>
        <v/>
      </c>
      <c r="O302" s="205" t="str">
        <f t="shared" si="61"/>
        <v/>
      </c>
      <c r="P302" s="206"/>
      <c r="Q302" s="206" t="str">
        <f t="shared" si="62"/>
        <v/>
      </c>
      <c r="R302" s="205" t="str">
        <f t="shared" si="63"/>
        <v/>
      </c>
      <c r="S302" s="206" t="str">
        <f t="shared" si="64"/>
        <v/>
      </c>
      <c r="T302" s="205"/>
      <c r="U302" s="206" t="str">
        <f t="shared" si="65"/>
        <v/>
      </c>
      <c r="V302" s="212" t="str">
        <f t="shared" si="66"/>
        <v/>
      </c>
      <c r="W302" s="205" t="str">
        <f t="shared" si="67"/>
        <v/>
      </c>
    </row>
    <row r="303" spans="2:23">
      <c r="B303" s="28">
        <v>299</v>
      </c>
      <c r="C303" s="27" t="str">
        <f t="shared" si="60"/>
        <v/>
      </c>
      <c r="D303" s="7"/>
      <c r="E303" s="7"/>
      <c r="F303" s="215"/>
      <c r="G303" s="7"/>
      <c r="H303" s="7"/>
      <c r="I303" s="7"/>
      <c r="J303" s="7"/>
      <c r="K303" s="203" t="str">
        <f>IF(J303="","",VLOOKUP(J:J,材料进货!D:E,2,0))</f>
        <v/>
      </c>
      <c r="L303" s="28"/>
      <c r="M303" s="208"/>
      <c r="N303" s="205" t="str">
        <f>IF(J303="","",VLOOKUP(J:J,材料进货!D:S,16,0))</f>
        <v/>
      </c>
      <c r="O303" s="205" t="str">
        <f t="shared" si="61"/>
        <v/>
      </c>
      <c r="P303" s="206"/>
      <c r="Q303" s="206" t="str">
        <f t="shared" si="62"/>
        <v/>
      </c>
      <c r="R303" s="205" t="str">
        <f t="shared" si="63"/>
        <v/>
      </c>
      <c r="S303" s="206" t="str">
        <f t="shared" si="64"/>
        <v/>
      </c>
      <c r="T303" s="205"/>
      <c r="U303" s="206" t="str">
        <f t="shared" si="65"/>
        <v/>
      </c>
      <c r="V303" s="212" t="str">
        <f t="shared" si="66"/>
        <v/>
      </c>
      <c r="W303" s="205" t="str">
        <f t="shared" si="67"/>
        <v/>
      </c>
    </row>
    <row r="304" spans="2:23">
      <c r="B304" s="28">
        <v>300</v>
      </c>
      <c r="C304" s="27" t="str">
        <f t="shared" si="60"/>
        <v/>
      </c>
      <c r="D304" s="7"/>
      <c r="E304" s="7"/>
      <c r="F304" s="215"/>
      <c r="G304" s="7"/>
      <c r="H304" s="7"/>
      <c r="I304" s="7"/>
      <c r="J304" s="7"/>
      <c r="K304" s="203" t="str">
        <f>IF(J304="","",VLOOKUP(J:J,材料进货!D:E,2,0))</f>
        <v/>
      </c>
      <c r="L304" s="28"/>
      <c r="M304" s="208"/>
      <c r="N304" s="205" t="str">
        <f>IF(J304="","",VLOOKUP(J:J,材料进货!D:S,16,0))</f>
        <v/>
      </c>
      <c r="O304" s="205" t="str">
        <f t="shared" si="61"/>
        <v/>
      </c>
      <c r="P304" s="206"/>
      <c r="Q304" s="206" t="str">
        <f t="shared" si="62"/>
        <v/>
      </c>
      <c r="R304" s="205" t="str">
        <f t="shared" si="63"/>
        <v/>
      </c>
      <c r="S304" s="206" t="str">
        <f t="shared" si="64"/>
        <v/>
      </c>
      <c r="T304" s="205"/>
      <c r="U304" s="206" t="str">
        <f t="shared" si="65"/>
        <v/>
      </c>
      <c r="V304" s="212" t="str">
        <f t="shared" si="66"/>
        <v/>
      </c>
      <c r="W304" s="205" t="str">
        <f t="shared" si="67"/>
        <v/>
      </c>
    </row>
    <row r="305" spans="2:23">
      <c r="B305" s="28">
        <v>301</v>
      </c>
      <c r="C305" s="27" t="str">
        <f t="shared" si="60"/>
        <v/>
      </c>
      <c r="D305" s="7"/>
      <c r="E305" s="7"/>
      <c r="F305" s="215"/>
      <c r="G305" s="7"/>
      <c r="H305" s="7"/>
      <c r="I305" s="7"/>
      <c r="J305" s="7"/>
      <c r="K305" s="203" t="str">
        <f>IF(J305="","",VLOOKUP(J:J,材料进货!D:E,2,0))</f>
        <v/>
      </c>
      <c r="L305" s="28"/>
      <c r="M305" s="208"/>
      <c r="N305" s="205" t="str">
        <f>IF(J305="","",VLOOKUP(J:J,材料进货!D:S,16,0))</f>
        <v/>
      </c>
      <c r="O305" s="205" t="str">
        <f t="shared" si="61"/>
        <v/>
      </c>
      <c r="P305" s="206"/>
      <c r="Q305" s="206" t="str">
        <f t="shared" si="62"/>
        <v/>
      </c>
      <c r="R305" s="205" t="str">
        <f t="shared" si="63"/>
        <v/>
      </c>
      <c r="S305" s="206" t="str">
        <f t="shared" si="64"/>
        <v/>
      </c>
      <c r="T305" s="205"/>
      <c r="U305" s="206" t="str">
        <f t="shared" si="65"/>
        <v/>
      </c>
      <c r="V305" s="212" t="str">
        <f t="shared" si="66"/>
        <v/>
      </c>
      <c r="W305" s="205" t="str">
        <f t="shared" si="67"/>
        <v/>
      </c>
    </row>
    <row r="306" spans="2:23">
      <c r="B306" s="28">
        <v>302</v>
      </c>
      <c r="C306" s="27" t="str">
        <f t="shared" si="60"/>
        <v/>
      </c>
      <c r="D306" s="7"/>
      <c r="E306" s="7"/>
      <c r="F306" s="215"/>
      <c r="G306" s="7"/>
      <c r="H306" s="7"/>
      <c r="I306" s="7"/>
      <c r="J306" s="7"/>
      <c r="K306" s="203" t="str">
        <f>IF(J306="","",VLOOKUP(J:J,材料进货!D:E,2,0))</f>
        <v/>
      </c>
      <c r="L306" s="28"/>
      <c r="M306" s="208"/>
      <c r="N306" s="205" t="str">
        <f>IF(J306="","",VLOOKUP(J:J,材料进货!D:S,16,0))</f>
        <v/>
      </c>
      <c r="O306" s="205" t="str">
        <f t="shared" si="61"/>
        <v/>
      </c>
      <c r="P306" s="206"/>
      <c r="Q306" s="206" t="str">
        <f t="shared" si="62"/>
        <v/>
      </c>
      <c r="R306" s="205" t="str">
        <f t="shared" si="63"/>
        <v/>
      </c>
      <c r="S306" s="206" t="str">
        <f t="shared" si="64"/>
        <v/>
      </c>
      <c r="T306" s="205"/>
      <c r="U306" s="206" t="str">
        <f t="shared" si="65"/>
        <v/>
      </c>
      <c r="V306" s="212" t="str">
        <f t="shared" si="66"/>
        <v/>
      </c>
      <c r="W306" s="205" t="str">
        <f t="shared" si="67"/>
        <v/>
      </c>
    </row>
    <row r="307" spans="2:23">
      <c r="B307" s="28">
        <v>303</v>
      </c>
      <c r="C307" s="27" t="str">
        <f t="shared" si="60"/>
        <v/>
      </c>
      <c r="D307" s="7"/>
      <c r="E307" s="7"/>
      <c r="F307" s="215"/>
      <c r="G307" s="7"/>
      <c r="H307" s="7"/>
      <c r="I307" s="7"/>
      <c r="J307" s="7"/>
      <c r="K307" s="203" t="str">
        <f>IF(J307="","",VLOOKUP(J:J,材料进货!D:E,2,0))</f>
        <v/>
      </c>
      <c r="L307" s="28"/>
      <c r="M307" s="208"/>
      <c r="N307" s="205" t="str">
        <f>IF(J307="","",VLOOKUP(J:J,材料进货!D:S,16,0))</f>
        <v/>
      </c>
      <c r="O307" s="205" t="str">
        <f t="shared" si="61"/>
        <v/>
      </c>
      <c r="P307" s="206"/>
      <c r="Q307" s="206" t="str">
        <f t="shared" si="62"/>
        <v/>
      </c>
      <c r="R307" s="205" t="str">
        <f t="shared" si="63"/>
        <v/>
      </c>
      <c r="S307" s="206" t="str">
        <f t="shared" si="64"/>
        <v/>
      </c>
      <c r="T307" s="205"/>
      <c r="U307" s="206" t="str">
        <f t="shared" si="65"/>
        <v/>
      </c>
      <c r="V307" s="212" t="str">
        <f t="shared" si="66"/>
        <v/>
      </c>
      <c r="W307" s="205" t="str">
        <f t="shared" si="67"/>
        <v/>
      </c>
    </row>
    <row r="308" spans="2:23">
      <c r="B308" s="28">
        <v>304</v>
      </c>
      <c r="C308" s="27" t="str">
        <f t="shared" si="60"/>
        <v/>
      </c>
      <c r="D308" s="7"/>
      <c r="E308" s="7"/>
      <c r="F308" s="215"/>
      <c r="G308" s="7"/>
      <c r="H308" s="7"/>
      <c r="I308" s="7"/>
      <c r="J308" s="7"/>
      <c r="K308" s="203" t="str">
        <f>IF(J308="","",VLOOKUP(J:J,材料进货!D:E,2,0))</f>
        <v/>
      </c>
      <c r="L308" s="28"/>
      <c r="M308" s="208"/>
      <c r="N308" s="205" t="str">
        <f>IF(J308="","",VLOOKUP(J:J,材料进货!D:S,16,0))</f>
        <v/>
      </c>
      <c r="O308" s="205" t="str">
        <f t="shared" si="61"/>
        <v/>
      </c>
      <c r="P308" s="206"/>
      <c r="Q308" s="206" t="str">
        <f t="shared" si="62"/>
        <v/>
      </c>
      <c r="R308" s="205" t="str">
        <f t="shared" si="63"/>
        <v/>
      </c>
      <c r="S308" s="206" t="str">
        <f t="shared" si="64"/>
        <v/>
      </c>
      <c r="T308" s="205"/>
      <c r="U308" s="206" t="str">
        <f t="shared" si="65"/>
        <v/>
      </c>
      <c r="V308" s="212" t="str">
        <f t="shared" si="66"/>
        <v/>
      </c>
      <c r="W308" s="205" t="str">
        <f t="shared" si="67"/>
        <v/>
      </c>
    </row>
    <row r="309" spans="2:23">
      <c r="B309" s="28">
        <v>305</v>
      </c>
      <c r="C309" s="27" t="str">
        <f t="shared" si="60"/>
        <v/>
      </c>
      <c r="D309" s="7"/>
      <c r="E309" s="7"/>
      <c r="F309" s="215"/>
      <c r="G309" s="7"/>
      <c r="H309" s="7"/>
      <c r="I309" s="7"/>
      <c r="J309" s="7"/>
      <c r="K309" s="203" t="str">
        <f>IF(J309="","",VLOOKUP(J:J,材料进货!D:E,2,0))</f>
        <v/>
      </c>
      <c r="L309" s="28"/>
      <c r="M309" s="208"/>
      <c r="N309" s="205" t="str">
        <f>IF(J309="","",VLOOKUP(J:J,材料进货!D:S,16,0))</f>
        <v/>
      </c>
      <c r="O309" s="205" t="str">
        <f t="shared" si="61"/>
        <v/>
      </c>
      <c r="P309" s="206"/>
      <c r="Q309" s="206" t="str">
        <f t="shared" si="62"/>
        <v/>
      </c>
      <c r="R309" s="205" t="str">
        <f t="shared" si="63"/>
        <v/>
      </c>
      <c r="S309" s="206" t="str">
        <f t="shared" si="64"/>
        <v/>
      </c>
      <c r="T309" s="205"/>
      <c r="U309" s="206" t="str">
        <f t="shared" si="65"/>
        <v/>
      </c>
      <c r="V309" s="212" t="str">
        <f t="shared" si="66"/>
        <v/>
      </c>
      <c r="W309" s="205" t="str">
        <f t="shared" si="67"/>
        <v/>
      </c>
    </row>
    <row r="310" spans="2:23">
      <c r="B310" s="28">
        <v>306</v>
      </c>
      <c r="C310" s="27" t="str">
        <f t="shared" si="60"/>
        <v/>
      </c>
      <c r="D310" s="7"/>
      <c r="E310" s="7"/>
      <c r="F310" s="215"/>
      <c r="G310" s="7"/>
      <c r="H310" s="7"/>
      <c r="I310" s="7"/>
      <c r="J310" s="7"/>
      <c r="K310" s="203" t="str">
        <f>IF(J310="","",VLOOKUP(J:J,材料进货!D:E,2,0))</f>
        <v/>
      </c>
      <c r="L310" s="28"/>
      <c r="M310" s="208"/>
      <c r="N310" s="205" t="str">
        <f>IF(J310="","",VLOOKUP(J:J,材料进货!D:S,16,0))</f>
        <v/>
      </c>
      <c r="O310" s="205" t="str">
        <f t="shared" si="61"/>
        <v/>
      </c>
      <c r="P310" s="206"/>
      <c r="Q310" s="206" t="str">
        <f t="shared" si="62"/>
        <v/>
      </c>
      <c r="R310" s="205" t="str">
        <f t="shared" si="63"/>
        <v/>
      </c>
      <c r="S310" s="206" t="str">
        <f t="shared" si="64"/>
        <v/>
      </c>
      <c r="T310" s="205"/>
      <c r="U310" s="206" t="str">
        <f t="shared" si="65"/>
        <v/>
      </c>
      <c r="V310" s="212" t="str">
        <f t="shared" si="66"/>
        <v/>
      </c>
      <c r="W310" s="205" t="str">
        <f t="shared" si="67"/>
        <v/>
      </c>
    </row>
    <row r="311" spans="2:23">
      <c r="B311" s="28">
        <v>307</v>
      </c>
      <c r="C311" s="27" t="str">
        <f t="shared" si="60"/>
        <v/>
      </c>
      <c r="D311" s="7"/>
      <c r="E311" s="7"/>
      <c r="F311" s="215"/>
      <c r="G311" s="7"/>
      <c r="H311" s="7"/>
      <c r="I311" s="7"/>
      <c r="J311" s="7"/>
      <c r="K311" s="203" t="str">
        <f>IF(J311="","",VLOOKUP(J:J,材料进货!D:E,2,0))</f>
        <v/>
      </c>
      <c r="L311" s="28"/>
      <c r="M311" s="208"/>
      <c r="N311" s="205" t="str">
        <f>IF(J311="","",VLOOKUP(J:J,材料进货!D:S,16,0))</f>
        <v/>
      </c>
      <c r="O311" s="205" t="str">
        <f t="shared" si="61"/>
        <v/>
      </c>
      <c r="P311" s="206"/>
      <c r="Q311" s="206" t="str">
        <f t="shared" si="62"/>
        <v/>
      </c>
      <c r="R311" s="205" t="str">
        <f t="shared" si="63"/>
        <v/>
      </c>
      <c r="S311" s="206" t="str">
        <f t="shared" si="64"/>
        <v/>
      </c>
      <c r="T311" s="205"/>
      <c r="U311" s="206" t="str">
        <f t="shared" si="65"/>
        <v/>
      </c>
      <c r="V311" s="212" t="str">
        <f t="shared" si="66"/>
        <v/>
      </c>
      <c r="W311" s="205" t="str">
        <f t="shared" si="67"/>
        <v/>
      </c>
    </row>
    <row r="312" spans="2:23">
      <c r="B312" s="28">
        <v>308</v>
      </c>
      <c r="C312" s="27" t="str">
        <f t="shared" si="60"/>
        <v/>
      </c>
      <c r="D312" s="7"/>
      <c r="E312" s="7"/>
      <c r="F312" s="215"/>
      <c r="G312" s="7"/>
      <c r="H312" s="7"/>
      <c r="I312" s="7"/>
      <c r="J312" s="7"/>
      <c r="K312" s="203" t="str">
        <f>IF(J312="","",VLOOKUP(J:J,材料进货!D:E,2,0))</f>
        <v/>
      </c>
      <c r="L312" s="28"/>
      <c r="M312" s="208"/>
      <c r="N312" s="205" t="str">
        <f>IF(J312="","",VLOOKUP(J:J,材料进货!D:S,16,0))</f>
        <v/>
      </c>
      <c r="O312" s="205" t="str">
        <f t="shared" si="61"/>
        <v/>
      </c>
      <c r="P312" s="206"/>
      <c r="Q312" s="206" t="str">
        <f t="shared" si="62"/>
        <v/>
      </c>
      <c r="R312" s="205" t="str">
        <f t="shared" si="63"/>
        <v/>
      </c>
      <c r="S312" s="206" t="str">
        <f t="shared" si="64"/>
        <v/>
      </c>
      <c r="T312" s="205"/>
      <c r="U312" s="206" t="str">
        <f t="shared" si="65"/>
        <v/>
      </c>
      <c r="V312" s="212" t="str">
        <f t="shared" si="66"/>
        <v/>
      </c>
      <c r="W312" s="205" t="str">
        <f t="shared" si="67"/>
        <v/>
      </c>
    </row>
    <row r="313" spans="2:23">
      <c r="B313" s="28">
        <v>309</v>
      </c>
      <c r="C313" s="27" t="str">
        <f t="shared" si="60"/>
        <v/>
      </c>
      <c r="D313" s="7"/>
      <c r="E313" s="7"/>
      <c r="F313" s="215"/>
      <c r="G313" s="7"/>
      <c r="H313" s="7"/>
      <c r="I313" s="7"/>
      <c r="J313" s="7"/>
      <c r="K313" s="203" t="str">
        <f>IF(J313="","",VLOOKUP(J:J,材料进货!D:E,2,0))</f>
        <v/>
      </c>
      <c r="L313" s="28"/>
      <c r="M313" s="208"/>
      <c r="N313" s="205" t="str">
        <f>IF(J313="","",VLOOKUP(J:J,材料进货!D:S,16,0))</f>
        <v/>
      </c>
      <c r="O313" s="205" t="str">
        <f t="shared" si="61"/>
        <v/>
      </c>
      <c r="P313" s="206"/>
      <c r="Q313" s="206" t="str">
        <f t="shared" si="62"/>
        <v/>
      </c>
      <c r="R313" s="205" t="str">
        <f t="shared" si="63"/>
        <v/>
      </c>
      <c r="S313" s="206" t="str">
        <f t="shared" si="64"/>
        <v/>
      </c>
      <c r="T313" s="205"/>
      <c r="U313" s="206" t="str">
        <f t="shared" si="65"/>
        <v/>
      </c>
      <c r="V313" s="212" t="str">
        <f t="shared" si="66"/>
        <v/>
      </c>
      <c r="W313" s="205" t="str">
        <f t="shared" si="67"/>
        <v/>
      </c>
    </row>
    <row r="314" spans="2:23">
      <c r="B314" s="28">
        <v>310</v>
      </c>
      <c r="C314" s="27" t="str">
        <f t="shared" si="60"/>
        <v/>
      </c>
      <c r="D314" s="7"/>
      <c r="E314" s="7"/>
      <c r="F314" s="215"/>
      <c r="G314" s="7"/>
      <c r="H314" s="7"/>
      <c r="I314" s="7"/>
      <c r="J314" s="7"/>
      <c r="K314" s="203" t="str">
        <f>IF(J314="","",VLOOKUP(J:J,材料进货!D:E,2,0))</f>
        <v/>
      </c>
      <c r="L314" s="28"/>
      <c r="M314" s="208"/>
      <c r="N314" s="205" t="str">
        <f>IF(J314="","",VLOOKUP(J:J,材料进货!D:S,16,0))</f>
        <v/>
      </c>
      <c r="O314" s="205" t="str">
        <f t="shared" si="61"/>
        <v/>
      </c>
      <c r="P314" s="206"/>
      <c r="Q314" s="206" t="str">
        <f t="shared" si="62"/>
        <v/>
      </c>
      <c r="R314" s="205" t="str">
        <f t="shared" si="63"/>
        <v/>
      </c>
      <c r="S314" s="206" t="str">
        <f t="shared" si="64"/>
        <v/>
      </c>
      <c r="T314" s="205"/>
      <c r="U314" s="206" t="str">
        <f t="shared" si="65"/>
        <v/>
      </c>
      <c r="V314" s="212" t="str">
        <f t="shared" si="66"/>
        <v/>
      </c>
      <c r="W314" s="205" t="str">
        <f t="shared" si="67"/>
        <v/>
      </c>
    </row>
    <row r="315" spans="2:23">
      <c r="B315" s="28">
        <v>311</v>
      </c>
      <c r="C315" s="27" t="str">
        <f t="shared" si="60"/>
        <v/>
      </c>
      <c r="D315" s="7"/>
      <c r="E315" s="7"/>
      <c r="F315" s="215"/>
      <c r="G315" s="7"/>
      <c r="H315" s="7"/>
      <c r="I315" s="7"/>
      <c r="J315" s="7"/>
      <c r="K315" s="203" t="str">
        <f>IF(J315="","",VLOOKUP(J:J,材料进货!D:E,2,0))</f>
        <v/>
      </c>
      <c r="L315" s="28"/>
      <c r="M315" s="208"/>
      <c r="N315" s="205" t="str">
        <f>IF(J315="","",VLOOKUP(J:J,材料进货!D:S,16,0))</f>
        <v/>
      </c>
      <c r="O315" s="205" t="str">
        <f t="shared" si="61"/>
        <v/>
      </c>
      <c r="P315" s="7"/>
      <c r="Q315" s="206" t="str">
        <f t="shared" si="62"/>
        <v/>
      </c>
      <c r="R315" s="205" t="str">
        <f t="shared" si="63"/>
        <v/>
      </c>
      <c r="S315" s="206" t="str">
        <f t="shared" si="64"/>
        <v/>
      </c>
      <c r="T315" s="228"/>
      <c r="U315" s="206" t="str">
        <f t="shared" si="65"/>
        <v/>
      </c>
      <c r="V315" s="212" t="str">
        <f t="shared" si="66"/>
        <v/>
      </c>
      <c r="W315" s="205" t="str">
        <f t="shared" si="67"/>
        <v/>
      </c>
    </row>
    <row r="316" spans="2:23">
      <c r="B316" s="28">
        <v>312</v>
      </c>
      <c r="C316" s="27" t="str">
        <f t="shared" si="60"/>
        <v/>
      </c>
      <c r="D316" s="7"/>
      <c r="E316" s="7"/>
      <c r="F316" s="215"/>
      <c r="G316" s="7"/>
      <c r="H316" s="7"/>
      <c r="I316" s="7"/>
      <c r="J316" s="7"/>
      <c r="K316" s="203" t="str">
        <f>IF(J316="","",VLOOKUP(J:J,材料进货!D:E,2,0))</f>
        <v/>
      </c>
      <c r="L316" s="28"/>
      <c r="M316" s="208"/>
      <c r="N316" s="205" t="str">
        <f>IF(J316="","",VLOOKUP(J:J,材料进货!D:S,16,0))</f>
        <v/>
      </c>
      <c r="O316" s="205" t="str">
        <f t="shared" si="61"/>
        <v/>
      </c>
      <c r="P316" s="7"/>
      <c r="Q316" s="206" t="str">
        <f t="shared" si="62"/>
        <v/>
      </c>
      <c r="R316" s="205" t="str">
        <f t="shared" si="63"/>
        <v/>
      </c>
      <c r="S316" s="206" t="str">
        <f t="shared" si="64"/>
        <v/>
      </c>
      <c r="T316" s="228"/>
      <c r="U316" s="206" t="str">
        <f t="shared" si="65"/>
        <v/>
      </c>
      <c r="V316" s="212" t="str">
        <f t="shared" si="66"/>
        <v/>
      </c>
      <c r="W316" s="205" t="str">
        <f t="shared" si="67"/>
        <v/>
      </c>
    </row>
    <row r="317" spans="2:23">
      <c r="B317" s="28">
        <v>313</v>
      </c>
      <c r="C317" s="27" t="str">
        <f t="shared" si="60"/>
        <v/>
      </c>
      <c r="D317" s="7"/>
      <c r="E317" s="7"/>
      <c r="F317" s="215"/>
      <c r="G317" s="7"/>
      <c r="H317" s="7"/>
      <c r="I317" s="7"/>
      <c r="J317" s="7"/>
      <c r="K317" s="203" t="str">
        <f>IF(J317="","",VLOOKUP(J:J,材料进货!D:E,2,0))</f>
        <v/>
      </c>
      <c r="L317" s="28"/>
      <c r="M317" s="208"/>
      <c r="N317" s="205" t="str">
        <f>IF(J317="","",VLOOKUP(J:J,材料进货!D:S,16,0))</f>
        <v/>
      </c>
      <c r="O317" s="205" t="str">
        <f t="shared" si="61"/>
        <v/>
      </c>
      <c r="P317" s="7"/>
      <c r="Q317" s="206" t="str">
        <f t="shared" si="62"/>
        <v/>
      </c>
      <c r="R317" s="205" t="str">
        <f t="shared" si="63"/>
        <v/>
      </c>
      <c r="S317" s="206" t="str">
        <f t="shared" si="64"/>
        <v/>
      </c>
      <c r="T317" s="228"/>
      <c r="U317" s="206" t="str">
        <f t="shared" si="65"/>
        <v/>
      </c>
      <c r="V317" s="212" t="str">
        <f t="shared" si="66"/>
        <v/>
      </c>
      <c r="W317" s="205" t="str">
        <f t="shared" si="67"/>
        <v/>
      </c>
    </row>
    <row r="318" spans="2:23">
      <c r="B318" s="28">
        <v>314</v>
      </c>
      <c r="C318" s="27" t="str">
        <f t="shared" si="60"/>
        <v/>
      </c>
      <c r="D318" s="7"/>
      <c r="E318" s="7"/>
      <c r="F318" s="215"/>
      <c r="G318" s="7"/>
      <c r="H318" s="7"/>
      <c r="I318" s="7"/>
      <c r="J318" s="7"/>
      <c r="K318" s="203" t="str">
        <f>IF(J318="","",VLOOKUP(J:J,材料进货!D:E,2,0))</f>
        <v/>
      </c>
      <c r="L318" s="28"/>
      <c r="M318" s="208"/>
      <c r="N318" s="205" t="str">
        <f>IF(J318="","",VLOOKUP(J:J,材料进货!D:S,16,0))</f>
        <v/>
      </c>
      <c r="O318" s="205" t="str">
        <f t="shared" si="61"/>
        <v/>
      </c>
      <c r="P318" s="7"/>
      <c r="Q318" s="206" t="str">
        <f t="shared" si="62"/>
        <v/>
      </c>
      <c r="R318" s="205" t="str">
        <f t="shared" si="63"/>
        <v/>
      </c>
      <c r="S318" s="206" t="str">
        <f t="shared" si="64"/>
        <v/>
      </c>
      <c r="T318" s="228"/>
      <c r="U318" s="206" t="str">
        <f t="shared" si="65"/>
        <v/>
      </c>
      <c r="V318" s="212" t="str">
        <f t="shared" si="66"/>
        <v/>
      </c>
      <c r="W318" s="205" t="str">
        <f t="shared" si="67"/>
        <v/>
      </c>
    </row>
    <row r="319" spans="2:23">
      <c r="B319" s="28">
        <v>315</v>
      </c>
      <c r="C319" s="27" t="str">
        <f t="shared" si="60"/>
        <v/>
      </c>
      <c r="D319" s="7"/>
      <c r="E319" s="7"/>
      <c r="F319" s="215"/>
      <c r="G319" s="7"/>
      <c r="H319" s="7"/>
      <c r="I319" s="7"/>
      <c r="J319" s="7"/>
      <c r="K319" s="203" t="str">
        <f>IF(J319="","",VLOOKUP(J:J,材料进货!D:E,2,0))</f>
        <v/>
      </c>
      <c r="L319" s="28"/>
      <c r="M319" s="208"/>
      <c r="N319" s="205" t="str">
        <f>IF(J319="","",VLOOKUP(J:J,材料进货!D:S,16,0))</f>
        <v/>
      </c>
      <c r="O319" s="205" t="str">
        <f t="shared" si="61"/>
        <v/>
      </c>
      <c r="P319" s="7"/>
      <c r="Q319" s="206" t="str">
        <f t="shared" si="62"/>
        <v/>
      </c>
      <c r="R319" s="205" t="str">
        <f t="shared" si="63"/>
        <v/>
      </c>
      <c r="S319" s="206" t="str">
        <f t="shared" si="64"/>
        <v/>
      </c>
      <c r="T319" s="228"/>
      <c r="U319" s="206" t="str">
        <f t="shared" si="65"/>
        <v/>
      </c>
      <c r="V319" s="212" t="str">
        <f t="shared" si="66"/>
        <v/>
      </c>
      <c r="W319" s="205" t="str">
        <f t="shared" si="67"/>
        <v/>
      </c>
    </row>
    <row r="320" spans="2:23">
      <c r="B320" s="28">
        <v>316</v>
      </c>
      <c r="C320" s="27" t="str">
        <f t="shared" si="60"/>
        <v/>
      </c>
      <c r="D320" s="7"/>
      <c r="E320" s="7"/>
      <c r="F320" s="215"/>
      <c r="G320" s="7"/>
      <c r="H320" s="7"/>
      <c r="I320" s="7"/>
      <c r="J320" s="7"/>
      <c r="K320" s="203" t="str">
        <f>IF(J320="","",VLOOKUP(J:J,材料进货!D:E,2,0))</f>
        <v/>
      </c>
      <c r="L320" s="28"/>
      <c r="M320" s="208"/>
      <c r="N320" s="205" t="str">
        <f>IF(J320="","",VLOOKUP(J:J,材料进货!D:S,16,0))</f>
        <v/>
      </c>
      <c r="O320" s="205" t="str">
        <f t="shared" si="61"/>
        <v/>
      </c>
      <c r="P320" s="7"/>
      <c r="Q320" s="206" t="str">
        <f t="shared" si="62"/>
        <v/>
      </c>
      <c r="R320" s="205" t="str">
        <f t="shared" si="63"/>
        <v/>
      </c>
      <c r="S320" s="206" t="str">
        <f t="shared" si="64"/>
        <v/>
      </c>
      <c r="T320" s="228"/>
      <c r="U320" s="206" t="str">
        <f t="shared" si="65"/>
        <v/>
      </c>
      <c r="V320" s="212" t="str">
        <f t="shared" si="66"/>
        <v/>
      </c>
      <c r="W320" s="205" t="str">
        <f t="shared" si="67"/>
        <v/>
      </c>
    </row>
    <row r="321" spans="2:23">
      <c r="B321" s="28">
        <v>317</v>
      </c>
      <c r="C321" s="27" t="str">
        <f t="shared" si="60"/>
        <v/>
      </c>
      <c r="D321" s="7"/>
      <c r="E321" s="7"/>
      <c r="F321" s="215"/>
      <c r="G321" s="7"/>
      <c r="H321" s="7"/>
      <c r="I321" s="7"/>
      <c r="J321" s="7"/>
      <c r="K321" s="203" t="str">
        <f>IF(J321="","",VLOOKUP(J:J,材料进货!D:E,2,0))</f>
        <v/>
      </c>
      <c r="L321" s="28"/>
      <c r="M321" s="208"/>
      <c r="N321" s="205" t="str">
        <f>IF(J321="","",VLOOKUP(J:J,材料进货!D:S,16,0))</f>
        <v/>
      </c>
      <c r="O321" s="205" t="str">
        <f t="shared" si="61"/>
        <v/>
      </c>
      <c r="P321" s="7"/>
      <c r="Q321" s="206" t="str">
        <f t="shared" si="62"/>
        <v/>
      </c>
      <c r="R321" s="205" t="str">
        <f t="shared" si="63"/>
        <v/>
      </c>
      <c r="S321" s="206" t="str">
        <f t="shared" si="64"/>
        <v/>
      </c>
      <c r="T321" s="228"/>
      <c r="U321" s="206" t="str">
        <f t="shared" si="65"/>
        <v/>
      </c>
      <c r="V321" s="212" t="str">
        <f t="shared" si="66"/>
        <v/>
      </c>
      <c r="W321" s="205" t="str">
        <f t="shared" si="67"/>
        <v/>
      </c>
    </row>
    <row r="322" spans="2:23">
      <c r="B322" s="28">
        <v>318</v>
      </c>
      <c r="C322" s="27" t="str">
        <f t="shared" si="60"/>
        <v/>
      </c>
      <c r="D322" s="7"/>
      <c r="E322" s="7"/>
      <c r="F322" s="215"/>
      <c r="G322" s="7"/>
      <c r="H322" s="7"/>
      <c r="I322" s="7"/>
      <c r="J322" s="7"/>
      <c r="K322" s="203" t="str">
        <f>IF(J322="","",VLOOKUP(J:J,材料进货!D:E,2,0))</f>
        <v/>
      </c>
      <c r="L322" s="28"/>
      <c r="M322" s="208"/>
      <c r="N322" s="205" t="str">
        <f>IF(J322="","",VLOOKUP(J:J,材料进货!D:S,16,0))</f>
        <v/>
      </c>
      <c r="O322" s="205" t="str">
        <f t="shared" si="61"/>
        <v/>
      </c>
      <c r="P322" s="7"/>
      <c r="Q322" s="206" t="str">
        <f t="shared" si="62"/>
        <v/>
      </c>
      <c r="R322" s="205" t="str">
        <f t="shared" si="63"/>
        <v/>
      </c>
      <c r="S322" s="206" t="str">
        <f t="shared" si="64"/>
        <v/>
      </c>
      <c r="T322" s="228"/>
      <c r="U322" s="206" t="str">
        <f t="shared" si="65"/>
        <v/>
      </c>
      <c r="V322" s="212" t="str">
        <f t="shared" si="66"/>
        <v/>
      </c>
      <c r="W322" s="205" t="str">
        <f t="shared" si="67"/>
        <v/>
      </c>
    </row>
    <row r="323" spans="2:23">
      <c r="B323" s="28">
        <v>319</v>
      </c>
      <c r="C323" s="27" t="str">
        <f t="shared" si="60"/>
        <v/>
      </c>
      <c r="D323" s="7"/>
      <c r="E323" s="7"/>
      <c r="F323" s="215"/>
      <c r="G323" s="7"/>
      <c r="H323" s="7"/>
      <c r="I323" s="7"/>
      <c r="J323" s="7"/>
      <c r="K323" s="203" t="str">
        <f>IF(J323="","",VLOOKUP(J:J,材料进货!D:E,2,0))</f>
        <v/>
      </c>
      <c r="L323" s="28"/>
      <c r="M323" s="208"/>
      <c r="N323" s="205" t="str">
        <f>IF(J323="","",VLOOKUP(J:J,材料进货!D:S,16,0))</f>
        <v/>
      </c>
      <c r="O323" s="205" t="str">
        <f t="shared" si="61"/>
        <v/>
      </c>
      <c r="P323" s="7"/>
      <c r="Q323" s="206" t="str">
        <f t="shared" si="62"/>
        <v/>
      </c>
      <c r="R323" s="205" t="str">
        <f t="shared" si="63"/>
        <v/>
      </c>
      <c r="S323" s="206" t="str">
        <f t="shared" si="64"/>
        <v/>
      </c>
      <c r="T323" s="228"/>
      <c r="U323" s="206" t="str">
        <f t="shared" si="65"/>
        <v/>
      </c>
      <c r="V323" s="212" t="str">
        <f t="shared" si="66"/>
        <v/>
      </c>
      <c r="W323" s="205" t="str">
        <f t="shared" si="67"/>
        <v/>
      </c>
    </row>
    <row r="324" spans="2:23">
      <c r="B324" s="28">
        <v>320</v>
      </c>
      <c r="C324" s="27" t="str">
        <f t="shared" si="60"/>
        <v/>
      </c>
      <c r="D324" s="7"/>
      <c r="E324" s="7"/>
      <c r="F324" s="215"/>
      <c r="G324" s="7"/>
      <c r="H324" s="7"/>
      <c r="I324" s="7"/>
      <c r="J324" s="7"/>
      <c r="K324" s="203" t="str">
        <f>IF(J324="","",VLOOKUP(J:J,材料进货!D:E,2,0))</f>
        <v/>
      </c>
      <c r="L324" s="28"/>
      <c r="M324" s="208"/>
      <c r="N324" s="205" t="str">
        <f>IF(J324="","",VLOOKUP(J:J,材料进货!D:S,16,0))</f>
        <v/>
      </c>
      <c r="O324" s="205" t="str">
        <f t="shared" si="61"/>
        <v/>
      </c>
      <c r="P324" s="7"/>
      <c r="Q324" s="206" t="str">
        <f t="shared" si="62"/>
        <v/>
      </c>
      <c r="R324" s="205" t="str">
        <f t="shared" si="63"/>
        <v/>
      </c>
      <c r="S324" s="206" t="str">
        <f t="shared" si="64"/>
        <v/>
      </c>
      <c r="T324" s="228"/>
      <c r="U324" s="206" t="str">
        <f t="shared" si="65"/>
        <v/>
      </c>
      <c r="V324" s="212" t="str">
        <f t="shared" si="66"/>
        <v/>
      </c>
      <c r="W324" s="205" t="str">
        <f t="shared" si="67"/>
        <v/>
      </c>
    </row>
    <row r="325" spans="2:23">
      <c r="B325" s="28">
        <v>321</v>
      </c>
      <c r="C325" s="27" t="str">
        <f t="shared" si="60"/>
        <v/>
      </c>
      <c r="D325" s="7"/>
      <c r="E325" s="7"/>
      <c r="F325" s="215"/>
      <c r="G325" s="7"/>
      <c r="H325" s="7"/>
      <c r="I325" s="7"/>
      <c r="J325" s="7"/>
      <c r="K325" s="203" t="str">
        <f>IF(J325="","",VLOOKUP(J:J,材料进货!D:E,2,0))</f>
        <v/>
      </c>
      <c r="L325" s="28"/>
      <c r="M325" s="208"/>
      <c r="N325" s="205" t="str">
        <f>IF(J325="","",VLOOKUP(J:J,材料进货!D:S,16,0))</f>
        <v/>
      </c>
      <c r="O325" s="205" t="str">
        <f t="shared" si="61"/>
        <v/>
      </c>
      <c r="P325" s="7"/>
      <c r="Q325" s="206" t="str">
        <f t="shared" si="62"/>
        <v/>
      </c>
      <c r="R325" s="205" t="str">
        <f t="shared" si="63"/>
        <v/>
      </c>
      <c r="S325" s="206" t="str">
        <f t="shared" si="64"/>
        <v/>
      </c>
      <c r="T325" s="228"/>
      <c r="U325" s="206" t="str">
        <f t="shared" si="65"/>
        <v/>
      </c>
      <c r="V325" s="212" t="str">
        <f t="shared" si="66"/>
        <v/>
      </c>
      <c r="W325" s="205" t="str">
        <f t="shared" si="67"/>
        <v/>
      </c>
    </row>
    <row r="326" spans="2:23">
      <c r="B326" s="28">
        <v>322</v>
      </c>
      <c r="C326" s="27" t="str">
        <f t="shared" ref="C326:C389" si="68">IF(I326="","",D326&amp;"--"&amp;I326&amp;"")</f>
        <v/>
      </c>
      <c r="D326" s="7"/>
      <c r="E326" s="7"/>
      <c r="F326" s="215"/>
      <c r="G326" s="7"/>
      <c r="H326" s="7"/>
      <c r="I326" s="7"/>
      <c r="J326" s="7"/>
      <c r="K326" s="203" t="str">
        <f>IF(J326="","",VLOOKUP(J:J,材料进货!D:E,2,0))</f>
        <v/>
      </c>
      <c r="L326" s="28"/>
      <c r="M326" s="208"/>
      <c r="N326" s="205" t="str">
        <f>IF(J326="","",VLOOKUP(J:J,材料进货!D:S,16,0))</f>
        <v/>
      </c>
      <c r="O326" s="205" t="str">
        <f t="shared" si="61"/>
        <v/>
      </c>
      <c r="P326" s="7"/>
      <c r="Q326" s="206" t="str">
        <f t="shared" si="62"/>
        <v/>
      </c>
      <c r="R326" s="205" t="str">
        <f t="shared" si="63"/>
        <v/>
      </c>
      <c r="S326" s="206" t="str">
        <f t="shared" si="64"/>
        <v/>
      </c>
      <c r="T326" s="228"/>
      <c r="U326" s="206" t="str">
        <f t="shared" si="65"/>
        <v/>
      </c>
      <c r="V326" s="212" t="str">
        <f t="shared" si="66"/>
        <v/>
      </c>
      <c r="W326" s="205" t="str">
        <f t="shared" si="67"/>
        <v/>
      </c>
    </row>
    <row r="327" spans="2:23">
      <c r="B327" s="28">
        <v>323</v>
      </c>
      <c r="C327" s="27" t="str">
        <f t="shared" si="68"/>
        <v/>
      </c>
      <c r="D327" s="7"/>
      <c r="E327" s="7"/>
      <c r="F327" s="215"/>
      <c r="G327" s="7"/>
      <c r="H327" s="7"/>
      <c r="I327" s="7"/>
      <c r="J327" s="7"/>
      <c r="K327" s="203" t="str">
        <f>IF(J327="","",VLOOKUP(J:J,材料进货!D:E,2,0))</f>
        <v/>
      </c>
      <c r="L327" s="28"/>
      <c r="M327" s="208"/>
      <c r="N327" s="205" t="str">
        <f>IF(J327="","",VLOOKUP(J:J,材料进货!D:S,16,0))</f>
        <v/>
      </c>
      <c r="O327" s="205" t="str">
        <f t="shared" si="61"/>
        <v/>
      </c>
      <c r="P327" s="7"/>
      <c r="Q327" s="206" t="str">
        <f t="shared" si="62"/>
        <v/>
      </c>
      <c r="R327" s="205" t="str">
        <f t="shared" si="63"/>
        <v/>
      </c>
      <c r="S327" s="206" t="str">
        <f t="shared" si="64"/>
        <v/>
      </c>
      <c r="T327" s="228"/>
      <c r="U327" s="206" t="str">
        <f t="shared" si="65"/>
        <v/>
      </c>
      <c r="V327" s="212" t="str">
        <f t="shared" si="66"/>
        <v/>
      </c>
      <c r="W327" s="205" t="str">
        <f t="shared" si="67"/>
        <v/>
      </c>
    </row>
    <row r="328" spans="2:23">
      <c r="B328" s="28">
        <v>324</v>
      </c>
      <c r="C328" s="27" t="str">
        <f t="shared" si="68"/>
        <v/>
      </c>
      <c r="D328" s="7"/>
      <c r="E328" s="7"/>
      <c r="F328" s="215"/>
      <c r="G328" s="7"/>
      <c r="H328" s="7"/>
      <c r="I328" s="7"/>
      <c r="J328" s="7"/>
      <c r="K328" s="203" t="str">
        <f>IF(J328="","",VLOOKUP(J:J,材料进货!D:E,2,0))</f>
        <v/>
      </c>
      <c r="L328" s="28"/>
      <c r="M328" s="208"/>
      <c r="N328" s="205" t="str">
        <f>IF(J328="","",VLOOKUP(J:J,材料进货!D:S,16,0))</f>
        <v/>
      </c>
      <c r="O328" s="205" t="str">
        <f t="shared" si="61"/>
        <v/>
      </c>
      <c r="P328" s="7"/>
      <c r="Q328" s="206" t="str">
        <f t="shared" si="62"/>
        <v/>
      </c>
      <c r="R328" s="205" t="str">
        <f t="shared" si="63"/>
        <v/>
      </c>
      <c r="S328" s="206" t="str">
        <f t="shared" si="64"/>
        <v/>
      </c>
      <c r="T328" s="228"/>
      <c r="U328" s="206" t="str">
        <f t="shared" si="65"/>
        <v/>
      </c>
      <c r="V328" s="212" t="str">
        <f t="shared" si="66"/>
        <v/>
      </c>
      <c r="W328" s="205" t="str">
        <f t="shared" si="67"/>
        <v/>
      </c>
    </row>
    <row r="329" spans="2:23">
      <c r="B329" s="28">
        <v>325</v>
      </c>
      <c r="C329" s="27" t="str">
        <f t="shared" si="68"/>
        <v/>
      </c>
      <c r="D329" s="7"/>
      <c r="E329" s="7"/>
      <c r="F329" s="215"/>
      <c r="G329" s="7"/>
      <c r="H329" s="7"/>
      <c r="I329" s="7"/>
      <c r="J329" s="7"/>
      <c r="K329" s="203" t="str">
        <f>IF(J329="","",VLOOKUP(J:J,材料进货!D:E,2,0))</f>
        <v/>
      </c>
      <c r="L329" s="28"/>
      <c r="M329" s="208"/>
      <c r="N329" s="205" t="str">
        <f>IF(J329="","",VLOOKUP(J:J,材料进货!D:S,16,0))</f>
        <v/>
      </c>
      <c r="O329" s="205" t="str">
        <f t="shared" si="61"/>
        <v/>
      </c>
      <c r="P329" s="7"/>
      <c r="Q329" s="206" t="str">
        <f t="shared" si="62"/>
        <v/>
      </c>
      <c r="R329" s="205" t="str">
        <f t="shared" si="63"/>
        <v/>
      </c>
      <c r="S329" s="206" t="str">
        <f t="shared" si="64"/>
        <v/>
      </c>
      <c r="T329" s="228"/>
      <c r="U329" s="206" t="str">
        <f t="shared" si="65"/>
        <v/>
      </c>
      <c r="V329" s="212" t="str">
        <f t="shared" si="66"/>
        <v/>
      </c>
      <c r="W329" s="205" t="str">
        <f t="shared" si="67"/>
        <v/>
      </c>
    </row>
    <row r="330" spans="2:23">
      <c r="B330" s="28">
        <v>326</v>
      </c>
      <c r="C330" s="27" t="str">
        <f t="shared" si="68"/>
        <v/>
      </c>
      <c r="D330" s="7"/>
      <c r="E330" s="7"/>
      <c r="F330" s="215"/>
      <c r="G330" s="7"/>
      <c r="H330" s="7"/>
      <c r="I330" s="7"/>
      <c r="J330" s="7"/>
      <c r="K330" s="203" t="str">
        <f>IF(J330="","",VLOOKUP(J:J,材料进货!D:E,2,0))</f>
        <v/>
      </c>
      <c r="L330" s="28"/>
      <c r="M330" s="208"/>
      <c r="N330" s="205" t="str">
        <f>IF(J330="","",VLOOKUP(J:J,材料进货!D:S,16,0))</f>
        <v/>
      </c>
      <c r="O330" s="205" t="str">
        <f t="shared" si="61"/>
        <v/>
      </c>
      <c r="P330" s="7"/>
      <c r="Q330" s="206" t="str">
        <f t="shared" si="62"/>
        <v/>
      </c>
      <c r="R330" s="205" t="str">
        <f t="shared" si="63"/>
        <v/>
      </c>
      <c r="S330" s="206" t="str">
        <f t="shared" si="64"/>
        <v/>
      </c>
      <c r="T330" s="228"/>
      <c r="U330" s="206" t="str">
        <f t="shared" si="65"/>
        <v/>
      </c>
      <c r="V330" s="212" t="str">
        <f t="shared" si="66"/>
        <v/>
      </c>
      <c r="W330" s="205" t="str">
        <f t="shared" si="67"/>
        <v/>
      </c>
    </row>
    <row r="331" spans="2:23">
      <c r="B331" s="28">
        <v>327</v>
      </c>
      <c r="C331" s="27" t="str">
        <f t="shared" si="68"/>
        <v/>
      </c>
      <c r="D331" s="7"/>
      <c r="E331" s="7"/>
      <c r="F331" s="215"/>
      <c r="G331" s="7"/>
      <c r="H331" s="7"/>
      <c r="I331" s="7"/>
      <c r="J331" s="7"/>
      <c r="K331" s="203" t="str">
        <f>IF(J331="","",VLOOKUP(J:J,材料进货!D:E,2,0))</f>
        <v/>
      </c>
      <c r="L331" s="28"/>
      <c r="M331" s="208"/>
      <c r="N331" s="205" t="str">
        <f>IF(J331="","",VLOOKUP(J:J,材料进货!D:S,16,0))</f>
        <v/>
      </c>
      <c r="O331" s="205" t="str">
        <f t="shared" si="61"/>
        <v/>
      </c>
      <c r="P331" s="7"/>
      <c r="Q331" s="206" t="str">
        <f t="shared" si="62"/>
        <v/>
      </c>
      <c r="R331" s="205" t="str">
        <f t="shared" si="63"/>
        <v/>
      </c>
      <c r="S331" s="206" t="str">
        <f t="shared" si="64"/>
        <v/>
      </c>
      <c r="T331" s="228"/>
      <c r="U331" s="206" t="str">
        <f t="shared" si="65"/>
        <v/>
      </c>
      <c r="V331" s="212" t="str">
        <f t="shared" si="66"/>
        <v/>
      </c>
      <c r="W331" s="205" t="str">
        <f t="shared" si="67"/>
        <v/>
      </c>
    </row>
    <row r="332" spans="2:23">
      <c r="B332" s="28">
        <v>328</v>
      </c>
      <c r="C332" s="27" t="str">
        <f t="shared" si="68"/>
        <v/>
      </c>
      <c r="D332" s="7"/>
      <c r="E332" s="7"/>
      <c r="F332" s="215"/>
      <c r="G332" s="7"/>
      <c r="H332" s="7"/>
      <c r="I332" s="7"/>
      <c r="J332" s="7"/>
      <c r="K332" s="203" t="str">
        <f>IF(J332="","",VLOOKUP(J:J,材料进货!D:E,2,0))</f>
        <v/>
      </c>
      <c r="L332" s="28"/>
      <c r="M332" s="208"/>
      <c r="N332" s="205" t="str">
        <f>IF(J332="","",VLOOKUP(J:J,材料进货!D:S,16,0))</f>
        <v/>
      </c>
      <c r="O332" s="205" t="str">
        <f t="shared" si="61"/>
        <v/>
      </c>
      <c r="P332" s="7"/>
      <c r="Q332" s="206" t="str">
        <f t="shared" si="62"/>
        <v/>
      </c>
      <c r="R332" s="205" t="str">
        <f t="shared" si="63"/>
        <v/>
      </c>
      <c r="S332" s="206" t="str">
        <f t="shared" si="64"/>
        <v/>
      </c>
      <c r="T332" s="228"/>
      <c r="U332" s="206" t="str">
        <f t="shared" si="65"/>
        <v/>
      </c>
      <c r="V332" s="212" t="str">
        <f t="shared" si="66"/>
        <v/>
      </c>
      <c r="W332" s="205" t="str">
        <f t="shared" si="67"/>
        <v/>
      </c>
    </row>
    <row r="333" spans="2:23">
      <c r="B333" s="28">
        <v>329</v>
      </c>
      <c r="C333" s="27" t="str">
        <f t="shared" si="68"/>
        <v/>
      </c>
      <c r="D333" s="7"/>
      <c r="E333" s="7"/>
      <c r="F333" s="215"/>
      <c r="G333" s="7"/>
      <c r="H333" s="7"/>
      <c r="I333" s="7"/>
      <c r="J333" s="7"/>
      <c r="K333" s="203" t="str">
        <f>IF(J333="","",VLOOKUP(J:J,材料进货!D:E,2,0))</f>
        <v/>
      </c>
      <c r="L333" s="28"/>
      <c r="M333" s="208"/>
      <c r="N333" s="205" t="str">
        <f>IF(J333="","",VLOOKUP(J:J,材料进货!D:S,16,0))</f>
        <v/>
      </c>
      <c r="O333" s="205" t="str">
        <f t="shared" si="61"/>
        <v/>
      </c>
      <c r="P333" s="7"/>
      <c r="Q333" s="206" t="str">
        <f t="shared" si="62"/>
        <v/>
      </c>
      <c r="R333" s="205" t="str">
        <f t="shared" si="63"/>
        <v/>
      </c>
      <c r="S333" s="206" t="str">
        <f t="shared" si="64"/>
        <v/>
      </c>
      <c r="T333" s="228"/>
      <c r="U333" s="206" t="str">
        <f t="shared" si="65"/>
        <v/>
      </c>
      <c r="V333" s="212" t="str">
        <f t="shared" si="66"/>
        <v/>
      </c>
      <c r="W333" s="205" t="str">
        <f t="shared" si="67"/>
        <v/>
      </c>
    </row>
    <row r="334" spans="2:23">
      <c r="B334" s="28">
        <v>330</v>
      </c>
      <c r="C334" s="27" t="str">
        <f t="shared" si="68"/>
        <v/>
      </c>
      <c r="D334" s="7"/>
      <c r="E334" s="7"/>
      <c r="F334" s="215"/>
      <c r="G334" s="7"/>
      <c r="H334" s="7"/>
      <c r="I334" s="7"/>
      <c r="J334" s="7"/>
      <c r="K334" s="203" t="str">
        <f>IF(J334="","",VLOOKUP(J:J,材料进货!D:E,2,0))</f>
        <v/>
      </c>
      <c r="L334" s="28"/>
      <c r="M334" s="208"/>
      <c r="N334" s="205" t="str">
        <f>IF(J334="","",VLOOKUP(J:J,材料进货!D:S,16,0))</f>
        <v/>
      </c>
      <c r="O334" s="205" t="str">
        <f t="shared" ref="O334:O397" si="69">IF(N334="","",M334*N334)</f>
        <v/>
      </c>
      <c r="P334" s="7"/>
      <c r="Q334" s="206" t="str">
        <f t="shared" ref="Q334:Q397" si="70">IF(N334="","",P334*N334)</f>
        <v/>
      </c>
      <c r="R334" s="205" t="str">
        <f t="shared" ref="R334:R397" si="71">IF(Q334="","",Q334/G334)</f>
        <v/>
      </c>
      <c r="S334" s="206" t="str">
        <f t="shared" ref="S334:S397" si="72">IF(O334="","",O334*G334+Q334)</f>
        <v/>
      </c>
      <c r="T334" s="228"/>
      <c r="U334" s="206" t="str">
        <f t="shared" ref="U334:U397" si="73">IF(T334="","",T334*G334)</f>
        <v/>
      </c>
      <c r="V334" s="212" t="str">
        <f t="shared" ref="V334:V397" si="74">IF(Q334="","",Q334/(O334*G334))</f>
        <v/>
      </c>
      <c r="W334" s="205" t="str">
        <f t="shared" ref="W334:W397" si="75">IF(O334="","",O334+R334+T334)</f>
        <v/>
      </c>
    </row>
    <row r="335" spans="2:23">
      <c r="B335" s="28">
        <v>331</v>
      </c>
      <c r="C335" s="27" t="str">
        <f t="shared" si="68"/>
        <v/>
      </c>
      <c r="D335" s="7"/>
      <c r="E335" s="7"/>
      <c r="F335" s="215"/>
      <c r="G335" s="7"/>
      <c r="H335" s="7"/>
      <c r="I335" s="7"/>
      <c r="J335" s="7"/>
      <c r="K335" s="203" t="str">
        <f>IF(J335="","",VLOOKUP(J:J,材料进货!D:E,2,0))</f>
        <v/>
      </c>
      <c r="L335" s="28"/>
      <c r="M335" s="208"/>
      <c r="N335" s="205" t="str">
        <f>IF(J335="","",VLOOKUP(J:J,材料进货!D:S,16,0))</f>
        <v/>
      </c>
      <c r="O335" s="205" t="str">
        <f t="shared" si="69"/>
        <v/>
      </c>
      <c r="P335" s="7"/>
      <c r="Q335" s="206" t="str">
        <f t="shared" si="70"/>
        <v/>
      </c>
      <c r="R335" s="205" t="str">
        <f t="shared" si="71"/>
        <v/>
      </c>
      <c r="S335" s="206" t="str">
        <f t="shared" si="72"/>
        <v/>
      </c>
      <c r="T335" s="228"/>
      <c r="U335" s="206" t="str">
        <f t="shared" si="73"/>
        <v/>
      </c>
      <c r="V335" s="212" t="str">
        <f t="shared" si="74"/>
        <v/>
      </c>
      <c r="W335" s="205" t="str">
        <f t="shared" si="75"/>
        <v/>
      </c>
    </row>
    <row r="336" spans="2:23">
      <c r="B336" s="28">
        <v>332</v>
      </c>
      <c r="C336" s="27" t="str">
        <f t="shared" si="68"/>
        <v/>
      </c>
      <c r="D336" s="7"/>
      <c r="E336" s="7"/>
      <c r="F336" s="215"/>
      <c r="G336" s="7"/>
      <c r="H336" s="7"/>
      <c r="I336" s="7"/>
      <c r="J336" s="7"/>
      <c r="K336" s="203" t="str">
        <f>IF(J336="","",VLOOKUP(J:J,材料进货!D:E,2,0))</f>
        <v/>
      </c>
      <c r="L336" s="28"/>
      <c r="M336" s="208"/>
      <c r="N336" s="205" t="str">
        <f>IF(J336="","",VLOOKUP(J:J,材料进货!D:S,16,0))</f>
        <v/>
      </c>
      <c r="O336" s="205" t="str">
        <f t="shared" si="69"/>
        <v/>
      </c>
      <c r="P336" s="7"/>
      <c r="Q336" s="206" t="str">
        <f t="shared" si="70"/>
        <v/>
      </c>
      <c r="R336" s="205" t="str">
        <f t="shared" si="71"/>
        <v/>
      </c>
      <c r="S336" s="206" t="str">
        <f t="shared" si="72"/>
        <v/>
      </c>
      <c r="T336" s="228"/>
      <c r="U336" s="206" t="str">
        <f t="shared" si="73"/>
        <v/>
      </c>
      <c r="V336" s="212" t="str">
        <f t="shared" si="74"/>
        <v/>
      </c>
      <c r="W336" s="205" t="str">
        <f t="shared" si="75"/>
        <v/>
      </c>
    </row>
    <row r="337" spans="2:23">
      <c r="B337" s="28">
        <v>333</v>
      </c>
      <c r="C337" s="27" t="str">
        <f t="shared" si="68"/>
        <v/>
      </c>
      <c r="D337" s="7"/>
      <c r="E337" s="7"/>
      <c r="F337" s="215"/>
      <c r="G337" s="7"/>
      <c r="H337" s="7"/>
      <c r="I337" s="7"/>
      <c r="J337" s="7"/>
      <c r="K337" s="203" t="str">
        <f>IF(J337="","",VLOOKUP(J:J,材料进货!D:E,2,0))</f>
        <v/>
      </c>
      <c r="L337" s="28"/>
      <c r="M337" s="208"/>
      <c r="N337" s="205" t="str">
        <f>IF(J337="","",VLOOKUP(J:J,材料进货!D:S,16,0))</f>
        <v/>
      </c>
      <c r="O337" s="205" t="str">
        <f t="shared" si="69"/>
        <v/>
      </c>
      <c r="P337" s="7"/>
      <c r="Q337" s="206" t="str">
        <f t="shared" si="70"/>
        <v/>
      </c>
      <c r="R337" s="205" t="str">
        <f t="shared" si="71"/>
        <v/>
      </c>
      <c r="S337" s="206" t="str">
        <f t="shared" si="72"/>
        <v/>
      </c>
      <c r="T337" s="228"/>
      <c r="U337" s="206" t="str">
        <f t="shared" si="73"/>
        <v/>
      </c>
      <c r="V337" s="212" t="str">
        <f t="shared" si="74"/>
        <v/>
      </c>
      <c r="W337" s="205" t="str">
        <f t="shared" si="75"/>
        <v/>
      </c>
    </row>
    <row r="338" spans="2:23">
      <c r="B338" s="28">
        <v>334</v>
      </c>
      <c r="C338" s="27" t="str">
        <f t="shared" si="68"/>
        <v/>
      </c>
      <c r="D338" s="7"/>
      <c r="E338" s="7"/>
      <c r="F338" s="215"/>
      <c r="G338" s="7"/>
      <c r="H338" s="7"/>
      <c r="I338" s="7"/>
      <c r="J338" s="7"/>
      <c r="K338" s="203" t="str">
        <f>IF(J338="","",VLOOKUP(J:J,材料进货!D:E,2,0))</f>
        <v/>
      </c>
      <c r="L338" s="28"/>
      <c r="M338" s="208"/>
      <c r="N338" s="205" t="str">
        <f>IF(J338="","",VLOOKUP(J:J,材料进货!D:S,16,0))</f>
        <v/>
      </c>
      <c r="O338" s="205" t="str">
        <f t="shared" si="69"/>
        <v/>
      </c>
      <c r="P338" s="7"/>
      <c r="Q338" s="206" t="str">
        <f t="shared" si="70"/>
        <v/>
      </c>
      <c r="R338" s="205" t="str">
        <f t="shared" si="71"/>
        <v/>
      </c>
      <c r="S338" s="206" t="str">
        <f t="shared" si="72"/>
        <v/>
      </c>
      <c r="T338" s="228"/>
      <c r="U338" s="206" t="str">
        <f t="shared" si="73"/>
        <v/>
      </c>
      <c r="V338" s="212" t="str">
        <f t="shared" si="74"/>
        <v/>
      </c>
      <c r="W338" s="205" t="str">
        <f t="shared" si="75"/>
        <v/>
      </c>
    </row>
    <row r="339" spans="2:23">
      <c r="B339" s="28">
        <v>335</v>
      </c>
      <c r="C339" s="27" t="str">
        <f t="shared" si="68"/>
        <v/>
      </c>
      <c r="D339" s="7"/>
      <c r="E339" s="7"/>
      <c r="F339" s="215"/>
      <c r="G339" s="7"/>
      <c r="H339" s="7"/>
      <c r="I339" s="7"/>
      <c r="J339" s="7"/>
      <c r="K339" s="203" t="str">
        <f>IF(J339="","",VLOOKUP(J:J,材料进货!D:E,2,0))</f>
        <v/>
      </c>
      <c r="L339" s="28"/>
      <c r="M339" s="208"/>
      <c r="N339" s="205" t="str">
        <f>IF(J339="","",VLOOKUP(J:J,材料进货!D:S,16,0))</f>
        <v/>
      </c>
      <c r="O339" s="205" t="str">
        <f t="shared" si="69"/>
        <v/>
      </c>
      <c r="P339" s="7"/>
      <c r="Q339" s="206" t="str">
        <f t="shared" si="70"/>
        <v/>
      </c>
      <c r="R339" s="205" t="str">
        <f t="shared" si="71"/>
        <v/>
      </c>
      <c r="S339" s="206" t="str">
        <f t="shared" si="72"/>
        <v/>
      </c>
      <c r="T339" s="228"/>
      <c r="U339" s="206" t="str">
        <f t="shared" si="73"/>
        <v/>
      </c>
      <c r="V339" s="212" t="str">
        <f t="shared" si="74"/>
        <v/>
      </c>
      <c r="W339" s="205" t="str">
        <f t="shared" si="75"/>
        <v/>
      </c>
    </row>
    <row r="340" spans="2:23">
      <c r="B340" s="28">
        <v>336</v>
      </c>
      <c r="C340" s="27" t="str">
        <f t="shared" si="68"/>
        <v/>
      </c>
      <c r="D340" s="7"/>
      <c r="E340" s="7"/>
      <c r="F340" s="215"/>
      <c r="G340" s="7"/>
      <c r="H340" s="7"/>
      <c r="I340" s="7"/>
      <c r="J340" s="7"/>
      <c r="K340" s="203" t="str">
        <f>IF(J340="","",VLOOKUP(J:J,材料进货!D:E,2,0))</f>
        <v/>
      </c>
      <c r="L340" s="28"/>
      <c r="M340" s="208"/>
      <c r="N340" s="205" t="str">
        <f>IF(J340="","",VLOOKUP(J:J,材料进货!D:S,16,0))</f>
        <v/>
      </c>
      <c r="O340" s="205" t="str">
        <f t="shared" si="69"/>
        <v/>
      </c>
      <c r="P340" s="7"/>
      <c r="Q340" s="206" t="str">
        <f t="shared" si="70"/>
        <v/>
      </c>
      <c r="R340" s="205" t="str">
        <f t="shared" si="71"/>
        <v/>
      </c>
      <c r="S340" s="206" t="str">
        <f t="shared" si="72"/>
        <v/>
      </c>
      <c r="T340" s="228"/>
      <c r="U340" s="206" t="str">
        <f t="shared" si="73"/>
        <v/>
      </c>
      <c r="V340" s="212" t="str">
        <f t="shared" si="74"/>
        <v/>
      </c>
      <c r="W340" s="205" t="str">
        <f t="shared" si="75"/>
        <v/>
      </c>
    </row>
    <row r="341" spans="2:23">
      <c r="B341" s="28">
        <v>337</v>
      </c>
      <c r="C341" s="27" t="str">
        <f t="shared" si="68"/>
        <v/>
      </c>
      <c r="D341" s="7"/>
      <c r="E341" s="7"/>
      <c r="F341" s="215"/>
      <c r="G341" s="7"/>
      <c r="H341" s="7"/>
      <c r="I341" s="7"/>
      <c r="J341" s="7"/>
      <c r="K341" s="203" t="str">
        <f>IF(J341="","",VLOOKUP(J:J,材料进货!D:E,2,0))</f>
        <v/>
      </c>
      <c r="L341" s="28"/>
      <c r="M341" s="208"/>
      <c r="N341" s="205" t="str">
        <f>IF(J341="","",VLOOKUP(J:J,材料进货!D:S,16,0))</f>
        <v/>
      </c>
      <c r="O341" s="205" t="str">
        <f t="shared" si="69"/>
        <v/>
      </c>
      <c r="P341" s="7"/>
      <c r="Q341" s="206" t="str">
        <f t="shared" si="70"/>
        <v/>
      </c>
      <c r="R341" s="205" t="str">
        <f t="shared" si="71"/>
        <v/>
      </c>
      <c r="S341" s="206" t="str">
        <f t="shared" si="72"/>
        <v/>
      </c>
      <c r="T341" s="228"/>
      <c r="U341" s="206" t="str">
        <f t="shared" si="73"/>
        <v/>
      </c>
      <c r="V341" s="212" t="str">
        <f t="shared" si="74"/>
        <v/>
      </c>
      <c r="W341" s="205" t="str">
        <f t="shared" si="75"/>
        <v/>
      </c>
    </row>
    <row r="342" spans="2:23">
      <c r="B342" s="28">
        <v>338</v>
      </c>
      <c r="C342" s="27" t="str">
        <f t="shared" si="68"/>
        <v/>
      </c>
      <c r="D342" s="7"/>
      <c r="E342" s="7"/>
      <c r="F342" s="215"/>
      <c r="G342" s="7"/>
      <c r="H342" s="7"/>
      <c r="I342" s="7"/>
      <c r="J342" s="7"/>
      <c r="K342" s="203" t="str">
        <f>IF(J342="","",VLOOKUP(J:J,材料进货!D:E,2,0))</f>
        <v/>
      </c>
      <c r="L342" s="28"/>
      <c r="M342" s="208"/>
      <c r="N342" s="205" t="str">
        <f>IF(J342="","",VLOOKUP(J:J,材料进货!D:S,16,0))</f>
        <v/>
      </c>
      <c r="O342" s="205" t="str">
        <f t="shared" si="69"/>
        <v/>
      </c>
      <c r="P342" s="7"/>
      <c r="Q342" s="206" t="str">
        <f t="shared" si="70"/>
        <v/>
      </c>
      <c r="R342" s="205" t="str">
        <f t="shared" si="71"/>
        <v/>
      </c>
      <c r="S342" s="206" t="str">
        <f t="shared" si="72"/>
        <v/>
      </c>
      <c r="T342" s="228"/>
      <c r="U342" s="206" t="str">
        <f t="shared" si="73"/>
        <v/>
      </c>
      <c r="V342" s="212" t="str">
        <f t="shared" si="74"/>
        <v/>
      </c>
      <c r="W342" s="205" t="str">
        <f t="shared" si="75"/>
        <v/>
      </c>
    </row>
    <row r="343" spans="2:23">
      <c r="B343" s="28">
        <v>339</v>
      </c>
      <c r="C343" s="27" t="str">
        <f t="shared" si="68"/>
        <v/>
      </c>
      <c r="D343" s="7"/>
      <c r="E343" s="7"/>
      <c r="F343" s="215"/>
      <c r="G343" s="7"/>
      <c r="H343" s="7"/>
      <c r="I343" s="7"/>
      <c r="J343" s="7"/>
      <c r="K343" s="203" t="str">
        <f>IF(J343="","",VLOOKUP(J:J,材料进货!D:E,2,0))</f>
        <v/>
      </c>
      <c r="L343" s="28"/>
      <c r="M343" s="208"/>
      <c r="N343" s="205" t="str">
        <f>IF(J343="","",VLOOKUP(J:J,材料进货!D:S,16,0))</f>
        <v/>
      </c>
      <c r="O343" s="205" t="str">
        <f t="shared" si="69"/>
        <v/>
      </c>
      <c r="P343" s="7"/>
      <c r="Q343" s="206" t="str">
        <f t="shared" si="70"/>
        <v/>
      </c>
      <c r="R343" s="205" t="str">
        <f t="shared" si="71"/>
        <v/>
      </c>
      <c r="S343" s="206" t="str">
        <f t="shared" si="72"/>
        <v/>
      </c>
      <c r="T343" s="228"/>
      <c r="U343" s="206" t="str">
        <f t="shared" si="73"/>
        <v/>
      </c>
      <c r="V343" s="212" t="str">
        <f t="shared" si="74"/>
        <v/>
      </c>
      <c r="W343" s="205" t="str">
        <f t="shared" si="75"/>
        <v/>
      </c>
    </row>
    <row r="344" spans="2:23">
      <c r="B344" s="28">
        <v>340</v>
      </c>
      <c r="C344" s="27" t="str">
        <f t="shared" si="68"/>
        <v/>
      </c>
      <c r="D344" s="7"/>
      <c r="E344" s="7"/>
      <c r="F344" s="215"/>
      <c r="G344" s="7"/>
      <c r="H344" s="7"/>
      <c r="I344" s="7"/>
      <c r="J344" s="7"/>
      <c r="K344" s="203" t="str">
        <f>IF(J344="","",VLOOKUP(J:J,材料进货!D:E,2,0))</f>
        <v/>
      </c>
      <c r="L344" s="28"/>
      <c r="M344" s="208"/>
      <c r="N344" s="205" t="str">
        <f>IF(J344="","",VLOOKUP(J:J,材料进货!D:S,16,0))</f>
        <v/>
      </c>
      <c r="O344" s="205" t="str">
        <f t="shared" si="69"/>
        <v/>
      </c>
      <c r="P344" s="7"/>
      <c r="Q344" s="206" t="str">
        <f t="shared" si="70"/>
        <v/>
      </c>
      <c r="R344" s="205" t="str">
        <f t="shared" si="71"/>
        <v/>
      </c>
      <c r="S344" s="206" t="str">
        <f t="shared" si="72"/>
        <v/>
      </c>
      <c r="T344" s="228"/>
      <c r="U344" s="206" t="str">
        <f t="shared" si="73"/>
        <v/>
      </c>
      <c r="V344" s="212" t="str">
        <f t="shared" si="74"/>
        <v/>
      </c>
      <c r="W344" s="205" t="str">
        <f t="shared" si="75"/>
        <v/>
      </c>
    </row>
    <row r="345" spans="2:23">
      <c r="B345" s="28">
        <v>341</v>
      </c>
      <c r="C345" s="27" t="str">
        <f t="shared" si="68"/>
        <v/>
      </c>
      <c r="D345" s="7"/>
      <c r="E345" s="7"/>
      <c r="F345" s="215"/>
      <c r="G345" s="7"/>
      <c r="H345" s="7"/>
      <c r="I345" s="7"/>
      <c r="J345" s="7"/>
      <c r="K345" s="203" t="str">
        <f>IF(J345="","",VLOOKUP(J:J,材料进货!D:E,2,0))</f>
        <v/>
      </c>
      <c r="L345" s="28"/>
      <c r="M345" s="208"/>
      <c r="N345" s="205" t="str">
        <f>IF(J345="","",VLOOKUP(J:J,材料进货!D:S,16,0))</f>
        <v/>
      </c>
      <c r="O345" s="205" t="str">
        <f t="shared" si="69"/>
        <v/>
      </c>
      <c r="P345" s="7"/>
      <c r="Q345" s="206" t="str">
        <f t="shared" si="70"/>
        <v/>
      </c>
      <c r="R345" s="205" t="str">
        <f t="shared" si="71"/>
        <v/>
      </c>
      <c r="S345" s="206" t="str">
        <f t="shared" si="72"/>
        <v/>
      </c>
      <c r="T345" s="228"/>
      <c r="U345" s="206" t="str">
        <f t="shared" si="73"/>
        <v/>
      </c>
      <c r="V345" s="212" t="str">
        <f t="shared" si="74"/>
        <v/>
      </c>
      <c r="W345" s="205" t="str">
        <f t="shared" si="75"/>
        <v/>
      </c>
    </row>
    <row r="346" spans="2:23">
      <c r="B346" s="28">
        <v>342</v>
      </c>
      <c r="C346" s="27" t="str">
        <f t="shared" si="68"/>
        <v/>
      </c>
      <c r="D346" s="7"/>
      <c r="E346" s="7"/>
      <c r="F346" s="215"/>
      <c r="G346" s="7"/>
      <c r="H346" s="7"/>
      <c r="I346" s="7"/>
      <c r="J346" s="7"/>
      <c r="K346" s="203" t="str">
        <f>IF(J346="","",VLOOKUP(J:J,材料进货!D:E,2,0))</f>
        <v/>
      </c>
      <c r="L346" s="28"/>
      <c r="M346" s="208"/>
      <c r="N346" s="205" t="str">
        <f>IF(J346="","",VLOOKUP(J:J,材料进货!D:S,16,0))</f>
        <v/>
      </c>
      <c r="O346" s="205" t="str">
        <f t="shared" si="69"/>
        <v/>
      </c>
      <c r="P346" s="7"/>
      <c r="Q346" s="206" t="str">
        <f t="shared" si="70"/>
        <v/>
      </c>
      <c r="R346" s="205" t="str">
        <f t="shared" si="71"/>
        <v/>
      </c>
      <c r="S346" s="206" t="str">
        <f t="shared" si="72"/>
        <v/>
      </c>
      <c r="T346" s="228"/>
      <c r="U346" s="206" t="str">
        <f t="shared" si="73"/>
        <v/>
      </c>
      <c r="V346" s="212" t="str">
        <f t="shared" si="74"/>
        <v/>
      </c>
      <c r="W346" s="205" t="str">
        <f t="shared" si="75"/>
        <v/>
      </c>
    </row>
    <row r="347" spans="2:23">
      <c r="B347" s="28">
        <v>343</v>
      </c>
      <c r="C347" s="27" t="str">
        <f t="shared" si="68"/>
        <v/>
      </c>
      <c r="D347" s="7"/>
      <c r="E347" s="7"/>
      <c r="F347" s="215"/>
      <c r="G347" s="7"/>
      <c r="H347" s="7"/>
      <c r="I347" s="7"/>
      <c r="J347" s="7"/>
      <c r="K347" s="203" t="str">
        <f>IF(J347="","",VLOOKUP(J:J,材料进货!D:E,2,0))</f>
        <v/>
      </c>
      <c r="L347" s="28"/>
      <c r="M347" s="208"/>
      <c r="N347" s="205" t="str">
        <f>IF(J347="","",VLOOKUP(J:J,材料进货!D:S,16,0))</f>
        <v/>
      </c>
      <c r="O347" s="205" t="str">
        <f t="shared" si="69"/>
        <v/>
      </c>
      <c r="P347" s="7"/>
      <c r="Q347" s="206" t="str">
        <f t="shared" si="70"/>
        <v/>
      </c>
      <c r="R347" s="205" t="str">
        <f t="shared" si="71"/>
        <v/>
      </c>
      <c r="S347" s="206" t="str">
        <f t="shared" si="72"/>
        <v/>
      </c>
      <c r="T347" s="228"/>
      <c r="U347" s="206" t="str">
        <f t="shared" si="73"/>
        <v/>
      </c>
      <c r="V347" s="212" t="str">
        <f t="shared" si="74"/>
        <v/>
      </c>
      <c r="W347" s="205" t="str">
        <f t="shared" si="75"/>
        <v/>
      </c>
    </row>
    <row r="348" spans="2:23">
      <c r="B348" s="28">
        <v>344</v>
      </c>
      <c r="C348" s="27" t="str">
        <f t="shared" si="68"/>
        <v/>
      </c>
      <c r="D348" s="7"/>
      <c r="E348" s="7"/>
      <c r="F348" s="215"/>
      <c r="G348" s="7"/>
      <c r="H348" s="7"/>
      <c r="I348" s="7"/>
      <c r="J348" s="7"/>
      <c r="K348" s="203" t="str">
        <f>IF(J348="","",VLOOKUP(J:J,材料进货!D:E,2,0))</f>
        <v/>
      </c>
      <c r="L348" s="28"/>
      <c r="M348" s="208"/>
      <c r="N348" s="205" t="str">
        <f>IF(J348="","",VLOOKUP(J:J,材料进货!D:S,16,0))</f>
        <v/>
      </c>
      <c r="O348" s="205" t="str">
        <f t="shared" si="69"/>
        <v/>
      </c>
      <c r="P348" s="7"/>
      <c r="Q348" s="206" t="str">
        <f t="shared" si="70"/>
        <v/>
      </c>
      <c r="R348" s="205" t="str">
        <f t="shared" si="71"/>
        <v/>
      </c>
      <c r="S348" s="206" t="str">
        <f t="shared" si="72"/>
        <v/>
      </c>
      <c r="T348" s="228"/>
      <c r="U348" s="206" t="str">
        <f t="shared" si="73"/>
        <v/>
      </c>
      <c r="V348" s="212" t="str">
        <f t="shared" si="74"/>
        <v/>
      </c>
      <c r="W348" s="205" t="str">
        <f t="shared" si="75"/>
        <v/>
      </c>
    </row>
    <row r="349" spans="2:23">
      <c r="B349" s="28">
        <v>345</v>
      </c>
      <c r="C349" s="27" t="str">
        <f t="shared" si="68"/>
        <v/>
      </c>
      <c r="D349" s="7"/>
      <c r="E349" s="7"/>
      <c r="F349" s="215"/>
      <c r="G349" s="7"/>
      <c r="H349" s="7"/>
      <c r="I349" s="7"/>
      <c r="J349" s="7"/>
      <c r="K349" s="203" t="str">
        <f>IF(J349="","",VLOOKUP(J:J,材料进货!D:E,2,0))</f>
        <v/>
      </c>
      <c r="L349" s="28"/>
      <c r="M349" s="208"/>
      <c r="N349" s="205" t="str">
        <f>IF(J349="","",VLOOKUP(J:J,材料进货!D:S,16,0))</f>
        <v/>
      </c>
      <c r="O349" s="205" t="str">
        <f t="shared" si="69"/>
        <v/>
      </c>
      <c r="P349" s="7"/>
      <c r="Q349" s="206" t="str">
        <f t="shared" si="70"/>
        <v/>
      </c>
      <c r="R349" s="205" t="str">
        <f t="shared" si="71"/>
        <v/>
      </c>
      <c r="S349" s="206" t="str">
        <f t="shared" si="72"/>
        <v/>
      </c>
      <c r="T349" s="228"/>
      <c r="U349" s="206" t="str">
        <f t="shared" si="73"/>
        <v/>
      </c>
      <c r="V349" s="212" t="str">
        <f t="shared" si="74"/>
        <v/>
      </c>
      <c r="W349" s="205" t="str">
        <f t="shared" si="75"/>
        <v/>
      </c>
    </row>
    <row r="350" spans="2:23">
      <c r="B350" s="28">
        <v>346</v>
      </c>
      <c r="C350" s="27" t="str">
        <f t="shared" si="68"/>
        <v/>
      </c>
      <c r="D350" s="7"/>
      <c r="E350" s="7"/>
      <c r="F350" s="215"/>
      <c r="G350" s="7"/>
      <c r="H350" s="7"/>
      <c r="I350" s="7"/>
      <c r="J350" s="7"/>
      <c r="K350" s="203" t="str">
        <f>IF(J350="","",VLOOKUP(J:J,材料进货!D:E,2,0))</f>
        <v/>
      </c>
      <c r="L350" s="28"/>
      <c r="M350" s="208"/>
      <c r="N350" s="205" t="str">
        <f>IF(J350="","",VLOOKUP(J:J,材料进货!D:S,16,0))</f>
        <v/>
      </c>
      <c r="O350" s="205" t="str">
        <f t="shared" si="69"/>
        <v/>
      </c>
      <c r="P350" s="7"/>
      <c r="Q350" s="206" t="str">
        <f t="shared" si="70"/>
        <v/>
      </c>
      <c r="R350" s="205" t="str">
        <f t="shared" si="71"/>
        <v/>
      </c>
      <c r="S350" s="206" t="str">
        <f t="shared" si="72"/>
        <v/>
      </c>
      <c r="T350" s="228"/>
      <c r="U350" s="206" t="str">
        <f t="shared" si="73"/>
        <v/>
      </c>
      <c r="V350" s="212" t="str">
        <f t="shared" si="74"/>
        <v/>
      </c>
      <c r="W350" s="205" t="str">
        <f t="shared" si="75"/>
        <v/>
      </c>
    </row>
    <row r="351" spans="2:23">
      <c r="B351" s="28">
        <v>347</v>
      </c>
      <c r="C351" s="27" t="str">
        <f t="shared" si="68"/>
        <v/>
      </c>
      <c r="D351" s="7"/>
      <c r="E351" s="7"/>
      <c r="F351" s="215"/>
      <c r="G351" s="7"/>
      <c r="H351" s="7"/>
      <c r="I351" s="7"/>
      <c r="J351" s="7"/>
      <c r="K351" s="203" t="str">
        <f>IF(J351="","",VLOOKUP(J:J,材料进货!D:E,2,0))</f>
        <v/>
      </c>
      <c r="L351" s="28"/>
      <c r="M351" s="208"/>
      <c r="N351" s="205" t="str">
        <f>IF(J351="","",VLOOKUP(J:J,材料进货!D:S,16,0))</f>
        <v/>
      </c>
      <c r="O351" s="205" t="str">
        <f t="shared" si="69"/>
        <v/>
      </c>
      <c r="P351" s="7"/>
      <c r="Q351" s="206" t="str">
        <f t="shared" si="70"/>
        <v/>
      </c>
      <c r="R351" s="205" t="str">
        <f t="shared" si="71"/>
        <v/>
      </c>
      <c r="S351" s="206" t="str">
        <f t="shared" si="72"/>
        <v/>
      </c>
      <c r="T351" s="228"/>
      <c r="U351" s="206" t="str">
        <f t="shared" si="73"/>
        <v/>
      </c>
      <c r="V351" s="212" t="str">
        <f t="shared" si="74"/>
        <v/>
      </c>
      <c r="W351" s="205" t="str">
        <f t="shared" si="75"/>
        <v/>
      </c>
    </row>
    <row r="352" spans="2:23">
      <c r="B352" s="28">
        <v>348</v>
      </c>
      <c r="C352" s="27" t="str">
        <f t="shared" si="68"/>
        <v/>
      </c>
      <c r="D352" s="7"/>
      <c r="E352" s="7"/>
      <c r="F352" s="215"/>
      <c r="G352" s="7"/>
      <c r="H352" s="7"/>
      <c r="I352" s="7"/>
      <c r="J352" s="7"/>
      <c r="K352" s="203" t="str">
        <f>IF(J352="","",VLOOKUP(J:J,材料进货!D:E,2,0))</f>
        <v/>
      </c>
      <c r="L352" s="28"/>
      <c r="M352" s="208"/>
      <c r="N352" s="205" t="str">
        <f>IF(J352="","",VLOOKUP(J:J,材料进货!D:S,16,0))</f>
        <v/>
      </c>
      <c r="O352" s="205" t="str">
        <f t="shared" si="69"/>
        <v/>
      </c>
      <c r="P352" s="7"/>
      <c r="Q352" s="206" t="str">
        <f t="shared" si="70"/>
        <v/>
      </c>
      <c r="R352" s="205" t="str">
        <f t="shared" si="71"/>
        <v/>
      </c>
      <c r="S352" s="206" t="str">
        <f t="shared" si="72"/>
        <v/>
      </c>
      <c r="T352" s="228"/>
      <c r="U352" s="206" t="str">
        <f t="shared" si="73"/>
        <v/>
      </c>
      <c r="V352" s="212" t="str">
        <f t="shared" si="74"/>
        <v/>
      </c>
      <c r="W352" s="205" t="str">
        <f t="shared" si="75"/>
        <v/>
      </c>
    </row>
    <row r="353" spans="2:23">
      <c r="B353" s="28">
        <v>349</v>
      </c>
      <c r="C353" s="27" t="str">
        <f t="shared" si="68"/>
        <v/>
      </c>
      <c r="D353" s="7"/>
      <c r="E353" s="7"/>
      <c r="F353" s="215"/>
      <c r="G353" s="7"/>
      <c r="H353" s="7"/>
      <c r="I353" s="7"/>
      <c r="J353" s="7"/>
      <c r="K353" s="203" t="str">
        <f>IF(J353="","",VLOOKUP(J:J,材料进货!D:E,2,0))</f>
        <v/>
      </c>
      <c r="L353" s="28"/>
      <c r="M353" s="208"/>
      <c r="N353" s="205" t="str">
        <f>IF(J353="","",VLOOKUP(J:J,材料进货!D:S,16,0))</f>
        <v/>
      </c>
      <c r="O353" s="205" t="str">
        <f t="shared" si="69"/>
        <v/>
      </c>
      <c r="P353" s="7"/>
      <c r="Q353" s="206" t="str">
        <f t="shared" si="70"/>
        <v/>
      </c>
      <c r="R353" s="205" t="str">
        <f t="shared" si="71"/>
        <v/>
      </c>
      <c r="S353" s="206" t="str">
        <f t="shared" si="72"/>
        <v/>
      </c>
      <c r="T353" s="228"/>
      <c r="U353" s="206" t="str">
        <f t="shared" si="73"/>
        <v/>
      </c>
      <c r="V353" s="212" t="str">
        <f t="shared" si="74"/>
        <v/>
      </c>
      <c r="W353" s="205" t="str">
        <f t="shared" si="75"/>
        <v/>
      </c>
    </row>
    <row r="354" spans="2:23">
      <c r="B354" s="28">
        <v>350</v>
      </c>
      <c r="C354" s="27" t="str">
        <f t="shared" si="68"/>
        <v/>
      </c>
      <c r="D354" s="7"/>
      <c r="E354" s="7"/>
      <c r="F354" s="215"/>
      <c r="G354" s="7"/>
      <c r="H354" s="7"/>
      <c r="I354" s="7"/>
      <c r="J354" s="7"/>
      <c r="K354" s="203" t="str">
        <f>IF(J354="","",VLOOKUP(J:J,材料进货!D:E,2,0))</f>
        <v/>
      </c>
      <c r="L354" s="28"/>
      <c r="M354" s="208"/>
      <c r="N354" s="205" t="str">
        <f>IF(J354="","",VLOOKUP(J:J,材料进货!D:S,16,0))</f>
        <v/>
      </c>
      <c r="O354" s="205" t="str">
        <f t="shared" si="69"/>
        <v/>
      </c>
      <c r="P354" s="7"/>
      <c r="Q354" s="206" t="str">
        <f t="shared" si="70"/>
        <v/>
      </c>
      <c r="R354" s="205" t="str">
        <f t="shared" si="71"/>
        <v/>
      </c>
      <c r="S354" s="206" t="str">
        <f t="shared" si="72"/>
        <v/>
      </c>
      <c r="T354" s="228"/>
      <c r="U354" s="206" t="str">
        <f t="shared" si="73"/>
        <v/>
      </c>
      <c r="V354" s="212" t="str">
        <f t="shared" si="74"/>
        <v/>
      </c>
      <c r="W354" s="205" t="str">
        <f t="shared" si="75"/>
        <v/>
      </c>
    </row>
    <row r="355" spans="2:23">
      <c r="B355" s="28">
        <v>351</v>
      </c>
      <c r="C355" s="27" t="str">
        <f t="shared" si="68"/>
        <v/>
      </c>
      <c r="D355" s="7"/>
      <c r="E355" s="7"/>
      <c r="F355" s="215"/>
      <c r="G355" s="7"/>
      <c r="H355" s="7"/>
      <c r="I355" s="7"/>
      <c r="J355" s="7"/>
      <c r="K355" s="203" t="str">
        <f>IF(J355="","",VLOOKUP(J:J,材料进货!D:E,2,0))</f>
        <v/>
      </c>
      <c r="L355" s="28"/>
      <c r="M355" s="208"/>
      <c r="N355" s="205" t="str">
        <f>IF(J355="","",VLOOKUP(J:J,材料进货!D:S,16,0))</f>
        <v/>
      </c>
      <c r="O355" s="205" t="str">
        <f t="shared" si="69"/>
        <v/>
      </c>
      <c r="P355" s="7"/>
      <c r="Q355" s="206" t="str">
        <f t="shared" si="70"/>
        <v/>
      </c>
      <c r="R355" s="205" t="str">
        <f t="shared" si="71"/>
        <v/>
      </c>
      <c r="S355" s="206" t="str">
        <f t="shared" si="72"/>
        <v/>
      </c>
      <c r="T355" s="228"/>
      <c r="U355" s="206" t="str">
        <f t="shared" si="73"/>
        <v/>
      </c>
      <c r="V355" s="212" t="str">
        <f t="shared" si="74"/>
        <v/>
      </c>
      <c r="W355" s="205" t="str">
        <f t="shared" si="75"/>
        <v/>
      </c>
    </row>
    <row r="356" spans="2:23">
      <c r="B356" s="28">
        <v>352</v>
      </c>
      <c r="C356" s="27" t="str">
        <f t="shared" si="68"/>
        <v/>
      </c>
      <c r="D356" s="7"/>
      <c r="E356" s="7"/>
      <c r="F356" s="215"/>
      <c r="G356" s="7"/>
      <c r="H356" s="7"/>
      <c r="I356" s="7"/>
      <c r="J356" s="7"/>
      <c r="K356" s="203" t="str">
        <f>IF(J356="","",VLOOKUP(J:J,材料进货!D:E,2,0))</f>
        <v/>
      </c>
      <c r="L356" s="28"/>
      <c r="M356" s="208"/>
      <c r="N356" s="205" t="str">
        <f>IF(J356="","",VLOOKUP(J:J,材料进货!D:S,16,0))</f>
        <v/>
      </c>
      <c r="O356" s="205" t="str">
        <f t="shared" si="69"/>
        <v/>
      </c>
      <c r="P356" s="7"/>
      <c r="Q356" s="206" t="str">
        <f t="shared" si="70"/>
        <v/>
      </c>
      <c r="R356" s="205" t="str">
        <f t="shared" si="71"/>
        <v/>
      </c>
      <c r="S356" s="206" t="str">
        <f t="shared" si="72"/>
        <v/>
      </c>
      <c r="T356" s="228"/>
      <c r="U356" s="206" t="str">
        <f t="shared" si="73"/>
        <v/>
      </c>
      <c r="V356" s="212" t="str">
        <f t="shared" si="74"/>
        <v/>
      </c>
      <c r="W356" s="205" t="str">
        <f t="shared" si="75"/>
        <v/>
      </c>
    </row>
    <row r="357" spans="2:23">
      <c r="B357" s="28">
        <v>353</v>
      </c>
      <c r="C357" s="27" t="str">
        <f t="shared" si="68"/>
        <v/>
      </c>
      <c r="D357" s="7"/>
      <c r="E357" s="7"/>
      <c r="F357" s="215"/>
      <c r="G357" s="7"/>
      <c r="H357" s="7"/>
      <c r="I357" s="7"/>
      <c r="J357" s="7"/>
      <c r="K357" s="203" t="str">
        <f>IF(J357="","",VLOOKUP(J:J,材料进货!D:E,2,0))</f>
        <v/>
      </c>
      <c r="L357" s="28"/>
      <c r="M357" s="208"/>
      <c r="N357" s="205" t="str">
        <f>IF(J357="","",VLOOKUP(J:J,材料进货!D:S,16,0))</f>
        <v/>
      </c>
      <c r="O357" s="205" t="str">
        <f t="shared" si="69"/>
        <v/>
      </c>
      <c r="P357" s="7"/>
      <c r="Q357" s="206" t="str">
        <f t="shared" si="70"/>
        <v/>
      </c>
      <c r="R357" s="205" t="str">
        <f t="shared" si="71"/>
        <v/>
      </c>
      <c r="S357" s="206" t="str">
        <f t="shared" si="72"/>
        <v/>
      </c>
      <c r="T357" s="228"/>
      <c r="U357" s="206" t="str">
        <f t="shared" si="73"/>
        <v/>
      </c>
      <c r="V357" s="212" t="str">
        <f t="shared" si="74"/>
        <v/>
      </c>
      <c r="W357" s="205" t="str">
        <f t="shared" si="75"/>
        <v/>
      </c>
    </row>
    <row r="358" spans="2:23">
      <c r="B358" s="28">
        <v>354</v>
      </c>
      <c r="C358" s="27" t="str">
        <f t="shared" si="68"/>
        <v/>
      </c>
      <c r="D358" s="7"/>
      <c r="E358" s="7"/>
      <c r="F358" s="215"/>
      <c r="G358" s="7"/>
      <c r="H358" s="7"/>
      <c r="I358" s="7"/>
      <c r="J358" s="7"/>
      <c r="K358" s="203" t="str">
        <f>IF(J358="","",VLOOKUP(J:J,材料进货!D:E,2,0))</f>
        <v/>
      </c>
      <c r="L358" s="28"/>
      <c r="M358" s="208"/>
      <c r="N358" s="205" t="str">
        <f>IF(J358="","",VLOOKUP(J:J,材料进货!D:S,16,0))</f>
        <v/>
      </c>
      <c r="O358" s="205" t="str">
        <f t="shared" si="69"/>
        <v/>
      </c>
      <c r="P358" s="7"/>
      <c r="Q358" s="206" t="str">
        <f t="shared" si="70"/>
        <v/>
      </c>
      <c r="R358" s="205" t="str">
        <f t="shared" si="71"/>
        <v/>
      </c>
      <c r="S358" s="206" t="str">
        <f t="shared" si="72"/>
        <v/>
      </c>
      <c r="T358" s="228"/>
      <c r="U358" s="206" t="str">
        <f t="shared" si="73"/>
        <v/>
      </c>
      <c r="V358" s="212" t="str">
        <f t="shared" si="74"/>
        <v/>
      </c>
      <c r="W358" s="205" t="str">
        <f t="shared" si="75"/>
        <v/>
      </c>
    </row>
    <row r="359" spans="2:23">
      <c r="B359" s="28">
        <v>355</v>
      </c>
      <c r="C359" s="27" t="str">
        <f t="shared" si="68"/>
        <v/>
      </c>
      <c r="D359" s="7"/>
      <c r="E359" s="7"/>
      <c r="F359" s="215"/>
      <c r="G359" s="7"/>
      <c r="H359" s="7"/>
      <c r="I359" s="7"/>
      <c r="J359" s="7"/>
      <c r="K359" s="203" t="str">
        <f>IF(J359="","",VLOOKUP(J:J,材料进货!D:E,2,0))</f>
        <v/>
      </c>
      <c r="L359" s="28"/>
      <c r="M359" s="208"/>
      <c r="N359" s="205" t="str">
        <f>IF(J359="","",VLOOKUP(J:J,材料进货!D:S,16,0))</f>
        <v/>
      </c>
      <c r="O359" s="205" t="str">
        <f t="shared" si="69"/>
        <v/>
      </c>
      <c r="P359" s="7"/>
      <c r="Q359" s="206" t="str">
        <f t="shared" si="70"/>
        <v/>
      </c>
      <c r="R359" s="205" t="str">
        <f t="shared" si="71"/>
        <v/>
      </c>
      <c r="S359" s="206" t="str">
        <f t="shared" si="72"/>
        <v/>
      </c>
      <c r="T359" s="228"/>
      <c r="U359" s="206" t="str">
        <f t="shared" si="73"/>
        <v/>
      </c>
      <c r="V359" s="212" t="str">
        <f t="shared" si="74"/>
        <v/>
      </c>
      <c r="W359" s="205" t="str">
        <f t="shared" si="75"/>
        <v/>
      </c>
    </row>
    <row r="360" spans="2:23">
      <c r="B360" s="28">
        <v>356</v>
      </c>
      <c r="C360" s="27" t="str">
        <f t="shared" si="68"/>
        <v/>
      </c>
      <c r="D360" s="7"/>
      <c r="E360" s="7"/>
      <c r="F360" s="215"/>
      <c r="G360" s="7"/>
      <c r="H360" s="7"/>
      <c r="I360" s="7"/>
      <c r="J360" s="7"/>
      <c r="K360" s="203" t="str">
        <f>IF(J360="","",VLOOKUP(J:J,材料进货!D:E,2,0))</f>
        <v/>
      </c>
      <c r="L360" s="28"/>
      <c r="M360" s="208"/>
      <c r="N360" s="205" t="str">
        <f>IF(J360="","",VLOOKUP(J:J,材料进货!D:S,16,0))</f>
        <v/>
      </c>
      <c r="O360" s="205" t="str">
        <f t="shared" si="69"/>
        <v/>
      </c>
      <c r="P360" s="7"/>
      <c r="Q360" s="206" t="str">
        <f t="shared" si="70"/>
        <v/>
      </c>
      <c r="R360" s="205" t="str">
        <f t="shared" si="71"/>
        <v/>
      </c>
      <c r="S360" s="206" t="str">
        <f t="shared" si="72"/>
        <v/>
      </c>
      <c r="T360" s="228"/>
      <c r="U360" s="206" t="str">
        <f t="shared" si="73"/>
        <v/>
      </c>
      <c r="V360" s="212" t="str">
        <f t="shared" si="74"/>
        <v/>
      </c>
      <c r="W360" s="205" t="str">
        <f t="shared" si="75"/>
        <v/>
      </c>
    </row>
    <row r="361" spans="2:23">
      <c r="B361" s="28">
        <v>357</v>
      </c>
      <c r="C361" s="27" t="str">
        <f t="shared" si="68"/>
        <v/>
      </c>
      <c r="D361" s="7"/>
      <c r="E361" s="7"/>
      <c r="F361" s="215"/>
      <c r="G361" s="7"/>
      <c r="H361" s="7"/>
      <c r="I361" s="7"/>
      <c r="J361" s="7"/>
      <c r="K361" s="203" t="str">
        <f>IF(J361="","",VLOOKUP(J:J,材料进货!D:E,2,0))</f>
        <v/>
      </c>
      <c r="L361" s="28"/>
      <c r="M361" s="208"/>
      <c r="N361" s="205" t="str">
        <f>IF(J361="","",VLOOKUP(J:J,材料进货!D:S,16,0))</f>
        <v/>
      </c>
      <c r="O361" s="205" t="str">
        <f t="shared" si="69"/>
        <v/>
      </c>
      <c r="P361" s="7"/>
      <c r="Q361" s="206" t="str">
        <f t="shared" si="70"/>
        <v/>
      </c>
      <c r="R361" s="205" t="str">
        <f t="shared" si="71"/>
        <v/>
      </c>
      <c r="S361" s="206" t="str">
        <f t="shared" si="72"/>
        <v/>
      </c>
      <c r="T361" s="228"/>
      <c r="U361" s="206" t="str">
        <f t="shared" si="73"/>
        <v/>
      </c>
      <c r="V361" s="212" t="str">
        <f t="shared" si="74"/>
        <v/>
      </c>
      <c r="W361" s="205" t="str">
        <f t="shared" si="75"/>
        <v/>
      </c>
    </row>
    <row r="362" spans="2:23">
      <c r="B362" s="28">
        <v>358</v>
      </c>
      <c r="C362" s="27" t="str">
        <f t="shared" si="68"/>
        <v/>
      </c>
      <c r="D362" s="7"/>
      <c r="E362" s="7"/>
      <c r="F362" s="215"/>
      <c r="G362" s="7"/>
      <c r="H362" s="7"/>
      <c r="I362" s="7"/>
      <c r="J362" s="7"/>
      <c r="K362" s="203" t="str">
        <f>IF(J362="","",VLOOKUP(J:J,材料进货!D:E,2,0))</f>
        <v/>
      </c>
      <c r="L362" s="28"/>
      <c r="M362" s="208"/>
      <c r="N362" s="205" t="str">
        <f>IF(J362="","",VLOOKUP(J:J,材料进货!D:S,16,0))</f>
        <v/>
      </c>
      <c r="O362" s="205" t="str">
        <f t="shared" si="69"/>
        <v/>
      </c>
      <c r="P362" s="7"/>
      <c r="Q362" s="206" t="str">
        <f t="shared" si="70"/>
        <v/>
      </c>
      <c r="R362" s="205" t="str">
        <f t="shared" si="71"/>
        <v/>
      </c>
      <c r="S362" s="206" t="str">
        <f t="shared" si="72"/>
        <v/>
      </c>
      <c r="T362" s="228"/>
      <c r="U362" s="206" t="str">
        <f t="shared" si="73"/>
        <v/>
      </c>
      <c r="V362" s="212" t="str">
        <f t="shared" si="74"/>
        <v/>
      </c>
      <c r="W362" s="205" t="str">
        <f t="shared" si="75"/>
        <v/>
      </c>
    </row>
    <row r="363" spans="2:23">
      <c r="B363" s="28">
        <v>359</v>
      </c>
      <c r="C363" s="27" t="str">
        <f t="shared" si="68"/>
        <v/>
      </c>
      <c r="D363" s="7"/>
      <c r="E363" s="7"/>
      <c r="F363" s="215"/>
      <c r="G363" s="7"/>
      <c r="H363" s="7"/>
      <c r="I363" s="7"/>
      <c r="J363" s="7"/>
      <c r="K363" s="203" t="str">
        <f>IF(J363="","",VLOOKUP(J:J,材料进货!D:E,2,0))</f>
        <v/>
      </c>
      <c r="L363" s="28"/>
      <c r="M363" s="208"/>
      <c r="N363" s="205" t="str">
        <f>IF(J363="","",VLOOKUP(J:J,材料进货!D:S,16,0))</f>
        <v/>
      </c>
      <c r="O363" s="205" t="str">
        <f t="shared" si="69"/>
        <v/>
      </c>
      <c r="P363" s="7"/>
      <c r="Q363" s="206" t="str">
        <f t="shared" si="70"/>
        <v/>
      </c>
      <c r="R363" s="205" t="str">
        <f t="shared" si="71"/>
        <v/>
      </c>
      <c r="S363" s="206" t="str">
        <f t="shared" si="72"/>
        <v/>
      </c>
      <c r="T363" s="228"/>
      <c r="U363" s="206" t="str">
        <f t="shared" si="73"/>
        <v/>
      </c>
      <c r="V363" s="212" t="str">
        <f t="shared" si="74"/>
        <v/>
      </c>
      <c r="W363" s="205" t="str">
        <f t="shared" si="75"/>
        <v/>
      </c>
    </row>
    <row r="364" spans="2:23">
      <c r="B364" s="28">
        <v>360</v>
      </c>
      <c r="C364" s="27" t="str">
        <f t="shared" si="68"/>
        <v/>
      </c>
      <c r="D364" s="7"/>
      <c r="E364" s="7"/>
      <c r="F364" s="215"/>
      <c r="G364" s="7"/>
      <c r="H364" s="7"/>
      <c r="I364" s="7"/>
      <c r="J364" s="7"/>
      <c r="K364" s="203" t="str">
        <f>IF(J364="","",VLOOKUP(J:J,材料进货!D:E,2,0))</f>
        <v/>
      </c>
      <c r="L364" s="28"/>
      <c r="M364" s="208"/>
      <c r="N364" s="205" t="str">
        <f>IF(J364="","",VLOOKUP(J:J,材料进货!D:S,16,0))</f>
        <v/>
      </c>
      <c r="O364" s="205" t="str">
        <f t="shared" si="69"/>
        <v/>
      </c>
      <c r="P364" s="7"/>
      <c r="Q364" s="206" t="str">
        <f t="shared" si="70"/>
        <v/>
      </c>
      <c r="R364" s="205" t="str">
        <f t="shared" si="71"/>
        <v/>
      </c>
      <c r="S364" s="206" t="str">
        <f t="shared" si="72"/>
        <v/>
      </c>
      <c r="T364" s="228"/>
      <c r="U364" s="206" t="str">
        <f t="shared" si="73"/>
        <v/>
      </c>
      <c r="V364" s="212" t="str">
        <f t="shared" si="74"/>
        <v/>
      </c>
      <c r="W364" s="205" t="str">
        <f t="shared" si="75"/>
        <v/>
      </c>
    </row>
    <row r="365" spans="2:23">
      <c r="B365" s="28">
        <v>361</v>
      </c>
      <c r="C365" s="27" t="str">
        <f t="shared" si="68"/>
        <v/>
      </c>
      <c r="D365" s="7"/>
      <c r="E365" s="7"/>
      <c r="F365" s="215"/>
      <c r="G365" s="7"/>
      <c r="H365" s="7"/>
      <c r="I365" s="7"/>
      <c r="J365" s="7"/>
      <c r="K365" s="203" t="str">
        <f>IF(J365="","",VLOOKUP(J:J,材料进货!D:E,2,0))</f>
        <v/>
      </c>
      <c r="L365" s="28"/>
      <c r="M365" s="208"/>
      <c r="N365" s="205" t="str">
        <f>IF(J365="","",VLOOKUP(J:J,材料进货!D:S,16,0))</f>
        <v/>
      </c>
      <c r="O365" s="205" t="str">
        <f t="shared" si="69"/>
        <v/>
      </c>
      <c r="P365" s="7"/>
      <c r="Q365" s="206" t="str">
        <f t="shared" si="70"/>
        <v/>
      </c>
      <c r="R365" s="205" t="str">
        <f t="shared" si="71"/>
        <v/>
      </c>
      <c r="S365" s="206" t="str">
        <f t="shared" si="72"/>
        <v/>
      </c>
      <c r="T365" s="228"/>
      <c r="U365" s="206" t="str">
        <f t="shared" si="73"/>
        <v/>
      </c>
      <c r="V365" s="212" t="str">
        <f t="shared" si="74"/>
        <v/>
      </c>
      <c r="W365" s="205" t="str">
        <f t="shared" si="75"/>
        <v/>
      </c>
    </row>
    <row r="366" spans="2:23">
      <c r="B366" s="28">
        <v>362</v>
      </c>
      <c r="C366" s="27" t="str">
        <f t="shared" si="68"/>
        <v/>
      </c>
      <c r="D366" s="7"/>
      <c r="E366" s="7"/>
      <c r="F366" s="215"/>
      <c r="G366" s="7"/>
      <c r="H366" s="7"/>
      <c r="I366" s="7"/>
      <c r="J366" s="7"/>
      <c r="K366" s="203" t="str">
        <f>IF(J366="","",VLOOKUP(J:J,材料进货!D:E,2,0))</f>
        <v/>
      </c>
      <c r="L366" s="28"/>
      <c r="M366" s="208"/>
      <c r="N366" s="205" t="str">
        <f>IF(J366="","",VLOOKUP(J:J,材料进货!D:S,16,0))</f>
        <v/>
      </c>
      <c r="O366" s="205" t="str">
        <f t="shared" si="69"/>
        <v/>
      </c>
      <c r="P366" s="7"/>
      <c r="Q366" s="206" t="str">
        <f t="shared" si="70"/>
        <v/>
      </c>
      <c r="R366" s="205" t="str">
        <f t="shared" si="71"/>
        <v/>
      </c>
      <c r="S366" s="206" t="str">
        <f t="shared" si="72"/>
        <v/>
      </c>
      <c r="T366" s="228"/>
      <c r="U366" s="206" t="str">
        <f t="shared" si="73"/>
        <v/>
      </c>
      <c r="V366" s="212" t="str">
        <f t="shared" si="74"/>
        <v/>
      </c>
      <c r="W366" s="205" t="str">
        <f t="shared" si="75"/>
        <v/>
      </c>
    </row>
    <row r="367" spans="2:23">
      <c r="B367" s="28">
        <v>363</v>
      </c>
      <c r="C367" s="27" t="str">
        <f t="shared" si="68"/>
        <v/>
      </c>
      <c r="D367" s="7"/>
      <c r="E367" s="7"/>
      <c r="F367" s="215"/>
      <c r="G367" s="7"/>
      <c r="H367" s="7"/>
      <c r="I367" s="7"/>
      <c r="J367" s="7"/>
      <c r="K367" s="203" t="str">
        <f>IF(J367="","",VLOOKUP(J:J,材料进货!D:E,2,0))</f>
        <v/>
      </c>
      <c r="L367" s="28"/>
      <c r="M367" s="208"/>
      <c r="N367" s="205" t="str">
        <f>IF(J367="","",VLOOKUP(J:J,材料进货!D:S,16,0))</f>
        <v/>
      </c>
      <c r="O367" s="205" t="str">
        <f t="shared" si="69"/>
        <v/>
      </c>
      <c r="P367" s="7"/>
      <c r="Q367" s="206" t="str">
        <f t="shared" si="70"/>
        <v/>
      </c>
      <c r="R367" s="205" t="str">
        <f t="shared" si="71"/>
        <v/>
      </c>
      <c r="S367" s="206" t="str">
        <f t="shared" si="72"/>
        <v/>
      </c>
      <c r="T367" s="228"/>
      <c r="U367" s="206" t="str">
        <f t="shared" si="73"/>
        <v/>
      </c>
      <c r="V367" s="212" t="str">
        <f t="shared" si="74"/>
        <v/>
      </c>
      <c r="W367" s="205" t="str">
        <f t="shared" si="75"/>
        <v/>
      </c>
    </row>
    <row r="368" spans="2:23">
      <c r="B368" s="28">
        <v>364</v>
      </c>
      <c r="C368" s="27" t="str">
        <f t="shared" si="68"/>
        <v/>
      </c>
      <c r="D368" s="7"/>
      <c r="E368" s="7"/>
      <c r="F368" s="215"/>
      <c r="G368" s="7"/>
      <c r="H368" s="7"/>
      <c r="I368" s="7"/>
      <c r="J368" s="7"/>
      <c r="K368" s="203" t="str">
        <f>IF(J368="","",VLOOKUP(J:J,材料进货!D:E,2,0))</f>
        <v/>
      </c>
      <c r="L368" s="28"/>
      <c r="M368" s="208"/>
      <c r="N368" s="205" t="str">
        <f>IF(J368="","",VLOOKUP(J:J,材料进货!D:S,16,0))</f>
        <v/>
      </c>
      <c r="O368" s="205" t="str">
        <f t="shared" si="69"/>
        <v/>
      </c>
      <c r="P368" s="7"/>
      <c r="Q368" s="206" t="str">
        <f t="shared" si="70"/>
        <v/>
      </c>
      <c r="R368" s="205" t="str">
        <f t="shared" si="71"/>
        <v/>
      </c>
      <c r="S368" s="206" t="str">
        <f t="shared" si="72"/>
        <v/>
      </c>
      <c r="T368" s="228"/>
      <c r="U368" s="206" t="str">
        <f t="shared" si="73"/>
        <v/>
      </c>
      <c r="V368" s="212" t="str">
        <f t="shared" si="74"/>
        <v/>
      </c>
      <c r="W368" s="205" t="str">
        <f t="shared" si="75"/>
        <v/>
      </c>
    </row>
    <row r="369" spans="2:23">
      <c r="B369" s="28">
        <v>365</v>
      </c>
      <c r="C369" s="27" t="str">
        <f t="shared" si="68"/>
        <v/>
      </c>
      <c r="D369" s="7"/>
      <c r="E369" s="7"/>
      <c r="F369" s="215"/>
      <c r="G369" s="7"/>
      <c r="H369" s="7"/>
      <c r="I369" s="7"/>
      <c r="J369" s="7"/>
      <c r="K369" s="203" t="str">
        <f>IF(J369="","",VLOOKUP(J:J,材料进货!D:E,2,0))</f>
        <v/>
      </c>
      <c r="L369" s="28"/>
      <c r="M369" s="208"/>
      <c r="N369" s="205" t="str">
        <f>IF(J369="","",VLOOKUP(J:J,材料进货!D:S,16,0))</f>
        <v/>
      </c>
      <c r="O369" s="205" t="str">
        <f t="shared" si="69"/>
        <v/>
      </c>
      <c r="P369" s="7"/>
      <c r="Q369" s="206" t="str">
        <f t="shared" si="70"/>
        <v/>
      </c>
      <c r="R369" s="205" t="str">
        <f t="shared" si="71"/>
        <v/>
      </c>
      <c r="S369" s="206" t="str">
        <f t="shared" si="72"/>
        <v/>
      </c>
      <c r="T369" s="228"/>
      <c r="U369" s="206" t="str">
        <f t="shared" si="73"/>
        <v/>
      </c>
      <c r="V369" s="212" t="str">
        <f t="shared" si="74"/>
        <v/>
      </c>
      <c r="W369" s="205" t="str">
        <f t="shared" si="75"/>
        <v/>
      </c>
    </row>
    <row r="370" spans="2:23">
      <c r="B370" s="28">
        <v>366</v>
      </c>
      <c r="C370" s="27" t="str">
        <f t="shared" si="68"/>
        <v/>
      </c>
      <c r="D370" s="7"/>
      <c r="E370" s="7"/>
      <c r="F370" s="215"/>
      <c r="G370" s="7"/>
      <c r="H370" s="7"/>
      <c r="I370" s="7"/>
      <c r="J370" s="7"/>
      <c r="K370" s="203" t="str">
        <f>IF(J370="","",VLOOKUP(J:J,材料进货!D:E,2,0))</f>
        <v/>
      </c>
      <c r="L370" s="28"/>
      <c r="M370" s="208"/>
      <c r="N370" s="205" t="str">
        <f>IF(J370="","",VLOOKUP(J:J,材料进货!D:S,16,0))</f>
        <v/>
      </c>
      <c r="O370" s="205" t="str">
        <f t="shared" si="69"/>
        <v/>
      </c>
      <c r="P370" s="7"/>
      <c r="Q370" s="206" t="str">
        <f t="shared" si="70"/>
        <v/>
      </c>
      <c r="R370" s="205" t="str">
        <f t="shared" si="71"/>
        <v/>
      </c>
      <c r="S370" s="206" t="str">
        <f t="shared" si="72"/>
        <v/>
      </c>
      <c r="T370" s="228"/>
      <c r="U370" s="206" t="str">
        <f t="shared" si="73"/>
        <v/>
      </c>
      <c r="V370" s="212" t="str">
        <f t="shared" si="74"/>
        <v/>
      </c>
      <c r="W370" s="205" t="str">
        <f t="shared" si="75"/>
        <v/>
      </c>
    </row>
    <row r="371" spans="2:23">
      <c r="B371" s="28">
        <v>367</v>
      </c>
      <c r="C371" s="27" t="str">
        <f t="shared" si="68"/>
        <v/>
      </c>
      <c r="D371" s="7"/>
      <c r="E371" s="7"/>
      <c r="F371" s="215"/>
      <c r="G371" s="7"/>
      <c r="H371" s="7"/>
      <c r="I371" s="7"/>
      <c r="J371" s="7"/>
      <c r="K371" s="203" t="str">
        <f>IF(J371="","",VLOOKUP(J:J,材料进货!D:E,2,0))</f>
        <v/>
      </c>
      <c r="L371" s="28"/>
      <c r="M371" s="208"/>
      <c r="N371" s="205" t="str">
        <f>IF(J371="","",VLOOKUP(J:J,材料进货!D:S,16,0))</f>
        <v/>
      </c>
      <c r="O371" s="205" t="str">
        <f t="shared" si="69"/>
        <v/>
      </c>
      <c r="P371" s="7"/>
      <c r="Q371" s="206" t="str">
        <f t="shared" si="70"/>
        <v/>
      </c>
      <c r="R371" s="205" t="str">
        <f t="shared" si="71"/>
        <v/>
      </c>
      <c r="S371" s="206" t="str">
        <f t="shared" si="72"/>
        <v/>
      </c>
      <c r="T371" s="228"/>
      <c r="U371" s="206" t="str">
        <f t="shared" si="73"/>
        <v/>
      </c>
      <c r="V371" s="212" t="str">
        <f t="shared" si="74"/>
        <v/>
      </c>
      <c r="W371" s="205" t="str">
        <f t="shared" si="75"/>
        <v/>
      </c>
    </row>
    <row r="372" spans="2:23">
      <c r="B372" s="28">
        <v>368</v>
      </c>
      <c r="C372" s="27" t="str">
        <f t="shared" si="68"/>
        <v/>
      </c>
      <c r="D372" s="7"/>
      <c r="E372" s="7"/>
      <c r="F372" s="215"/>
      <c r="G372" s="7"/>
      <c r="H372" s="7"/>
      <c r="I372" s="7"/>
      <c r="J372" s="7"/>
      <c r="K372" s="203" t="str">
        <f>IF(J372="","",VLOOKUP(J:J,材料进货!D:E,2,0))</f>
        <v/>
      </c>
      <c r="L372" s="28"/>
      <c r="M372" s="208"/>
      <c r="N372" s="205" t="str">
        <f>IF(J372="","",VLOOKUP(J:J,材料进货!D:S,16,0))</f>
        <v/>
      </c>
      <c r="O372" s="205" t="str">
        <f t="shared" si="69"/>
        <v/>
      </c>
      <c r="P372" s="7"/>
      <c r="Q372" s="206" t="str">
        <f t="shared" si="70"/>
        <v/>
      </c>
      <c r="R372" s="205" t="str">
        <f t="shared" si="71"/>
        <v/>
      </c>
      <c r="S372" s="206" t="str">
        <f t="shared" si="72"/>
        <v/>
      </c>
      <c r="T372" s="228"/>
      <c r="U372" s="206" t="str">
        <f t="shared" si="73"/>
        <v/>
      </c>
      <c r="V372" s="212" t="str">
        <f t="shared" si="74"/>
        <v/>
      </c>
      <c r="W372" s="205" t="str">
        <f t="shared" si="75"/>
        <v/>
      </c>
    </row>
    <row r="373" spans="2:23">
      <c r="B373" s="28">
        <v>369</v>
      </c>
      <c r="C373" s="27" t="str">
        <f t="shared" si="68"/>
        <v/>
      </c>
      <c r="D373" s="7"/>
      <c r="E373" s="7"/>
      <c r="F373" s="215"/>
      <c r="G373" s="7"/>
      <c r="H373" s="7"/>
      <c r="I373" s="7"/>
      <c r="J373" s="7"/>
      <c r="K373" s="203" t="str">
        <f>IF(J373="","",VLOOKUP(J:J,材料进货!D:E,2,0))</f>
        <v/>
      </c>
      <c r="L373" s="28"/>
      <c r="M373" s="208"/>
      <c r="N373" s="205" t="str">
        <f>IF(J373="","",VLOOKUP(J:J,材料进货!D:S,16,0))</f>
        <v/>
      </c>
      <c r="O373" s="205" t="str">
        <f t="shared" si="69"/>
        <v/>
      </c>
      <c r="P373" s="7"/>
      <c r="Q373" s="206" t="str">
        <f t="shared" si="70"/>
        <v/>
      </c>
      <c r="R373" s="205" t="str">
        <f t="shared" si="71"/>
        <v/>
      </c>
      <c r="S373" s="206" t="str">
        <f t="shared" si="72"/>
        <v/>
      </c>
      <c r="T373" s="228"/>
      <c r="U373" s="206" t="str">
        <f t="shared" si="73"/>
        <v/>
      </c>
      <c r="V373" s="212" t="str">
        <f t="shared" si="74"/>
        <v/>
      </c>
      <c r="W373" s="205" t="str">
        <f t="shared" si="75"/>
        <v/>
      </c>
    </row>
    <row r="374" spans="2:23">
      <c r="B374" s="28">
        <v>370</v>
      </c>
      <c r="C374" s="27" t="str">
        <f t="shared" si="68"/>
        <v/>
      </c>
      <c r="D374" s="7"/>
      <c r="E374" s="7"/>
      <c r="F374" s="215"/>
      <c r="G374" s="7"/>
      <c r="H374" s="7"/>
      <c r="I374" s="7"/>
      <c r="J374" s="7"/>
      <c r="K374" s="203" t="str">
        <f>IF(J374="","",VLOOKUP(J:J,材料进货!D:E,2,0))</f>
        <v/>
      </c>
      <c r="L374" s="28"/>
      <c r="M374" s="208"/>
      <c r="N374" s="205" t="str">
        <f>IF(J374="","",VLOOKUP(J:J,材料进货!D:S,16,0))</f>
        <v/>
      </c>
      <c r="O374" s="205" t="str">
        <f t="shared" si="69"/>
        <v/>
      </c>
      <c r="P374" s="7"/>
      <c r="Q374" s="206" t="str">
        <f t="shared" si="70"/>
        <v/>
      </c>
      <c r="R374" s="205" t="str">
        <f t="shared" si="71"/>
        <v/>
      </c>
      <c r="S374" s="206" t="str">
        <f t="shared" si="72"/>
        <v/>
      </c>
      <c r="T374" s="228"/>
      <c r="U374" s="206" t="str">
        <f t="shared" si="73"/>
        <v/>
      </c>
      <c r="V374" s="212" t="str">
        <f t="shared" si="74"/>
        <v/>
      </c>
      <c r="W374" s="205" t="str">
        <f t="shared" si="75"/>
        <v/>
      </c>
    </row>
    <row r="375" spans="2:23">
      <c r="B375" s="28">
        <v>371</v>
      </c>
      <c r="C375" s="27" t="str">
        <f t="shared" si="68"/>
        <v/>
      </c>
      <c r="D375" s="7"/>
      <c r="E375" s="7"/>
      <c r="F375" s="215"/>
      <c r="G375" s="7"/>
      <c r="H375" s="7"/>
      <c r="I375" s="7"/>
      <c r="J375" s="7"/>
      <c r="K375" s="203" t="str">
        <f>IF(J375="","",VLOOKUP(J:J,材料进货!D:E,2,0))</f>
        <v/>
      </c>
      <c r="L375" s="28"/>
      <c r="M375" s="208"/>
      <c r="N375" s="205" t="str">
        <f>IF(J375="","",VLOOKUP(J:J,材料进货!D:S,16,0))</f>
        <v/>
      </c>
      <c r="O375" s="205" t="str">
        <f t="shared" si="69"/>
        <v/>
      </c>
      <c r="P375" s="7"/>
      <c r="Q375" s="206" t="str">
        <f t="shared" si="70"/>
        <v/>
      </c>
      <c r="R375" s="205" t="str">
        <f t="shared" si="71"/>
        <v/>
      </c>
      <c r="S375" s="206" t="str">
        <f t="shared" si="72"/>
        <v/>
      </c>
      <c r="T375" s="228"/>
      <c r="U375" s="206" t="str">
        <f t="shared" si="73"/>
        <v/>
      </c>
      <c r="V375" s="212" t="str">
        <f t="shared" si="74"/>
        <v/>
      </c>
      <c r="W375" s="205" t="str">
        <f t="shared" si="75"/>
        <v/>
      </c>
    </row>
    <row r="376" spans="2:23">
      <c r="B376" s="28">
        <v>372</v>
      </c>
      <c r="C376" s="27" t="str">
        <f t="shared" si="68"/>
        <v/>
      </c>
      <c r="D376" s="7"/>
      <c r="E376" s="7"/>
      <c r="F376" s="215"/>
      <c r="G376" s="7"/>
      <c r="H376" s="7"/>
      <c r="I376" s="7"/>
      <c r="J376" s="7"/>
      <c r="K376" s="203" t="str">
        <f>IF(J376="","",VLOOKUP(J:J,材料进货!D:E,2,0))</f>
        <v/>
      </c>
      <c r="L376" s="28"/>
      <c r="M376" s="208"/>
      <c r="N376" s="205" t="str">
        <f>IF(J376="","",VLOOKUP(J:J,材料进货!D:S,16,0))</f>
        <v/>
      </c>
      <c r="O376" s="205" t="str">
        <f t="shared" si="69"/>
        <v/>
      </c>
      <c r="P376" s="7"/>
      <c r="Q376" s="206" t="str">
        <f t="shared" si="70"/>
        <v/>
      </c>
      <c r="R376" s="205" t="str">
        <f t="shared" si="71"/>
        <v/>
      </c>
      <c r="S376" s="206" t="str">
        <f t="shared" si="72"/>
        <v/>
      </c>
      <c r="T376" s="228"/>
      <c r="U376" s="206" t="str">
        <f t="shared" si="73"/>
        <v/>
      </c>
      <c r="V376" s="212" t="str">
        <f t="shared" si="74"/>
        <v/>
      </c>
      <c r="W376" s="205" t="str">
        <f t="shared" si="75"/>
        <v/>
      </c>
    </row>
    <row r="377" spans="2:23">
      <c r="B377" s="28">
        <v>373</v>
      </c>
      <c r="C377" s="27" t="str">
        <f t="shared" si="68"/>
        <v/>
      </c>
      <c r="D377" s="7"/>
      <c r="E377" s="7"/>
      <c r="F377" s="215"/>
      <c r="G377" s="7"/>
      <c r="H377" s="7"/>
      <c r="I377" s="7"/>
      <c r="J377" s="7"/>
      <c r="K377" s="203" t="str">
        <f>IF(J377="","",VLOOKUP(J:J,材料进货!D:E,2,0))</f>
        <v/>
      </c>
      <c r="L377" s="28"/>
      <c r="M377" s="208"/>
      <c r="N377" s="205" t="str">
        <f>IF(J377="","",VLOOKUP(J:J,材料进货!D:S,16,0))</f>
        <v/>
      </c>
      <c r="O377" s="205" t="str">
        <f t="shared" si="69"/>
        <v/>
      </c>
      <c r="P377" s="7"/>
      <c r="Q377" s="206" t="str">
        <f t="shared" si="70"/>
        <v/>
      </c>
      <c r="R377" s="205" t="str">
        <f t="shared" si="71"/>
        <v/>
      </c>
      <c r="S377" s="206" t="str">
        <f t="shared" si="72"/>
        <v/>
      </c>
      <c r="T377" s="228"/>
      <c r="U377" s="206" t="str">
        <f t="shared" si="73"/>
        <v/>
      </c>
      <c r="V377" s="212" t="str">
        <f t="shared" si="74"/>
        <v/>
      </c>
      <c r="W377" s="205" t="str">
        <f t="shared" si="75"/>
        <v/>
      </c>
    </row>
    <row r="378" spans="2:23">
      <c r="B378" s="28">
        <v>374</v>
      </c>
      <c r="C378" s="27" t="str">
        <f t="shared" si="68"/>
        <v/>
      </c>
      <c r="D378" s="7"/>
      <c r="E378" s="7"/>
      <c r="F378" s="215"/>
      <c r="G378" s="7"/>
      <c r="H378" s="7"/>
      <c r="I378" s="7"/>
      <c r="J378" s="7"/>
      <c r="K378" s="203" t="str">
        <f>IF(J378="","",VLOOKUP(J:J,材料进货!D:E,2,0))</f>
        <v/>
      </c>
      <c r="L378" s="28"/>
      <c r="M378" s="208"/>
      <c r="N378" s="205" t="str">
        <f>IF(J378="","",VLOOKUP(J:J,材料进货!D:S,16,0))</f>
        <v/>
      </c>
      <c r="O378" s="205" t="str">
        <f t="shared" si="69"/>
        <v/>
      </c>
      <c r="P378" s="7"/>
      <c r="Q378" s="206" t="str">
        <f t="shared" si="70"/>
        <v/>
      </c>
      <c r="R378" s="205" t="str">
        <f t="shared" si="71"/>
        <v/>
      </c>
      <c r="S378" s="206" t="str">
        <f t="shared" si="72"/>
        <v/>
      </c>
      <c r="T378" s="228"/>
      <c r="U378" s="206" t="str">
        <f t="shared" si="73"/>
        <v/>
      </c>
      <c r="V378" s="212" t="str">
        <f t="shared" si="74"/>
        <v/>
      </c>
      <c r="W378" s="205" t="str">
        <f t="shared" si="75"/>
        <v/>
      </c>
    </row>
    <row r="379" spans="2:23">
      <c r="B379" s="28">
        <v>375</v>
      </c>
      <c r="C379" s="27" t="str">
        <f t="shared" si="68"/>
        <v/>
      </c>
      <c r="D379" s="7"/>
      <c r="E379" s="7"/>
      <c r="F379" s="215"/>
      <c r="G379" s="7"/>
      <c r="H379" s="7"/>
      <c r="I379" s="7"/>
      <c r="J379" s="7"/>
      <c r="K379" s="203" t="str">
        <f>IF(J379="","",VLOOKUP(J:J,材料进货!D:E,2,0))</f>
        <v/>
      </c>
      <c r="L379" s="28"/>
      <c r="M379" s="208"/>
      <c r="N379" s="205" t="str">
        <f>IF(J379="","",VLOOKUP(J:J,材料进货!D:S,16,0))</f>
        <v/>
      </c>
      <c r="O379" s="205" t="str">
        <f t="shared" si="69"/>
        <v/>
      </c>
      <c r="P379" s="7"/>
      <c r="Q379" s="206" t="str">
        <f t="shared" si="70"/>
        <v/>
      </c>
      <c r="R379" s="205" t="str">
        <f t="shared" si="71"/>
        <v/>
      </c>
      <c r="S379" s="206" t="str">
        <f t="shared" si="72"/>
        <v/>
      </c>
      <c r="T379" s="228"/>
      <c r="U379" s="206" t="str">
        <f t="shared" si="73"/>
        <v/>
      </c>
      <c r="V379" s="212" t="str">
        <f t="shared" si="74"/>
        <v/>
      </c>
      <c r="W379" s="205" t="str">
        <f t="shared" si="75"/>
        <v/>
      </c>
    </row>
    <row r="380" spans="2:23">
      <c r="B380" s="28">
        <v>376</v>
      </c>
      <c r="C380" s="27" t="str">
        <f t="shared" si="68"/>
        <v/>
      </c>
      <c r="D380" s="7"/>
      <c r="E380" s="7"/>
      <c r="F380" s="215"/>
      <c r="G380" s="7"/>
      <c r="H380" s="7"/>
      <c r="I380" s="7"/>
      <c r="J380" s="7"/>
      <c r="K380" s="203" t="str">
        <f>IF(J380="","",VLOOKUP(J:J,材料进货!D:E,2,0))</f>
        <v/>
      </c>
      <c r="L380" s="28"/>
      <c r="M380" s="208"/>
      <c r="N380" s="205" t="str">
        <f>IF(J380="","",VLOOKUP(J:J,材料进货!D:S,16,0))</f>
        <v/>
      </c>
      <c r="O380" s="205" t="str">
        <f t="shared" si="69"/>
        <v/>
      </c>
      <c r="P380" s="7"/>
      <c r="Q380" s="206" t="str">
        <f t="shared" si="70"/>
        <v/>
      </c>
      <c r="R380" s="205" t="str">
        <f t="shared" si="71"/>
        <v/>
      </c>
      <c r="S380" s="206" t="str">
        <f t="shared" si="72"/>
        <v/>
      </c>
      <c r="T380" s="228"/>
      <c r="U380" s="206" t="str">
        <f t="shared" si="73"/>
        <v/>
      </c>
      <c r="V380" s="212" t="str">
        <f t="shared" si="74"/>
        <v/>
      </c>
      <c r="W380" s="205" t="str">
        <f t="shared" si="75"/>
        <v/>
      </c>
    </row>
    <row r="381" spans="2:23">
      <c r="B381" s="28">
        <v>377</v>
      </c>
      <c r="C381" s="27" t="str">
        <f t="shared" si="68"/>
        <v/>
      </c>
      <c r="D381" s="7"/>
      <c r="E381" s="7"/>
      <c r="F381" s="215"/>
      <c r="G381" s="7"/>
      <c r="H381" s="7"/>
      <c r="I381" s="7"/>
      <c r="J381" s="7"/>
      <c r="K381" s="203" t="str">
        <f>IF(J381="","",VLOOKUP(J:J,材料进货!D:E,2,0))</f>
        <v/>
      </c>
      <c r="L381" s="28"/>
      <c r="M381" s="208"/>
      <c r="N381" s="205" t="str">
        <f>IF(J381="","",VLOOKUP(J:J,材料进货!D:S,16,0))</f>
        <v/>
      </c>
      <c r="O381" s="205" t="str">
        <f t="shared" si="69"/>
        <v/>
      </c>
      <c r="P381" s="7"/>
      <c r="Q381" s="206" t="str">
        <f t="shared" si="70"/>
        <v/>
      </c>
      <c r="R381" s="205" t="str">
        <f t="shared" si="71"/>
        <v/>
      </c>
      <c r="S381" s="206" t="str">
        <f t="shared" si="72"/>
        <v/>
      </c>
      <c r="T381" s="228"/>
      <c r="U381" s="206" t="str">
        <f t="shared" si="73"/>
        <v/>
      </c>
      <c r="V381" s="212" t="str">
        <f t="shared" si="74"/>
        <v/>
      </c>
      <c r="W381" s="205" t="str">
        <f t="shared" si="75"/>
        <v/>
      </c>
    </row>
    <row r="382" spans="2:23">
      <c r="B382" s="28">
        <v>378</v>
      </c>
      <c r="C382" s="27" t="str">
        <f t="shared" si="68"/>
        <v/>
      </c>
      <c r="D382" s="7"/>
      <c r="E382" s="7"/>
      <c r="F382" s="215"/>
      <c r="G382" s="7"/>
      <c r="H382" s="7"/>
      <c r="I382" s="7"/>
      <c r="J382" s="7"/>
      <c r="K382" s="203" t="str">
        <f>IF(J382="","",VLOOKUP(J:J,材料进货!D:E,2,0))</f>
        <v/>
      </c>
      <c r="L382" s="28"/>
      <c r="M382" s="208"/>
      <c r="N382" s="205" t="str">
        <f>IF(J382="","",VLOOKUP(J:J,材料进货!D:S,16,0))</f>
        <v/>
      </c>
      <c r="O382" s="205" t="str">
        <f t="shared" si="69"/>
        <v/>
      </c>
      <c r="P382" s="7"/>
      <c r="Q382" s="206" t="str">
        <f t="shared" si="70"/>
        <v/>
      </c>
      <c r="R382" s="205" t="str">
        <f t="shared" si="71"/>
        <v/>
      </c>
      <c r="S382" s="206" t="str">
        <f t="shared" si="72"/>
        <v/>
      </c>
      <c r="T382" s="228"/>
      <c r="U382" s="206" t="str">
        <f t="shared" si="73"/>
        <v/>
      </c>
      <c r="V382" s="212" t="str">
        <f t="shared" si="74"/>
        <v/>
      </c>
      <c r="W382" s="205" t="str">
        <f t="shared" si="75"/>
        <v/>
      </c>
    </row>
    <row r="383" spans="2:23">
      <c r="B383" s="28">
        <v>379</v>
      </c>
      <c r="C383" s="27" t="str">
        <f t="shared" si="68"/>
        <v/>
      </c>
      <c r="D383" s="7"/>
      <c r="E383" s="7"/>
      <c r="F383" s="215"/>
      <c r="G383" s="7"/>
      <c r="H383" s="7"/>
      <c r="I383" s="7"/>
      <c r="J383" s="7"/>
      <c r="K383" s="203" t="str">
        <f>IF(J383="","",VLOOKUP(J:J,材料进货!D:E,2,0))</f>
        <v/>
      </c>
      <c r="L383" s="28"/>
      <c r="M383" s="208"/>
      <c r="N383" s="205" t="str">
        <f>IF(J383="","",VLOOKUP(J:J,材料进货!D:S,16,0))</f>
        <v/>
      </c>
      <c r="O383" s="205" t="str">
        <f t="shared" si="69"/>
        <v/>
      </c>
      <c r="P383" s="7"/>
      <c r="Q383" s="206" t="str">
        <f t="shared" si="70"/>
        <v/>
      </c>
      <c r="R383" s="205" t="str">
        <f t="shared" si="71"/>
        <v/>
      </c>
      <c r="S383" s="206" t="str">
        <f t="shared" si="72"/>
        <v/>
      </c>
      <c r="T383" s="228"/>
      <c r="U383" s="206" t="str">
        <f t="shared" si="73"/>
        <v/>
      </c>
      <c r="V383" s="212" t="str">
        <f t="shared" si="74"/>
        <v/>
      </c>
      <c r="W383" s="205" t="str">
        <f t="shared" si="75"/>
        <v/>
      </c>
    </row>
    <row r="384" spans="2:23">
      <c r="B384" s="28">
        <v>380</v>
      </c>
      <c r="C384" s="27" t="str">
        <f t="shared" si="68"/>
        <v/>
      </c>
      <c r="D384" s="7"/>
      <c r="E384" s="7"/>
      <c r="F384" s="215"/>
      <c r="G384" s="7"/>
      <c r="H384" s="7"/>
      <c r="I384" s="7"/>
      <c r="J384" s="7"/>
      <c r="K384" s="203" t="str">
        <f>IF(J384="","",VLOOKUP(J:J,材料进货!D:E,2,0))</f>
        <v/>
      </c>
      <c r="L384" s="28"/>
      <c r="M384" s="208"/>
      <c r="N384" s="205" t="str">
        <f>IF(J384="","",VLOOKUP(J:J,材料进货!D:S,16,0))</f>
        <v/>
      </c>
      <c r="O384" s="205" t="str">
        <f t="shared" si="69"/>
        <v/>
      </c>
      <c r="P384" s="7"/>
      <c r="Q384" s="206" t="str">
        <f t="shared" si="70"/>
        <v/>
      </c>
      <c r="R384" s="205" t="str">
        <f t="shared" si="71"/>
        <v/>
      </c>
      <c r="S384" s="206" t="str">
        <f t="shared" si="72"/>
        <v/>
      </c>
      <c r="T384" s="228"/>
      <c r="U384" s="206" t="str">
        <f t="shared" si="73"/>
        <v/>
      </c>
      <c r="V384" s="212" t="str">
        <f t="shared" si="74"/>
        <v/>
      </c>
      <c r="W384" s="205" t="str">
        <f t="shared" si="75"/>
        <v/>
      </c>
    </row>
    <row r="385" spans="2:23">
      <c r="B385" s="28">
        <v>381</v>
      </c>
      <c r="C385" s="27" t="str">
        <f t="shared" si="68"/>
        <v/>
      </c>
      <c r="D385" s="7"/>
      <c r="E385" s="7"/>
      <c r="F385" s="215"/>
      <c r="G385" s="7"/>
      <c r="H385" s="7"/>
      <c r="I385" s="7"/>
      <c r="J385" s="7"/>
      <c r="K385" s="203" t="str">
        <f>IF(J385="","",VLOOKUP(J:J,材料进货!D:E,2,0))</f>
        <v/>
      </c>
      <c r="L385" s="28"/>
      <c r="M385" s="208"/>
      <c r="N385" s="205" t="str">
        <f>IF(J385="","",VLOOKUP(J:J,材料进货!D:S,16,0))</f>
        <v/>
      </c>
      <c r="O385" s="205" t="str">
        <f t="shared" si="69"/>
        <v/>
      </c>
      <c r="P385" s="7"/>
      <c r="Q385" s="206" t="str">
        <f t="shared" si="70"/>
        <v/>
      </c>
      <c r="R385" s="205" t="str">
        <f t="shared" si="71"/>
        <v/>
      </c>
      <c r="S385" s="206" t="str">
        <f t="shared" si="72"/>
        <v/>
      </c>
      <c r="T385" s="228"/>
      <c r="U385" s="206" t="str">
        <f t="shared" si="73"/>
        <v/>
      </c>
      <c r="V385" s="212" t="str">
        <f t="shared" si="74"/>
        <v/>
      </c>
      <c r="W385" s="205" t="str">
        <f t="shared" si="75"/>
        <v/>
      </c>
    </row>
    <row r="386" spans="2:23">
      <c r="B386" s="28">
        <v>382</v>
      </c>
      <c r="C386" s="27" t="str">
        <f t="shared" si="68"/>
        <v/>
      </c>
      <c r="D386" s="7"/>
      <c r="E386" s="7"/>
      <c r="F386" s="215"/>
      <c r="G386" s="7"/>
      <c r="H386" s="7"/>
      <c r="I386" s="7"/>
      <c r="J386" s="7"/>
      <c r="K386" s="203" t="str">
        <f>IF(J386="","",VLOOKUP(J:J,材料进货!D:E,2,0))</f>
        <v/>
      </c>
      <c r="L386" s="28"/>
      <c r="M386" s="208"/>
      <c r="N386" s="205" t="str">
        <f>IF(J386="","",VLOOKUP(J:J,材料进货!D:S,16,0))</f>
        <v/>
      </c>
      <c r="O386" s="205" t="str">
        <f t="shared" si="69"/>
        <v/>
      </c>
      <c r="P386" s="7"/>
      <c r="Q386" s="206" t="str">
        <f t="shared" si="70"/>
        <v/>
      </c>
      <c r="R386" s="205" t="str">
        <f t="shared" si="71"/>
        <v/>
      </c>
      <c r="S386" s="206" t="str">
        <f t="shared" si="72"/>
        <v/>
      </c>
      <c r="T386" s="228"/>
      <c r="U386" s="206" t="str">
        <f t="shared" si="73"/>
        <v/>
      </c>
      <c r="V386" s="212" t="str">
        <f t="shared" si="74"/>
        <v/>
      </c>
      <c r="W386" s="205" t="str">
        <f t="shared" si="75"/>
        <v/>
      </c>
    </row>
    <row r="387" spans="2:23">
      <c r="B387" s="28">
        <v>383</v>
      </c>
      <c r="C387" s="27" t="str">
        <f t="shared" si="68"/>
        <v/>
      </c>
      <c r="D387" s="7"/>
      <c r="E387" s="7"/>
      <c r="F387" s="215"/>
      <c r="G387" s="7"/>
      <c r="H387" s="7"/>
      <c r="I387" s="7"/>
      <c r="J387" s="7"/>
      <c r="K387" s="203" t="str">
        <f>IF(J387="","",VLOOKUP(J:J,材料进货!D:E,2,0))</f>
        <v/>
      </c>
      <c r="L387" s="28"/>
      <c r="M387" s="208"/>
      <c r="N387" s="205" t="str">
        <f>IF(J387="","",VLOOKUP(J:J,材料进货!D:S,16,0))</f>
        <v/>
      </c>
      <c r="O387" s="205" t="str">
        <f t="shared" si="69"/>
        <v/>
      </c>
      <c r="P387" s="7"/>
      <c r="Q387" s="206" t="str">
        <f t="shared" si="70"/>
        <v/>
      </c>
      <c r="R387" s="205" t="str">
        <f t="shared" si="71"/>
        <v/>
      </c>
      <c r="S387" s="206" t="str">
        <f t="shared" si="72"/>
        <v/>
      </c>
      <c r="T387" s="228"/>
      <c r="U387" s="206" t="str">
        <f t="shared" si="73"/>
        <v/>
      </c>
      <c r="V387" s="212" t="str">
        <f t="shared" si="74"/>
        <v/>
      </c>
      <c r="W387" s="205" t="str">
        <f t="shared" si="75"/>
        <v/>
      </c>
    </row>
    <row r="388" spans="2:23">
      <c r="B388" s="28">
        <v>384</v>
      </c>
      <c r="C388" s="27" t="str">
        <f t="shared" si="68"/>
        <v/>
      </c>
      <c r="D388" s="7"/>
      <c r="E388" s="7"/>
      <c r="F388" s="215"/>
      <c r="G388" s="7"/>
      <c r="H388" s="7"/>
      <c r="I388" s="7"/>
      <c r="J388" s="7"/>
      <c r="K388" s="203" t="str">
        <f>IF(J388="","",VLOOKUP(J:J,材料进货!D:E,2,0))</f>
        <v/>
      </c>
      <c r="L388" s="28"/>
      <c r="M388" s="208"/>
      <c r="N388" s="205" t="str">
        <f>IF(J388="","",VLOOKUP(J:J,材料进货!D:S,16,0))</f>
        <v/>
      </c>
      <c r="O388" s="205" t="str">
        <f t="shared" si="69"/>
        <v/>
      </c>
      <c r="P388" s="7"/>
      <c r="Q388" s="206" t="str">
        <f t="shared" si="70"/>
        <v/>
      </c>
      <c r="R388" s="205" t="str">
        <f t="shared" si="71"/>
        <v/>
      </c>
      <c r="S388" s="206" t="str">
        <f t="shared" si="72"/>
        <v/>
      </c>
      <c r="T388" s="228"/>
      <c r="U388" s="206" t="str">
        <f t="shared" si="73"/>
        <v/>
      </c>
      <c r="V388" s="212" t="str">
        <f t="shared" si="74"/>
        <v/>
      </c>
      <c r="W388" s="205" t="str">
        <f t="shared" si="75"/>
        <v/>
      </c>
    </row>
    <row r="389" spans="2:23">
      <c r="B389" s="28">
        <v>385</v>
      </c>
      <c r="C389" s="27" t="str">
        <f t="shared" si="68"/>
        <v/>
      </c>
      <c r="D389" s="7"/>
      <c r="E389" s="7"/>
      <c r="F389" s="215"/>
      <c r="G389" s="7"/>
      <c r="H389" s="7"/>
      <c r="I389" s="7"/>
      <c r="J389" s="7"/>
      <c r="K389" s="203" t="str">
        <f>IF(J389="","",VLOOKUP(J:J,材料进货!D:E,2,0))</f>
        <v/>
      </c>
      <c r="L389" s="28"/>
      <c r="M389" s="208"/>
      <c r="N389" s="205" t="str">
        <f>IF(J389="","",VLOOKUP(J:J,材料进货!D:S,16,0))</f>
        <v/>
      </c>
      <c r="O389" s="205" t="str">
        <f t="shared" si="69"/>
        <v/>
      </c>
      <c r="P389" s="7"/>
      <c r="Q389" s="206" t="str">
        <f t="shared" si="70"/>
        <v/>
      </c>
      <c r="R389" s="205" t="str">
        <f t="shared" si="71"/>
        <v/>
      </c>
      <c r="S389" s="206" t="str">
        <f t="shared" si="72"/>
        <v/>
      </c>
      <c r="T389" s="228"/>
      <c r="U389" s="206" t="str">
        <f t="shared" si="73"/>
        <v/>
      </c>
      <c r="V389" s="212" t="str">
        <f t="shared" si="74"/>
        <v/>
      </c>
      <c r="W389" s="205" t="str">
        <f t="shared" si="75"/>
        <v/>
      </c>
    </row>
    <row r="390" spans="2:23">
      <c r="B390" s="28">
        <v>386</v>
      </c>
      <c r="C390" s="27" t="str">
        <f t="shared" ref="C390:C453" si="76">IF(I390="","",D390&amp;"--"&amp;I390&amp;"")</f>
        <v/>
      </c>
      <c r="D390" s="7"/>
      <c r="E390" s="7"/>
      <c r="F390" s="215"/>
      <c r="G390" s="7"/>
      <c r="H390" s="7"/>
      <c r="I390" s="7"/>
      <c r="J390" s="7"/>
      <c r="K390" s="203" t="str">
        <f>IF(J390="","",VLOOKUP(J:J,材料进货!D:E,2,0))</f>
        <v/>
      </c>
      <c r="L390" s="28"/>
      <c r="M390" s="208"/>
      <c r="N390" s="205" t="str">
        <f>IF(J390="","",VLOOKUP(J:J,材料进货!D:S,16,0))</f>
        <v/>
      </c>
      <c r="O390" s="205" t="str">
        <f t="shared" si="69"/>
        <v/>
      </c>
      <c r="P390" s="7"/>
      <c r="Q390" s="206" t="str">
        <f t="shared" si="70"/>
        <v/>
      </c>
      <c r="R390" s="205" t="str">
        <f t="shared" si="71"/>
        <v/>
      </c>
      <c r="S390" s="206" t="str">
        <f t="shared" si="72"/>
        <v/>
      </c>
      <c r="T390" s="228"/>
      <c r="U390" s="206" t="str">
        <f t="shared" si="73"/>
        <v/>
      </c>
      <c r="V390" s="212" t="str">
        <f t="shared" si="74"/>
        <v/>
      </c>
      <c r="W390" s="205" t="str">
        <f t="shared" si="75"/>
        <v/>
      </c>
    </row>
    <row r="391" spans="2:23">
      <c r="B391" s="28">
        <v>387</v>
      </c>
      <c r="C391" s="27" t="str">
        <f t="shared" si="76"/>
        <v/>
      </c>
      <c r="D391" s="7"/>
      <c r="E391" s="7"/>
      <c r="F391" s="215"/>
      <c r="G391" s="7"/>
      <c r="H391" s="7"/>
      <c r="I391" s="7"/>
      <c r="J391" s="7"/>
      <c r="K391" s="203" t="str">
        <f>IF(J391="","",VLOOKUP(J:J,材料进货!D:E,2,0))</f>
        <v/>
      </c>
      <c r="L391" s="28"/>
      <c r="M391" s="208"/>
      <c r="N391" s="205" t="str">
        <f>IF(J391="","",VLOOKUP(J:J,材料进货!D:S,16,0))</f>
        <v/>
      </c>
      <c r="O391" s="205" t="str">
        <f t="shared" si="69"/>
        <v/>
      </c>
      <c r="P391" s="7"/>
      <c r="Q391" s="206" t="str">
        <f t="shared" si="70"/>
        <v/>
      </c>
      <c r="R391" s="205" t="str">
        <f t="shared" si="71"/>
        <v/>
      </c>
      <c r="S391" s="206" t="str">
        <f t="shared" si="72"/>
        <v/>
      </c>
      <c r="T391" s="228"/>
      <c r="U391" s="206" t="str">
        <f t="shared" si="73"/>
        <v/>
      </c>
      <c r="V391" s="212" t="str">
        <f t="shared" si="74"/>
        <v/>
      </c>
      <c r="W391" s="205" t="str">
        <f t="shared" si="75"/>
        <v/>
      </c>
    </row>
    <row r="392" spans="2:23">
      <c r="B392" s="28">
        <v>388</v>
      </c>
      <c r="C392" s="27" t="str">
        <f t="shared" si="76"/>
        <v/>
      </c>
      <c r="D392" s="7"/>
      <c r="E392" s="7"/>
      <c r="F392" s="215"/>
      <c r="G392" s="7"/>
      <c r="H392" s="7"/>
      <c r="I392" s="7"/>
      <c r="J392" s="7"/>
      <c r="K392" s="203" t="str">
        <f>IF(J392="","",VLOOKUP(J:J,材料进货!D:E,2,0))</f>
        <v/>
      </c>
      <c r="L392" s="28"/>
      <c r="M392" s="208"/>
      <c r="N392" s="205" t="str">
        <f>IF(J392="","",VLOOKUP(J:J,材料进货!D:S,16,0))</f>
        <v/>
      </c>
      <c r="O392" s="205" t="str">
        <f t="shared" si="69"/>
        <v/>
      </c>
      <c r="P392" s="7"/>
      <c r="Q392" s="206" t="str">
        <f t="shared" si="70"/>
        <v/>
      </c>
      <c r="R392" s="205" t="str">
        <f t="shared" si="71"/>
        <v/>
      </c>
      <c r="S392" s="206" t="str">
        <f t="shared" si="72"/>
        <v/>
      </c>
      <c r="T392" s="228"/>
      <c r="U392" s="206" t="str">
        <f t="shared" si="73"/>
        <v/>
      </c>
      <c r="V392" s="212" t="str">
        <f t="shared" si="74"/>
        <v/>
      </c>
      <c r="W392" s="205" t="str">
        <f t="shared" si="75"/>
        <v/>
      </c>
    </row>
    <row r="393" spans="2:23">
      <c r="B393" s="28">
        <v>389</v>
      </c>
      <c r="C393" s="27" t="str">
        <f t="shared" si="76"/>
        <v/>
      </c>
      <c r="D393" s="7"/>
      <c r="E393" s="7"/>
      <c r="F393" s="215"/>
      <c r="G393" s="7"/>
      <c r="H393" s="7"/>
      <c r="I393" s="7"/>
      <c r="J393" s="7"/>
      <c r="K393" s="203" t="str">
        <f>IF(J393="","",VLOOKUP(J:J,材料进货!D:E,2,0))</f>
        <v/>
      </c>
      <c r="L393" s="28"/>
      <c r="M393" s="208"/>
      <c r="N393" s="205" t="str">
        <f>IF(J393="","",VLOOKUP(J:J,材料进货!D:S,16,0))</f>
        <v/>
      </c>
      <c r="O393" s="205" t="str">
        <f t="shared" si="69"/>
        <v/>
      </c>
      <c r="P393" s="7"/>
      <c r="Q393" s="206" t="str">
        <f t="shared" si="70"/>
        <v/>
      </c>
      <c r="R393" s="205" t="str">
        <f t="shared" si="71"/>
        <v/>
      </c>
      <c r="S393" s="206" t="str">
        <f t="shared" si="72"/>
        <v/>
      </c>
      <c r="T393" s="228"/>
      <c r="U393" s="206" t="str">
        <f t="shared" si="73"/>
        <v/>
      </c>
      <c r="V393" s="212" t="str">
        <f t="shared" si="74"/>
        <v/>
      </c>
      <c r="W393" s="205" t="str">
        <f t="shared" si="75"/>
        <v/>
      </c>
    </row>
    <row r="394" spans="2:23">
      <c r="B394" s="28">
        <v>390</v>
      </c>
      <c r="C394" s="27" t="str">
        <f t="shared" si="76"/>
        <v/>
      </c>
      <c r="D394" s="7"/>
      <c r="E394" s="7"/>
      <c r="F394" s="215"/>
      <c r="G394" s="7"/>
      <c r="H394" s="7"/>
      <c r="I394" s="7"/>
      <c r="J394" s="7"/>
      <c r="K394" s="203" t="str">
        <f>IF(J394="","",VLOOKUP(J:J,材料进货!D:E,2,0))</f>
        <v/>
      </c>
      <c r="L394" s="28"/>
      <c r="M394" s="208"/>
      <c r="N394" s="205" t="str">
        <f>IF(J394="","",VLOOKUP(J:J,材料进货!D:S,16,0))</f>
        <v/>
      </c>
      <c r="O394" s="205" t="str">
        <f t="shared" si="69"/>
        <v/>
      </c>
      <c r="P394" s="7"/>
      <c r="Q394" s="206" t="str">
        <f t="shared" si="70"/>
        <v/>
      </c>
      <c r="R394" s="205" t="str">
        <f t="shared" si="71"/>
        <v/>
      </c>
      <c r="S394" s="206" t="str">
        <f t="shared" si="72"/>
        <v/>
      </c>
      <c r="T394" s="228"/>
      <c r="U394" s="206" t="str">
        <f t="shared" si="73"/>
        <v/>
      </c>
      <c r="V394" s="212" t="str">
        <f t="shared" si="74"/>
        <v/>
      </c>
      <c r="W394" s="205" t="str">
        <f t="shared" si="75"/>
        <v/>
      </c>
    </row>
    <row r="395" spans="2:23">
      <c r="B395" s="28">
        <v>391</v>
      </c>
      <c r="C395" s="27" t="str">
        <f t="shared" si="76"/>
        <v/>
      </c>
      <c r="D395" s="7"/>
      <c r="E395" s="7"/>
      <c r="F395" s="215"/>
      <c r="G395" s="7"/>
      <c r="H395" s="7"/>
      <c r="I395" s="7"/>
      <c r="J395" s="7"/>
      <c r="K395" s="203" t="str">
        <f>IF(J395="","",VLOOKUP(J:J,材料进货!D:E,2,0))</f>
        <v/>
      </c>
      <c r="L395" s="28"/>
      <c r="M395" s="208"/>
      <c r="N395" s="205" t="str">
        <f>IF(J395="","",VLOOKUP(J:J,材料进货!D:S,16,0))</f>
        <v/>
      </c>
      <c r="O395" s="205" t="str">
        <f t="shared" si="69"/>
        <v/>
      </c>
      <c r="P395" s="7"/>
      <c r="Q395" s="206" t="str">
        <f t="shared" si="70"/>
        <v/>
      </c>
      <c r="R395" s="205" t="str">
        <f t="shared" si="71"/>
        <v/>
      </c>
      <c r="S395" s="206" t="str">
        <f t="shared" si="72"/>
        <v/>
      </c>
      <c r="T395" s="228"/>
      <c r="U395" s="206" t="str">
        <f t="shared" si="73"/>
        <v/>
      </c>
      <c r="V395" s="212" t="str">
        <f t="shared" si="74"/>
        <v/>
      </c>
      <c r="W395" s="205" t="str">
        <f t="shared" si="75"/>
        <v/>
      </c>
    </row>
    <row r="396" spans="2:23">
      <c r="B396" s="28">
        <v>392</v>
      </c>
      <c r="C396" s="27" t="str">
        <f t="shared" si="76"/>
        <v/>
      </c>
      <c r="D396" s="7"/>
      <c r="E396" s="7"/>
      <c r="F396" s="215"/>
      <c r="G396" s="7"/>
      <c r="H396" s="7"/>
      <c r="I396" s="7"/>
      <c r="J396" s="7"/>
      <c r="K396" s="203" t="str">
        <f>IF(J396="","",VLOOKUP(J:J,材料进货!D:E,2,0))</f>
        <v/>
      </c>
      <c r="L396" s="28"/>
      <c r="M396" s="208"/>
      <c r="N396" s="205" t="str">
        <f>IF(J396="","",VLOOKUP(J:J,材料进货!D:S,16,0))</f>
        <v/>
      </c>
      <c r="O396" s="205" t="str">
        <f t="shared" si="69"/>
        <v/>
      </c>
      <c r="P396" s="7"/>
      <c r="Q396" s="206" t="str">
        <f t="shared" si="70"/>
        <v/>
      </c>
      <c r="R396" s="205" t="str">
        <f t="shared" si="71"/>
        <v/>
      </c>
      <c r="S396" s="206" t="str">
        <f t="shared" si="72"/>
        <v/>
      </c>
      <c r="T396" s="228"/>
      <c r="U396" s="206" t="str">
        <f t="shared" si="73"/>
        <v/>
      </c>
      <c r="V396" s="212" t="str">
        <f t="shared" si="74"/>
        <v/>
      </c>
      <c r="W396" s="205" t="str">
        <f t="shared" si="75"/>
        <v/>
      </c>
    </row>
    <row r="397" spans="2:23">
      <c r="B397" s="28">
        <v>393</v>
      </c>
      <c r="C397" s="27" t="str">
        <f t="shared" si="76"/>
        <v/>
      </c>
      <c r="D397" s="7"/>
      <c r="E397" s="7"/>
      <c r="F397" s="215"/>
      <c r="G397" s="7"/>
      <c r="H397" s="7"/>
      <c r="I397" s="7"/>
      <c r="J397" s="7"/>
      <c r="K397" s="203" t="str">
        <f>IF(J397="","",VLOOKUP(J:J,材料进货!D:E,2,0))</f>
        <v/>
      </c>
      <c r="L397" s="28"/>
      <c r="M397" s="208"/>
      <c r="N397" s="205" t="str">
        <f>IF(J397="","",VLOOKUP(J:J,材料进货!D:S,16,0))</f>
        <v/>
      </c>
      <c r="O397" s="205" t="str">
        <f t="shared" si="69"/>
        <v/>
      </c>
      <c r="P397" s="7"/>
      <c r="Q397" s="206" t="str">
        <f t="shared" si="70"/>
        <v/>
      </c>
      <c r="R397" s="205" t="str">
        <f t="shared" si="71"/>
        <v/>
      </c>
      <c r="S397" s="206" t="str">
        <f t="shared" si="72"/>
        <v/>
      </c>
      <c r="T397" s="228"/>
      <c r="U397" s="206" t="str">
        <f t="shared" si="73"/>
        <v/>
      </c>
      <c r="V397" s="212" t="str">
        <f t="shared" si="74"/>
        <v/>
      </c>
      <c r="W397" s="205" t="str">
        <f t="shared" si="75"/>
        <v/>
      </c>
    </row>
    <row r="398" spans="2:23">
      <c r="B398" s="28">
        <v>394</v>
      </c>
      <c r="C398" s="27" t="str">
        <f t="shared" si="76"/>
        <v/>
      </c>
      <c r="D398" s="7"/>
      <c r="E398" s="7"/>
      <c r="F398" s="215"/>
      <c r="G398" s="7"/>
      <c r="H398" s="7"/>
      <c r="I398" s="7"/>
      <c r="J398" s="7"/>
      <c r="K398" s="203" t="str">
        <f>IF(J398="","",VLOOKUP(J:J,材料进货!D:E,2,0))</f>
        <v/>
      </c>
      <c r="L398" s="28"/>
      <c r="M398" s="208"/>
      <c r="N398" s="205" t="str">
        <f>IF(J398="","",VLOOKUP(J:J,材料进货!D:S,16,0))</f>
        <v/>
      </c>
      <c r="O398" s="205" t="str">
        <f t="shared" ref="O398:O461" si="77">IF(N398="","",M398*N398)</f>
        <v/>
      </c>
      <c r="P398" s="7"/>
      <c r="Q398" s="206" t="str">
        <f t="shared" ref="Q398:Q461" si="78">IF(N398="","",P398*N398)</f>
        <v/>
      </c>
      <c r="R398" s="205" t="str">
        <f t="shared" ref="R398:R461" si="79">IF(Q398="","",Q398/G398)</f>
        <v/>
      </c>
      <c r="S398" s="206" t="str">
        <f t="shared" ref="S398:S461" si="80">IF(O398="","",O398*G398+Q398)</f>
        <v/>
      </c>
      <c r="T398" s="228"/>
      <c r="U398" s="206" t="str">
        <f t="shared" ref="U398:U461" si="81">IF(T398="","",T398*G398)</f>
        <v/>
      </c>
      <c r="V398" s="212" t="str">
        <f t="shared" ref="V398:V461" si="82">IF(Q398="","",Q398/(O398*G398))</f>
        <v/>
      </c>
      <c r="W398" s="205" t="str">
        <f t="shared" ref="W398:W461" si="83">IF(O398="","",O398+R398+T398)</f>
        <v/>
      </c>
    </row>
    <row r="399" spans="2:23">
      <c r="B399" s="28">
        <v>395</v>
      </c>
      <c r="C399" s="27" t="str">
        <f t="shared" si="76"/>
        <v/>
      </c>
      <c r="D399" s="7"/>
      <c r="E399" s="7"/>
      <c r="F399" s="215"/>
      <c r="G399" s="7"/>
      <c r="H399" s="7"/>
      <c r="I399" s="7"/>
      <c r="J399" s="7"/>
      <c r="K399" s="203" t="str">
        <f>IF(J399="","",VLOOKUP(J:J,材料进货!D:E,2,0))</f>
        <v/>
      </c>
      <c r="L399" s="28"/>
      <c r="M399" s="208"/>
      <c r="N399" s="205" t="str">
        <f>IF(J399="","",VLOOKUP(J:J,材料进货!D:S,16,0))</f>
        <v/>
      </c>
      <c r="O399" s="205" t="str">
        <f t="shared" si="77"/>
        <v/>
      </c>
      <c r="P399" s="7"/>
      <c r="Q399" s="206" t="str">
        <f t="shared" si="78"/>
        <v/>
      </c>
      <c r="R399" s="205" t="str">
        <f t="shared" si="79"/>
        <v/>
      </c>
      <c r="S399" s="206" t="str">
        <f t="shared" si="80"/>
        <v/>
      </c>
      <c r="T399" s="228"/>
      <c r="U399" s="206" t="str">
        <f t="shared" si="81"/>
        <v/>
      </c>
      <c r="V399" s="212" t="str">
        <f t="shared" si="82"/>
        <v/>
      </c>
      <c r="W399" s="205" t="str">
        <f t="shared" si="83"/>
        <v/>
      </c>
    </row>
    <row r="400" spans="2:23">
      <c r="B400" s="28">
        <v>396</v>
      </c>
      <c r="C400" s="27" t="str">
        <f t="shared" si="76"/>
        <v/>
      </c>
      <c r="D400" s="7"/>
      <c r="E400" s="7"/>
      <c r="F400" s="215"/>
      <c r="G400" s="7"/>
      <c r="H400" s="7"/>
      <c r="I400" s="7"/>
      <c r="J400" s="7"/>
      <c r="K400" s="203" t="str">
        <f>IF(J400="","",VLOOKUP(J:J,材料进货!D:E,2,0))</f>
        <v/>
      </c>
      <c r="L400" s="28"/>
      <c r="M400" s="208"/>
      <c r="N400" s="205" t="str">
        <f>IF(J400="","",VLOOKUP(J:J,材料进货!D:S,16,0))</f>
        <v/>
      </c>
      <c r="O400" s="205" t="str">
        <f t="shared" si="77"/>
        <v/>
      </c>
      <c r="P400" s="7"/>
      <c r="Q400" s="206" t="str">
        <f t="shared" si="78"/>
        <v/>
      </c>
      <c r="R400" s="205" t="str">
        <f t="shared" si="79"/>
        <v/>
      </c>
      <c r="S400" s="206" t="str">
        <f t="shared" si="80"/>
        <v/>
      </c>
      <c r="T400" s="228"/>
      <c r="U400" s="206" t="str">
        <f t="shared" si="81"/>
        <v/>
      </c>
      <c r="V400" s="212" t="str">
        <f t="shared" si="82"/>
        <v/>
      </c>
      <c r="W400" s="205" t="str">
        <f t="shared" si="83"/>
        <v/>
      </c>
    </row>
    <row r="401" spans="2:23">
      <c r="B401" s="28">
        <v>397</v>
      </c>
      <c r="C401" s="27" t="str">
        <f t="shared" si="76"/>
        <v/>
      </c>
      <c r="D401" s="7"/>
      <c r="E401" s="7"/>
      <c r="F401" s="215"/>
      <c r="G401" s="7"/>
      <c r="H401" s="7"/>
      <c r="I401" s="7"/>
      <c r="J401" s="7"/>
      <c r="K401" s="203" t="str">
        <f>IF(J401="","",VLOOKUP(J:J,材料进货!D:E,2,0))</f>
        <v/>
      </c>
      <c r="L401" s="28"/>
      <c r="M401" s="208"/>
      <c r="N401" s="205" t="str">
        <f>IF(J401="","",VLOOKUP(J:J,材料进货!D:S,16,0))</f>
        <v/>
      </c>
      <c r="O401" s="205" t="str">
        <f t="shared" si="77"/>
        <v/>
      </c>
      <c r="P401" s="7"/>
      <c r="Q401" s="206" t="str">
        <f t="shared" si="78"/>
        <v/>
      </c>
      <c r="R401" s="205" t="str">
        <f t="shared" si="79"/>
        <v/>
      </c>
      <c r="S401" s="206" t="str">
        <f t="shared" si="80"/>
        <v/>
      </c>
      <c r="T401" s="228"/>
      <c r="U401" s="206" t="str">
        <f t="shared" si="81"/>
        <v/>
      </c>
      <c r="V401" s="212" t="str">
        <f t="shared" si="82"/>
        <v/>
      </c>
      <c r="W401" s="205" t="str">
        <f t="shared" si="83"/>
        <v/>
      </c>
    </row>
    <row r="402" spans="2:23">
      <c r="B402" s="28">
        <v>398</v>
      </c>
      <c r="C402" s="27" t="str">
        <f t="shared" si="76"/>
        <v/>
      </c>
      <c r="D402" s="7"/>
      <c r="E402" s="7"/>
      <c r="F402" s="215"/>
      <c r="G402" s="7"/>
      <c r="H402" s="7"/>
      <c r="I402" s="7"/>
      <c r="J402" s="7"/>
      <c r="K402" s="203" t="str">
        <f>IF(J402="","",VLOOKUP(J:J,材料进货!D:E,2,0))</f>
        <v/>
      </c>
      <c r="L402" s="28"/>
      <c r="M402" s="208"/>
      <c r="N402" s="205" t="str">
        <f>IF(J402="","",VLOOKUP(J:J,材料进货!D:S,16,0))</f>
        <v/>
      </c>
      <c r="O402" s="205" t="str">
        <f t="shared" si="77"/>
        <v/>
      </c>
      <c r="P402" s="7"/>
      <c r="Q402" s="206" t="str">
        <f t="shared" si="78"/>
        <v/>
      </c>
      <c r="R402" s="205" t="str">
        <f t="shared" si="79"/>
        <v/>
      </c>
      <c r="S402" s="206" t="str">
        <f t="shared" si="80"/>
        <v/>
      </c>
      <c r="T402" s="228"/>
      <c r="U402" s="206" t="str">
        <f t="shared" si="81"/>
        <v/>
      </c>
      <c r="V402" s="212" t="str">
        <f t="shared" si="82"/>
        <v/>
      </c>
      <c r="W402" s="205" t="str">
        <f t="shared" si="83"/>
        <v/>
      </c>
    </row>
    <row r="403" spans="2:23">
      <c r="B403" s="28">
        <v>399</v>
      </c>
      <c r="C403" s="27" t="str">
        <f t="shared" si="76"/>
        <v/>
      </c>
      <c r="D403" s="7"/>
      <c r="E403" s="7"/>
      <c r="F403" s="215"/>
      <c r="G403" s="7"/>
      <c r="H403" s="7"/>
      <c r="I403" s="7"/>
      <c r="J403" s="7"/>
      <c r="K403" s="203" t="str">
        <f>IF(J403="","",VLOOKUP(J:J,材料进货!D:E,2,0))</f>
        <v/>
      </c>
      <c r="L403" s="28"/>
      <c r="M403" s="208"/>
      <c r="N403" s="205" t="str">
        <f>IF(J403="","",VLOOKUP(J:J,材料进货!D:S,16,0))</f>
        <v/>
      </c>
      <c r="O403" s="205" t="str">
        <f t="shared" si="77"/>
        <v/>
      </c>
      <c r="P403" s="7"/>
      <c r="Q403" s="206" t="str">
        <f t="shared" si="78"/>
        <v/>
      </c>
      <c r="R403" s="205" t="str">
        <f t="shared" si="79"/>
        <v/>
      </c>
      <c r="S403" s="206" t="str">
        <f t="shared" si="80"/>
        <v/>
      </c>
      <c r="T403" s="228"/>
      <c r="U403" s="206" t="str">
        <f t="shared" si="81"/>
        <v/>
      </c>
      <c r="V403" s="212" t="str">
        <f t="shared" si="82"/>
        <v/>
      </c>
      <c r="W403" s="205" t="str">
        <f t="shared" si="83"/>
        <v/>
      </c>
    </row>
    <row r="404" spans="2:23">
      <c r="B404" s="28">
        <v>400</v>
      </c>
      <c r="C404" s="27" t="str">
        <f t="shared" si="76"/>
        <v/>
      </c>
      <c r="D404" s="7"/>
      <c r="E404" s="7"/>
      <c r="F404" s="215"/>
      <c r="G404" s="7"/>
      <c r="H404" s="7"/>
      <c r="I404" s="7"/>
      <c r="J404" s="7"/>
      <c r="K404" s="203" t="str">
        <f>IF(J404="","",VLOOKUP(J:J,材料进货!D:E,2,0))</f>
        <v/>
      </c>
      <c r="L404" s="28"/>
      <c r="M404" s="208"/>
      <c r="N404" s="205" t="str">
        <f>IF(J404="","",VLOOKUP(J:J,材料进货!D:S,16,0))</f>
        <v/>
      </c>
      <c r="O404" s="205" t="str">
        <f t="shared" si="77"/>
        <v/>
      </c>
      <c r="P404" s="7"/>
      <c r="Q404" s="206" t="str">
        <f t="shared" si="78"/>
        <v/>
      </c>
      <c r="R404" s="205" t="str">
        <f t="shared" si="79"/>
        <v/>
      </c>
      <c r="S404" s="206" t="str">
        <f t="shared" si="80"/>
        <v/>
      </c>
      <c r="T404" s="228"/>
      <c r="U404" s="206" t="str">
        <f t="shared" si="81"/>
        <v/>
      </c>
      <c r="V404" s="212" t="str">
        <f t="shared" si="82"/>
        <v/>
      </c>
      <c r="W404" s="205" t="str">
        <f t="shared" si="83"/>
        <v/>
      </c>
    </row>
    <row r="405" spans="2:23">
      <c r="B405" s="28">
        <v>401</v>
      </c>
      <c r="C405" s="27" t="str">
        <f t="shared" si="76"/>
        <v/>
      </c>
      <c r="D405" s="7"/>
      <c r="E405" s="7"/>
      <c r="F405" s="215"/>
      <c r="G405" s="7"/>
      <c r="H405" s="7"/>
      <c r="I405" s="7"/>
      <c r="J405" s="7"/>
      <c r="K405" s="203" t="str">
        <f>IF(J405="","",VLOOKUP(J:J,材料进货!D:E,2,0))</f>
        <v/>
      </c>
      <c r="L405" s="28"/>
      <c r="M405" s="208"/>
      <c r="N405" s="205" t="str">
        <f>IF(J405="","",VLOOKUP(J:J,材料进货!D:S,16,0))</f>
        <v/>
      </c>
      <c r="O405" s="205" t="str">
        <f t="shared" si="77"/>
        <v/>
      </c>
      <c r="P405" s="7"/>
      <c r="Q405" s="206" t="str">
        <f t="shared" si="78"/>
        <v/>
      </c>
      <c r="R405" s="205" t="str">
        <f t="shared" si="79"/>
        <v/>
      </c>
      <c r="S405" s="206" t="str">
        <f t="shared" si="80"/>
        <v/>
      </c>
      <c r="T405" s="228"/>
      <c r="U405" s="206" t="str">
        <f t="shared" si="81"/>
        <v/>
      </c>
      <c r="V405" s="212" t="str">
        <f t="shared" si="82"/>
        <v/>
      </c>
      <c r="W405" s="205" t="str">
        <f t="shared" si="83"/>
        <v/>
      </c>
    </row>
    <row r="406" spans="2:23">
      <c r="B406" s="28">
        <v>402</v>
      </c>
      <c r="C406" s="27" t="str">
        <f t="shared" si="76"/>
        <v/>
      </c>
      <c r="D406" s="7"/>
      <c r="E406" s="7"/>
      <c r="F406" s="215"/>
      <c r="G406" s="7"/>
      <c r="H406" s="7"/>
      <c r="I406" s="7"/>
      <c r="J406" s="7"/>
      <c r="K406" s="203" t="str">
        <f>IF(J406="","",VLOOKUP(J:J,材料进货!D:E,2,0))</f>
        <v/>
      </c>
      <c r="L406" s="28"/>
      <c r="M406" s="208"/>
      <c r="N406" s="205" t="str">
        <f>IF(J406="","",VLOOKUP(J:J,材料进货!D:S,16,0))</f>
        <v/>
      </c>
      <c r="O406" s="205" t="str">
        <f t="shared" si="77"/>
        <v/>
      </c>
      <c r="P406" s="7"/>
      <c r="Q406" s="206" t="str">
        <f t="shared" si="78"/>
        <v/>
      </c>
      <c r="R406" s="205" t="str">
        <f t="shared" si="79"/>
        <v/>
      </c>
      <c r="S406" s="206" t="str">
        <f t="shared" si="80"/>
        <v/>
      </c>
      <c r="T406" s="228"/>
      <c r="U406" s="206" t="str">
        <f t="shared" si="81"/>
        <v/>
      </c>
      <c r="V406" s="212" t="str">
        <f t="shared" si="82"/>
        <v/>
      </c>
      <c r="W406" s="205" t="str">
        <f t="shared" si="83"/>
        <v/>
      </c>
    </row>
    <row r="407" spans="2:23">
      <c r="B407" s="28">
        <v>403</v>
      </c>
      <c r="C407" s="27" t="str">
        <f t="shared" si="76"/>
        <v/>
      </c>
      <c r="D407" s="7"/>
      <c r="E407" s="7"/>
      <c r="F407" s="215"/>
      <c r="G407" s="7"/>
      <c r="H407" s="7"/>
      <c r="I407" s="7"/>
      <c r="J407" s="7"/>
      <c r="K407" s="203" t="str">
        <f>IF(J407="","",VLOOKUP(J:J,材料进货!D:E,2,0))</f>
        <v/>
      </c>
      <c r="L407" s="28"/>
      <c r="M407" s="208"/>
      <c r="N407" s="205" t="str">
        <f>IF(J407="","",VLOOKUP(J:J,材料进货!D:S,16,0))</f>
        <v/>
      </c>
      <c r="O407" s="205" t="str">
        <f t="shared" si="77"/>
        <v/>
      </c>
      <c r="P407" s="7"/>
      <c r="Q407" s="206" t="str">
        <f t="shared" si="78"/>
        <v/>
      </c>
      <c r="R407" s="205" t="str">
        <f t="shared" si="79"/>
        <v/>
      </c>
      <c r="S407" s="206" t="str">
        <f t="shared" si="80"/>
        <v/>
      </c>
      <c r="T407" s="228"/>
      <c r="U407" s="206" t="str">
        <f t="shared" si="81"/>
        <v/>
      </c>
      <c r="V407" s="212" t="str">
        <f t="shared" si="82"/>
        <v/>
      </c>
      <c r="W407" s="205" t="str">
        <f t="shared" si="83"/>
        <v/>
      </c>
    </row>
    <row r="408" spans="2:23">
      <c r="B408" s="28">
        <v>404</v>
      </c>
      <c r="C408" s="27" t="str">
        <f t="shared" si="76"/>
        <v/>
      </c>
      <c r="D408" s="7"/>
      <c r="E408" s="7"/>
      <c r="F408" s="215"/>
      <c r="G408" s="7"/>
      <c r="H408" s="7"/>
      <c r="I408" s="7"/>
      <c r="J408" s="7"/>
      <c r="K408" s="203" t="str">
        <f>IF(J408="","",VLOOKUP(J:J,材料进货!D:E,2,0))</f>
        <v/>
      </c>
      <c r="L408" s="28"/>
      <c r="M408" s="208"/>
      <c r="N408" s="205" t="str">
        <f>IF(J408="","",VLOOKUP(J:J,材料进货!D:S,16,0))</f>
        <v/>
      </c>
      <c r="O408" s="205" t="str">
        <f t="shared" si="77"/>
        <v/>
      </c>
      <c r="P408" s="7"/>
      <c r="Q408" s="206" t="str">
        <f t="shared" si="78"/>
        <v/>
      </c>
      <c r="R408" s="205" t="str">
        <f t="shared" si="79"/>
        <v/>
      </c>
      <c r="S408" s="206" t="str">
        <f t="shared" si="80"/>
        <v/>
      </c>
      <c r="T408" s="228"/>
      <c r="U408" s="206" t="str">
        <f t="shared" si="81"/>
        <v/>
      </c>
      <c r="V408" s="212" t="str">
        <f t="shared" si="82"/>
        <v/>
      </c>
      <c r="W408" s="205" t="str">
        <f t="shared" si="83"/>
        <v/>
      </c>
    </row>
    <row r="409" spans="2:23">
      <c r="B409" s="28">
        <v>405</v>
      </c>
      <c r="C409" s="27" t="str">
        <f t="shared" si="76"/>
        <v/>
      </c>
      <c r="D409" s="7"/>
      <c r="E409" s="7"/>
      <c r="F409" s="215"/>
      <c r="G409" s="7"/>
      <c r="H409" s="7"/>
      <c r="I409" s="7"/>
      <c r="J409" s="7"/>
      <c r="K409" s="203" t="str">
        <f>IF(J409="","",VLOOKUP(J:J,材料进货!D:E,2,0))</f>
        <v/>
      </c>
      <c r="L409" s="28"/>
      <c r="M409" s="208"/>
      <c r="N409" s="205" t="str">
        <f>IF(J409="","",VLOOKUP(J:J,材料进货!D:S,16,0))</f>
        <v/>
      </c>
      <c r="O409" s="205" t="str">
        <f t="shared" si="77"/>
        <v/>
      </c>
      <c r="P409" s="7"/>
      <c r="Q409" s="206" t="str">
        <f t="shared" si="78"/>
        <v/>
      </c>
      <c r="R409" s="205" t="str">
        <f t="shared" si="79"/>
        <v/>
      </c>
      <c r="S409" s="206" t="str">
        <f t="shared" si="80"/>
        <v/>
      </c>
      <c r="T409" s="228"/>
      <c r="U409" s="206" t="str">
        <f t="shared" si="81"/>
        <v/>
      </c>
      <c r="V409" s="212" t="str">
        <f t="shared" si="82"/>
        <v/>
      </c>
      <c r="W409" s="205" t="str">
        <f t="shared" si="83"/>
        <v/>
      </c>
    </row>
    <row r="410" spans="2:23">
      <c r="B410" s="28">
        <v>406</v>
      </c>
      <c r="C410" s="27" t="str">
        <f t="shared" si="76"/>
        <v/>
      </c>
      <c r="D410" s="7"/>
      <c r="E410" s="7"/>
      <c r="F410" s="215"/>
      <c r="G410" s="7"/>
      <c r="H410" s="7"/>
      <c r="I410" s="7"/>
      <c r="J410" s="7"/>
      <c r="K410" s="203" t="str">
        <f>IF(J410="","",VLOOKUP(J:J,材料进货!D:E,2,0))</f>
        <v/>
      </c>
      <c r="L410" s="28"/>
      <c r="M410" s="208"/>
      <c r="N410" s="205" t="str">
        <f>IF(J410="","",VLOOKUP(J:J,材料进货!D:S,16,0))</f>
        <v/>
      </c>
      <c r="O410" s="205" t="str">
        <f t="shared" si="77"/>
        <v/>
      </c>
      <c r="P410" s="7"/>
      <c r="Q410" s="206" t="str">
        <f t="shared" si="78"/>
        <v/>
      </c>
      <c r="R410" s="205" t="str">
        <f t="shared" si="79"/>
        <v/>
      </c>
      <c r="S410" s="206" t="str">
        <f t="shared" si="80"/>
        <v/>
      </c>
      <c r="T410" s="228"/>
      <c r="U410" s="206" t="str">
        <f t="shared" si="81"/>
        <v/>
      </c>
      <c r="V410" s="212" t="str">
        <f t="shared" si="82"/>
        <v/>
      </c>
      <c r="W410" s="205" t="str">
        <f t="shared" si="83"/>
        <v/>
      </c>
    </row>
    <row r="411" spans="2:23">
      <c r="B411" s="28">
        <v>407</v>
      </c>
      <c r="C411" s="27" t="str">
        <f t="shared" si="76"/>
        <v/>
      </c>
      <c r="D411" s="7"/>
      <c r="E411" s="7"/>
      <c r="F411" s="215"/>
      <c r="G411" s="7"/>
      <c r="H411" s="7"/>
      <c r="I411" s="7"/>
      <c r="J411" s="7"/>
      <c r="K411" s="203" t="str">
        <f>IF(J411="","",VLOOKUP(J:J,材料进货!D:E,2,0))</f>
        <v/>
      </c>
      <c r="L411" s="28"/>
      <c r="M411" s="208"/>
      <c r="N411" s="205" t="str">
        <f>IF(J411="","",VLOOKUP(J:J,材料进货!D:S,16,0))</f>
        <v/>
      </c>
      <c r="O411" s="205" t="str">
        <f t="shared" si="77"/>
        <v/>
      </c>
      <c r="P411" s="7"/>
      <c r="Q411" s="206" t="str">
        <f t="shared" si="78"/>
        <v/>
      </c>
      <c r="R411" s="205" t="str">
        <f t="shared" si="79"/>
        <v/>
      </c>
      <c r="S411" s="206" t="str">
        <f t="shared" si="80"/>
        <v/>
      </c>
      <c r="T411" s="228"/>
      <c r="U411" s="206" t="str">
        <f t="shared" si="81"/>
        <v/>
      </c>
      <c r="V411" s="212" t="str">
        <f t="shared" si="82"/>
        <v/>
      </c>
      <c r="W411" s="205" t="str">
        <f t="shared" si="83"/>
        <v/>
      </c>
    </row>
    <row r="412" spans="2:23">
      <c r="B412" s="28">
        <v>408</v>
      </c>
      <c r="C412" s="27" t="str">
        <f t="shared" si="76"/>
        <v/>
      </c>
      <c r="D412" s="7"/>
      <c r="E412" s="7"/>
      <c r="F412" s="215"/>
      <c r="G412" s="7"/>
      <c r="H412" s="7"/>
      <c r="I412" s="7"/>
      <c r="J412" s="7"/>
      <c r="K412" s="203" t="str">
        <f>IF(J412="","",VLOOKUP(J:J,材料进货!D:E,2,0))</f>
        <v/>
      </c>
      <c r="L412" s="28"/>
      <c r="M412" s="208"/>
      <c r="N412" s="205" t="str">
        <f>IF(J412="","",VLOOKUP(J:J,材料进货!D:S,16,0))</f>
        <v/>
      </c>
      <c r="O412" s="205" t="str">
        <f t="shared" si="77"/>
        <v/>
      </c>
      <c r="P412" s="7"/>
      <c r="Q412" s="206" t="str">
        <f t="shared" si="78"/>
        <v/>
      </c>
      <c r="R412" s="205" t="str">
        <f t="shared" si="79"/>
        <v/>
      </c>
      <c r="S412" s="206" t="str">
        <f t="shared" si="80"/>
        <v/>
      </c>
      <c r="T412" s="228"/>
      <c r="U412" s="206" t="str">
        <f t="shared" si="81"/>
        <v/>
      </c>
      <c r="V412" s="212" t="str">
        <f t="shared" si="82"/>
        <v/>
      </c>
      <c r="W412" s="205" t="str">
        <f t="shared" si="83"/>
        <v/>
      </c>
    </row>
    <row r="413" spans="2:23">
      <c r="B413" s="28">
        <v>409</v>
      </c>
      <c r="C413" s="27" t="str">
        <f t="shared" si="76"/>
        <v/>
      </c>
      <c r="D413" s="7"/>
      <c r="E413" s="7"/>
      <c r="F413" s="215"/>
      <c r="G413" s="7"/>
      <c r="H413" s="7"/>
      <c r="I413" s="7"/>
      <c r="J413" s="7"/>
      <c r="K413" s="203" t="str">
        <f>IF(J413="","",VLOOKUP(J:J,材料进货!D:E,2,0))</f>
        <v/>
      </c>
      <c r="L413" s="28"/>
      <c r="M413" s="208"/>
      <c r="N413" s="205" t="str">
        <f>IF(J413="","",VLOOKUP(J:J,材料进货!D:S,16,0))</f>
        <v/>
      </c>
      <c r="O413" s="205" t="str">
        <f t="shared" si="77"/>
        <v/>
      </c>
      <c r="P413" s="7"/>
      <c r="Q413" s="206" t="str">
        <f t="shared" si="78"/>
        <v/>
      </c>
      <c r="R413" s="205" t="str">
        <f t="shared" si="79"/>
        <v/>
      </c>
      <c r="S413" s="206" t="str">
        <f t="shared" si="80"/>
        <v/>
      </c>
      <c r="T413" s="228"/>
      <c r="U413" s="206" t="str">
        <f t="shared" si="81"/>
        <v/>
      </c>
      <c r="V413" s="212" t="str">
        <f t="shared" si="82"/>
        <v/>
      </c>
      <c r="W413" s="205" t="str">
        <f t="shared" si="83"/>
        <v/>
      </c>
    </row>
    <row r="414" spans="2:23">
      <c r="B414" s="28">
        <v>410</v>
      </c>
      <c r="C414" s="27" t="str">
        <f t="shared" si="76"/>
        <v/>
      </c>
      <c r="D414" s="7"/>
      <c r="E414" s="7"/>
      <c r="F414" s="215"/>
      <c r="G414" s="7"/>
      <c r="H414" s="7"/>
      <c r="I414" s="7"/>
      <c r="J414" s="7"/>
      <c r="K414" s="203" t="str">
        <f>IF(J414="","",VLOOKUP(J:J,材料进货!D:E,2,0))</f>
        <v/>
      </c>
      <c r="L414" s="28"/>
      <c r="M414" s="208"/>
      <c r="N414" s="205" t="str">
        <f>IF(J414="","",VLOOKUP(J:J,材料进货!D:S,16,0))</f>
        <v/>
      </c>
      <c r="O414" s="205" t="str">
        <f t="shared" si="77"/>
        <v/>
      </c>
      <c r="P414" s="7"/>
      <c r="Q414" s="206" t="str">
        <f t="shared" si="78"/>
        <v/>
      </c>
      <c r="R414" s="205" t="str">
        <f t="shared" si="79"/>
        <v/>
      </c>
      <c r="S414" s="206" t="str">
        <f t="shared" si="80"/>
        <v/>
      </c>
      <c r="T414" s="228"/>
      <c r="U414" s="206" t="str">
        <f t="shared" si="81"/>
        <v/>
      </c>
      <c r="V414" s="212" t="str">
        <f t="shared" si="82"/>
        <v/>
      </c>
      <c r="W414" s="205" t="str">
        <f t="shared" si="83"/>
        <v/>
      </c>
    </row>
    <row r="415" spans="2:23">
      <c r="B415" s="28">
        <v>411</v>
      </c>
      <c r="C415" s="27" t="str">
        <f t="shared" si="76"/>
        <v/>
      </c>
      <c r="D415" s="7"/>
      <c r="E415" s="7"/>
      <c r="F415" s="215"/>
      <c r="G415" s="7"/>
      <c r="H415" s="7"/>
      <c r="I415" s="7"/>
      <c r="J415" s="7"/>
      <c r="K415" s="203" t="str">
        <f>IF(J415="","",VLOOKUP(J:J,材料进货!D:E,2,0))</f>
        <v/>
      </c>
      <c r="L415" s="28"/>
      <c r="M415" s="208"/>
      <c r="N415" s="205" t="str">
        <f>IF(J415="","",VLOOKUP(J:J,材料进货!D:S,16,0))</f>
        <v/>
      </c>
      <c r="O415" s="205" t="str">
        <f t="shared" si="77"/>
        <v/>
      </c>
      <c r="P415" s="7"/>
      <c r="Q415" s="206" t="str">
        <f t="shared" si="78"/>
        <v/>
      </c>
      <c r="R415" s="205" t="str">
        <f t="shared" si="79"/>
        <v/>
      </c>
      <c r="S415" s="206" t="str">
        <f t="shared" si="80"/>
        <v/>
      </c>
      <c r="T415" s="228"/>
      <c r="U415" s="206" t="str">
        <f t="shared" si="81"/>
        <v/>
      </c>
      <c r="V415" s="212" t="str">
        <f t="shared" si="82"/>
        <v/>
      </c>
      <c r="W415" s="205" t="str">
        <f t="shared" si="83"/>
        <v/>
      </c>
    </row>
    <row r="416" spans="2:23">
      <c r="B416" s="28">
        <v>412</v>
      </c>
      <c r="C416" s="27" t="str">
        <f t="shared" si="76"/>
        <v/>
      </c>
      <c r="D416" s="7"/>
      <c r="E416" s="7"/>
      <c r="F416" s="215"/>
      <c r="G416" s="7"/>
      <c r="H416" s="7"/>
      <c r="I416" s="7"/>
      <c r="J416" s="7"/>
      <c r="K416" s="203" t="str">
        <f>IF(J416="","",VLOOKUP(J:J,材料进货!D:E,2,0))</f>
        <v/>
      </c>
      <c r="L416" s="28"/>
      <c r="M416" s="208"/>
      <c r="N416" s="205" t="str">
        <f>IF(J416="","",VLOOKUP(J:J,材料进货!D:S,16,0))</f>
        <v/>
      </c>
      <c r="O416" s="205" t="str">
        <f t="shared" si="77"/>
        <v/>
      </c>
      <c r="P416" s="7"/>
      <c r="Q416" s="206" t="str">
        <f t="shared" si="78"/>
        <v/>
      </c>
      <c r="R416" s="205" t="str">
        <f t="shared" si="79"/>
        <v/>
      </c>
      <c r="S416" s="206" t="str">
        <f t="shared" si="80"/>
        <v/>
      </c>
      <c r="T416" s="228"/>
      <c r="U416" s="206" t="str">
        <f t="shared" si="81"/>
        <v/>
      </c>
      <c r="V416" s="212" t="str">
        <f t="shared" si="82"/>
        <v/>
      </c>
      <c r="W416" s="205" t="str">
        <f t="shared" si="83"/>
        <v/>
      </c>
    </row>
    <row r="417" spans="2:23">
      <c r="B417" s="28">
        <v>413</v>
      </c>
      <c r="C417" s="27" t="str">
        <f t="shared" si="76"/>
        <v/>
      </c>
      <c r="D417" s="7"/>
      <c r="E417" s="7"/>
      <c r="F417" s="215"/>
      <c r="G417" s="7"/>
      <c r="H417" s="7"/>
      <c r="I417" s="7"/>
      <c r="J417" s="7"/>
      <c r="K417" s="203" t="str">
        <f>IF(J417="","",VLOOKUP(J:J,材料进货!D:E,2,0))</f>
        <v/>
      </c>
      <c r="L417" s="28"/>
      <c r="M417" s="208"/>
      <c r="N417" s="205" t="str">
        <f>IF(J417="","",VLOOKUP(J:J,材料进货!D:S,16,0))</f>
        <v/>
      </c>
      <c r="O417" s="205" t="str">
        <f t="shared" si="77"/>
        <v/>
      </c>
      <c r="P417" s="7"/>
      <c r="Q417" s="206" t="str">
        <f t="shared" si="78"/>
        <v/>
      </c>
      <c r="R417" s="205" t="str">
        <f t="shared" si="79"/>
        <v/>
      </c>
      <c r="S417" s="206" t="str">
        <f t="shared" si="80"/>
        <v/>
      </c>
      <c r="T417" s="228"/>
      <c r="U417" s="206" t="str">
        <f t="shared" si="81"/>
        <v/>
      </c>
      <c r="V417" s="212" t="str">
        <f t="shared" si="82"/>
        <v/>
      </c>
      <c r="W417" s="205" t="str">
        <f t="shared" si="83"/>
        <v/>
      </c>
    </row>
    <row r="418" spans="2:23">
      <c r="B418" s="28">
        <v>414</v>
      </c>
      <c r="C418" s="27" t="str">
        <f t="shared" si="76"/>
        <v/>
      </c>
      <c r="D418" s="7"/>
      <c r="E418" s="7"/>
      <c r="F418" s="215"/>
      <c r="G418" s="7"/>
      <c r="H418" s="7"/>
      <c r="I418" s="7"/>
      <c r="J418" s="7"/>
      <c r="K418" s="203" t="str">
        <f>IF(J418="","",VLOOKUP(J:J,材料进货!D:E,2,0))</f>
        <v/>
      </c>
      <c r="L418" s="28"/>
      <c r="M418" s="208"/>
      <c r="N418" s="205" t="str">
        <f>IF(J418="","",VLOOKUP(J:J,材料进货!D:S,16,0))</f>
        <v/>
      </c>
      <c r="O418" s="205" t="str">
        <f t="shared" si="77"/>
        <v/>
      </c>
      <c r="P418" s="7"/>
      <c r="Q418" s="206" t="str">
        <f t="shared" si="78"/>
        <v/>
      </c>
      <c r="R418" s="205" t="str">
        <f t="shared" si="79"/>
        <v/>
      </c>
      <c r="S418" s="206" t="str">
        <f t="shared" si="80"/>
        <v/>
      </c>
      <c r="T418" s="228"/>
      <c r="U418" s="206" t="str">
        <f t="shared" si="81"/>
        <v/>
      </c>
      <c r="V418" s="212" t="str">
        <f t="shared" si="82"/>
        <v/>
      </c>
      <c r="W418" s="205" t="str">
        <f t="shared" si="83"/>
        <v/>
      </c>
    </row>
    <row r="419" spans="2:23">
      <c r="B419" s="28">
        <v>415</v>
      </c>
      <c r="C419" s="27" t="str">
        <f t="shared" si="76"/>
        <v/>
      </c>
      <c r="D419" s="7"/>
      <c r="E419" s="7"/>
      <c r="F419" s="215"/>
      <c r="G419" s="7"/>
      <c r="H419" s="7"/>
      <c r="I419" s="7"/>
      <c r="J419" s="7"/>
      <c r="K419" s="203" t="str">
        <f>IF(J419="","",VLOOKUP(J:J,材料进货!D:E,2,0))</f>
        <v/>
      </c>
      <c r="L419" s="28"/>
      <c r="M419" s="208"/>
      <c r="N419" s="205" t="str">
        <f>IF(J419="","",VLOOKUP(J:J,材料进货!D:S,16,0))</f>
        <v/>
      </c>
      <c r="O419" s="205" t="str">
        <f t="shared" si="77"/>
        <v/>
      </c>
      <c r="P419" s="7"/>
      <c r="Q419" s="206" t="str">
        <f t="shared" si="78"/>
        <v/>
      </c>
      <c r="R419" s="205" t="str">
        <f t="shared" si="79"/>
        <v/>
      </c>
      <c r="S419" s="206" t="str">
        <f t="shared" si="80"/>
        <v/>
      </c>
      <c r="T419" s="228"/>
      <c r="U419" s="206" t="str">
        <f t="shared" si="81"/>
        <v/>
      </c>
      <c r="V419" s="212" t="str">
        <f t="shared" si="82"/>
        <v/>
      </c>
      <c r="W419" s="205" t="str">
        <f t="shared" si="83"/>
        <v/>
      </c>
    </row>
    <row r="420" spans="2:23">
      <c r="B420" s="28">
        <v>416</v>
      </c>
      <c r="C420" s="27" t="str">
        <f t="shared" si="76"/>
        <v/>
      </c>
      <c r="D420" s="7"/>
      <c r="E420" s="7"/>
      <c r="F420" s="215"/>
      <c r="G420" s="7"/>
      <c r="H420" s="7"/>
      <c r="I420" s="7"/>
      <c r="J420" s="7"/>
      <c r="K420" s="203" t="str">
        <f>IF(J420="","",VLOOKUP(J:J,材料进货!D:E,2,0))</f>
        <v/>
      </c>
      <c r="L420" s="28"/>
      <c r="M420" s="208"/>
      <c r="N420" s="205" t="str">
        <f>IF(J420="","",VLOOKUP(J:J,材料进货!D:S,16,0))</f>
        <v/>
      </c>
      <c r="O420" s="205" t="str">
        <f t="shared" si="77"/>
        <v/>
      </c>
      <c r="P420" s="7"/>
      <c r="Q420" s="206" t="str">
        <f t="shared" si="78"/>
        <v/>
      </c>
      <c r="R420" s="205" t="str">
        <f t="shared" si="79"/>
        <v/>
      </c>
      <c r="S420" s="206" t="str">
        <f t="shared" si="80"/>
        <v/>
      </c>
      <c r="T420" s="228"/>
      <c r="U420" s="206" t="str">
        <f t="shared" si="81"/>
        <v/>
      </c>
      <c r="V420" s="212" t="str">
        <f t="shared" si="82"/>
        <v/>
      </c>
      <c r="W420" s="205" t="str">
        <f t="shared" si="83"/>
        <v/>
      </c>
    </row>
    <row r="421" spans="2:23">
      <c r="B421" s="28">
        <v>417</v>
      </c>
      <c r="C421" s="27" t="str">
        <f t="shared" si="76"/>
        <v/>
      </c>
      <c r="D421" s="7"/>
      <c r="E421" s="7"/>
      <c r="F421" s="215"/>
      <c r="G421" s="7"/>
      <c r="H421" s="7"/>
      <c r="I421" s="7"/>
      <c r="J421" s="7"/>
      <c r="K421" s="203" t="str">
        <f>IF(J421="","",VLOOKUP(J:J,材料进货!D:E,2,0))</f>
        <v/>
      </c>
      <c r="L421" s="28"/>
      <c r="M421" s="208"/>
      <c r="N421" s="205" t="str">
        <f>IF(J421="","",VLOOKUP(J:J,材料进货!D:S,16,0))</f>
        <v/>
      </c>
      <c r="O421" s="205" t="str">
        <f t="shared" si="77"/>
        <v/>
      </c>
      <c r="P421" s="7"/>
      <c r="Q421" s="206" t="str">
        <f t="shared" si="78"/>
        <v/>
      </c>
      <c r="R421" s="205" t="str">
        <f t="shared" si="79"/>
        <v/>
      </c>
      <c r="S421" s="206" t="str">
        <f t="shared" si="80"/>
        <v/>
      </c>
      <c r="T421" s="228"/>
      <c r="U421" s="206" t="str">
        <f t="shared" si="81"/>
        <v/>
      </c>
      <c r="V421" s="212" t="str">
        <f t="shared" si="82"/>
        <v/>
      </c>
      <c r="W421" s="205" t="str">
        <f t="shared" si="83"/>
        <v/>
      </c>
    </row>
    <row r="422" spans="2:23">
      <c r="B422" s="28">
        <v>418</v>
      </c>
      <c r="C422" s="27" t="str">
        <f t="shared" si="76"/>
        <v/>
      </c>
      <c r="D422" s="7"/>
      <c r="E422" s="7"/>
      <c r="F422" s="215"/>
      <c r="G422" s="7"/>
      <c r="H422" s="7"/>
      <c r="I422" s="7"/>
      <c r="J422" s="7"/>
      <c r="K422" s="203" t="str">
        <f>IF(J422="","",VLOOKUP(J:J,材料进货!D:E,2,0))</f>
        <v/>
      </c>
      <c r="L422" s="28"/>
      <c r="M422" s="208"/>
      <c r="N422" s="205" t="str">
        <f>IF(J422="","",VLOOKUP(J:J,材料进货!D:S,16,0))</f>
        <v/>
      </c>
      <c r="O422" s="205" t="str">
        <f t="shared" si="77"/>
        <v/>
      </c>
      <c r="P422" s="7"/>
      <c r="Q422" s="206" t="str">
        <f t="shared" si="78"/>
        <v/>
      </c>
      <c r="R422" s="205" t="str">
        <f t="shared" si="79"/>
        <v/>
      </c>
      <c r="S422" s="206" t="str">
        <f t="shared" si="80"/>
        <v/>
      </c>
      <c r="T422" s="228"/>
      <c r="U422" s="206" t="str">
        <f t="shared" si="81"/>
        <v/>
      </c>
      <c r="V422" s="212" t="str">
        <f t="shared" si="82"/>
        <v/>
      </c>
      <c r="W422" s="205" t="str">
        <f t="shared" si="83"/>
        <v/>
      </c>
    </row>
    <row r="423" spans="2:23">
      <c r="B423" s="28">
        <v>419</v>
      </c>
      <c r="C423" s="27" t="str">
        <f t="shared" si="76"/>
        <v/>
      </c>
      <c r="D423" s="7"/>
      <c r="E423" s="7"/>
      <c r="F423" s="215"/>
      <c r="G423" s="7"/>
      <c r="H423" s="7"/>
      <c r="I423" s="7"/>
      <c r="J423" s="7"/>
      <c r="K423" s="203" t="str">
        <f>IF(J423="","",VLOOKUP(J:J,材料进货!D:E,2,0))</f>
        <v/>
      </c>
      <c r="L423" s="28"/>
      <c r="M423" s="208"/>
      <c r="N423" s="205" t="str">
        <f>IF(J423="","",VLOOKUP(J:J,材料进货!D:S,16,0))</f>
        <v/>
      </c>
      <c r="O423" s="205" t="str">
        <f t="shared" si="77"/>
        <v/>
      </c>
      <c r="P423" s="7"/>
      <c r="Q423" s="206" t="str">
        <f t="shared" si="78"/>
        <v/>
      </c>
      <c r="R423" s="205" t="str">
        <f t="shared" si="79"/>
        <v/>
      </c>
      <c r="S423" s="206" t="str">
        <f t="shared" si="80"/>
        <v/>
      </c>
      <c r="T423" s="228"/>
      <c r="U423" s="206" t="str">
        <f t="shared" si="81"/>
        <v/>
      </c>
      <c r="V423" s="212" t="str">
        <f t="shared" si="82"/>
        <v/>
      </c>
      <c r="W423" s="205" t="str">
        <f t="shared" si="83"/>
        <v/>
      </c>
    </row>
    <row r="424" spans="2:23">
      <c r="B424" s="28">
        <v>420</v>
      </c>
      <c r="C424" s="27" t="str">
        <f t="shared" si="76"/>
        <v/>
      </c>
      <c r="D424" s="7"/>
      <c r="E424" s="7"/>
      <c r="F424" s="215"/>
      <c r="G424" s="7"/>
      <c r="H424" s="7"/>
      <c r="I424" s="7"/>
      <c r="J424" s="7"/>
      <c r="K424" s="203" t="str">
        <f>IF(J424="","",VLOOKUP(J:J,材料进货!D:E,2,0))</f>
        <v/>
      </c>
      <c r="L424" s="28"/>
      <c r="M424" s="208"/>
      <c r="N424" s="205" t="str">
        <f>IF(J424="","",VLOOKUP(J:J,材料进货!D:S,16,0))</f>
        <v/>
      </c>
      <c r="O424" s="205" t="str">
        <f t="shared" si="77"/>
        <v/>
      </c>
      <c r="P424" s="7"/>
      <c r="Q424" s="206" t="str">
        <f t="shared" si="78"/>
        <v/>
      </c>
      <c r="R424" s="205" t="str">
        <f t="shared" si="79"/>
        <v/>
      </c>
      <c r="S424" s="206" t="str">
        <f t="shared" si="80"/>
        <v/>
      </c>
      <c r="T424" s="228"/>
      <c r="U424" s="206" t="str">
        <f t="shared" si="81"/>
        <v/>
      </c>
      <c r="V424" s="212" t="str">
        <f t="shared" si="82"/>
        <v/>
      </c>
      <c r="W424" s="205" t="str">
        <f t="shared" si="83"/>
        <v/>
      </c>
    </row>
    <row r="425" spans="2:23">
      <c r="B425" s="28">
        <v>421</v>
      </c>
      <c r="C425" s="27" t="str">
        <f t="shared" si="76"/>
        <v/>
      </c>
      <c r="D425" s="7"/>
      <c r="E425" s="7"/>
      <c r="F425" s="215"/>
      <c r="G425" s="7"/>
      <c r="H425" s="7"/>
      <c r="I425" s="7"/>
      <c r="J425" s="7"/>
      <c r="K425" s="203" t="str">
        <f>IF(J425="","",VLOOKUP(J:J,材料进货!D:E,2,0))</f>
        <v/>
      </c>
      <c r="L425" s="28"/>
      <c r="M425" s="208"/>
      <c r="N425" s="205" t="str">
        <f>IF(J425="","",VLOOKUP(J:J,材料进货!D:S,16,0))</f>
        <v/>
      </c>
      <c r="O425" s="205" t="str">
        <f t="shared" si="77"/>
        <v/>
      </c>
      <c r="P425" s="7"/>
      <c r="Q425" s="206" t="str">
        <f t="shared" si="78"/>
        <v/>
      </c>
      <c r="R425" s="205" t="str">
        <f t="shared" si="79"/>
        <v/>
      </c>
      <c r="S425" s="206" t="str">
        <f t="shared" si="80"/>
        <v/>
      </c>
      <c r="T425" s="228"/>
      <c r="U425" s="206" t="str">
        <f t="shared" si="81"/>
        <v/>
      </c>
      <c r="V425" s="212" t="str">
        <f t="shared" si="82"/>
        <v/>
      </c>
      <c r="W425" s="205" t="str">
        <f t="shared" si="83"/>
        <v/>
      </c>
    </row>
    <row r="426" spans="2:23">
      <c r="B426" s="28">
        <v>422</v>
      </c>
      <c r="C426" s="27" t="str">
        <f t="shared" si="76"/>
        <v/>
      </c>
      <c r="D426" s="7"/>
      <c r="E426" s="7"/>
      <c r="F426" s="215"/>
      <c r="G426" s="7"/>
      <c r="H426" s="7"/>
      <c r="I426" s="7"/>
      <c r="J426" s="7"/>
      <c r="K426" s="203" t="str">
        <f>IF(J426="","",VLOOKUP(J:J,材料进货!D:E,2,0))</f>
        <v/>
      </c>
      <c r="L426" s="28"/>
      <c r="M426" s="208"/>
      <c r="N426" s="205" t="str">
        <f>IF(J426="","",VLOOKUP(J:J,材料进货!D:S,16,0))</f>
        <v/>
      </c>
      <c r="O426" s="205" t="str">
        <f t="shared" si="77"/>
        <v/>
      </c>
      <c r="P426" s="7"/>
      <c r="Q426" s="206" t="str">
        <f t="shared" si="78"/>
        <v/>
      </c>
      <c r="R426" s="205" t="str">
        <f t="shared" si="79"/>
        <v/>
      </c>
      <c r="S426" s="206" t="str">
        <f t="shared" si="80"/>
        <v/>
      </c>
      <c r="T426" s="228"/>
      <c r="U426" s="206" t="str">
        <f t="shared" si="81"/>
        <v/>
      </c>
      <c r="V426" s="212" t="str">
        <f t="shared" si="82"/>
        <v/>
      </c>
      <c r="W426" s="205" t="str">
        <f t="shared" si="83"/>
        <v/>
      </c>
    </row>
    <row r="427" spans="2:23">
      <c r="B427" s="28">
        <v>423</v>
      </c>
      <c r="C427" s="27" t="str">
        <f t="shared" si="76"/>
        <v/>
      </c>
      <c r="D427" s="7"/>
      <c r="E427" s="7"/>
      <c r="F427" s="215"/>
      <c r="G427" s="7"/>
      <c r="H427" s="7"/>
      <c r="I427" s="7"/>
      <c r="J427" s="7"/>
      <c r="K427" s="203" t="str">
        <f>IF(J427="","",VLOOKUP(J:J,材料进货!D:E,2,0))</f>
        <v/>
      </c>
      <c r="L427" s="28"/>
      <c r="M427" s="208"/>
      <c r="N427" s="205" t="str">
        <f>IF(J427="","",VLOOKUP(J:J,材料进货!D:S,16,0))</f>
        <v/>
      </c>
      <c r="O427" s="205" t="str">
        <f t="shared" si="77"/>
        <v/>
      </c>
      <c r="P427" s="7"/>
      <c r="Q427" s="206" t="str">
        <f t="shared" si="78"/>
        <v/>
      </c>
      <c r="R427" s="205" t="str">
        <f t="shared" si="79"/>
        <v/>
      </c>
      <c r="S427" s="206" t="str">
        <f t="shared" si="80"/>
        <v/>
      </c>
      <c r="T427" s="228"/>
      <c r="U427" s="206" t="str">
        <f t="shared" si="81"/>
        <v/>
      </c>
      <c r="V427" s="212" t="str">
        <f t="shared" si="82"/>
        <v/>
      </c>
      <c r="W427" s="205" t="str">
        <f t="shared" si="83"/>
        <v/>
      </c>
    </row>
    <row r="428" spans="2:23">
      <c r="B428" s="28">
        <v>424</v>
      </c>
      <c r="C428" s="27" t="str">
        <f t="shared" si="76"/>
        <v/>
      </c>
      <c r="D428" s="7"/>
      <c r="E428" s="7"/>
      <c r="F428" s="215"/>
      <c r="G428" s="7"/>
      <c r="H428" s="7"/>
      <c r="I428" s="7"/>
      <c r="J428" s="7"/>
      <c r="K428" s="203" t="str">
        <f>IF(J428="","",VLOOKUP(J:J,材料进货!D:E,2,0))</f>
        <v/>
      </c>
      <c r="L428" s="28"/>
      <c r="M428" s="208"/>
      <c r="N428" s="205" t="str">
        <f>IF(J428="","",VLOOKUP(J:J,材料进货!D:S,16,0))</f>
        <v/>
      </c>
      <c r="O428" s="205" t="str">
        <f t="shared" si="77"/>
        <v/>
      </c>
      <c r="P428" s="7"/>
      <c r="Q428" s="206" t="str">
        <f t="shared" si="78"/>
        <v/>
      </c>
      <c r="R428" s="205" t="str">
        <f t="shared" si="79"/>
        <v/>
      </c>
      <c r="S428" s="206" t="str">
        <f t="shared" si="80"/>
        <v/>
      </c>
      <c r="T428" s="228"/>
      <c r="U428" s="206" t="str">
        <f t="shared" si="81"/>
        <v/>
      </c>
      <c r="V428" s="212" t="str">
        <f t="shared" si="82"/>
        <v/>
      </c>
      <c r="W428" s="205" t="str">
        <f t="shared" si="83"/>
        <v/>
      </c>
    </row>
    <row r="429" spans="2:23">
      <c r="B429" s="28">
        <v>425</v>
      </c>
      <c r="C429" s="27" t="str">
        <f t="shared" si="76"/>
        <v/>
      </c>
      <c r="D429" s="7"/>
      <c r="E429" s="7"/>
      <c r="F429" s="215"/>
      <c r="G429" s="7"/>
      <c r="H429" s="7"/>
      <c r="I429" s="7"/>
      <c r="J429" s="7"/>
      <c r="K429" s="203" t="str">
        <f>IF(J429="","",VLOOKUP(J:J,材料进货!D:E,2,0))</f>
        <v/>
      </c>
      <c r="L429" s="28"/>
      <c r="M429" s="208"/>
      <c r="N429" s="205" t="str">
        <f>IF(J429="","",VLOOKUP(J:J,材料进货!D:S,16,0))</f>
        <v/>
      </c>
      <c r="O429" s="205" t="str">
        <f t="shared" si="77"/>
        <v/>
      </c>
      <c r="P429" s="7"/>
      <c r="Q429" s="206" t="str">
        <f t="shared" si="78"/>
        <v/>
      </c>
      <c r="R429" s="205" t="str">
        <f t="shared" si="79"/>
        <v/>
      </c>
      <c r="S429" s="206" t="str">
        <f t="shared" si="80"/>
        <v/>
      </c>
      <c r="T429" s="228"/>
      <c r="U429" s="206" t="str">
        <f t="shared" si="81"/>
        <v/>
      </c>
      <c r="V429" s="212" t="str">
        <f t="shared" si="82"/>
        <v/>
      </c>
      <c r="W429" s="205" t="str">
        <f t="shared" si="83"/>
        <v/>
      </c>
    </row>
    <row r="430" spans="2:23">
      <c r="B430" s="28">
        <v>426</v>
      </c>
      <c r="C430" s="27" t="str">
        <f t="shared" si="76"/>
        <v/>
      </c>
      <c r="D430" s="7"/>
      <c r="E430" s="7"/>
      <c r="F430" s="215"/>
      <c r="G430" s="7"/>
      <c r="H430" s="7"/>
      <c r="I430" s="7"/>
      <c r="J430" s="7"/>
      <c r="K430" s="203" t="str">
        <f>IF(J430="","",VLOOKUP(J:J,材料进货!D:E,2,0))</f>
        <v/>
      </c>
      <c r="L430" s="28"/>
      <c r="M430" s="208"/>
      <c r="N430" s="205" t="str">
        <f>IF(J430="","",VLOOKUP(J:J,材料进货!D:S,16,0))</f>
        <v/>
      </c>
      <c r="O430" s="205" t="str">
        <f t="shared" si="77"/>
        <v/>
      </c>
      <c r="P430" s="7"/>
      <c r="Q430" s="206" t="str">
        <f t="shared" si="78"/>
        <v/>
      </c>
      <c r="R430" s="205" t="str">
        <f t="shared" si="79"/>
        <v/>
      </c>
      <c r="S430" s="206" t="str">
        <f t="shared" si="80"/>
        <v/>
      </c>
      <c r="T430" s="228"/>
      <c r="U430" s="206" t="str">
        <f t="shared" si="81"/>
        <v/>
      </c>
      <c r="V430" s="212" t="str">
        <f t="shared" si="82"/>
        <v/>
      </c>
      <c r="W430" s="205" t="str">
        <f t="shared" si="83"/>
        <v/>
      </c>
    </row>
    <row r="431" spans="2:23">
      <c r="B431" s="28">
        <v>427</v>
      </c>
      <c r="C431" s="27" t="str">
        <f t="shared" si="76"/>
        <v/>
      </c>
      <c r="D431" s="7"/>
      <c r="E431" s="7"/>
      <c r="F431" s="215"/>
      <c r="G431" s="7"/>
      <c r="H431" s="7"/>
      <c r="I431" s="7"/>
      <c r="J431" s="7"/>
      <c r="K431" s="203" t="str">
        <f>IF(J431="","",VLOOKUP(J:J,材料进货!D:E,2,0))</f>
        <v/>
      </c>
      <c r="L431" s="28"/>
      <c r="M431" s="208"/>
      <c r="N431" s="205" t="str">
        <f>IF(J431="","",VLOOKUP(J:J,材料进货!D:S,16,0))</f>
        <v/>
      </c>
      <c r="O431" s="205" t="str">
        <f t="shared" si="77"/>
        <v/>
      </c>
      <c r="P431" s="7"/>
      <c r="Q431" s="206" t="str">
        <f t="shared" si="78"/>
        <v/>
      </c>
      <c r="R431" s="205" t="str">
        <f t="shared" si="79"/>
        <v/>
      </c>
      <c r="S431" s="206" t="str">
        <f t="shared" si="80"/>
        <v/>
      </c>
      <c r="T431" s="228"/>
      <c r="U431" s="206" t="str">
        <f t="shared" si="81"/>
        <v/>
      </c>
      <c r="V431" s="212" t="str">
        <f t="shared" si="82"/>
        <v/>
      </c>
      <c r="W431" s="205" t="str">
        <f t="shared" si="83"/>
        <v/>
      </c>
    </row>
    <row r="432" spans="2:23">
      <c r="B432" s="28">
        <v>428</v>
      </c>
      <c r="C432" s="27" t="str">
        <f t="shared" si="76"/>
        <v/>
      </c>
      <c r="D432" s="7"/>
      <c r="E432" s="7"/>
      <c r="F432" s="215"/>
      <c r="G432" s="7"/>
      <c r="H432" s="7"/>
      <c r="I432" s="7"/>
      <c r="J432" s="7"/>
      <c r="K432" s="203" t="str">
        <f>IF(J432="","",VLOOKUP(J:J,材料进货!D:E,2,0))</f>
        <v/>
      </c>
      <c r="L432" s="28"/>
      <c r="M432" s="208"/>
      <c r="N432" s="205" t="str">
        <f>IF(J432="","",VLOOKUP(J:J,材料进货!D:S,16,0))</f>
        <v/>
      </c>
      <c r="O432" s="205" t="str">
        <f t="shared" si="77"/>
        <v/>
      </c>
      <c r="P432" s="7"/>
      <c r="Q432" s="206" t="str">
        <f t="shared" si="78"/>
        <v/>
      </c>
      <c r="R432" s="205" t="str">
        <f t="shared" si="79"/>
        <v/>
      </c>
      <c r="S432" s="206" t="str">
        <f t="shared" si="80"/>
        <v/>
      </c>
      <c r="T432" s="228"/>
      <c r="U432" s="206" t="str">
        <f t="shared" si="81"/>
        <v/>
      </c>
      <c r="V432" s="212" t="str">
        <f t="shared" si="82"/>
        <v/>
      </c>
      <c r="W432" s="205" t="str">
        <f t="shared" si="83"/>
        <v/>
      </c>
    </row>
    <row r="433" spans="2:23">
      <c r="B433" s="28">
        <v>429</v>
      </c>
      <c r="C433" s="27" t="str">
        <f t="shared" si="76"/>
        <v/>
      </c>
      <c r="D433" s="7"/>
      <c r="E433" s="7"/>
      <c r="F433" s="215"/>
      <c r="G433" s="7"/>
      <c r="H433" s="7"/>
      <c r="I433" s="7"/>
      <c r="J433" s="7"/>
      <c r="K433" s="203" t="str">
        <f>IF(J433="","",VLOOKUP(J:J,材料进货!D:E,2,0))</f>
        <v/>
      </c>
      <c r="L433" s="28"/>
      <c r="M433" s="208"/>
      <c r="N433" s="205" t="str">
        <f>IF(J433="","",VLOOKUP(J:J,材料进货!D:S,16,0))</f>
        <v/>
      </c>
      <c r="O433" s="205" t="str">
        <f t="shared" si="77"/>
        <v/>
      </c>
      <c r="P433" s="7"/>
      <c r="Q433" s="206" t="str">
        <f t="shared" si="78"/>
        <v/>
      </c>
      <c r="R433" s="205" t="str">
        <f t="shared" si="79"/>
        <v/>
      </c>
      <c r="S433" s="206" t="str">
        <f t="shared" si="80"/>
        <v/>
      </c>
      <c r="T433" s="228"/>
      <c r="U433" s="206" t="str">
        <f t="shared" si="81"/>
        <v/>
      </c>
      <c r="V433" s="212" t="str">
        <f t="shared" si="82"/>
        <v/>
      </c>
      <c r="W433" s="205" t="str">
        <f t="shared" si="83"/>
        <v/>
      </c>
    </row>
    <row r="434" spans="2:23">
      <c r="B434" s="28">
        <v>430</v>
      </c>
      <c r="C434" s="27" t="str">
        <f t="shared" si="76"/>
        <v/>
      </c>
      <c r="D434" s="7"/>
      <c r="E434" s="7"/>
      <c r="F434" s="215"/>
      <c r="G434" s="7"/>
      <c r="H434" s="7"/>
      <c r="I434" s="7"/>
      <c r="J434" s="7"/>
      <c r="K434" s="203" t="str">
        <f>IF(J434="","",VLOOKUP(J:J,材料进货!D:E,2,0))</f>
        <v/>
      </c>
      <c r="L434" s="28"/>
      <c r="M434" s="208"/>
      <c r="N434" s="205" t="str">
        <f>IF(J434="","",VLOOKUP(J:J,材料进货!D:S,16,0))</f>
        <v/>
      </c>
      <c r="O434" s="205" t="str">
        <f t="shared" si="77"/>
        <v/>
      </c>
      <c r="P434" s="7"/>
      <c r="Q434" s="206" t="str">
        <f t="shared" si="78"/>
        <v/>
      </c>
      <c r="R434" s="205" t="str">
        <f t="shared" si="79"/>
        <v/>
      </c>
      <c r="S434" s="206" t="str">
        <f t="shared" si="80"/>
        <v/>
      </c>
      <c r="T434" s="228"/>
      <c r="U434" s="206" t="str">
        <f t="shared" si="81"/>
        <v/>
      </c>
      <c r="V434" s="212" t="str">
        <f t="shared" si="82"/>
        <v/>
      </c>
      <c r="W434" s="205" t="str">
        <f t="shared" si="83"/>
        <v/>
      </c>
    </row>
    <row r="435" spans="2:23">
      <c r="B435" s="28">
        <v>431</v>
      </c>
      <c r="C435" s="27" t="str">
        <f t="shared" si="76"/>
        <v/>
      </c>
      <c r="D435" s="7"/>
      <c r="E435" s="7"/>
      <c r="F435" s="215"/>
      <c r="G435" s="7"/>
      <c r="H435" s="7"/>
      <c r="I435" s="7"/>
      <c r="J435" s="7"/>
      <c r="K435" s="203" t="str">
        <f>IF(J435="","",VLOOKUP(J:J,材料进货!D:E,2,0))</f>
        <v/>
      </c>
      <c r="L435" s="28"/>
      <c r="M435" s="208"/>
      <c r="N435" s="205" t="str">
        <f>IF(J435="","",VLOOKUP(J:J,材料进货!D:S,16,0))</f>
        <v/>
      </c>
      <c r="O435" s="205" t="str">
        <f t="shared" si="77"/>
        <v/>
      </c>
      <c r="P435" s="7"/>
      <c r="Q435" s="206" t="str">
        <f t="shared" si="78"/>
        <v/>
      </c>
      <c r="R435" s="205" t="str">
        <f t="shared" si="79"/>
        <v/>
      </c>
      <c r="S435" s="206" t="str">
        <f t="shared" si="80"/>
        <v/>
      </c>
      <c r="T435" s="228"/>
      <c r="U435" s="206" t="str">
        <f t="shared" si="81"/>
        <v/>
      </c>
      <c r="V435" s="212" t="str">
        <f t="shared" si="82"/>
        <v/>
      </c>
      <c r="W435" s="205" t="str">
        <f t="shared" si="83"/>
        <v/>
      </c>
    </row>
    <row r="436" spans="2:23">
      <c r="B436" s="28">
        <v>432</v>
      </c>
      <c r="C436" s="27" t="str">
        <f t="shared" si="76"/>
        <v/>
      </c>
      <c r="D436" s="7"/>
      <c r="E436" s="7"/>
      <c r="F436" s="215"/>
      <c r="G436" s="7"/>
      <c r="H436" s="7"/>
      <c r="I436" s="7"/>
      <c r="J436" s="7"/>
      <c r="K436" s="203" t="str">
        <f>IF(J436="","",VLOOKUP(J:J,材料进货!D:E,2,0))</f>
        <v/>
      </c>
      <c r="L436" s="28"/>
      <c r="M436" s="208"/>
      <c r="N436" s="205" t="str">
        <f>IF(J436="","",VLOOKUP(J:J,材料进货!D:S,16,0))</f>
        <v/>
      </c>
      <c r="O436" s="205" t="str">
        <f t="shared" si="77"/>
        <v/>
      </c>
      <c r="P436" s="7"/>
      <c r="Q436" s="206" t="str">
        <f t="shared" si="78"/>
        <v/>
      </c>
      <c r="R436" s="205" t="str">
        <f t="shared" si="79"/>
        <v/>
      </c>
      <c r="S436" s="206" t="str">
        <f t="shared" si="80"/>
        <v/>
      </c>
      <c r="T436" s="228"/>
      <c r="U436" s="206" t="str">
        <f t="shared" si="81"/>
        <v/>
      </c>
      <c r="V436" s="212" t="str">
        <f t="shared" si="82"/>
        <v/>
      </c>
      <c r="W436" s="205" t="str">
        <f t="shared" si="83"/>
        <v/>
      </c>
    </row>
    <row r="437" spans="2:23">
      <c r="B437" s="28">
        <v>433</v>
      </c>
      <c r="C437" s="27" t="str">
        <f t="shared" si="76"/>
        <v/>
      </c>
      <c r="D437" s="7"/>
      <c r="E437" s="7"/>
      <c r="F437" s="215"/>
      <c r="G437" s="7"/>
      <c r="H437" s="7"/>
      <c r="I437" s="7"/>
      <c r="J437" s="7"/>
      <c r="K437" s="203" t="str">
        <f>IF(J437="","",VLOOKUP(J:J,材料进货!D:E,2,0))</f>
        <v/>
      </c>
      <c r="L437" s="28"/>
      <c r="M437" s="208"/>
      <c r="N437" s="205" t="str">
        <f>IF(J437="","",VLOOKUP(J:J,材料进货!D:S,16,0))</f>
        <v/>
      </c>
      <c r="O437" s="205" t="str">
        <f t="shared" si="77"/>
        <v/>
      </c>
      <c r="P437" s="7"/>
      <c r="Q437" s="206" t="str">
        <f t="shared" si="78"/>
        <v/>
      </c>
      <c r="R437" s="205" t="str">
        <f t="shared" si="79"/>
        <v/>
      </c>
      <c r="S437" s="206" t="str">
        <f t="shared" si="80"/>
        <v/>
      </c>
      <c r="T437" s="228"/>
      <c r="U437" s="206" t="str">
        <f t="shared" si="81"/>
        <v/>
      </c>
      <c r="V437" s="212" t="str">
        <f t="shared" si="82"/>
        <v/>
      </c>
      <c r="W437" s="205" t="str">
        <f t="shared" si="83"/>
        <v/>
      </c>
    </row>
    <row r="438" spans="2:23">
      <c r="B438" s="28">
        <v>434</v>
      </c>
      <c r="C438" s="27" t="str">
        <f t="shared" si="76"/>
        <v/>
      </c>
      <c r="D438" s="7"/>
      <c r="E438" s="7"/>
      <c r="F438" s="215"/>
      <c r="G438" s="7"/>
      <c r="H438" s="7"/>
      <c r="I438" s="7"/>
      <c r="J438" s="7"/>
      <c r="K438" s="203" t="str">
        <f>IF(J438="","",VLOOKUP(J:J,材料进货!D:E,2,0))</f>
        <v/>
      </c>
      <c r="L438" s="28"/>
      <c r="M438" s="208"/>
      <c r="N438" s="205" t="str">
        <f>IF(J438="","",VLOOKUP(J:J,材料进货!D:S,16,0))</f>
        <v/>
      </c>
      <c r="O438" s="205" t="str">
        <f t="shared" si="77"/>
        <v/>
      </c>
      <c r="P438" s="7"/>
      <c r="Q438" s="206" t="str">
        <f t="shared" si="78"/>
        <v/>
      </c>
      <c r="R438" s="205" t="str">
        <f t="shared" si="79"/>
        <v/>
      </c>
      <c r="S438" s="206" t="str">
        <f t="shared" si="80"/>
        <v/>
      </c>
      <c r="T438" s="228"/>
      <c r="U438" s="206" t="str">
        <f t="shared" si="81"/>
        <v/>
      </c>
      <c r="V438" s="212" t="str">
        <f t="shared" si="82"/>
        <v/>
      </c>
      <c r="W438" s="205" t="str">
        <f t="shared" si="83"/>
        <v/>
      </c>
    </row>
    <row r="439" spans="2:23">
      <c r="B439" s="28">
        <v>435</v>
      </c>
      <c r="C439" s="27" t="str">
        <f t="shared" si="76"/>
        <v/>
      </c>
      <c r="D439" s="7"/>
      <c r="E439" s="7"/>
      <c r="F439" s="215"/>
      <c r="G439" s="7"/>
      <c r="H439" s="7"/>
      <c r="I439" s="7"/>
      <c r="J439" s="7"/>
      <c r="K439" s="203" t="str">
        <f>IF(J439="","",VLOOKUP(J:J,材料进货!D:E,2,0))</f>
        <v/>
      </c>
      <c r="L439" s="28"/>
      <c r="M439" s="208"/>
      <c r="N439" s="205" t="str">
        <f>IF(J439="","",VLOOKUP(J:J,材料进货!D:S,16,0))</f>
        <v/>
      </c>
      <c r="O439" s="205" t="str">
        <f t="shared" si="77"/>
        <v/>
      </c>
      <c r="P439" s="7"/>
      <c r="Q439" s="206" t="str">
        <f t="shared" si="78"/>
        <v/>
      </c>
      <c r="R439" s="205" t="str">
        <f t="shared" si="79"/>
        <v/>
      </c>
      <c r="S439" s="206" t="str">
        <f t="shared" si="80"/>
        <v/>
      </c>
      <c r="T439" s="228"/>
      <c r="U439" s="206" t="str">
        <f t="shared" si="81"/>
        <v/>
      </c>
      <c r="V439" s="212" t="str">
        <f t="shared" si="82"/>
        <v/>
      </c>
      <c r="W439" s="205" t="str">
        <f t="shared" si="83"/>
        <v/>
      </c>
    </row>
    <row r="440" spans="2:23">
      <c r="B440" s="28">
        <v>436</v>
      </c>
      <c r="C440" s="27" t="str">
        <f t="shared" si="76"/>
        <v/>
      </c>
      <c r="D440" s="7"/>
      <c r="E440" s="7"/>
      <c r="F440" s="215"/>
      <c r="G440" s="7"/>
      <c r="H440" s="7"/>
      <c r="I440" s="7"/>
      <c r="J440" s="7"/>
      <c r="K440" s="203" t="str">
        <f>IF(J440="","",VLOOKUP(J:J,材料进货!D:E,2,0))</f>
        <v/>
      </c>
      <c r="L440" s="28"/>
      <c r="M440" s="208"/>
      <c r="N440" s="205" t="str">
        <f>IF(J440="","",VLOOKUP(J:J,材料进货!D:S,16,0))</f>
        <v/>
      </c>
      <c r="O440" s="205" t="str">
        <f t="shared" si="77"/>
        <v/>
      </c>
      <c r="P440" s="7"/>
      <c r="Q440" s="206" t="str">
        <f t="shared" si="78"/>
        <v/>
      </c>
      <c r="R440" s="205" t="str">
        <f t="shared" si="79"/>
        <v/>
      </c>
      <c r="S440" s="206" t="str">
        <f t="shared" si="80"/>
        <v/>
      </c>
      <c r="T440" s="228"/>
      <c r="U440" s="206" t="str">
        <f t="shared" si="81"/>
        <v/>
      </c>
      <c r="V440" s="212" t="str">
        <f t="shared" si="82"/>
        <v/>
      </c>
      <c r="W440" s="205" t="str">
        <f t="shared" si="83"/>
        <v/>
      </c>
    </row>
    <row r="441" spans="2:23">
      <c r="B441" s="28">
        <v>437</v>
      </c>
      <c r="C441" s="27" t="str">
        <f t="shared" si="76"/>
        <v/>
      </c>
      <c r="D441" s="7"/>
      <c r="E441" s="7"/>
      <c r="F441" s="215"/>
      <c r="G441" s="7"/>
      <c r="H441" s="7"/>
      <c r="I441" s="7"/>
      <c r="J441" s="7"/>
      <c r="K441" s="203" t="str">
        <f>IF(J441="","",VLOOKUP(J:J,材料进货!D:E,2,0))</f>
        <v/>
      </c>
      <c r="L441" s="28"/>
      <c r="M441" s="208"/>
      <c r="N441" s="205" t="str">
        <f>IF(J441="","",VLOOKUP(J:J,材料进货!D:S,16,0))</f>
        <v/>
      </c>
      <c r="O441" s="205" t="str">
        <f t="shared" si="77"/>
        <v/>
      </c>
      <c r="P441" s="7"/>
      <c r="Q441" s="206" t="str">
        <f t="shared" si="78"/>
        <v/>
      </c>
      <c r="R441" s="205" t="str">
        <f t="shared" si="79"/>
        <v/>
      </c>
      <c r="S441" s="206" t="str">
        <f t="shared" si="80"/>
        <v/>
      </c>
      <c r="T441" s="228"/>
      <c r="U441" s="206" t="str">
        <f t="shared" si="81"/>
        <v/>
      </c>
      <c r="V441" s="212" t="str">
        <f t="shared" si="82"/>
        <v/>
      </c>
      <c r="W441" s="205" t="str">
        <f t="shared" si="83"/>
        <v/>
      </c>
    </row>
    <row r="442" spans="2:23">
      <c r="B442" s="28">
        <v>438</v>
      </c>
      <c r="C442" s="27" t="str">
        <f t="shared" si="76"/>
        <v/>
      </c>
      <c r="D442" s="7"/>
      <c r="E442" s="7"/>
      <c r="F442" s="215"/>
      <c r="G442" s="7"/>
      <c r="H442" s="7"/>
      <c r="I442" s="7"/>
      <c r="J442" s="7"/>
      <c r="K442" s="203" t="str">
        <f>IF(J442="","",VLOOKUP(J:J,材料进货!D:E,2,0))</f>
        <v/>
      </c>
      <c r="L442" s="28"/>
      <c r="M442" s="208"/>
      <c r="N442" s="205" t="str">
        <f>IF(J442="","",VLOOKUP(J:J,材料进货!D:S,16,0))</f>
        <v/>
      </c>
      <c r="O442" s="205" t="str">
        <f t="shared" si="77"/>
        <v/>
      </c>
      <c r="P442" s="7"/>
      <c r="Q442" s="206" t="str">
        <f t="shared" si="78"/>
        <v/>
      </c>
      <c r="R442" s="205" t="str">
        <f t="shared" si="79"/>
        <v/>
      </c>
      <c r="S442" s="206" t="str">
        <f t="shared" si="80"/>
        <v/>
      </c>
      <c r="T442" s="228"/>
      <c r="U442" s="206" t="str">
        <f t="shared" si="81"/>
        <v/>
      </c>
      <c r="V442" s="212" t="str">
        <f t="shared" si="82"/>
        <v/>
      </c>
      <c r="W442" s="205" t="str">
        <f t="shared" si="83"/>
        <v/>
      </c>
    </row>
    <row r="443" spans="2:23">
      <c r="B443" s="28">
        <v>439</v>
      </c>
      <c r="C443" s="27" t="str">
        <f t="shared" si="76"/>
        <v/>
      </c>
      <c r="D443" s="7"/>
      <c r="E443" s="7"/>
      <c r="F443" s="215"/>
      <c r="G443" s="7"/>
      <c r="H443" s="7"/>
      <c r="I443" s="7"/>
      <c r="J443" s="7"/>
      <c r="K443" s="203" t="str">
        <f>IF(J443="","",VLOOKUP(J:J,材料进货!D:E,2,0))</f>
        <v/>
      </c>
      <c r="L443" s="28"/>
      <c r="M443" s="208"/>
      <c r="N443" s="205" t="str">
        <f>IF(J443="","",VLOOKUP(J:J,材料进货!D:S,16,0))</f>
        <v/>
      </c>
      <c r="O443" s="205" t="str">
        <f t="shared" si="77"/>
        <v/>
      </c>
      <c r="P443" s="7"/>
      <c r="Q443" s="206" t="str">
        <f t="shared" si="78"/>
        <v/>
      </c>
      <c r="R443" s="205" t="str">
        <f t="shared" si="79"/>
        <v/>
      </c>
      <c r="S443" s="206" t="str">
        <f t="shared" si="80"/>
        <v/>
      </c>
      <c r="T443" s="228"/>
      <c r="U443" s="206" t="str">
        <f t="shared" si="81"/>
        <v/>
      </c>
      <c r="V443" s="212" t="str">
        <f t="shared" si="82"/>
        <v/>
      </c>
      <c r="W443" s="205" t="str">
        <f t="shared" si="83"/>
        <v/>
      </c>
    </row>
    <row r="444" spans="2:23">
      <c r="B444" s="28">
        <v>440</v>
      </c>
      <c r="C444" s="27" t="str">
        <f t="shared" si="76"/>
        <v/>
      </c>
      <c r="D444" s="7"/>
      <c r="E444" s="7"/>
      <c r="F444" s="215"/>
      <c r="G444" s="7"/>
      <c r="H444" s="7"/>
      <c r="I444" s="7"/>
      <c r="J444" s="7"/>
      <c r="K444" s="203" t="str">
        <f>IF(J444="","",VLOOKUP(J:J,材料进货!D:E,2,0))</f>
        <v/>
      </c>
      <c r="L444" s="28"/>
      <c r="M444" s="208"/>
      <c r="N444" s="205" t="str">
        <f>IF(J444="","",VLOOKUP(J:J,材料进货!D:S,16,0))</f>
        <v/>
      </c>
      <c r="O444" s="205" t="str">
        <f t="shared" si="77"/>
        <v/>
      </c>
      <c r="P444" s="7"/>
      <c r="Q444" s="206" t="str">
        <f t="shared" si="78"/>
        <v/>
      </c>
      <c r="R444" s="205" t="str">
        <f t="shared" si="79"/>
        <v/>
      </c>
      <c r="S444" s="206" t="str">
        <f t="shared" si="80"/>
        <v/>
      </c>
      <c r="T444" s="228"/>
      <c r="U444" s="206" t="str">
        <f t="shared" si="81"/>
        <v/>
      </c>
      <c r="V444" s="212" t="str">
        <f t="shared" si="82"/>
        <v/>
      </c>
      <c r="W444" s="205" t="str">
        <f t="shared" si="83"/>
        <v/>
      </c>
    </row>
    <row r="445" spans="2:23">
      <c r="B445" s="28">
        <v>441</v>
      </c>
      <c r="C445" s="27" t="str">
        <f t="shared" si="76"/>
        <v/>
      </c>
      <c r="D445" s="7"/>
      <c r="E445" s="7"/>
      <c r="F445" s="215"/>
      <c r="G445" s="7"/>
      <c r="H445" s="7"/>
      <c r="I445" s="7"/>
      <c r="J445" s="7"/>
      <c r="K445" s="203" t="str">
        <f>IF(J445="","",VLOOKUP(J:J,材料进货!D:E,2,0))</f>
        <v/>
      </c>
      <c r="L445" s="28"/>
      <c r="M445" s="208"/>
      <c r="N445" s="205" t="str">
        <f>IF(J445="","",VLOOKUP(J:J,材料进货!D:S,16,0))</f>
        <v/>
      </c>
      <c r="O445" s="205" t="str">
        <f t="shared" si="77"/>
        <v/>
      </c>
      <c r="P445" s="7"/>
      <c r="Q445" s="206" t="str">
        <f t="shared" si="78"/>
        <v/>
      </c>
      <c r="R445" s="205" t="str">
        <f t="shared" si="79"/>
        <v/>
      </c>
      <c r="S445" s="206" t="str">
        <f t="shared" si="80"/>
        <v/>
      </c>
      <c r="T445" s="228"/>
      <c r="U445" s="206" t="str">
        <f t="shared" si="81"/>
        <v/>
      </c>
      <c r="V445" s="212" t="str">
        <f t="shared" si="82"/>
        <v/>
      </c>
      <c r="W445" s="205" t="str">
        <f t="shared" si="83"/>
        <v/>
      </c>
    </row>
    <row r="446" spans="2:23">
      <c r="B446" s="28">
        <v>442</v>
      </c>
      <c r="C446" s="27" t="str">
        <f t="shared" si="76"/>
        <v/>
      </c>
      <c r="D446" s="7"/>
      <c r="E446" s="7"/>
      <c r="F446" s="215"/>
      <c r="G446" s="7"/>
      <c r="H446" s="7"/>
      <c r="I446" s="7"/>
      <c r="J446" s="7"/>
      <c r="K446" s="203" t="str">
        <f>IF(J446="","",VLOOKUP(J:J,材料进货!D:E,2,0))</f>
        <v/>
      </c>
      <c r="L446" s="28"/>
      <c r="M446" s="208"/>
      <c r="N446" s="205" t="str">
        <f>IF(J446="","",VLOOKUP(J:J,材料进货!D:S,16,0))</f>
        <v/>
      </c>
      <c r="O446" s="205" t="str">
        <f t="shared" si="77"/>
        <v/>
      </c>
      <c r="P446" s="7"/>
      <c r="Q446" s="206" t="str">
        <f t="shared" si="78"/>
        <v/>
      </c>
      <c r="R446" s="205" t="str">
        <f t="shared" si="79"/>
        <v/>
      </c>
      <c r="S446" s="206" t="str">
        <f t="shared" si="80"/>
        <v/>
      </c>
      <c r="T446" s="228"/>
      <c r="U446" s="206" t="str">
        <f t="shared" si="81"/>
        <v/>
      </c>
      <c r="V446" s="212" t="str">
        <f t="shared" si="82"/>
        <v/>
      </c>
      <c r="W446" s="205" t="str">
        <f t="shared" si="83"/>
        <v/>
      </c>
    </row>
    <row r="447" spans="2:23">
      <c r="B447" s="28">
        <v>443</v>
      </c>
      <c r="C447" s="27" t="str">
        <f t="shared" si="76"/>
        <v/>
      </c>
      <c r="D447" s="7"/>
      <c r="E447" s="7"/>
      <c r="F447" s="215"/>
      <c r="G447" s="7"/>
      <c r="H447" s="7"/>
      <c r="I447" s="7"/>
      <c r="J447" s="7"/>
      <c r="K447" s="203" t="str">
        <f>IF(J447="","",VLOOKUP(J:J,材料进货!D:E,2,0))</f>
        <v/>
      </c>
      <c r="L447" s="28"/>
      <c r="M447" s="208"/>
      <c r="N447" s="205" t="str">
        <f>IF(J447="","",VLOOKUP(J:J,材料进货!D:S,16,0))</f>
        <v/>
      </c>
      <c r="O447" s="205" t="str">
        <f t="shared" si="77"/>
        <v/>
      </c>
      <c r="P447" s="7"/>
      <c r="Q447" s="206" t="str">
        <f t="shared" si="78"/>
        <v/>
      </c>
      <c r="R447" s="205" t="str">
        <f t="shared" si="79"/>
        <v/>
      </c>
      <c r="S447" s="206" t="str">
        <f t="shared" si="80"/>
        <v/>
      </c>
      <c r="T447" s="228"/>
      <c r="U447" s="206" t="str">
        <f t="shared" si="81"/>
        <v/>
      </c>
      <c r="V447" s="212" t="str">
        <f t="shared" si="82"/>
        <v/>
      </c>
      <c r="W447" s="205" t="str">
        <f t="shared" si="83"/>
        <v/>
      </c>
    </row>
    <row r="448" spans="2:23">
      <c r="B448" s="28">
        <v>444</v>
      </c>
      <c r="C448" s="27" t="str">
        <f t="shared" si="76"/>
        <v/>
      </c>
      <c r="D448" s="7"/>
      <c r="E448" s="7"/>
      <c r="F448" s="215"/>
      <c r="G448" s="7"/>
      <c r="H448" s="7"/>
      <c r="I448" s="7"/>
      <c r="J448" s="7"/>
      <c r="K448" s="203" t="str">
        <f>IF(J448="","",VLOOKUP(J:J,材料进货!D:E,2,0))</f>
        <v/>
      </c>
      <c r="L448" s="28"/>
      <c r="M448" s="208"/>
      <c r="N448" s="205" t="str">
        <f>IF(J448="","",VLOOKUP(J:J,材料进货!D:S,16,0))</f>
        <v/>
      </c>
      <c r="O448" s="205" t="str">
        <f t="shared" si="77"/>
        <v/>
      </c>
      <c r="P448" s="7"/>
      <c r="Q448" s="206" t="str">
        <f t="shared" si="78"/>
        <v/>
      </c>
      <c r="R448" s="205" t="str">
        <f t="shared" si="79"/>
        <v/>
      </c>
      <c r="S448" s="206" t="str">
        <f t="shared" si="80"/>
        <v/>
      </c>
      <c r="T448" s="228"/>
      <c r="U448" s="206" t="str">
        <f t="shared" si="81"/>
        <v/>
      </c>
      <c r="V448" s="212" t="str">
        <f t="shared" si="82"/>
        <v/>
      </c>
      <c r="W448" s="205" t="str">
        <f t="shared" si="83"/>
        <v/>
      </c>
    </row>
    <row r="449" spans="2:23">
      <c r="B449" s="28">
        <v>445</v>
      </c>
      <c r="C449" s="27" t="str">
        <f t="shared" si="76"/>
        <v/>
      </c>
      <c r="D449" s="7"/>
      <c r="E449" s="7"/>
      <c r="F449" s="215"/>
      <c r="G449" s="7"/>
      <c r="H449" s="7"/>
      <c r="I449" s="7"/>
      <c r="J449" s="7"/>
      <c r="K449" s="203" t="str">
        <f>IF(J449="","",VLOOKUP(J:J,材料进货!D:E,2,0))</f>
        <v/>
      </c>
      <c r="L449" s="28"/>
      <c r="M449" s="208"/>
      <c r="N449" s="205" t="str">
        <f>IF(J449="","",VLOOKUP(J:J,材料进货!D:S,16,0))</f>
        <v/>
      </c>
      <c r="O449" s="205" t="str">
        <f t="shared" si="77"/>
        <v/>
      </c>
      <c r="P449" s="7"/>
      <c r="Q449" s="206" t="str">
        <f t="shared" si="78"/>
        <v/>
      </c>
      <c r="R449" s="205" t="str">
        <f t="shared" si="79"/>
        <v/>
      </c>
      <c r="S449" s="206" t="str">
        <f t="shared" si="80"/>
        <v/>
      </c>
      <c r="T449" s="228"/>
      <c r="U449" s="206" t="str">
        <f t="shared" si="81"/>
        <v/>
      </c>
      <c r="V449" s="212" t="str">
        <f t="shared" si="82"/>
        <v/>
      </c>
      <c r="W449" s="205" t="str">
        <f t="shared" si="83"/>
        <v/>
      </c>
    </row>
    <row r="450" spans="2:23">
      <c r="B450" s="28">
        <v>446</v>
      </c>
      <c r="C450" s="27" t="str">
        <f t="shared" si="76"/>
        <v/>
      </c>
      <c r="D450" s="7"/>
      <c r="E450" s="7"/>
      <c r="F450" s="215"/>
      <c r="G450" s="7"/>
      <c r="H450" s="7"/>
      <c r="I450" s="7"/>
      <c r="J450" s="7"/>
      <c r="K450" s="203" t="str">
        <f>IF(J450="","",VLOOKUP(J:J,材料进货!D:E,2,0))</f>
        <v/>
      </c>
      <c r="L450" s="28"/>
      <c r="M450" s="208"/>
      <c r="N450" s="205" t="str">
        <f>IF(J450="","",VLOOKUP(J:J,材料进货!D:S,16,0))</f>
        <v/>
      </c>
      <c r="O450" s="205" t="str">
        <f t="shared" si="77"/>
        <v/>
      </c>
      <c r="P450" s="7"/>
      <c r="Q450" s="206" t="str">
        <f t="shared" si="78"/>
        <v/>
      </c>
      <c r="R450" s="205" t="str">
        <f t="shared" si="79"/>
        <v/>
      </c>
      <c r="S450" s="206" t="str">
        <f t="shared" si="80"/>
        <v/>
      </c>
      <c r="T450" s="228"/>
      <c r="U450" s="206" t="str">
        <f t="shared" si="81"/>
        <v/>
      </c>
      <c r="V450" s="212" t="str">
        <f t="shared" si="82"/>
        <v/>
      </c>
      <c r="W450" s="205" t="str">
        <f t="shared" si="83"/>
        <v/>
      </c>
    </row>
    <row r="451" spans="2:23">
      <c r="B451" s="28">
        <v>447</v>
      </c>
      <c r="C451" s="27" t="str">
        <f t="shared" si="76"/>
        <v/>
      </c>
      <c r="D451" s="7"/>
      <c r="E451" s="7"/>
      <c r="F451" s="215"/>
      <c r="G451" s="7"/>
      <c r="H451" s="7"/>
      <c r="I451" s="7"/>
      <c r="J451" s="7"/>
      <c r="K451" s="203" t="str">
        <f>IF(J451="","",VLOOKUP(J:J,材料进货!D:E,2,0))</f>
        <v/>
      </c>
      <c r="L451" s="28"/>
      <c r="M451" s="208"/>
      <c r="N451" s="205" t="str">
        <f>IF(J451="","",VLOOKUP(J:J,材料进货!D:S,16,0))</f>
        <v/>
      </c>
      <c r="O451" s="205" t="str">
        <f t="shared" si="77"/>
        <v/>
      </c>
      <c r="P451" s="7"/>
      <c r="Q451" s="206" t="str">
        <f t="shared" si="78"/>
        <v/>
      </c>
      <c r="R451" s="205" t="str">
        <f t="shared" si="79"/>
        <v/>
      </c>
      <c r="S451" s="206" t="str">
        <f t="shared" si="80"/>
        <v/>
      </c>
      <c r="T451" s="228"/>
      <c r="U451" s="206" t="str">
        <f t="shared" si="81"/>
        <v/>
      </c>
      <c r="V451" s="212" t="str">
        <f t="shared" si="82"/>
        <v/>
      </c>
      <c r="W451" s="205" t="str">
        <f t="shared" si="83"/>
        <v/>
      </c>
    </row>
    <row r="452" spans="2:23">
      <c r="B452" s="28">
        <v>448</v>
      </c>
      <c r="C452" s="27" t="str">
        <f t="shared" si="76"/>
        <v/>
      </c>
      <c r="D452" s="7"/>
      <c r="E452" s="7"/>
      <c r="F452" s="215"/>
      <c r="G452" s="7"/>
      <c r="H452" s="7"/>
      <c r="I452" s="7"/>
      <c r="J452" s="7"/>
      <c r="K452" s="203" t="str">
        <f>IF(J452="","",VLOOKUP(J:J,材料进货!D:E,2,0))</f>
        <v/>
      </c>
      <c r="L452" s="28"/>
      <c r="M452" s="208"/>
      <c r="N452" s="205" t="str">
        <f>IF(J452="","",VLOOKUP(J:J,材料进货!D:S,16,0))</f>
        <v/>
      </c>
      <c r="O452" s="205" t="str">
        <f t="shared" si="77"/>
        <v/>
      </c>
      <c r="P452" s="7"/>
      <c r="Q452" s="206" t="str">
        <f t="shared" si="78"/>
        <v/>
      </c>
      <c r="R452" s="205" t="str">
        <f t="shared" si="79"/>
        <v/>
      </c>
      <c r="S452" s="206" t="str">
        <f t="shared" si="80"/>
        <v/>
      </c>
      <c r="T452" s="228"/>
      <c r="U452" s="206" t="str">
        <f t="shared" si="81"/>
        <v/>
      </c>
      <c r="V452" s="212" t="str">
        <f t="shared" si="82"/>
        <v/>
      </c>
      <c r="W452" s="205" t="str">
        <f t="shared" si="83"/>
        <v/>
      </c>
    </row>
    <row r="453" spans="2:23">
      <c r="B453" s="28">
        <v>449</v>
      </c>
      <c r="C453" s="27" t="str">
        <f t="shared" si="76"/>
        <v/>
      </c>
      <c r="D453" s="7"/>
      <c r="E453" s="7"/>
      <c r="F453" s="215"/>
      <c r="G453" s="7"/>
      <c r="H453" s="7"/>
      <c r="I453" s="7"/>
      <c r="J453" s="7"/>
      <c r="K453" s="203" t="str">
        <f>IF(J453="","",VLOOKUP(J:J,材料进货!D:E,2,0))</f>
        <v/>
      </c>
      <c r="L453" s="28"/>
      <c r="M453" s="208"/>
      <c r="N453" s="205" t="str">
        <f>IF(J453="","",VLOOKUP(J:J,材料进货!D:S,16,0))</f>
        <v/>
      </c>
      <c r="O453" s="205" t="str">
        <f t="shared" si="77"/>
        <v/>
      </c>
      <c r="P453" s="7"/>
      <c r="Q453" s="206" t="str">
        <f t="shared" si="78"/>
        <v/>
      </c>
      <c r="R453" s="205" t="str">
        <f t="shared" si="79"/>
        <v/>
      </c>
      <c r="S453" s="206" t="str">
        <f t="shared" si="80"/>
        <v/>
      </c>
      <c r="T453" s="228"/>
      <c r="U453" s="206" t="str">
        <f t="shared" si="81"/>
        <v/>
      </c>
      <c r="V453" s="212" t="str">
        <f t="shared" si="82"/>
        <v/>
      </c>
      <c r="W453" s="205" t="str">
        <f t="shared" si="83"/>
        <v/>
      </c>
    </row>
    <row r="454" spans="2:23">
      <c r="B454" s="28">
        <v>450</v>
      </c>
      <c r="C454" s="27" t="str">
        <f t="shared" ref="C454:C474" si="84">IF(I454="","",D454&amp;"--"&amp;I454&amp;"")</f>
        <v/>
      </c>
      <c r="D454" s="7"/>
      <c r="E454" s="7"/>
      <c r="F454" s="215"/>
      <c r="G454" s="7"/>
      <c r="H454" s="7"/>
      <c r="I454" s="7"/>
      <c r="J454" s="7"/>
      <c r="K454" s="203" t="str">
        <f>IF(J454="","",VLOOKUP(J:J,材料进货!D:E,2,0))</f>
        <v/>
      </c>
      <c r="L454" s="28"/>
      <c r="M454" s="208"/>
      <c r="N454" s="205" t="str">
        <f>IF(J454="","",VLOOKUP(J:J,材料进货!D:S,16,0))</f>
        <v/>
      </c>
      <c r="O454" s="205" t="str">
        <f t="shared" si="77"/>
        <v/>
      </c>
      <c r="P454" s="7"/>
      <c r="Q454" s="206" t="str">
        <f t="shared" si="78"/>
        <v/>
      </c>
      <c r="R454" s="205" t="str">
        <f t="shared" si="79"/>
        <v/>
      </c>
      <c r="S454" s="206" t="str">
        <f t="shared" si="80"/>
        <v/>
      </c>
      <c r="T454" s="228"/>
      <c r="U454" s="206" t="str">
        <f t="shared" si="81"/>
        <v/>
      </c>
      <c r="V454" s="212" t="str">
        <f t="shared" si="82"/>
        <v/>
      </c>
      <c r="W454" s="205" t="str">
        <f t="shared" si="83"/>
        <v/>
      </c>
    </row>
    <row r="455" spans="2:23">
      <c r="B455" s="28">
        <v>451</v>
      </c>
      <c r="C455" s="27" t="str">
        <f t="shared" si="84"/>
        <v/>
      </c>
      <c r="D455" s="7"/>
      <c r="E455" s="7"/>
      <c r="F455" s="215"/>
      <c r="G455" s="7"/>
      <c r="H455" s="7"/>
      <c r="I455" s="7"/>
      <c r="J455" s="7"/>
      <c r="K455" s="203" t="str">
        <f>IF(J455="","",VLOOKUP(J:J,材料进货!D:E,2,0))</f>
        <v/>
      </c>
      <c r="L455" s="28"/>
      <c r="M455" s="208"/>
      <c r="N455" s="205" t="str">
        <f>IF(J455="","",VLOOKUP(J:J,材料进货!D:S,16,0))</f>
        <v/>
      </c>
      <c r="O455" s="205" t="str">
        <f t="shared" si="77"/>
        <v/>
      </c>
      <c r="P455" s="7"/>
      <c r="Q455" s="206" t="str">
        <f t="shared" si="78"/>
        <v/>
      </c>
      <c r="R455" s="205" t="str">
        <f t="shared" si="79"/>
        <v/>
      </c>
      <c r="S455" s="206" t="str">
        <f t="shared" si="80"/>
        <v/>
      </c>
      <c r="T455" s="228"/>
      <c r="U455" s="206" t="str">
        <f t="shared" si="81"/>
        <v/>
      </c>
      <c r="V455" s="212" t="str">
        <f t="shared" si="82"/>
        <v/>
      </c>
      <c r="W455" s="205" t="str">
        <f t="shared" si="83"/>
        <v/>
      </c>
    </row>
    <row r="456" spans="2:23">
      <c r="B456" s="28">
        <v>452</v>
      </c>
      <c r="C456" s="27" t="str">
        <f t="shared" si="84"/>
        <v/>
      </c>
      <c r="D456" s="7"/>
      <c r="E456" s="7"/>
      <c r="F456" s="215"/>
      <c r="G456" s="7"/>
      <c r="H456" s="7"/>
      <c r="I456" s="7"/>
      <c r="J456" s="7"/>
      <c r="K456" s="203" t="str">
        <f>IF(J456="","",VLOOKUP(J:J,材料进货!D:E,2,0))</f>
        <v/>
      </c>
      <c r="L456" s="28"/>
      <c r="M456" s="208"/>
      <c r="N456" s="205" t="str">
        <f>IF(J456="","",VLOOKUP(J:J,材料进货!D:S,16,0))</f>
        <v/>
      </c>
      <c r="O456" s="205" t="str">
        <f t="shared" si="77"/>
        <v/>
      </c>
      <c r="P456" s="7"/>
      <c r="Q456" s="206" t="str">
        <f t="shared" si="78"/>
        <v/>
      </c>
      <c r="R456" s="205" t="str">
        <f t="shared" si="79"/>
        <v/>
      </c>
      <c r="S456" s="206" t="str">
        <f t="shared" si="80"/>
        <v/>
      </c>
      <c r="T456" s="228"/>
      <c r="U456" s="206" t="str">
        <f t="shared" si="81"/>
        <v/>
      </c>
      <c r="V456" s="212" t="str">
        <f t="shared" si="82"/>
        <v/>
      </c>
      <c r="W456" s="205" t="str">
        <f t="shared" si="83"/>
        <v/>
      </c>
    </row>
    <row r="457" spans="2:23">
      <c r="B457" s="28">
        <v>453</v>
      </c>
      <c r="C457" s="27" t="str">
        <f t="shared" si="84"/>
        <v/>
      </c>
      <c r="D457" s="7"/>
      <c r="E457" s="7"/>
      <c r="F457" s="215"/>
      <c r="G457" s="7"/>
      <c r="H457" s="7"/>
      <c r="I457" s="7"/>
      <c r="J457" s="7"/>
      <c r="K457" s="203" t="str">
        <f>IF(J457="","",VLOOKUP(J:J,材料进货!D:E,2,0))</f>
        <v/>
      </c>
      <c r="L457" s="28"/>
      <c r="M457" s="208"/>
      <c r="N457" s="205" t="str">
        <f>IF(J457="","",VLOOKUP(J:J,材料进货!D:S,16,0))</f>
        <v/>
      </c>
      <c r="O457" s="205" t="str">
        <f t="shared" si="77"/>
        <v/>
      </c>
      <c r="P457" s="7"/>
      <c r="Q457" s="206" t="str">
        <f t="shared" si="78"/>
        <v/>
      </c>
      <c r="R457" s="205" t="str">
        <f t="shared" si="79"/>
        <v/>
      </c>
      <c r="S457" s="206" t="str">
        <f t="shared" si="80"/>
        <v/>
      </c>
      <c r="T457" s="228"/>
      <c r="U457" s="206" t="str">
        <f t="shared" si="81"/>
        <v/>
      </c>
      <c r="V457" s="212" t="str">
        <f t="shared" si="82"/>
        <v/>
      </c>
      <c r="W457" s="205" t="str">
        <f t="shared" si="83"/>
        <v/>
      </c>
    </row>
    <row r="458" spans="2:23">
      <c r="B458" s="28">
        <v>454</v>
      </c>
      <c r="C458" s="27" t="str">
        <f t="shared" si="84"/>
        <v/>
      </c>
      <c r="D458" s="7"/>
      <c r="E458" s="7"/>
      <c r="F458" s="215"/>
      <c r="G458" s="7"/>
      <c r="H458" s="7"/>
      <c r="I458" s="7"/>
      <c r="J458" s="7"/>
      <c r="K458" s="203" t="str">
        <f>IF(J458="","",VLOOKUP(J:J,材料进货!D:E,2,0))</f>
        <v/>
      </c>
      <c r="L458" s="28"/>
      <c r="M458" s="208"/>
      <c r="N458" s="205" t="str">
        <f>IF(J458="","",VLOOKUP(J:J,材料进货!D:S,16,0))</f>
        <v/>
      </c>
      <c r="O458" s="205" t="str">
        <f t="shared" si="77"/>
        <v/>
      </c>
      <c r="P458" s="7"/>
      <c r="Q458" s="206" t="str">
        <f t="shared" si="78"/>
        <v/>
      </c>
      <c r="R458" s="205" t="str">
        <f t="shared" si="79"/>
        <v/>
      </c>
      <c r="S458" s="206" t="str">
        <f t="shared" si="80"/>
        <v/>
      </c>
      <c r="T458" s="228"/>
      <c r="U458" s="206" t="str">
        <f t="shared" si="81"/>
        <v/>
      </c>
      <c r="V458" s="212" t="str">
        <f t="shared" si="82"/>
        <v/>
      </c>
      <c r="W458" s="205" t="str">
        <f t="shared" si="83"/>
        <v/>
      </c>
    </row>
    <row r="459" spans="2:23">
      <c r="B459" s="28">
        <v>455</v>
      </c>
      <c r="C459" s="27" t="str">
        <f t="shared" si="84"/>
        <v/>
      </c>
      <c r="D459" s="7"/>
      <c r="E459" s="7"/>
      <c r="F459" s="215"/>
      <c r="G459" s="7"/>
      <c r="H459" s="7"/>
      <c r="I459" s="7"/>
      <c r="J459" s="7"/>
      <c r="K459" s="203" t="str">
        <f>IF(J459="","",VLOOKUP(J:J,材料进货!D:E,2,0))</f>
        <v/>
      </c>
      <c r="L459" s="28"/>
      <c r="M459" s="208"/>
      <c r="N459" s="205" t="str">
        <f>IF(J459="","",VLOOKUP(J:J,材料进货!D:S,16,0))</f>
        <v/>
      </c>
      <c r="O459" s="205" t="str">
        <f t="shared" si="77"/>
        <v/>
      </c>
      <c r="P459" s="7"/>
      <c r="Q459" s="206" t="str">
        <f t="shared" si="78"/>
        <v/>
      </c>
      <c r="R459" s="205" t="str">
        <f t="shared" si="79"/>
        <v/>
      </c>
      <c r="S459" s="206" t="str">
        <f t="shared" si="80"/>
        <v/>
      </c>
      <c r="T459" s="228"/>
      <c r="U459" s="206" t="str">
        <f t="shared" si="81"/>
        <v/>
      </c>
      <c r="V459" s="212" t="str">
        <f t="shared" si="82"/>
        <v/>
      </c>
      <c r="W459" s="205" t="str">
        <f t="shared" si="83"/>
        <v/>
      </c>
    </row>
    <row r="460" spans="2:23">
      <c r="B460" s="28">
        <v>456</v>
      </c>
      <c r="C460" s="27" t="str">
        <f t="shared" si="84"/>
        <v/>
      </c>
      <c r="D460" s="7"/>
      <c r="E460" s="7"/>
      <c r="F460" s="215"/>
      <c r="G460" s="7"/>
      <c r="H460" s="7"/>
      <c r="I460" s="7"/>
      <c r="J460" s="7"/>
      <c r="K460" s="203" t="str">
        <f>IF(J460="","",VLOOKUP(J:J,材料进货!D:E,2,0))</f>
        <v/>
      </c>
      <c r="L460" s="28"/>
      <c r="M460" s="208"/>
      <c r="N460" s="205" t="str">
        <f>IF(J460="","",VLOOKUP(J:J,材料进货!D:S,16,0))</f>
        <v/>
      </c>
      <c r="O460" s="205" t="str">
        <f t="shared" si="77"/>
        <v/>
      </c>
      <c r="P460" s="7"/>
      <c r="Q460" s="206" t="str">
        <f t="shared" si="78"/>
        <v/>
      </c>
      <c r="R460" s="205" t="str">
        <f t="shared" si="79"/>
        <v/>
      </c>
      <c r="S460" s="206" t="str">
        <f t="shared" si="80"/>
        <v/>
      </c>
      <c r="T460" s="228"/>
      <c r="U460" s="206" t="str">
        <f t="shared" si="81"/>
        <v/>
      </c>
      <c r="V460" s="212" t="str">
        <f t="shared" si="82"/>
        <v/>
      </c>
      <c r="W460" s="205" t="str">
        <f t="shared" si="83"/>
        <v/>
      </c>
    </row>
    <row r="461" spans="2:23">
      <c r="B461" s="28">
        <v>457</v>
      </c>
      <c r="C461" s="27" t="str">
        <f t="shared" si="84"/>
        <v/>
      </c>
      <c r="D461" s="7"/>
      <c r="E461" s="7"/>
      <c r="F461" s="215"/>
      <c r="G461" s="7"/>
      <c r="H461" s="7"/>
      <c r="I461" s="7"/>
      <c r="J461" s="7"/>
      <c r="K461" s="203" t="str">
        <f>IF(J461="","",VLOOKUP(J:J,材料进货!D:E,2,0))</f>
        <v/>
      </c>
      <c r="L461" s="28"/>
      <c r="M461" s="208"/>
      <c r="N461" s="205" t="str">
        <f>IF(J461="","",VLOOKUP(J:J,材料进货!D:S,16,0))</f>
        <v/>
      </c>
      <c r="O461" s="205" t="str">
        <f t="shared" si="77"/>
        <v/>
      </c>
      <c r="P461" s="7"/>
      <c r="Q461" s="206" t="str">
        <f t="shared" si="78"/>
        <v/>
      </c>
      <c r="R461" s="205" t="str">
        <f t="shared" si="79"/>
        <v/>
      </c>
      <c r="S461" s="206" t="str">
        <f t="shared" si="80"/>
        <v/>
      </c>
      <c r="T461" s="228"/>
      <c r="U461" s="206" t="str">
        <f t="shared" si="81"/>
        <v/>
      </c>
      <c r="V461" s="212" t="str">
        <f t="shared" si="82"/>
        <v/>
      </c>
      <c r="W461" s="205" t="str">
        <f t="shared" si="83"/>
        <v/>
      </c>
    </row>
    <row r="462" spans="2:23">
      <c r="B462" s="28">
        <v>458</v>
      </c>
      <c r="C462" s="27" t="str">
        <f t="shared" si="84"/>
        <v/>
      </c>
      <c r="D462" s="7"/>
      <c r="E462" s="7"/>
      <c r="F462" s="215"/>
      <c r="G462" s="7"/>
      <c r="H462" s="7"/>
      <c r="I462" s="7"/>
      <c r="J462" s="7"/>
      <c r="K462" s="203" t="str">
        <f>IF(J462="","",VLOOKUP(J:J,材料进货!D:E,2,0))</f>
        <v/>
      </c>
      <c r="L462" s="28"/>
      <c r="M462" s="208"/>
      <c r="N462" s="205" t="str">
        <f>IF(J462="","",VLOOKUP(J:J,材料进货!D:S,16,0))</f>
        <v/>
      </c>
      <c r="O462" s="205" t="str">
        <f t="shared" ref="O462:O525" si="85">IF(N462="","",M462*N462)</f>
        <v/>
      </c>
      <c r="P462" s="7"/>
      <c r="Q462" s="206" t="str">
        <f t="shared" ref="Q462:Q525" si="86">IF(N462="","",P462*N462)</f>
        <v/>
      </c>
      <c r="R462" s="205" t="str">
        <f t="shared" ref="R462:R525" si="87">IF(Q462="","",Q462/G462)</f>
        <v/>
      </c>
      <c r="S462" s="206" t="str">
        <f t="shared" ref="S462:S525" si="88">IF(O462="","",O462*G462+Q462)</f>
        <v/>
      </c>
      <c r="T462" s="228"/>
      <c r="U462" s="206" t="str">
        <f t="shared" ref="U462:U525" si="89">IF(T462="","",T462*G462)</f>
        <v/>
      </c>
      <c r="V462" s="212" t="str">
        <f t="shared" ref="V462:V525" si="90">IF(Q462="","",Q462/(O462*G462))</f>
        <v/>
      </c>
      <c r="W462" s="205" t="str">
        <f t="shared" ref="W462:W525" si="91">IF(O462="","",O462+R462+T462)</f>
        <v/>
      </c>
    </row>
    <row r="463" spans="2:23">
      <c r="B463" s="28">
        <v>459</v>
      </c>
      <c r="C463" s="27" t="str">
        <f t="shared" si="84"/>
        <v/>
      </c>
      <c r="D463" s="7"/>
      <c r="E463" s="7"/>
      <c r="F463" s="215"/>
      <c r="G463" s="7"/>
      <c r="H463" s="7"/>
      <c r="I463" s="7"/>
      <c r="J463" s="7"/>
      <c r="K463" s="203" t="str">
        <f>IF(J463="","",VLOOKUP(J:J,材料进货!D:E,2,0))</f>
        <v/>
      </c>
      <c r="L463" s="28"/>
      <c r="M463" s="208"/>
      <c r="N463" s="205" t="str">
        <f>IF(J463="","",VLOOKUP(J:J,材料进货!D:S,16,0))</f>
        <v/>
      </c>
      <c r="O463" s="205" t="str">
        <f t="shared" si="85"/>
        <v/>
      </c>
      <c r="P463" s="7"/>
      <c r="Q463" s="206" t="str">
        <f t="shared" si="86"/>
        <v/>
      </c>
      <c r="R463" s="205" t="str">
        <f t="shared" si="87"/>
        <v/>
      </c>
      <c r="S463" s="206" t="str">
        <f t="shared" si="88"/>
        <v/>
      </c>
      <c r="T463" s="228"/>
      <c r="U463" s="206" t="str">
        <f t="shared" si="89"/>
        <v/>
      </c>
      <c r="V463" s="212" t="str">
        <f t="shared" si="90"/>
        <v/>
      </c>
      <c r="W463" s="205" t="str">
        <f t="shared" si="91"/>
        <v/>
      </c>
    </row>
    <row r="464" spans="2:23">
      <c r="B464" s="28">
        <v>460</v>
      </c>
      <c r="C464" s="27" t="str">
        <f t="shared" si="84"/>
        <v/>
      </c>
      <c r="D464" s="7"/>
      <c r="E464" s="7"/>
      <c r="F464" s="215"/>
      <c r="G464" s="7"/>
      <c r="H464" s="7"/>
      <c r="I464" s="7"/>
      <c r="J464" s="7"/>
      <c r="K464" s="203" t="str">
        <f>IF(J464="","",VLOOKUP(J:J,材料进货!D:E,2,0))</f>
        <v/>
      </c>
      <c r="L464" s="28"/>
      <c r="M464" s="208"/>
      <c r="N464" s="205" t="str">
        <f>IF(J464="","",VLOOKUP(J:J,材料进货!D:S,16,0))</f>
        <v/>
      </c>
      <c r="O464" s="205" t="str">
        <f t="shared" si="85"/>
        <v/>
      </c>
      <c r="P464" s="7"/>
      <c r="Q464" s="206" t="str">
        <f t="shared" si="86"/>
        <v/>
      </c>
      <c r="R464" s="205" t="str">
        <f t="shared" si="87"/>
        <v/>
      </c>
      <c r="S464" s="206" t="str">
        <f t="shared" si="88"/>
        <v/>
      </c>
      <c r="T464" s="228"/>
      <c r="U464" s="206" t="str">
        <f t="shared" si="89"/>
        <v/>
      </c>
      <c r="V464" s="212" t="str">
        <f t="shared" si="90"/>
        <v/>
      </c>
      <c r="W464" s="205" t="str">
        <f t="shared" si="91"/>
        <v/>
      </c>
    </row>
    <row r="465" spans="2:23">
      <c r="B465" s="28">
        <v>461</v>
      </c>
      <c r="C465" s="27" t="str">
        <f t="shared" si="84"/>
        <v/>
      </c>
      <c r="D465" s="7"/>
      <c r="E465" s="7"/>
      <c r="F465" s="215"/>
      <c r="G465" s="7"/>
      <c r="H465" s="7"/>
      <c r="I465" s="7"/>
      <c r="J465" s="7"/>
      <c r="K465" s="203" t="str">
        <f>IF(J465="","",VLOOKUP(J:J,材料进货!D:E,2,0))</f>
        <v/>
      </c>
      <c r="L465" s="28"/>
      <c r="M465" s="208"/>
      <c r="N465" s="205" t="str">
        <f>IF(J465="","",VLOOKUP(J:J,材料进货!D:S,16,0))</f>
        <v/>
      </c>
      <c r="O465" s="205" t="str">
        <f t="shared" si="85"/>
        <v/>
      </c>
      <c r="P465" s="7"/>
      <c r="Q465" s="206" t="str">
        <f t="shared" si="86"/>
        <v/>
      </c>
      <c r="R465" s="205" t="str">
        <f t="shared" si="87"/>
        <v/>
      </c>
      <c r="S465" s="206" t="str">
        <f t="shared" si="88"/>
        <v/>
      </c>
      <c r="T465" s="228"/>
      <c r="U465" s="206" t="str">
        <f t="shared" si="89"/>
        <v/>
      </c>
      <c r="V465" s="212" t="str">
        <f t="shared" si="90"/>
        <v/>
      </c>
      <c r="W465" s="205" t="str">
        <f t="shared" si="91"/>
        <v/>
      </c>
    </row>
    <row r="466" spans="2:23">
      <c r="B466" s="28">
        <v>462</v>
      </c>
      <c r="C466" s="27" t="str">
        <f t="shared" si="84"/>
        <v/>
      </c>
      <c r="D466" s="7"/>
      <c r="E466" s="7"/>
      <c r="F466" s="215"/>
      <c r="G466" s="7"/>
      <c r="H466" s="7"/>
      <c r="I466" s="7"/>
      <c r="J466" s="7"/>
      <c r="K466" s="203" t="str">
        <f>IF(J466="","",VLOOKUP(J:J,材料进货!D:E,2,0))</f>
        <v/>
      </c>
      <c r="L466" s="28"/>
      <c r="M466" s="208"/>
      <c r="N466" s="205" t="str">
        <f>IF(J466="","",VLOOKUP(J:J,材料进货!D:S,16,0))</f>
        <v/>
      </c>
      <c r="O466" s="205" t="str">
        <f t="shared" si="85"/>
        <v/>
      </c>
      <c r="P466" s="7"/>
      <c r="Q466" s="206" t="str">
        <f t="shared" si="86"/>
        <v/>
      </c>
      <c r="R466" s="205" t="str">
        <f t="shared" si="87"/>
        <v/>
      </c>
      <c r="S466" s="206" t="str">
        <f t="shared" si="88"/>
        <v/>
      </c>
      <c r="T466" s="228"/>
      <c r="U466" s="206" t="str">
        <f t="shared" si="89"/>
        <v/>
      </c>
      <c r="V466" s="212" t="str">
        <f t="shared" si="90"/>
        <v/>
      </c>
      <c r="W466" s="205" t="str">
        <f t="shared" si="91"/>
        <v/>
      </c>
    </row>
    <row r="467" spans="2:23">
      <c r="B467" s="28">
        <v>463</v>
      </c>
      <c r="C467" s="27" t="str">
        <f t="shared" si="84"/>
        <v/>
      </c>
      <c r="D467" s="7"/>
      <c r="E467" s="7"/>
      <c r="F467" s="215"/>
      <c r="G467" s="7"/>
      <c r="H467" s="7"/>
      <c r="I467" s="7"/>
      <c r="J467" s="7"/>
      <c r="K467" s="203" t="str">
        <f>IF(J467="","",VLOOKUP(J:J,材料进货!D:E,2,0))</f>
        <v/>
      </c>
      <c r="L467" s="28"/>
      <c r="M467" s="208"/>
      <c r="N467" s="205" t="str">
        <f>IF(J467="","",VLOOKUP(J:J,材料进货!D:S,16,0))</f>
        <v/>
      </c>
      <c r="O467" s="205" t="str">
        <f t="shared" si="85"/>
        <v/>
      </c>
      <c r="P467" s="7"/>
      <c r="Q467" s="206" t="str">
        <f t="shared" si="86"/>
        <v/>
      </c>
      <c r="R467" s="205" t="str">
        <f t="shared" si="87"/>
        <v/>
      </c>
      <c r="S467" s="206" t="str">
        <f t="shared" si="88"/>
        <v/>
      </c>
      <c r="T467" s="228"/>
      <c r="U467" s="206" t="str">
        <f t="shared" si="89"/>
        <v/>
      </c>
      <c r="V467" s="212" t="str">
        <f t="shared" si="90"/>
        <v/>
      </c>
      <c r="W467" s="205" t="str">
        <f t="shared" si="91"/>
        <v/>
      </c>
    </row>
    <row r="468" spans="2:23">
      <c r="B468" s="28">
        <v>464</v>
      </c>
      <c r="C468" s="27" t="str">
        <f t="shared" si="84"/>
        <v/>
      </c>
      <c r="D468" s="7"/>
      <c r="E468" s="7"/>
      <c r="F468" s="215"/>
      <c r="G468" s="7"/>
      <c r="H468" s="7"/>
      <c r="I468" s="7"/>
      <c r="J468" s="7"/>
      <c r="K468" s="203" t="str">
        <f>IF(J468="","",VLOOKUP(J:J,材料进货!D:E,2,0))</f>
        <v/>
      </c>
      <c r="L468" s="28"/>
      <c r="M468" s="208"/>
      <c r="N468" s="205" t="str">
        <f>IF(J468="","",VLOOKUP(J:J,材料进货!D:S,16,0))</f>
        <v/>
      </c>
      <c r="O468" s="205" t="str">
        <f t="shared" si="85"/>
        <v/>
      </c>
      <c r="P468" s="7"/>
      <c r="Q468" s="206" t="str">
        <f t="shared" si="86"/>
        <v/>
      </c>
      <c r="R468" s="205" t="str">
        <f t="shared" si="87"/>
        <v/>
      </c>
      <c r="S468" s="206" t="str">
        <f t="shared" si="88"/>
        <v/>
      </c>
      <c r="T468" s="228"/>
      <c r="U468" s="206" t="str">
        <f t="shared" si="89"/>
        <v/>
      </c>
      <c r="V468" s="212" t="str">
        <f t="shared" si="90"/>
        <v/>
      </c>
      <c r="W468" s="205" t="str">
        <f t="shared" si="91"/>
        <v/>
      </c>
    </row>
    <row r="469" spans="2:23">
      <c r="B469" s="28">
        <v>465</v>
      </c>
      <c r="C469" s="27" t="str">
        <f t="shared" si="84"/>
        <v/>
      </c>
      <c r="D469" s="7"/>
      <c r="E469" s="7"/>
      <c r="F469" s="215"/>
      <c r="G469" s="7"/>
      <c r="H469" s="7"/>
      <c r="I469" s="7"/>
      <c r="J469" s="7"/>
      <c r="K469" s="203" t="str">
        <f>IF(J469="","",VLOOKUP(J:J,材料进货!D:E,2,0))</f>
        <v/>
      </c>
      <c r="L469" s="28"/>
      <c r="M469" s="208"/>
      <c r="N469" s="205" t="str">
        <f>IF(J469="","",VLOOKUP(J:J,材料进货!D:S,16,0))</f>
        <v/>
      </c>
      <c r="O469" s="205" t="str">
        <f t="shared" si="85"/>
        <v/>
      </c>
      <c r="P469" s="7"/>
      <c r="Q469" s="206" t="str">
        <f t="shared" si="86"/>
        <v/>
      </c>
      <c r="R469" s="205" t="str">
        <f t="shared" si="87"/>
        <v/>
      </c>
      <c r="S469" s="206" t="str">
        <f t="shared" si="88"/>
        <v/>
      </c>
      <c r="T469" s="228"/>
      <c r="U469" s="206" t="str">
        <f t="shared" si="89"/>
        <v/>
      </c>
      <c r="V469" s="212" t="str">
        <f t="shared" si="90"/>
        <v/>
      </c>
      <c r="W469" s="205" t="str">
        <f t="shared" si="91"/>
        <v/>
      </c>
    </row>
    <row r="470" spans="2:23">
      <c r="B470" s="28">
        <v>466</v>
      </c>
      <c r="C470" s="27" t="str">
        <f t="shared" si="84"/>
        <v/>
      </c>
      <c r="D470" s="7"/>
      <c r="E470" s="7"/>
      <c r="F470" s="215"/>
      <c r="G470" s="7"/>
      <c r="H470" s="7"/>
      <c r="I470" s="7"/>
      <c r="J470" s="7"/>
      <c r="K470" s="203" t="str">
        <f>IF(J470="","",VLOOKUP(J:J,材料进货!D:E,2,0))</f>
        <v/>
      </c>
      <c r="L470" s="28"/>
      <c r="M470" s="208"/>
      <c r="N470" s="205" t="str">
        <f>IF(J470="","",VLOOKUP(J:J,材料进货!D:S,16,0))</f>
        <v/>
      </c>
      <c r="O470" s="205" t="str">
        <f t="shared" si="85"/>
        <v/>
      </c>
      <c r="P470" s="7"/>
      <c r="Q470" s="206" t="str">
        <f t="shared" si="86"/>
        <v/>
      </c>
      <c r="R470" s="205" t="str">
        <f t="shared" si="87"/>
        <v/>
      </c>
      <c r="S470" s="206" t="str">
        <f t="shared" si="88"/>
        <v/>
      </c>
      <c r="T470" s="228"/>
      <c r="U470" s="206" t="str">
        <f t="shared" si="89"/>
        <v/>
      </c>
      <c r="V470" s="212" t="str">
        <f t="shared" si="90"/>
        <v/>
      </c>
      <c r="W470" s="205" t="str">
        <f t="shared" si="91"/>
        <v/>
      </c>
    </row>
    <row r="471" spans="2:23">
      <c r="B471" s="28">
        <v>467</v>
      </c>
      <c r="C471" s="27" t="str">
        <f t="shared" si="84"/>
        <v/>
      </c>
      <c r="D471" s="7"/>
      <c r="E471" s="7"/>
      <c r="F471" s="215"/>
      <c r="G471" s="7"/>
      <c r="H471" s="7"/>
      <c r="I471" s="7"/>
      <c r="J471" s="7"/>
      <c r="K471" s="203" t="str">
        <f>IF(J471="","",VLOOKUP(J:J,材料进货!D:E,2,0))</f>
        <v/>
      </c>
      <c r="L471" s="28"/>
      <c r="M471" s="208"/>
      <c r="N471" s="205" t="str">
        <f>IF(J471="","",VLOOKUP(J:J,材料进货!D:S,16,0))</f>
        <v/>
      </c>
      <c r="O471" s="205" t="str">
        <f t="shared" si="85"/>
        <v/>
      </c>
      <c r="P471" s="7"/>
      <c r="Q471" s="206" t="str">
        <f t="shared" si="86"/>
        <v/>
      </c>
      <c r="R471" s="205" t="str">
        <f t="shared" si="87"/>
        <v/>
      </c>
      <c r="S471" s="206" t="str">
        <f t="shared" si="88"/>
        <v/>
      </c>
      <c r="T471" s="228"/>
      <c r="U471" s="206" t="str">
        <f t="shared" si="89"/>
        <v/>
      </c>
      <c r="V471" s="212" t="str">
        <f t="shared" si="90"/>
        <v/>
      </c>
      <c r="W471" s="205" t="str">
        <f t="shared" si="91"/>
        <v/>
      </c>
    </row>
    <row r="472" spans="2:23">
      <c r="B472" s="28">
        <v>468</v>
      </c>
      <c r="C472" s="27" t="str">
        <f t="shared" si="84"/>
        <v/>
      </c>
      <c r="D472" s="7"/>
      <c r="E472" s="7"/>
      <c r="F472" s="215"/>
      <c r="G472" s="7"/>
      <c r="H472" s="7"/>
      <c r="I472" s="7"/>
      <c r="J472" s="7"/>
      <c r="K472" s="203" t="str">
        <f>IF(J472="","",VLOOKUP(J:J,材料进货!D:E,2,0))</f>
        <v/>
      </c>
      <c r="L472" s="28"/>
      <c r="M472" s="208"/>
      <c r="N472" s="205" t="str">
        <f>IF(J472="","",VLOOKUP(J:J,材料进货!D:S,16,0))</f>
        <v/>
      </c>
      <c r="O472" s="205" t="str">
        <f t="shared" si="85"/>
        <v/>
      </c>
      <c r="P472" s="7"/>
      <c r="Q472" s="206" t="str">
        <f t="shared" si="86"/>
        <v/>
      </c>
      <c r="R472" s="205" t="str">
        <f t="shared" si="87"/>
        <v/>
      </c>
      <c r="S472" s="206" t="str">
        <f t="shared" si="88"/>
        <v/>
      </c>
      <c r="T472" s="228"/>
      <c r="U472" s="206" t="str">
        <f t="shared" si="89"/>
        <v/>
      </c>
      <c r="V472" s="212" t="str">
        <f t="shared" si="90"/>
        <v/>
      </c>
      <c r="W472" s="205" t="str">
        <f t="shared" si="91"/>
        <v/>
      </c>
    </row>
    <row r="473" spans="2:23">
      <c r="B473" s="28">
        <v>469</v>
      </c>
      <c r="C473" s="27" t="str">
        <f t="shared" si="84"/>
        <v/>
      </c>
      <c r="D473" s="7"/>
      <c r="E473" s="7"/>
      <c r="F473" s="215"/>
      <c r="G473" s="7"/>
      <c r="H473" s="7"/>
      <c r="I473" s="7"/>
      <c r="J473" s="7"/>
      <c r="K473" s="203" t="str">
        <f>IF(J473="","",VLOOKUP(J:J,材料进货!D:E,2,0))</f>
        <v/>
      </c>
      <c r="L473" s="28"/>
      <c r="M473" s="208"/>
      <c r="N473" s="205" t="str">
        <f>IF(J473="","",VLOOKUP(J:J,材料进货!D:S,16,0))</f>
        <v/>
      </c>
      <c r="O473" s="205" t="str">
        <f t="shared" si="85"/>
        <v/>
      </c>
      <c r="P473" s="7"/>
      <c r="Q473" s="206" t="str">
        <f t="shared" si="86"/>
        <v/>
      </c>
      <c r="R473" s="205" t="str">
        <f t="shared" si="87"/>
        <v/>
      </c>
      <c r="S473" s="206" t="str">
        <f t="shared" si="88"/>
        <v/>
      </c>
      <c r="T473" s="228"/>
      <c r="U473" s="206" t="str">
        <f t="shared" si="89"/>
        <v/>
      </c>
      <c r="V473" s="212" t="str">
        <f t="shared" si="90"/>
        <v/>
      </c>
      <c r="W473" s="205" t="str">
        <f t="shared" si="91"/>
        <v/>
      </c>
    </row>
    <row r="474" spans="2:23">
      <c r="B474" s="28">
        <v>470</v>
      </c>
      <c r="C474" s="27" t="str">
        <f t="shared" si="84"/>
        <v/>
      </c>
      <c r="D474" s="7"/>
      <c r="E474" s="7"/>
      <c r="F474" s="215"/>
      <c r="G474" s="7"/>
      <c r="H474" s="7"/>
      <c r="I474" s="7"/>
      <c r="J474" s="7"/>
      <c r="K474" s="203" t="str">
        <f>IF(J474="","",VLOOKUP(J:J,材料进货!D:E,2,0))</f>
        <v/>
      </c>
      <c r="L474" s="28"/>
      <c r="M474" s="208"/>
      <c r="N474" s="205" t="str">
        <f>IF(J474="","",VLOOKUP(J:J,材料进货!D:S,16,0))</f>
        <v/>
      </c>
      <c r="O474" s="205" t="str">
        <f t="shared" si="85"/>
        <v/>
      </c>
      <c r="P474" s="7"/>
      <c r="Q474" s="206" t="str">
        <f t="shared" si="86"/>
        <v/>
      </c>
      <c r="R474" s="205" t="str">
        <f t="shared" si="87"/>
        <v/>
      </c>
      <c r="S474" s="206" t="str">
        <f t="shared" si="88"/>
        <v/>
      </c>
      <c r="T474" s="228"/>
      <c r="U474" s="206" t="str">
        <f t="shared" si="89"/>
        <v/>
      </c>
      <c r="V474" s="212" t="str">
        <f t="shared" si="90"/>
        <v/>
      </c>
      <c r="W474" s="205" t="str">
        <f t="shared" si="91"/>
        <v/>
      </c>
    </row>
    <row r="475" spans="2:23">
      <c r="B475" s="28">
        <v>471</v>
      </c>
      <c r="C475" s="7"/>
      <c r="D475" s="7"/>
      <c r="E475" s="7"/>
      <c r="F475" s="215"/>
      <c r="G475" s="7"/>
      <c r="H475" s="7"/>
      <c r="I475" s="7"/>
      <c r="J475" s="7"/>
      <c r="K475" s="203" t="str">
        <f>IF(J475="","",VLOOKUP(J:J,材料进货!D:E,2,0))</f>
        <v/>
      </c>
      <c r="L475" s="28"/>
      <c r="M475" s="208"/>
      <c r="N475" s="205" t="str">
        <f>IF(J475="","",VLOOKUP(J:J,材料进货!D:S,16,0))</f>
        <v/>
      </c>
      <c r="O475" s="205" t="str">
        <f t="shared" si="85"/>
        <v/>
      </c>
      <c r="P475" s="7"/>
      <c r="Q475" s="206" t="str">
        <f t="shared" si="86"/>
        <v/>
      </c>
      <c r="R475" s="205" t="str">
        <f t="shared" si="87"/>
        <v/>
      </c>
      <c r="S475" s="206" t="str">
        <f t="shared" si="88"/>
        <v/>
      </c>
      <c r="T475" s="228"/>
      <c r="U475" s="206" t="str">
        <f t="shared" si="89"/>
        <v/>
      </c>
      <c r="V475" s="212" t="str">
        <f t="shared" si="90"/>
        <v/>
      </c>
      <c r="W475" s="205" t="str">
        <f t="shared" si="91"/>
        <v/>
      </c>
    </row>
    <row r="476" spans="2:23">
      <c r="B476" s="28">
        <v>472</v>
      </c>
      <c r="C476" s="7"/>
      <c r="D476" s="7"/>
      <c r="E476" s="7"/>
      <c r="F476" s="215"/>
      <c r="G476" s="7"/>
      <c r="H476" s="7"/>
      <c r="I476" s="7"/>
      <c r="J476" s="7"/>
      <c r="K476" s="203" t="str">
        <f>IF(J476="","",VLOOKUP(J:J,材料进货!D:E,2,0))</f>
        <v/>
      </c>
      <c r="L476" s="28"/>
      <c r="M476" s="208"/>
      <c r="N476" s="205" t="str">
        <f>IF(J476="","",VLOOKUP(J:J,材料进货!D:S,16,0))</f>
        <v/>
      </c>
      <c r="O476" s="205" t="str">
        <f t="shared" si="85"/>
        <v/>
      </c>
      <c r="P476" s="7"/>
      <c r="Q476" s="206" t="str">
        <f t="shared" si="86"/>
        <v/>
      </c>
      <c r="R476" s="205" t="str">
        <f t="shared" si="87"/>
        <v/>
      </c>
      <c r="S476" s="206" t="str">
        <f t="shared" si="88"/>
        <v/>
      </c>
      <c r="T476" s="228"/>
      <c r="U476" s="206" t="str">
        <f t="shared" si="89"/>
        <v/>
      </c>
      <c r="V476" s="212" t="str">
        <f t="shared" si="90"/>
        <v/>
      </c>
      <c r="W476" s="205" t="str">
        <f t="shared" si="91"/>
        <v/>
      </c>
    </row>
    <row r="477" spans="2:23">
      <c r="B477" s="28">
        <v>473</v>
      </c>
      <c r="C477" s="7"/>
      <c r="D477" s="7"/>
      <c r="E477" s="7"/>
      <c r="F477" s="215"/>
      <c r="G477" s="7"/>
      <c r="H477" s="7"/>
      <c r="I477" s="7"/>
      <c r="J477" s="7"/>
      <c r="K477" s="203" t="str">
        <f>IF(J477="","",VLOOKUP(J:J,材料进货!D:E,2,0))</f>
        <v/>
      </c>
      <c r="L477" s="28"/>
      <c r="M477" s="208"/>
      <c r="N477" s="205" t="str">
        <f>IF(J477="","",VLOOKUP(J:J,材料进货!D:S,16,0))</f>
        <v/>
      </c>
      <c r="O477" s="205" t="str">
        <f t="shared" si="85"/>
        <v/>
      </c>
      <c r="P477" s="7"/>
      <c r="Q477" s="206" t="str">
        <f t="shared" si="86"/>
        <v/>
      </c>
      <c r="R477" s="205" t="str">
        <f t="shared" si="87"/>
        <v/>
      </c>
      <c r="S477" s="206" t="str">
        <f t="shared" si="88"/>
        <v/>
      </c>
      <c r="T477" s="228"/>
      <c r="U477" s="206" t="str">
        <f t="shared" si="89"/>
        <v/>
      </c>
      <c r="V477" s="212" t="str">
        <f t="shared" si="90"/>
        <v/>
      </c>
      <c r="W477" s="205" t="str">
        <f t="shared" si="91"/>
        <v/>
      </c>
    </row>
    <row r="478" spans="2:23">
      <c r="B478" s="28">
        <v>474</v>
      </c>
      <c r="C478" s="7"/>
      <c r="D478" s="7"/>
      <c r="E478" s="7"/>
      <c r="F478" s="215"/>
      <c r="G478" s="7"/>
      <c r="H478" s="7"/>
      <c r="I478" s="7"/>
      <c r="J478" s="7"/>
      <c r="K478" s="203" t="str">
        <f>IF(J478="","",VLOOKUP(J:J,材料进货!D:E,2,0))</f>
        <v/>
      </c>
      <c r="L478" s="28"/>
      <c r="M478" s="208"/>
      <c r="N478" s="205" t="str">
        <f>IF(J478="","",VLOOKUP(J:J,材料进货!D:S,16,0))</f>
        <v/>
      </c>
      <c r="O478" s="205" t="str">
        <f t="shared" si="85"/>
        <v/>
      </c>
      <c r="P478" s="7"/>
      <c r="Q478" s="206" t="str">
        <f t="shared" si="86"/>
        <v/>
      </c>
      <c r="R478" s="205" t="str">
        <f t="shared" si="87"/>
        <v/>
      </c>
      <c r="S478" s="206" t="str">
        <f t="shared" si="88"/>
        <v/>
      </c>
      <c r="T478" s="228"/>
      <c r="U478" s="206" t="str">
        <f t="shared" si="89"/>
        <v/>
      </c>
      <c r="V478" s="212" t="str">
        <f t="shared" si="90"/>
        <v/>
      </c>
      <c r="W478" s="205" t="str">
        <f t="shared" si="91"/>
        <v/>
      </c>
    </row>
    <row r="479" spans="2:23">
      <c r="B479" s="28">
        <v>475</v>
      </c>
      <c r="C479" s="7"/>
      <c r="D479" s="7"/>
      <c r="E479" s="7"/>
      <c r="F479" s="215"/>
      <c r="G479" s="7"/>
      <c r="H479" s="7"/>
      <c r="I479" s="7"/>
      <c r="J479" s="7"/>
      <c r="K479" s="203" t="str">
        <f>IF(J479="","",VLOOKUP(J:J,材料进货!D:E,2,0))</f>
        <v/>
      </c>
      <c r="L479" s="28"/>
      <c r="M479" s="208"/>
      <c r="N479" s="205" t="str">
        <f>IF(J479="","",VLOOKUP(J:J,材料进货!D:S,16,0))</f>
        <v/>
      </c>
      <c r="O479" s="205" t="str">
        <f t="shared" si="85"/>
        <v/>
      </c>
      <c r="P479" s="7"/>
      <c r="Q479" s="206" t="str">
        <f t="shared" si="86"/>
        <v/>
      </c>
      <c r="R479" s="205" t="str">
        <f t="shared" si="87"/>
        <v/>
      </c>
      <c r="S479" s="206" t="str">
        <f t="shared" si="88"/>
        <v/>
      </c>
      <c r="T479" s="228"/>
      <c r="U479" s="206" t="str">
        <f t="shared" si="89"/>
        <v/>
      </c>
      <c r="V479" s="212" t="str">
        <f t="shared" si="90"/>
        <v/>
      </c>
      <c r="W479" s="205" t="str">
        <f t="shared" si="91"/>
        <v/>
      </c>
    </row>
    <row r="480" spans="2:23">
      <c r="B480" s="28">
        <v>476</v>
      </c>
      <c r="C480" s="7"/>
      <c r="D480" s="7"/>
      <c r="E480" s="7"/>
      <c r="F480" s="215"/>
      <c r="G480" s="7"/>
      <c r="H480" s="7"/>
      <c r="I480" s="7"/>
      <c r="J480" s="7"/>
      <c r="K480" s="203" t="str">
        <f>IF(J480="","",VLOOKUP(J:J,材料进货!D:E,2,0))</f>
        <v/>
      </c>
      <c r="L480" s="28"/>
      <c r="M480" s="208"/>
      <c r="N480" s="205" t="str">
        <f>IF(J480="","",VLOOKUP(J:J,材料进货!D:S,16,0))</f>
        <v/>
      </c>
      <c r="O480" s="205" t="str">
        <f t="shared" si="85"/>
        <v/>
      </c>
      <c r="P480" s="7"/>
      <c r="Q480" s="206" t="str">
        <f t="shared" si="86"/>
        <v/>
      </c>
      <c r="R480" s="205" t="str">
        <f t="shared" si="87"/>
        <v/>
      </c>
      <c r="S480" s="206" t="str">
        <f t="shared" si="88"/>
        <v/>
      </c>
      <c r="T480" s="228"/>
      <c r="U480" s="206" t="str">
        <f t="shared" si="89"/>
        <v/>
      </c>
      <c r="V480" s="212" t="str">
        <f t="shared" si="90"/>
        <v/>
      </c>
      <c r="W480" s="205" t="str">
        <f t="shared" si="91"/>
        <v/>
      </c>
    </row>
    <row r="481" spans="2:23">
      <c r="B481" s="28">
        <v>477</v>
      </c>
      <c r="C481" s="7"/>
      <c r="D481" s="7"/>
      <c r="E481" s="7"/>
      <c r="F481" s="215"/>
      <c r="G481" s="7"/>
      <c r="H481" s="7"/>
      <c r="I481" s="7"/>
      <c r="J481" s="7"/>
      <c r="K481" s="203" t="str">
        <f>IF(J481="","",VLOOKUP(J:J,材料进货!D:E,2,0))</f>
        <v/>
      </c>
      <c r="L481" s="28"/>
      <c r="M481" s="208"/>
      <c r="N481" s="205" t="str">
        <f>IF(J481="","",VLOOKUP(J:J,材料进货!D:S,16,0))</f>
        <v/>
      </c>
      <c r="O481" s="205" t="str">
        <f t="shared" si="85"/>
        <v/>
      </c>
      <c r="P481" s="7"/>
      <c r="Q481" s="206" t="str">
        <f t="shared" si="86"/>
        <v/>
      </c>
      <c r="R481" s="205" t="str">
        <f t="shared" si="87"/>
        <v/>
      </c>
      <c r="S481" s="206" t="str">
        <f t="shared" si="88"/>
        <v/>
      </c>
      <c r="T481" s="228"/>
      <c r="U481" s="206" t="str">
        <f t="shared" si="89"/>
        <v/>
      </c>
      <c r="V481" s="212" t="str">
        <f t="shared" si="90"/>
        <v/>
      </c>
      <c r="W481" s="205" t="str">
        <f t="shared" si="91"/>
        <v/>
      </c>
    </row>
    <row r="482" spans="2:23">
      <c r="B482" s="28">
        <v>478</v>
      </c>
      <c r="C482" s="7"/>
      <c r="D482" s="7"/>
      <c r="E482" s="7"/>
      <c r="F482" s="215"/>
      <c r="G482" s="7"/>
      <c r="H482" s="7"/>
      <c r="I482" s="7"/>
      <c r="J482" s="7"/>
      <c r="K482" s="203" t="str">
        <f>IF(J482="","",VLOOKUP(J:J,材料进货!D:E,2,0))</f>
        <v/>
      </c>
      <c r="L482" s="28"/>
      <c r="M482" s="208"/>
      <c r="N482" s="205" t="str">
        <f>IF(J482="","",VLOOKUP(J:J,材料进货!D:S,16,0))</f>
        <v/>
      </c>
      <c r="O482" s="205" t="str">
        <f t="shared" si="85"/>
        <v/>
      </c>
      <c r="P482" s="7"/>
      <c r="Q482" s="206" t="str">
        <f t="shared" si="86"/>
        <v/>
      </c>
      <c r="R482" s="205" t="str">
        <f t="shared" si="87"/>
        <v/>
      </c>
      <c r="S482" s="206" t="str">
        <f t="shared" si="88"/>
        <v/>
      </c>
      <c r="T482" s="228"/>
      <c r="U482" s="206" t="str">
        <f t="shared" si="89"/>
        <v/>
      </c>
      <c r="V482" s="212" t="str">
        <f t="shared" si="90"/>
        <v/>
      </c>
      <c r="W482" s="205" t="str">
        <f t="shared" si="91"/>
        <v/>
      </c>
    </row>
    <row r="483" spans="2:23">
      <c r="B483" s="28">
        <v>479</v>
      </c>
      <c r="C483" s="7"/>
      <c r="D483" s="7"/>
      <c r="E483" s="7"/>
      <c r="F483" s="215"/>
      <c r="G483" s="7"/>
      <c r="H483" s="7"/>
      <c r="I483" s="7"/>
      <c r="J483" s="7"/>
      <c r="K483" s="203" t="str">
        <f>IF(J483="","",VLOOKUP(J:J,材料进货!D:E,2,0))</f>
        <v/>
      </c>
      <c r="L483" s="28"/>
      <c r="M483" s="208"/>
      <c r="N483" s="205" t="str">
        <f>IF(J483="","",VLOOKUP(J:J,材料进货!D:S,16,0))</f>
        <v/>
      </c>
      <c r="O483" s="205" t="str">
        <f t="shared" si="85"/>
        <v/>
      </c>
      <c r="P483" s="7"/>
      <c r="Q483" s="206" t="str">
        <f t="shared" si="86"/>
        <v/>
      </c>
      <c r="R483" s="205" t="str">
        <f t="shared" si="87"/>
        <v/>
      </c>
      <c r="S483" s="206" t="str">
        <f t="shared" si="88"/>
        <v/>
      </c>
      <c r="T483" s="228"/>
      <c r="U483" s="206" t="str">
        <f t="shared" si="89"/>
        <v/>
      </c>
      <c r="V483" s="212" t="str">
        <f t="shared" si="90"/>
        <v/>
      </c>
      <c r="W483" s="205" t="str">
        <f t="shared" si="91"/>
        <v/>
      </c>
    </row>
    <row r="484" spans="2:23">
      <c r="B484" s="28">
        <v>480</v>
      </c>
      <c r="C484" s="7"/>
      <c r="D484" s="7"/>
      <c r="E484" s="7"/>
      <c r="F484" s="215"/>
      <c r="G484" s="7"/>
      <c r="H484" s="7"/>
      <c r="I484" s="7"/>
      <c r="J484" s="7"/>
      <c r="K484" s="203" t="str">
        <f>IF(J484="","",VLOOKUP(J:J,材料进货!D:E,2,0))</f>
        <v/>
      </c>
      <c r="L484" s="28"/>
      <c r="M484" s="208"/>
      <c r="N484" s="205" t="str">
        <f>IF(J484="","",VLOOKUP(J:J,材料进货!D:S,16,0))</f>
        <v/>
      </c>
      <c r="O484" s="205" t="str">
        <f t="shared" si="85"/>
        <v/>
      </c>
      <c r="P484" s="7"/>
      <c r="Q484" s="206" t="str">
        <f t="shared" si="86"/>
        <v/>
      </c>
      <c r="R484" s="205" t="str">
        <f t="shared" si="87"/>
        <v/>
      </c>
      <c r="S484" s="206" t="str">
        <f t="shared" si="88"/>
        <v/>
      </c>
      <c r="T484" s="228"/>
      <c r="U484" s="206" t="str">
        <f t="shared" si="89"/>
        <v/>
      </c>
      <c r="V484" s="212" t="str">
        <f t="shared" si="90"/>
        <v/>
      </c>
      <c r="W484" s="205" t="str">
        <f t="shared" si="91"/>
        <v/>
      </c>
    </row>
    <row r="485" spans="2:23">
      <c r="B485" s="28">
        <v>481</v>
      </c>
      <c r="C485" s="7"/>
      <c r="D485" s="7"/>
      <c r="E485" s="7"/>
      <c r="F485" s="215"/>
      <c r="G485" s="7"/>
      <c r="H485" s="7"/>
      <c r="I485" s="7"/>
      <c r="J485" s="7"/>
      <c r="K485" s="203" t="str">
        <f>IF(J485="","",VLOOKUP(J:J,材料进货!D:E,2,0))</f>
        <v/>
      </c>
      <c r="L485" s="28"/>
      <c r="M485" s="208"/>
      <c r="N485" s="205" t="str">
        <f>IF(J485="","",VLOOKUP(J:J,材料进货!D:S,16,0))</f>
        <v/>
      </c>
      <c r="O485" s="205" t="str">
        <f t="shared" si="85"/>
        <v/>
      </c>
      <c r="P485" s="7"/>
      <c r="Q485" s="206" t="str">
        <f t="shared" si="86"/>
        <v/>
      </c>
      <c r="R485" s="205" t="str">
        <f t="shared" si="87"/>
        <v/>
      </c>
      <c r="S485" s="206" t="str">
        <f t="shared" si="88"/>
        <v/>
      </c>
      <c r="T485" s="228"/>
      <c r="U485" s="206" t="str">
        <f t="shared" si="89"/>
        <v/>
      </c>
      <c r="V485" s="212" t="str">
        <f t="shared" si="90"/>
        <v/>
      </c>
      <c r="W485" s="205" t="str">
        <f t="shared" si="91"/>
        <v/>
      </c>
    </row>
    <row r="486" spans="2:23">
      <c r="B486" s="28">
        <v>482</v>
      </c>
      <c r="C486" s="7"/>
      <c r="D486" s="7"/>
      <c r="E486" s="7"/>
      <c r="F486" s="215"/>
      <c r="G486" s="7"/>
      <c r="H486" s="7"/>
      <c r="I486" s="7"/>
      <c r="J486" s="7"/>
      <c r="K486" s="203" t="str">
        <f>IF(J486="","",VLOOKUP(J:J,材料进货!D:E,2,0))</f>
        <v/>
      </c>
      <c r="L486" s="28"/>
      <c r="M486" s="208"/>
      <c r="N486" s="205" t="str">
        <f>IF(J486="","",VLOOKUP(J:J,材料进货!D:S,16,0))</f>
        <v/>
      </c>
      <c r="O486" s="205" t="str">
        <f t="shared" si="85"/>
        <v/>
      </c>
      <c r="P486" s="7"/>
      <c r="Q486" s="206" t="str">
        <f t="shared" si="86"/>
        <v/>
      </c>
      <c r="R486" s="205" t="str">
        <f t="shared" si="87"/>
        <v/>
      </c>
      <c r="S486" s="206" t="str">
        <f t="shared" si="88"/>
        <v/>
      </c>
      <c r="T486" s="228"/>
      <c r="U486" s="206" t="str">
        <f t="shared" si="89"/>
        <v/>
      </c>
      <c r="V486" s="212" t="str">
        <f t="shared" si="90"/>
        <v/>
      </c>
      <c r="W486" s="205" t="str">
        <f t="shared" si="91"/>
        <v/>
      </c>
    </row>
    <row r="487" spans="2:23">
      <c r="B487" s="28">
        <v>483</v>
      </c>
      <c r="C487" s="7"/>
      <c r="D487" s="7"/>
      <c r="E487" s="7"/>
      <c r="F487" s="215"/>
      <c r="G487" s="7"/>
      <c r="H487" s="7"/>
      <c r="I487" s="7"/>
      <c r="J487" s="7"/>
      <c r="K487" s="203" t="str">
        <f>IF(J487="","",VLOOKUP(J:J,材料进货!D:E,2,0))</f>
        <v/>
      </c>
      <c r="L487" s="28"/>
      <c r="M487" s="208"/>
      <c r="N487" s="205" t="str">
        <f>IF(J487="","",VLOOKUP(J:J,材料进货!D:S,16,0))</f>
        <v/>
      </c>
      <c r="O487" s="205" t="str">
        <f t="shared" si="85"/>
        <v/>
      </c>
      <c r="P487" s="7"/>
      <c r="Q487" s="206" t="str">
        <f t="shared" si="86"/>
        <v/>
      </c>
      <c r="R487" s="205" t="str">
        <f t="shared" si="87"/>
        <v/>
      </c>
      <c r="S487" s="206" t="str">
        <f t="shared" si="88"/>
        <v/>
      </c>
      <c r="T487" s="228"/>
      <c r="U487" s="206" t="str">
        <f t="shared" si="89"/>
        <v/>
      </c>
      <c r="V487" s="212" t="str">
        <f t="shared" si="90"/>
        <v/>
      </c>
      <c r="W487" s="205" t="str">
        <f t="shared" si="91"/>
        <v/>
      </c>
    </row>
    <row r="488" spans="2:23">
      <c r="B488" s="28">
        <v>484</v>
      </c>
      <c r="C488" s="7"/>
      <c r="D488" s="7"/>
      <c r="E488" s="7"/>
      <c r="F488" s="215"/>
      <c r="G488" s="7"/>
      <c r="H488" s="7"/>
      <c r="I488" s="7"/>
      <c r="J488" s="7"/>
      <c r="K488" s="203" t="str">
        <f>IF(J488="","",VLOOKUP(J:J,材料进货!D:E,2,0))</f>
        <v/>
      </c>
      <c r="L488" s="28"/>
      <c r="M488" s="208"/>
      <c r="N488" s="205" t="str">
        <f>IF(J488="","",VLOOKUP(J:J,材料进货!D:S,16,0))</f>
        <v/>
      </c>
      <c r="O488" s="205" t="str">
        <f t="shared" si="85"/>
        <v/>
      </c>
      <c r="P488" s="7"/>
      <c r="Q488" s="206" t="str">
        <f t="shared" si="86"/>
        <v/>
      </c>
      <c r="R488" s="205" t="str">
        <f t="shared" si="87"/>
        <v/>
      </c>
      <c r="S488" s="206" t="str">
        <f t="shared" si="88"/>
        <v/>
      </c>
      <c r="T488" s="228"/>
      <c r="U488" s="206" t="str">
        <f t="shared" si="89"/>
        <v/>
      </c>
      <c r="V488" s="212" t="str">
        <f t="shared" si="90"/>
        <v/>
      </c>
      <c r="W488" s="205" t="str">
        <f t="shared" si="91"/>
        <v/>
      </c>
    </row>
    <row r="489" spans="2:23">
      <c r="B489" s="28">
        <v>485</v>
      </c>
      <c r="C489" s="7"/>
      <c r="D489" s="7"/>
      <c r="E489" s="7"/>
      <c r="F489" s="215"/>
      <c r="G489" s="7"/>
      <c r="H489" s="7"/>
      <c r="I489" s="7"/>
      <c r="J489" s="7"/>
      <c r="K489" s="203" t="str">
        <f>IF(J489="","",VLOOKUP(J:J,材料进货!D:E,2,0))</f>
        <v/>
      </c>
      <c r="L489" s="28"/>
      <c r="M489" s="208"/>
      <c r="N489" s="205" t="str">
        <f>IF(J489="","",VLOOKUP(J:J,材料进货!D:S,16,0))</f>
        <v/>
      </c>
      <c r="O489" s="205" t="str">
        <f t="shared" si="85"/>
        <v/>
      </c>
      <c r="P489" s="7"/>
      <c r="Q489" s="206" t="str">
        <f t="shared" si="86"/>
        <v/>
      </c>
      <c r="R489" s="205" t="str">
        <f t="shared" si="87"/>
        <v/>
      </c>
      <c r="S489" s="206" t="str">
        <f t="shared" si="88"/>
        <v/>
      </c>
      <c r="T489" s="228"/>
      <c r="U489" s="206" t="str">
        <f t="shared" si="89"/>
        <v/>
      </c>
      <c r="V489" s="212" t="str">
        <f t="shared" si="90"/>
        <v/>
      </c>
      <c r="W489" s="205" t="str">
        <f t="shared" si="91"/>
        <v/>
      </c>
    </row>
    <row r="490" spans="2:23">
      <c r="B490" s="28">
        <v>486</v>
      </c>
      <c r="C490" s="7"/>
      <c r="D490" s="7"/>
      <c r="E490" s="7"/>
      <c r="F490" s="215"/>
      <c r="G490" s="7"/>
      <c r="H490" s="7"/>
      <c r="I490" s="7"/>
      <c r="J490" s="7"/>
      <c r="K490" s="203" t="str">
        <f>IF(J490="","",VLOOKUP(J:J,材料进货!D:E,2,0))</f>
        <v/>
      </c>
      <c r="L490" s="28"/>
      <c r="M490" s="208"/>
      <c r="N490" s="205" t="str">
        <f>IF(J490="","",VLOOKUP(J:J,材料进货!D:S,16,0))</f>
        <v/>
      </c>
      <c r="O490" s="205" t="str">
        <f t="shared" si="85"/>
        <v/>
      </c>
      <c r="P490" s="7"/>
      <c r="Q490" s="206" t="str">
        <f t="shared" si="86"/>
        <v/>
      </c>
      <c r="R490" s="205" t="str">
        <f t="shared" si="87"/>
        <v/>
      </c>
      <c r="S490" s="206" t="str">
        <f t="shared" si="88"/>
        <v/>
      </c>
      <c r="T490" s="228"/>
      <c r="U490" s="206" t="str">
        <f t="shared" si="89"/>
        <v/>
      </c>
      <c r="V490" s="212" t="str">
        <f t="shared" si="90"/>
        <v/>
      </c>
      <c r="W490" s="205" t="str">
        <f t="shared" si="91"/>
        <v/>
      </c>
    </row>
    <row r="491" spans="2:23">
      <c r="B491" s="28">
        <v>487</v>
      </c>
      <c r="C491" s="7"/>
      <c r="D491" s="7"/>
      <c r="E491" s="7"/>
      <c r="F491" s="215"/>
      <c r="G491" s="7"/>
      <c r="H491" s="7"/>
      <c r="I491" s="7"/>
      <c r="J491" s="7"/>
      <c r="K491" s="203" t="str">
        <f>IF(J491="","",VLOOKUP(J:J,材料进货!D:E,2,0))</f>
        <v/>
      </c>
      <c r="L491" s="28"/>
      <c r="M491" s="208"/>
      <c r="N491" s="205" t="str">
        <f>IF(J491="","",VLOOKUP(J:J,材料进货!D:S,16,0))</f>
        <v/>
      </c>
      <c r="O491" s="205" t="str">
        <f t="shared" si="85"/>
        <v/>
      </c>
      <c r="P491" s="7"/>
      <c r="Q491" s="206" t="str">
        <f t="shared" si="86"/>
        <v/>
      </c>
      <c r="R491" s="205" t="str">
        <f t="shared" si="87"/>
        <v/>
      </c>
      <c r="S491" s="206" t="str">
        <f t="shared" si="88"/>
        <v/>
      </c>
      <c r="T491" s="228"/>
      <c r="U491" s="206" t="str">
        <f t="shared" si="89"/>
        <v/>
      </c>
      <c r="V491" s="212" t="str">
        <f t="shared" si="90"/>
        <v/>
      </c>
      <c r="W491" s="205" t="str">
        <f t="shared" si="91"/>
        <v/>
      </c>
    </row>
    <row r="492" spans="2:23">
      <c r="B492" s="28">
        <v>488</v>
      </c>
      <c r="C492" s="7"/>
      <c r="D492" s="7"/>
      <c r="E492" s="7"/>
      <c r="F492" s="215"/>
      <c r="G492" s="7"/>
      <c r="H492" s="7"/>
      <c r="I492" s="7"/>
      <c r="J492" s="7"/>
      <c r="K492" s="203" t="str">
        <f>IF(J492="","",VLOOKUP(J:J,材料进货!D:E,2,0))</f>
        <v/>
      </c>
      <c r="L492" s="28"/>
      <c r="M492" s="208"/>
      <c r="N492" s="205" t="str">
        <f>IF(J492="","",VLOOKUP(J:J,材料进货!D:S,16,0))</f>
        <v/>
      </c>
      <c r="O492" s="205" t="str">
        <f t="shared" si="85"/>
        <v/>
      </c>
      <c r="P492" s="7"/>
      <c r="Q492" s="206" t="str">
        <f t="shared" si="86"/>
        <v/>
      </c>
      <c r="R492" s="205" t="str">
        <f t="shared" si="87"/>
        <v/>
      </c>
      <c r="S492" s="206" t="str">
        <f t="shared" si="88"/>
        <v/>
      </c>
      <c r="T492" s="228"/>
      <c r="U492" s="206" t="str">
        <f t="shared" si="89"/>
        <v/>
      </c>
      <c r="V492" s="212" t="str">
        <f t="shared" si="90"/>
        <v/>
      </c>
      <c r="W492" s="205" t="str">
        <f t="shared" si="91"/>
        <v/>
      </c>
    </row>
    <row r="493" spans="2:23">
      <c r="B493" s="28">
        <v>489</v>
      </c>
      <c r="C493" s="7"/>
      <c r="D493" s="7"/>
      <c r="E493" s="7"/>
      <c r="F493" s="215"/>
      <c r="G493" s="7"/>
      <c r="H493" s="7"/>
      <c r="I493" s="7"/>
      <c r="J493" s="7"/>
      <c r="K493" s="203" t="str">
        <f>IF(J493="","",VLOOKUP(J:J,材料进货!D:E,2,0))</f>
        <v/>
      </c>
      <c r="L493" s="28"/>
      <c r="M493" s="208"/>
      <c r="N493" s="205" t="str">
        <f>IF(J493="","",VLOOKUP(J:J,材料进货!D:S,16,0))</f>
        <v/>
      </c>
      <c r="O493" s="205" t="str">
        <f t="shared" si="85"/>
        <v/>
      </c>
      <c r="P493" s="7"/>
      <c r="Q493" s="206" t="str">
        <f t="shared" si="86"/>
        <v/>
      </c>
      <c r="R493" s="205" t="str">
        <f t="shared" si="87"/>
        <v/>
      </c>
      <c r="S493" s="206" t="str">
        <f t="shared" si="88"/>
        <v/>
      </c>
      <c r="T493" s="228"/>
      <c r="U493" s="206" t="str">
        <f t="shared" si="89"/>
        <v/>
      </c>
      <c r="V493" s="212" t="str">
        <f t="shared" si="90"/>
        <v/>
      </c>
      <c r="W493" s="205" t="str">
        <f t="shared" si="91"/>
        <v/>
      </c>
    </row>
    <row r="494" spans="2:23">
      <c r="B494" s="28">
        <v>490</v>
      </c>
      <c r="C494" s="7"/>
      <c r="D494" s="7"/>
      <c r="E494" s="7"/>
      <c r="F494" s="215"/>
      <c r="G494" s="7"/>
      <c r="H494" s="7"/>
      <c r="I494" s="7"/>
      <c r="J494" s="7"/>
      <c r="K494" s="203" t="str">
        <f>IF(J494="","",VLOOKUP(J:J,材料进货!D:E,2,0))</f>
        <v/>
      </c>
      <c r="L494" s="28"/>
      <c r="M494" s="208"/>
      <c r="N494" s="205" t="str">
        <f>IF(J494="","",VLOOKUP(J:J,材料进货!D:S,16,0))</f>
        <v/>
      </c>
      <c r="O494" s="205" t="str">
        <f t="shared" si="85"/>
        <v/>
      </c>
      <c r="P494" s="7"/>
      <c r="Q494" s="206" t="str">
        <f t="shared" si="86"/>
        <v/>
      </c>
      <c r="R494" s="205" t="str">
        <f t="shared" si="87"/>
        <v/>
      </c>
      <c r="S494" s="206" t="str">
        <f t="shared" si="88"/>
        <v/>
      </c>
      <c r="T494" s="228"/>
      <c r="U494" s="206" t="str">
        <f t="shared" si="89"/>
        <v/>
      </c>
      <c r="V494" s="212" t="str">
        <f t="shared" si="90"/>
        <v/>
      </c>
      <c r="W494" s="205" t="str">
        <f t="shared" si="91"/>
        <v/>
      </c>
    </row>
    <row r="495" spans="2:23">
      <c r="B495" s="28">
        <v>491</v>
      </c>
      <c r="C495" s="7"/>
      <c r="D495" s="7"/>
      <c r="E495" s="7"/>
      <c r="F495" s="215"/>
      <c r="G495" s="7"/>
      <c r="H495" s="7"/>
      <c r="I495" s="7"/>
      <c r="J495" s="7"/>
      <c r="K495" s="203" t="str">
        <f>IF(J495="","",VLOOKUP(J:J,材料进货!D:E,2,0))</f>
        <v/>
      </c>
      <c r="L495" s="28"/>
      <c r="M495" s="208"/>
      <c r="N495" s="205" t="str">
        <f>IF(J495="","",VLOOKUP(J:J,材料进货!D:S,16,0))</f>
        <v/>
      </c>
      <c r="O495" s="205" t="str">
        <f t="shared" si="85"/>
        <v/>
      </c>
      <c r="P495" s="7"/>
      <c r="Q495" s="206" t="str">
        <f t="shared" si="86"/>
        <v/>
      </c>
      <c r="R495" s="205" t="str">
        <f t="shared" si="87"/>
        <v/>
      </c>
      <c r="S495" s="206" t="str">
        <f t="shared" si="88"/>
        <v/>
      </c>
      <c r="T495" s="228"/>
      <c r="U495" s="206" t="str">
        <f t="shared" si="89"/>
        <v/>
      </c>
      <c r="V495" s="212" t="str">
        <f t="shared" si="90"/>
        <v/>
      </c>
      <c r="W495" s="205" t="str">
        <f t="shared" si="91"/>
        <v/>
      </c>
    </row>
    <row r="496" spans="2:23">
      <c r="B496" s="28">
        <v>492</v>
      </c>
      <c r="C496" s="7"/>
      <c r="D496" s="7"/>
      <c r="E496" s="7"/>
      <c r="F496" s="215"/>
      <c r="G496" s="7"/>
      <c r="H496" s="7"/>
      <c r="I496" s="7"/>
      <c r="J496" s="7"/>
      <c r="K496" s="203" t="str">
        <f>IF(J496="","",VLOOKUP(J:J,材料进货!D:E,2,0))</f>
        <v/>
      </c>
      <c r="L496" s="28"/>
      <c r="M496" s="208"/>
      <c r="N496" s="205" t="str">
        <f>IF(J496="","",VLOOKUP(J:J,材料进货!D:S,16,0))</f>
        <v/>
      </c>
      <c r="O496" s="205" t="str">
        <f t="shared" si="85"/>
        <v/>
      </c>
      <c r="P496" s="7"/>
      <c r="Q496" s="206" t="str">
        <f t="shared" si="86"/>
        <v/>
      </c>
      <c r="R496" s="205" t="str">
        <f t="shared" si="87"/>
        <v/>
      </c>
      <c r="S496" s="206" t="str">
        <f t="shared" si="88"/>
        <v/>
      </c>
      <c r="T496" s="228"/>
      <c r="U496" s="206" t="str">
        <f t="shared" si="89"/>
        <v/>
      </c>
      <c r="V496" s="212" t="str">
        <f t="shared" si="90"/>
        <v/>
      </c>
      <c r="W496" s="205" t="str">
        <f t="shared" si="91"/>
        <v/>
      </c>
    </row>
    <row r="497" spans="2:23">
      <c r="B497" s="28">
        <v>493</v>
      </c>
      <c r="C497" s="7"/>
      <c r="D497" s="7"/>
      <c r="E497" s="7"/>
      <c r="F497" s="215"/>
      <c r="G497" s="7"/>
      <c r="H497" s="7"/>
      <c r="I497" s="7"/>
      <c r="J497" s="7"/>
      <c r="K497" s="203" t="str">
        <f>IF(J497="","",VLOOKUP(J:J,材料进货!D:E,2,0))</f>
        <v/>
      </c>
      <c r="L497" s="28"/>
      <c r="M497" s="208"/>
      <c r="N497" s="205" t="str">
        <f>IF(J497="","",VLOOKUP(J:J,材料进货!D:S,16,0))</f>
        <v/>
      </c>
      <c r="O497" s="205" t="str">
        <f t="shared" si="85"/>
        <v/>
      </c>
      <c r="P497" s="7"/>
      <c r="Q497" s="206" t="str">
        <f t="shared" si="86"/>
        <v/>
      </c>
      <c r="R497" s="205" t="str">
        <f t="shared" si="87"/>
        <v/>
      </c>
      <c r="S497" s="206" t="str">
        <f t="shared" si="88"/>
        <v/>
      </c>
      <c r="T497" s="228"/>
      <c r="U497" s="206" t="str">
        <f t="shared" si="89"/>
        <v/>
      </c>
      <c r="V497" s="212" t="str">
        <f t="shared" si="90"/>
        <v/>
      </c>
      <c r="W497" s="205" t="str">
        <f t="shared" si="91"/>
        <v/>
      </c>
    </row>
    <row r="498" spans="2:23">
      <c r="B498" s="28">
        <v>494</v>
      </c>
      <c r="C498" s="7"/>
      <c r="D498" s="7"/>
      <c r="E498" s="7"/>
      <c r="F498" s="215"/>
      <c r="G498" s="7"/>
      <c r="H498" s="7"/>
      <c r="I498" s="7"/>
      <c r="J498" s="7"/>
      <c r="K498" s="203" t="str">
        <f>IF(J498="","",VLOOKUP(J:J,材料进货!D:E,2,0))</f>
        <v/>
      </c>
      <c r="L498" s="28"/>
      <c r="M498" s="208"/>
      <c r="N498" s="205" t="str">
        <f>IF(J498="","",VLOOKUP(J:J,材料进货!D:S,16,0))</f>
        <v/>
      </c>
      <c r="O498" s="205" t="str">
        <f t="shared" si="85"/>
        <v/>
      </c>
      <c r="P498" s="7"/>
      <c r="Q498" s="206" t="str">
        <f t="shared" si="86"/>
        <v/>
      </c>
      <c r="R498" s="205" t="str">
        <f t="shared" si="87"/>
        <v/>
      </c>
      <c r="S498" s="206" t="str">
        <f t="shared" si="88"/>
        <v/>
      </c>
      <c r="T498" s="228"/>
      <c r="U498" s="206" t="str">
        <f t="shared" si="89"/>
        <v/>
      </c>
      <c r="V498" s="212" t="str">
        <f t="shared" si="90"/>
        <v/>
      </c>
      <c r="W498" s="205" t="str">
        <f t="shared" si="91"/>
        <v/>
      </c>
    </row>
    <row r="499" spans="2:23">
      <c r="B499" s="28">
        <v>495</v>
      </c>
      <c r="C499" s="7"/>
      <c r="D499" s="7"/>
      <c r="E499" s="7"/>
      <c r="F499" s="215"/>
      <c r="G499" s="7"/>
      <c r="H499" s="7"/>
      <c r="I499" s="7"/>
      <c r="J499" s="7"/>
      <c r="K499" s="203" t="str">
        <f>IF(J499="","",VLOOKUP(J:J,材料进货!D:E,2,0))</f>
        <v/>
      </c>
      <c r="L499" s="28"/>
      <c r="M499" s="208"/>
      <c r="N499" s="205" t="str">
        <f>IF(J499="","",VLOOKUP(J:J,材料进货!D:S,16,0))</f>
        <v/>
      </c>
      <c r="O499" s="205" t="str">
        <f t="shared" si="85"/>
        <v/>
      </c>
      <c r="P499" s="7"/>
      <c r="Q499" s="206" t="str">
        <f t="shared" si="86"/>
        <v/>
      </c>
      <c r="R499" s="205" t="str">
        <f t="shared" si="87"/>
        <v/>
      </c>
      <c r="S499" s="206" t="str">
        <f t="shared" si="88"/>
        <v/>
      </c>
      <c r="T499" s="228"/>
      <c r="U499" s="206" t="str">
        <f t="shared" si="89"/>
        <v/>
      </c>
      <c r="V499" s="212" t="str">
        <f t="shared" si="90"/>
        <v/>
      </c>
      <c r="W499" s="205" t="str">
        <f t="shared" si="91"/>
        <v/>
      </c>
    </row>
    <row r="500" spans="2:23">
      <c r="B500" s="28">
        <v>496</v>
      </c>
      <c r="C500" s="7"/>
      <c r="D500" s="7"/>
      <c r="E500" s="7"/>
      <c r="F500" s="215"/>
      <c r="G500" s="7"/>
      <c r="H500" s="7"/>
      <c r="I500" s="7"/>
      <c r="J500" s="7"/>
      <c r="K500" s="203" t="str">
        <f>IF(J500="","",VLOOKUP(J:J,材料进货!D:E,2,0))</f>
        <v/>
      </c>
      <c r="L500" s="28"/>
      <c r="M500" s="208"/>
      <c r="N500" s="205" t="str">
        <f>IF(J500="","",VLOOKUP(J:J,材料进货!D:S,16,0))</f>
        <v/>
      </c>
      <c r="O500" s="205" t="str">
        <f t="shared" si="85"/>
        <v/>
      </c>
      <c r="P500" s="7"/>
      <c r="Q500" s="206" t="str">
        <f t="shared" si="86"/>
        <v/>
      </c>
      <c r="R500" s="205" t="str">
        <f t="shared" si="87"/>
        <v/>
      </c>
      <c r="S500" s="206" t="str">
        <f t="shared" si="88"/>
        <v/>
      </c>
      <c r="T500" s="228"/>
      <c r="U500" s="206" t="str">
        <f t="shared" si="89"/>
        <v/>
      </c>
      <c r="V500" s="212" t="str">
        <f t="shared" si="90"/>
        <v/>
      </c>
      <c r="W500" s="205" t="str">
        <f t="shared" si="91"/>
        <v/>
      </c>
    </row>
    <row r="501" spans="2:23">
      <c r="B501" s="28">
        <v>497</v>
      </c>
      <c r="C501" s="7"/>
      <c r="D501" s="7"/>
      <c r="E501" s="7"/>
      <c r="F501" s="215"/>
      <c r="G501" s="7"/>
      <c r="H501" s="7"/>
      <c r="I501" s="7"/>
      <c r="J501" s="7"/>
      <c r="K501" s="203" t="str">
        <f>IF(J501="","",VLOOKUP(J:J,材料进货!D:E,2,0))</f>
        <v/>
      </c>
      <c r="L501" s="28"/>
      <c r="M501" s="208"/>
      <c r="N501" s="205" t="str">
        <f>IF(J501="","",VLOOKUP(J:J,材料进货!D:S,16,0))</f>
        <v/>
      </c>
      <c r="O501" s="205" t="str">
        <f t="shared" si="85"/>
        <v/>
      </c>
      <c r="P501" s="7"/>
      <c r="Q501" s="206" t="str">
        <f t="shared" si="86"/>
        <v/>
      </c>
      <c r="R501" s="205" t="str">
        <f t="shared" si="87"/>
        <v/>
      </c>
      <c r="S501" s="206" t="str">
        <f t="shared" si="88"/>
        <v/>
      </c>
      <c r="T501" s="228"/>
      <c r="U501" s="206" t="str">
        <f t="shared" si="89"/>
        <v/>
      </c>
      <c r="V501" s="212" t="str">
        <f t="shared" si="90"/>
        <v/>
      </c>
      <c r="W501" s="205" t="str">
        <f t="shared" si="91"/>
        <v/>
      </c>
    </row>
    <row r="502" spans="2:23">
      <c r="B502" s="28">
        <v>498</v>
      </c>
      <c r="C502" s="7"/>
      <c r="D502" s="7"/>
      <c r="E502" s="7"/>
      <c r="F502" s="215"/>
      <c r="G502" s="7"/>
      <c r="H502" s="7"/>
      <c r="I502" s="7"/>
      <c r="J502" s="7"/>
      <c r="K502" s="203" t="str">
        <f>IF(J502="","",VLOOKUP(J:J,材料进货!D:E,2,0))</f>
        <v/>
      </c>
      <c r="L502" s="28"/>
      <c r="M502" s="208"/>
      <c r="N502" s="205" t="str">
        <f>IF(J502="","",VLOOKUP(J:J,材料进货!D:S,16,0))</f>
        <v/>
      </c>
      <c r="O502" s="205" t="str">
        <f t="shared" si="85"/>
        <v/>
      </c>
      <c r="P502" s="7"/>
      <c r="Q502" s="206" t="str">
        <f t="shared" si="86"/>
        <v/>
      </c>
      <c r="R502" s="205" t="str">
        <f t="shared" si="87"/>
        <v/>
      </c>
      <c r="S502" s="206" t="str">
        <f t="shared" si="88"/>
        <v/>
      </c>
      <c r="T502" s="228"/>
      <c r="U502" s="206" t="str">
        <f t="shared" si="89"/>
        <v/>
      </c>
      <c r="V502" s="212" t="str">
        <f t="shared" si="90"/>
        <v/>
      </c>
      <c r="W502" s="205" t="str">
        <f t="shared" si="91"/>
        <v/>
      </c>
    </row>
    <row r="503" spans="2:23">
      <c r="B503" s="28">
        <v>499</v>
      </c>
      <c r="C503" s="7"/>
      <c r="D503" s="7"/>
      <c r="E503" s="7"/>
      <c r="F503" s="215"/>
      <c r="G503" s="7"/>
      <c r="H503" s="7"/>
      <c r="I503" s="7"/>
      <c r="J503" s="7"/>
      <c r="K503" s="203" t="str">
        <f>IF(J503="","",VLOOKUP(J:J,材料进货!D:E,2,0))</f>
        <v/>
      </c>
      <c r="L503" s="28"/>
      <c r="M503" s="208"/>
      <c r="N503" s="205" t="str">
        <f>IF(J503="","",VLOOKUP(J:J,材料进货!D:S,16,0))</f>
        <v/>
      </c>
      <c r="O503" s="205" t="str">
        <f t="shared" si="85"/>
        <v/>
      </c>
      <c r="P503" s="7"/>
      <c r="Q503" s="206" t="str">
        <f t="shared" si="86"/>
        <v/>
      </c>
      <c r="R503" s="205" t="str">
        <f t="shared" si="87"/>
        <v/>
      </c>
      <c r="S503" s="206" t="str">
        <f t="shared" si="88"/>
        <v/>
      </c>
      <c r="T503" s="228"/>
      <c r="U503" s="206" t="str">
        <f t="shared" si="89"/>
        <v/>
      </c>
      <c r="V503" s="212" t="str">
        <f t="shared" si="90"/>
        <v/>
      </c>
      <c r="W503" s="205" t="str">
        <f t="shared" si="91"/>
        <v/>
      </c>
    </row>
    <row r="504" spans="2:23">
      <c r="B504" s="28">
        <v>500</v>
      </c>
      <c r="C504" s="7"/>
      <c r="D504" s="7"/>
      <c r="E504" s="7"/>
      <c r="F504" s="215"/>
      <c r="G504" s="7"/>
      <c r="H504" s="7"/>
      <c r="I504" s="7"/>
      <c r="J504" s="7"/>
      <c r="K504" s="203" t="str">
        <f>IF(J504="","",VLOOKUP(J:J,材料进货!D:E,2,0))</f>
        <v/>
      </c>
      <c r="L504" s="28"/>
      <c r="M504" s="208"/>
      <c r="N504" s="205" t="str">
        <f>IF(J504="","",VLOOKUP(J:J,材料进货!D:S,16,0))</f>
        <v/>
      </c>
      <c r="O504" s="205" t="str">
        <f t="shared" si="85"/>
        <v/>
      </c>
      <c r="P504" s="7"/>
      <c r="Q504" s="206" t="str">
        <f t="shared" si="86"/>
        <v/>
      </c>
      <c r="R504" s="205" t="str">
        <f t="shared" si="87"/>
        <v/>
      </c>
      <c r="S504" s="206" t="str">
        <f t="shared" si="88"/>
        <v/>
      </c>
      <c r="T504" s="228"/>
      <c r="U504" s="206" t="str">
        <f t="shared" si="89"/>
        <v/>
      </c>
      <c r="V504" s="212" t="str">
        <f t="shared" si="90"/>
        <v/>
      </c>
      <c r="W504" s="205" t="str">
        <f t="shared" si="91"/>
        <v/>
      </c>
    </row>
    <row r="505" spans="2:23">
      <c r="B505" s="28">
        <v>501</v>
      </c>
      <c r="C505" s="7"/>
      <c r="D505" s="7"/>
      <c r="E505" s="7"/>
      <c r="F505" s="215"/>
      <c r="G505" s="7"/>
      <c r="H505" s="7"/>
      <c r="I505" s="7"/>
      <c r="J505" s="7"/>
      <c r="K505" s="203" t="str">
        <f>IF(J505="","",VLOOKUP(J:J,材料进货!D:E,2,0))</f>
        <v/>
      </c>
      <c r="L505" s="28"/>
      <c r="M505" s="208"/>
      <c r="N505" s="205" t="str">
        <f>IF(J505="","",VLOOKUP(J:J,材料进货!D:S,16,0))</f>
        <v/>
      </c>
      <c r="O505" s="205" t="str">
        <f t="shared" si="85"/>
        <v/>
      </c>
      <c r="P505" s="7"/>
      <c r="Q505" s="206" t="str">
        <f t="shared" si="86"/>
        <v/>
      </c>
      <c r="R505" s="205" t="str">
        <f t="shared" si="87"/>
        <v/>
      </c>
      <c r="S505" s="206" t="str">
        <f t="shared" si="88"/>
        <v/>
      </c>
      <c r="T505" s="228"/>
      <c r="U505" s="206" t="str">
        <f t="shared" si="89"/>
        <v/>
      </c>
      <c r="V505" s="212" t="str">
        <f t="shared" si="90"/>
        <v/>
      </c>
      <c r="W505" s="205" t="str">
        <f t="shared" si="91"/>
        <v/>
      </c>
    </row>
    <row r="506" spans="2:23">
      <c r="B506" s="28">
        <v>502</v>
      </c>
      <c r="C506" s="7"/>
      <c r="D506" s="7"/>
      <c r="E506" s="7"/>
      <c r="F506" s="215"/>
      <c r="G506" s="7"/>
      <c r="H506" s="7"/>
      <c r="I506" s="7"/>
      <c r="J506" s="7"/>
      <c r="K506" s="203" t="str">
        <f>IF(J506="","",VLOOKUP(J:J,材料进货!D:E,2,0))</f>
        <v/>
      </c>
      <c r="L506" s="28"/>
      <c r="M506" s="208"/>
      <c r="N506" s="205" t="str">
        <f>IF(J506="","",VLOOKUP(J:J,材料进货!D:S,16,0))</f>
        <v/>
      </c>
      <c r="O506" s="205" t="str">
        <f t="shared" si="85"/>
        <v/>
      </c>
      <c r="P506" s="7"/>
      <c r="Q506" s="206" t="str">
        <f t="shared" si="86"/>
        <v/>
      </c>
      <c r="R506" s="205" t="str">
        <f t="shared" si="87"/>
        <v/>
      </c>
      <c r="S506" s="206" t="str">
        <f t="shared" si="88"/>
        <v/>
      </c>
      <c r="T506" s="228"/>
      <c r="U506" s="206" t="str">
        <f t="shared" si="89"/>
        <v/>
      </c>
      <c r="V506" s="212" t="str">
        <f t="shared" si="90"/>
        <v/>
      </c>
      <c r="W506" s="205" t="str">
        <f t="shared" si="91"/>
        <v/>
      </c>
    </row>
    <row r="507" spans="2:23">
      <c r="B507" s="28">
        <v>503</v>
      </c>
      <c r="C507" s="7"/>
      <c r="D507" s="7"/>
      <c r="E507" s="7"/>
      <c r="F507" s="215"/>
      <c r="G507" s="7"/>
      <c r="H507" s="7"/>
      <c r="I507" s="7"/>
      <c r="J507" s="7"/>
      <c r="K507" s="203" t="str">
        <f>IF(J507="","",VLOOKUP(J:J,材料进货!D:E,2,0))</f>
        <v/>
      </c>
      <c r="L507" s="28"/>
      <c r="M507" s="208"/>
      <c r="N507" s="205" t="str">
        <f>IF(J507="","",VLOOKUP(J:J,材料进货!D:S,16,0))</f>
        <v/>
      </c>
      <c r="O507" s="205" t="str">
        <f t="shared" si="85"/>
        <v/>
      </c>
      <c r="P507" s="7"/>
      <c r="Q507" s="206" t="str">
        <f t="shared" si="86"/>
        <v/>
      </c>
      <c r="R507" s="205" t="str">
        <f t="shared" si="87"/>
        <v/>
      </c>
      <c r="S507" s="206" t="str">
        <f t="shared" si="88"/>
        <v/>
      </c>
      <c r="T507" s="228"/>
      <c r="U507" s="206" t="str">
        <f t="shared" si="89"/>
        <v/>
      </c>
      <c r="V507" s="212" t="str">
        <f t="shared" si="90"/>
        <v/>
      </c>
      <c r="W507" s="205" t="str">
        <f t="shared" si="91"/>
        <v/>
      </c>
    </row>
    <row r="508" spans="2:23">
      <c r="B508" s="28">
        <v>504</v>
      </c>
      <c r="C508" s="7"/>
      <c r="D508" s="7"/>
      <c r="E508" s="7"/>
      <c r="F508" s="215"/>
      <c r="G508" s="7"/>
      <c r="H508" s="7"/>
      <c r="I508" s="7"/>
      <c r="J508" s="7"/>
      <c r="K508" s="203" t="str">
        <f>IF(J508="","",VLOOKUP(J:J,材料进货!D:E,2,0))</f>
        <v/>
      </c>
      <c r="L508" s="28"/>
      <c r="M508" s="208"/>
      <c r="N508" s="205" t="str">
        <f>IF(J508="","",VLOOKUP(J:J,材料进货!D:S,16,0))</f>
        <v/>
      </c>
      <c r="O508" s="205" t="str">
        <f t="shared" si="85"/>
        <v/>
      </c>
      <c r="P508" s="7"/>
      <c r="Q508" s="206" t="str">
        <f t="shared" si="86"/>
        <v/>
      </c>
      <c r="R508" s="205" t="str">
        <f t="shared" si="87"/>
        <v/>
      </c>
      <c r="S508" s="206" t="str">
        <f t="shared" si="88"/>
        <v/>
      </c>
      <c r="T508" s="228"/>
      <c r="U508" s="206" t="str">
        <f t="shared" si="89"/>
        <v/>
      </c>
      <c r="V508" s="212" t="str">
        <f t="shared" si="90"/>
        <v/>
      </c>
      <c r="W508" s="205" t="str">
        <f t="shared" si="91"/>
        <v/>
      </c>
    </row>
    <row r="509" spans="2:23">
      <c r="B509" s="28">
        <v>505</v>
      </c>
      <c r="C509" s="7"/>
      <c r="D509" s="7"/>
      <c r="E509" s="7"/>
      <c r="F509" s="215"/>
      <c r="G509" s="7"/>
      <c r="H509" s="7"/>
      <c r="I509" s="7"/>
      <c r="J509" s="7"/>
      <c r="K509" s="203" t="str">
        <f>IF(J509="","",VLOOKUP(J:J,材料进货!D:E,2,0))</f>
        <v/>
      </c>
      <c r="L509" s="28"/>
      <c r="M509" s="208"/>
      <c r="N509" s="205" t="str">
        <f>IF(J509="","",VLOOKUP(J:J,材料进货!D:S,16,0))</f>
        <v/>
      </c>
      <c r="O509" s="205" t="str">
        <f t="shared" si="85"/>
        <v/>
      </c>
      <c r="P509" s="7"/>
      <c r="Q509" s="206" t="str">
        <f t="shared" si="86"/>
        <v/>
      </c>
      <c r="R509" s="205" t="str">
        <f t="shared" si="87"/>
        <v/>
      </c>
      <c r="S509" s="206" t="str">
        <f t="shared" si="88"/>
        <v/>
      </c>
      <c r="T509" s="228"/>
      <c r="U509" s="206" t="str">
        <f t="shared" si="89"/>
        <v/>
      </c>
      <c r="V509" s="212" t="str">
        <f t="shared" si="90"/>
        <v/>
      </c>
      <c r="W509" s="205" t="str">
        <f t="shared" si="91"/>
        <v/>
      </c>
    </row>
    <row r="510" spans="2:23">
      <c r="B510" s="28">
        <v>506</v>
      </c>
      <c r="C510" s="7"/>
      <c r="D510" s="7"/>
      <c r="E510" s="7"/>
      <c r="F510" s="215"/>
      <c r="G510" s="7"/>
      <c r="H510" s="7"/>
      <c r="I510" s="7"/>
      <c r="J510" s="7"/>
      <c r="K510" s="203" t="str">
        <f>IF(J510="","",VLOOKUP(J:J,材料进货!D:E,2,0))</f>
        <v/>
      </c>
      <c r="L510" s="28"/>
      <c r="M510" s="208"/>
      <c r="N510" s="205" t="str">
        <f>IF(J510="","",VLOOKUP(J:J,材料进货!D:S,16,0))</f>
        <v/>
      </c>
      <c r="O510" s="205" t="str">
        <f t="shared" si="85"/>
        <v/>
      </c>
      <c r="P510" s="7"/>
      <c r="Q510" s="206" t="str">
        <f t="shared" si="86"/>
        <v/>
      </c>
      <c r="R510" s="205" t="str">
        <f t="shared" si="87"/>
        <v/>
      </c>
      <c r="S510" s="206" t="str">
        <f t="shared" si="88"/>
        <v/>
      </c>
      <c r="T510" s="228"/>
      <c r="U510" s="206" t="str">
        <f t="shared" si="89"/>
        <v/>
      </c>
      <c r="V510" s="212" t="str">
        <f t="shared" si="90"/>
        <v/>
      </c>
      <c r="W510" s="205" t="str">
        <f t="shared" si="91"/>
        <v/>
      </c>
    </row>
    <row r="511" spans="2:23">
      <c r="B511" s="28">
        <v>507</v>
      </c>
      <c r="C511" s="7"/>
      <c r="D511" s="7"/>
      <c r="E511" s="7"/>
      <c r="F511" s="215"/>
      <c r="G511" s="7"/>
      <c r="H511" s="7"/>
      <c r="I511" s="7"/>
      <c r="J511" s="7"/>
      <c r="K511" s="203" t="str">
        <f>IF(J511="","",VLOOKUP(J:J,材料进货!D:E,2,0))</f>
        <v/>
      </c>
      <c r="L511" s="28"/>
      <c r="M511" s="208"/>
      <c r="N511" s="205" t="str">
        <f>IF(J511="","",VLOOKUP(J:J,材料进货!D:S,16,0))</f>
        <v/>
      </c>
      <c r="O511" s="205" t="str">
        <f t="shared" si="85"/>
        <v/>
      </c>
      <c r="P511" s="7"/>
      <c r="Q511" s="206" t="str">
        <f t="shared" si="86"/>
        <v/>
      </c>
      <c r="R511" s="205" t="str">
        <f t="shared" si="87"/>
        <v/>
      </c>
      <c r="S511" s="206" t="str">
        <f t="shared" si="88"/>
        <v/>
      </c>
      <c r="T511" s="228"/>
      <c r="U511" s="206" t="str">
        <f t="shared" si="89"/>
        <v/>
      </c>
      <c r="V511" s="212" t="str">
        <f t="shared" si="90"/>
        <v/>
      </c>
      <c r="W511" s="205" t="str">
        <f t="shared" si="91"/>
        <v/>
      </c>
    </row>
    <row r="512" spans="2:23">
      <c r="B512" s="28">
        <v>508</v>
      </c>
      <c r="C512" s="7"/>
      <c r="D512" s="7"/>
      <c r="E512" s="7"/>
      <c r="F512" s="215"/>
      <c r="G512" s="7"/>
      <c r="H512" s="7"/>
      <c r="I512" s="7"/>
      <c r="J512" s="7"/>
      <c r="K512" s="203" t="str">
        <f>IF(J512="","",VLOOKUP(J:J,材料进货!D:E,2,0))</f>
        <v/>
      </c>
      <c r="L512" s="28"/>
      <c r="M512" s="208"/>
      <c r="N512" s="205" t="str">
        <f>IF(J512="","",VLOOKUP(J:J,材料进货!D:S,16,0))</f>
        <v/>
      </c>
      <c r="O512" s="205" t="str">
        <f t="shared" si="85"/>
        <v/>
      </c>
      <c r="P512" s="7"/>
      <c r="Q512" s="206" t="str">
        <f t="shared" si="86"/>
        <v/>
      </c>
      <c r="R512" s="205" t="str">
        <f t="shared" si="87"/>
        <v/>
      </c>
      <c r="S512" s="206" t="str">
        <f t="shared" si="88"/>
        <v/>
      </c>
      <c r="T512" s="228"/>
      <c r="U512" s="206" t="str">
        <f t="shared" si="89"/>
        <v/>
      </c>
      <c r="V512" s="212" t="str">
        <f t="shared" si="90"/>
        <v/>
      </c>
      <c r="W512" s="205" t="str">
        <f t="shared" si="91"/>
        <v/>
      </c>
    </row>
    <row r="513" spans="2:23">
      <c r="B513" s="28">
        <v>509</v>
      </c>
      <c r="C513" s="7"/>
      <c r="D513" s="7"/>
      <c r="E513" s="7"/>
      <c r="F513" s="215"/>
      <c r="G513" s="7"/>
      <c r="H513" s="7"/>
      <c r="I513" s="7"/>
      <c r="J513" s="7"/>
      <c r="K513" s="203" t="str">
        <f>IF(J513="","",VLOOKUP(J:J,材料进货!D:E,2,0))</f>
        <v/>
      </c>
      <c r="L513" s="28"/>
      <c r="M513" s="208"/>
      <c r="N513" s="205" t="str">
        <f>IF(J513="","",VLOOKUP(J:J,材料进货!D:S,16,0))</f>
        <v/>
      </c>
      <c r="O513" s="205" t="str">
        <f t="shared" si="85"/>
        <v/>
      </c>
      <c r="P513" s="7"/>
      <c r="Q513" s="206" t="str">
        <f t="shared" si="86"/>
        <v/>
      </c>
      <c r="R513" s="205" t="str">
        <f t="shared" si="87"/>
        <v/>
      </c>
      <c r="S513" s="206" t="str">
        <f t="shared" si="88"/>
        <v/>
      </c>
      <c r="T513" s="228"/>
      <c r="U513" s="206" t="str">
        <f t="shared" si="89"/>
        <v/>
      </c>
      <c r="V513" s="212" t="str">
        <f t="shared" si="90"/>
        <v/>
      </c>
      <c r="W513" s="205" t="str">
        <f t="shared" si="91"/>
        <v/>
      </c>
    </row>
    <row r="514" spans="2:23">
      <c r="B514" s="28">
        <v>510</v>
      </c>
      <c r="C514" s="7"/>
      <c r="D514" s="7"/>
      <c r="E514" s="7"/>
      <c r="F514" s="215"/>
      <c r="G514" s="7"/>
      <c r="H514" s="7"/>
      <c r="I514" s="7"/>
      <c r="J514" s="7"/>
      <c r="K514" s="203" t="str">
        <f>IF(J514="","",VLOOKUP(J:J,材料进货!D:E,2,0))</f>
        <v/>
      </c>
      <c r="L514" s="28"/>
      <c r="M514" s="208"/>
      <c r="N514" s="205" t="str">
        <f>IF(J514="","",VLOOKUP(J:J,材料进货!D:S,16,0))</f>
        <v/>
      </c>
      <c r="O514" s="205" t="str">
        <f t="shared" si="85"/>
        <v/>
      </c>
      <c r="P514" s="7"/>
      <c r="Q514" s="206" t="str">
        <f t="shared" si="86"/>
        <v/>
      </c>
      <c r="R514" s="205" t="str">
        <f t="shared" si="87"/>
        <v/>
      </c>
      <c r="S514" s="206" t="str">
        <f t="shared" si="88"/>
        <v/>
      </c>
      <c r="T514" s="228"/>
      <c r="U514" s="206" t="str">
        <f t="shared" si="89"/>
        <v/>
      </c>
      <c r="V514" s="212" t="str">
        <f t="shared" si="90"/>
        <v/>
      </c>
      <c r="W514" s="205" t="str">
        <f t="shared" si="91"/>
        <v/>
      </c>
    </row>
    <row r="515" spans="2:23">
      <c r="B515" s="28">
        <v>511</v>
      </c>
      <c r="C515" s="7"/>
      <c r="D515" s="7"/>
      <c r="E515" s="7"/>
      <c r="F515" s="215"/>
      <c r="G515" s="7"/>
      <c r="H515" s="7"/>
      <c r="I515" s="7"/>
      <c r="J515" s="7"/>
      <c r="K515" s="203" t="str">
        <f>IF(J515="","",VLOOKUP(J:J,材料进货!D:E,2,0))</f>
        <v/>
      </c>
      <c r="L515" s="28"/>
      <c r="M515" s="208"/>
      <c r="N515" s="205" t="str">
        <f>IF(J515="","",VLOOKUP(J:J,材料进货!D:S,16,0))</f>
        <v/>
      </c>
      <c r="O515" s="205" t="str">
        <f t="shared" si="85"/>
        <v/>
      </c>
      <c r="P515" s="7"/>
      <c r="Q515" s="206" t="str">
        <f t="shared" si="86"/>
        <v/>
      </c>
      <c r="R515" s="205" t="str">
        <f t="shared" si="87"/>
        <v/>
      </c>
      <c r="S515" s="206" t="str">
        <f t="shared" si="88"/>
        <v/>
      </c>
      <c r="T515" s="228"/>
      <c r="U515" s="206" t="str">
        <f t="shared" si="89"/>
        <v/>
      </c>
      <c r="V515" s="212" t="str">
        <f t="shared" si="90"/>
        <v/>
      </c>
      <c r="W515" s="205" t="str">
        <f t="shared" si="91"/>
        <v/>
      </c>
    </row>
    <row r="516" spans="2:23">
      <c r="B516" s="28">
        <v>512</v>
      </c>
      <c r="C516" s="7"/>
      <c r="D516" s="7"/>
      <c r="E516" s="7"/>
      <c r="F516" s="215"/>
      <c r="G516" s="7"/>
      <c r="H516" s="7"/>
      <c r="I516" s="7"/>
      <c r="J516" s="7"/>
      <c r="K516" s="203" t="str">
        <f>IF(J516="","",VLOOKUP(J:J,材料进货!D:E,2,0))</f>
        <v/>
      </c>
      <c r="L516" s="28"/>
      <c r="M516" s="208"/>
      <c r="N516" s="205" t="str">
        <f>IF(J516="","",VLOOKUP(J:J,材料进货!D:S,16,0))</f>
        <v/>
      </c>
      <c r="O516" s="205" t="str">
        <f t="shared" si="85"/>
        <v/>
      </c>
      <c r="P516" s="7"/>
      <c r="Q516" s="206" t="str">
        <f t="shared" si="86"/>
        <v/>
      </c>
      <c r="R516" s="205" t="str">
        <f t="shared" si="87"/>
        <v/>
      </c>
      <c r="S516" s="206" t="str">
        <f t="shared" si="88"/>
        <v/>
      </c>
      <c r="T516" s="228"/>
      <c r="U516" s="206" t="str">
        <f t="shared" si="89"/>
        <v/>
      </c>
      <c r="V516" s="212" t="str">
        <f t="shared" si="90"/>
        <v/>
      </c>
      <c r="W516" s="205" t="str">
        <f t="shared" si="91"/>
        <v/>
      </c>
    </row>
    <row r="517" spans="2:23">
      <c r="B517" s="28">
        <v>513</v>
      </c>
      <c r="C517" s="7"/>
      <c r="D517" s="7"/>
      <c r="E517" s="7"/>
      <c r="F517" s="215"/>
      <c r="G517" s="7"/>
      <c r="H517" s="7"/>
      <c r="I517" s="7"/>
      <c r="J517" s="7"/>
      <c r="K517" s="203" t="str">
        <f>IF(J517="","",VLOOKUP(J:J,材料进货!D:E,2,0))</f>
        <v/>
      </c>
      <c r="L517" s="28"/>
      <c r="M517" s="208"/>
      <c r="N517" s="205" t="str">
        <f>IF(J517="","",VLOOKUP(J:J,材料进货!D:S,16,0))</f>
        <v/>
      </c>
      <c r="O517" s="205" t="str">
        <f t="shared" si="85"/>
        <v/>
      </c>
      <c r="P517" s="7"/>
      <c r="Q517" s="206" t="str">
        <f t="shared" si="86"/>
        <v/>
      </c>
      <c r="R517" s="205" t="str">
        <f t="shared" si="87"/>
        <v/>
      </c>
      <c r="S517" s="206" t="str">
        <f t="shared" si="88"/>
        <v/>
      </c>
      <c r="T517" s="228"/>
      <c r="U517" s="206" t="str">
        <f t="shared" si="89"/>
        <v/>
      </c>
      <c r="V517" s="212" t="str">
        <f t="shared" si="90"/>
        <v/>
      </c>
      <c r="W517" s="205" t="str">
        <f t="shared" si="91"/>
        <v/>
      </c>
    </row>
    <row r="518" spans="2:23">
      <c r="B518" s="28">
        <v>514</v>
      </c>
      <c r="C518" s="7"/>
      <c r="D518" s="7"/>
      <c r="E518" s="7"/>
      <c r="F518" s="215"/>
      <c r="G518" s="7"/>
      <c r="H518" s="7"/>
      <c r="I518" s="7"/>
      <c r="J518" s="7"/>
      <c r="K518" s="203" t="str">
        <f>IF(J518="","",VLOOKUP(J:J,材料进货!D:E,2,0))</f>
        <v/>
      </c>
      <c r="L518" s="28"/>
      <c r="M518" s="208"/>
      <c r="N518" s="205" t="str">
        <f>IF(J518="","",VLOOKUP(J:J,材料进货!D:S,16,0))</f>
        <v/>
      </c>
      <c r="O518" s="205" t="str">
        <f t="shared" si="85"/>
        <v/>
      </c>
      <c r="P518" s="7"/>
      <c r="Q518" s="206" t="str">
        <f t="shared" si="86"/>
        <v/>
      </c>
      <c r="R518" s="205" t="str">
        <f t="shared" si="87"/>
        <v/>
      </c>
      <c r="S518" s="206" t="str">
        <f t="shared" si="88"/>
        <v/>
      </c>
      <c r="T518" s="228"/>
      <c r="U518" s="206" t="str">
        <f t="shared" si="89"/>
        <v/>
      </c>
      <c r="V518" s="212" t="str">
        <f t="shared" si="90"/>
        <v/>
      </c>
      <c r="W518" s="205" t="str">
        <f t="shared" si="91"/>
        <v/>
      </c>
    </row>
    <row r="519" spans="2:23">
      <c r="B519" s="28">
        <v>515</v>
      </c>
      <c r="C519" s="7"/>
      <c r="D519" s="7"/>
      <c r="E519" s="7"/>
      <c r="F519" s="215"/>
      <c r="G519" s="7"/>
      <c r="H519" s="7"/>
      <c r="I519" s="7"/>
      <c r="J519" s="7"/>
      <c r="K519" s="203" t="str">
        <f>IF(J519="","",VLOOKUP(J:J,材料进货!D:E,2,0))</f>
        <v/>
      </c>
      <c r="L519" s="28"/>
      <c r="M519" s="208"/>
      <c r="N519" s="205" t="str">
        <f>IF(J519="","",VLOOKUP(J:J,材料进货!D:S,16,0))</f>
        <v/>
      </c>
      <c r="O519" s="205" t="str">
        <f t="shared" si="85"/>
        <v/>
      </c>
      <c r="P519" s="7"/>
      <c r="Q519" s="206" t="str">
        <f t="shared" si="86"/>
        <v/>
      </c>
      <c r="R519" s="205" t="str">
        <f t="shared" si="87"/>
        <v/>
      </c>
      <c r="S519" s="206" t="str">
        <f t="shared" si="88"/>
        <v/>
      </c>
      <c r="T519" s="228"/>
      <c r="U519" s="206" t="str">
        <f t="shared" si="89"/>
        <v/>
      </c>
      <c r="V519" s="212" t="str">
        <f t="shared" si="90"/>
        <v/>
      </c>
      <c r="W519" s="205" t="str">
        <f t="shared" si="91"/>
        <v/>
      </c>
    </row>
    <row r="520" spans="2:23">
      <c r="B520" s="28">
        <v>516</v>
      </c>
      <c r="C520" s="7"/>
      <c r="D520" s="7"/>
      <c r="E520" s="7"/>
      <c r="F520" s="215"/>
      <c r="G520" s="7"/>
      <c r="H520" s="7"/>
      <c r="I520" s="7"/>
      <c r="J520" s="7"/>
      <c r="K520" s="203" t="str">
        <f>IF(J520="","",VLOOKUP(J:J,材料进货!D:E,2,0))</f>
        <v/>
      </c>
      <c r="L520" s="28"/>
      <c r="M520" s="208"/>
      <c r="N520" s="205" t="str">
        <f>IF(J520="","",VLOOKUP(J:J,材料进货!D:S,16,0))</f>
        <v/>
      </c>
      <c r="O520" s="205" t="str">
        <f t="shared" si="85"/>
        <v/>
      </c>
      <c r="P520" s="7"/>
      <c r="Q520" s="206" t="str">
        <f t="shared" si="86"/>
        <v/>
      </c>
      <c r="R520" s="205" t="str">
        <f t="shared" si="87"/>
        <v/>
      </c>
      <c r="S520" s="206" t="str">
        <f t="shared" si="88"/>
        <v/>
      </c>
      <c r="T520" s="228"/>
      <c r="U520" s="206" t="str">
        <f t="shared" si="89"/>
        <v/>
      </c>
      <c r="V520" s="212" t="str">
        <f t="shared" si="90"/>
        <v/>
      </c>
      <c r="W520" s="205" t="str">
        <f t="shared" si="91"/>
        <v/>
      </c>
    </row>
    <row r="521" spans="2:23">
      <c r="B521" s="28">
        <v>517</v>
      </c>
      <c r="C521" s="7"/>
      <c r="D521" s="7"/>
      <c r="E521" s="7"/>
      <c r="F521" s="215"/>
      <c r="G521" s="7"/>
      <c r="H521" s="7"/>
      <c r="I521" s="7"/>
      <c r="J521" s="7"/>
      <c r="K521" s="203" t="str">
        <f>IF(J521="","",VLOOKUP(J:J,材料进货!D:E,2,0))</f>
        <v/>
      </c>
      <c r="L521" s="28"/>
      <c r="M521" s="208"/>
      <c r="N521" s="205" t="str">
        <f>IF(J521="","",VLOOKUP(J:J,材料进货!D:S,16,0))</f>
        <v/>
      </c>
      <c r="O521" s="205" t="str">
        <f t="shared" si="85"/>
        <v/>
      </c>
      <c r="P521" s="7"/>
      <c r="Q521" s="206" t="str">
        <f t="shared" si="86"/>
        <v/>
      </c>
      <c r="R521" s="205" t="str">
        <f t="shared" si="87"/>
        <v/>
      </c>
      <c r="S521" s="206" t="str">
        <f t="shared" si="88"/>
        <v/>
      </c>
      <c r="T521" s="228"/>
      <c r="U521" s="206" t="str">
        <f t="shared" si="89"/>
        <v/>
      </c>
      <c r="V521" s="212" t="str">
        <f t="shared" si="90"/>
        <v/>
      </c>
      <c r="W521" s="205" t="str">
        <f t="shared" si="91"/>
        <v/>
      </c>
    </row>
    <row r="522" spans="2:23">
      <c r="B522" s="28">
        <v>518</v>
      </c>
      <c r="C522" s="7"/>
      <c r="D522" s="7"/>
      <c r="E522" s="7"/>
      <c r="F522" s="215"/>
      <c r="G522" s="7"/>
      <c r="H522" s="7"/>
      <c r="I522" s="7"/>
      <c r="J522" s="7"/>
      <c r="K522" s="203" t="str">
        <f>IF(J522="","",VLOOKUP(J:J,材料进货!D:E,2,0))</f>
        <v/>
      </c>
      <c r="L522" s="28"/>
      <c r="M522" s="208"/>
      <c r="N522" s="205" t="str">
        <f>IF(J522="","",VLOOKUP(J:J,材料进货!D:S,16,0))</f>
        <v/>
      </c>
      <c r="O522" s="205" t="str">
        <f t="shared" si="85"/>
        <v/>
      </c>
      <c r="P522" s="7"/>
      <c r="Q522" s="206" t="str">
        <f t="shared" si="86"/>
        <v/>
      </c>
      <c r="R522" s="205" t="str">
        <f t="shared" si="87"/>
        <v/>
      </c>
      <c r="S522" s="206" t="str">
        <f t="shared" si="88"/>
        <v/>
      </c>
      <c r="T522" s="228"/>
      <c r="U522" s="206" t="str">
        <f t="shared" si="89"/>
        <v/>
      </c>
      <c r="V522" s="212" t="str">
        <f t="shared" si="90"/>
        <v/>
      </c>
      <c r="W522" s="205" t="str">
        <f t="shared" si="91"/>
        <v/>
      </c>
    </row>
    <row r="523" spans="2:23">
      <c r="B523" s="28">
        <v>519</v>
      </c>
      <c r="C523" s="7"/>
      <c r="D523" s="7"/>
      <c r="E523" s="7"/>
      <c r="F523" s="215"/>
      <c r="G523" s="7"/>
      <c r="H523" s="7"/>
      <c r="I523" s="7"/>
      <c r="J523" s="7"/>
      <c r="K523" s="203" t="str">
        <f>IF(J523="","",VLOOKUP(J:J,材料进货!D:E,2,0))</f>
        <v/>
      </c>
      <c r="L523" s="28"/>
      <c r="M523" s="208"/>
      <c r="N523" s="205" t="str">
        <f>IF(J523="","",VLOOKUP(J:J,材料进货!D:S,16,0))</f>
        <v/>
      </c>
      <c r="O523" s="205" t="str">
        <f t="shared" si="85"/>
        <v/>
      </c>
      <c r="P523" s="7"/>
      <c r="Q523" s="206" t="str">
        <f t="shared" si="86"/>
        <v/>
      </c>
      <c r="R523" s="205" t="str">
        <f t="shared" si="87"/>
        <v/>
      </c>
      <c r="S523" s="206" t="str">
        <f t="shared" si="88"/>
        <v/>
      </c>
      <c r="T523" s="228"/>
      <c r="U523" s="206" t="str">
        <f t="shared" si="89"/>
        <v/>
      </c>
      <c r="V523" s="212" t="str">
        <f t="shared" si="90"/>
        <v/>
      </c>
      <c r="W523" s="205" t="str">
        <f t="shared" si="91"/>
        <v/>
      </c>
    </row>
    <row r="524" spans="2:23">
      <c r="B524" s="28">
        <v>520</v>
      </c>
      <c r="C524" s="7"/>
      <c r="D524" s="7"/>
      <c r="E524" s="7"/>
      <c r="F524" s="215"/>
      <c r="G524" s="7"/>
      <c r="H524" s="7"/>
      <c r="I524" s="7"/>
      <c r="J524" s="7"/>
      <c r="K524" s="203" t="str">
        <f>IF(J524="","",VLOOKUP(J:J,材料进货!D:E,2,0))</f>
        <v/>
      </c>
      <c r="L524" s="28"/>
      <c r="M524" s="208"/>
      <c r="N524" s="205" t="str">
        <f>IF(J524="","",VLOOKUP(J:J,材料进货!D:S,16,0))</f>
        <v/>
      </c>
      <c r="O524" s="205" t="str">
        <f t="shared" si="85"/>
        <v/>
      </c>
      <c r="P524" s="7"/>
      <c r="Q524" s="206" t="str">
        <f t="shared" si="86"/>
        <v/>
      </c>
      <c r="R524" s="205" t="str">
        <f t="shared" si="87"/>
        <v/>
      </c>
      <c r="S524" s="206" t="str">
        <f t="shared" si="88"/>
        <v/>
      </c>
      <c r="T524" s="228"/>
      <c r="U524" s="206" t="str">
        <f t="shared" si="89"/>
        <v/>
      </c>
      <c r="V524" s="212" t="str">
        <f t="shared" si="90"/>
        <v/>
      </c>
      <c r="W524" s="205" t="str">
        <f t="shared" si="91"/>
        <v/>
      </c>
    </row>
    <row r="525" spans="2:23">
      <c r="B525" s="28">
        <v>521</v>
      </c>
      <c r="C525" s="7"/>
      <c r="D525" s="7"/>
      <c r="E525" s="7"/>
      <c r="F525" s="215"/>
      <c r="G525" s="7"/>
      <c r="H525" s="7"/>
      <c r="I525" s="7"/>
      <c r="J525" s="7"/>
      <c r="K525" s="203" t="str">
        <f>IF(J525="","",VLOOKUP(J:J,材料进货!D:E,2,0))</f>
        <v/>
      </c>
      <c r="L525" s="28"/>
      <c r="M525" s="208"/>
      <c r="N525" s="205" t="str">
        <f>IF(J525="","",VLOOKUP(J:J,材料进货!D:S,16,0))</f>
        <v/>
      </c>
      <c r="O525" s="205" t="str">
        <f t="shared" si="85"/>
        <v/>
      </c>
      <c r="P525" s="7"/>
      <c r="Q525" s="206" t="str">
        <f t="shared" si="86"/>
        <v/>
      </c>
      <c r="R525" s="205" t="str">
        <f t="shared" si="87"/>
        <v/>
      </c>
      <c r="S525" s="206" t="str">
        <f t="shared" si="88"/>
        <v/>
      </c>
      <c r="T525" s="228"/>
      <c r="U525" s="206" t="str">
        <f t="shared" si="89"/>
        <v/>
      </c>
      <c r="V525" s="212" t="str">
        <f t="shared" si="90"/>
        <v/>
      </c>
      <c r="W525" s="205" t="str">
        <f t="shared" si="91"/>
        <v/>
      </c>
    </row>
    <row r="526" spans="2:23">
      <c r="B526" s="28">
        <v>522</v>
      </c>
      <c r="C526" s="7"/>
      <c r="D526" s="7"/>
      <c r="E526" s="7"/>
      <c r="F526" s="215"/>
      <c r="G526" s="7"/>
      <c r="H526" s="7"/>
      <c r="I526" s="7"/>
      <c r="J526" s="7"/>
      <c r="K526" s="203" t="str">
        <f>IF(J526="","",VLOOKUP(J:J,材料进货!D:E,2,0))</f>
        <v/>
      </c>
      <c r="L526" s="28"/>
      <c r="M526" s="208"/>
      <c r="N526" s="205" t="str">
        <f>IF(J526="","",VLOOKUP(J:J,材料进货!D:S,16,0))</f>
        <v/>
      </c>
      <c r="O526" s="205" t="str">
        <f t="shared" ref="O526:O589" si="92">IF(N526="","",M526*N526)</f>
        <v/>
      </c>
      <c r="P526" s="7"/>
      <c r="Q526" s="206" t="str">
        <f t="shared" ref="Q526:Q589" si="93">IF(N526="","",P526*N526)</f>
        <v/>
      </c>
      <c r="R526" s="205" t="str">
        <f t="shared" ref="R526:R589" si="94">IF(Q526="","",Q526/G526)</f>
        <v/>
      </c>
      <c r="S526" s="206" t="str">
        <f t="shared" ref="S526:S589" si="95">IF(O526="","",O526*G526+Q526)</f>
        <v/>
      </c>
      <c r="T526" s="228"/>
      <c r="U526" s="206" t="str">
        <f t="shared" ref="U526:U589" si="96">IF(T526="","",T526*G526)</f>
        <v/>
      </c>
      <c r="V526" s="212" t="str">
        <f t="shared" ref="V526:V589" si="97">IF(Q526="","",Q526/(O526*G526))</f>
        <v/>
      </c>
      <c r="W526" s="205" t="str">
        <f t="shared" ref="W526:W589" si="98">IF(O526="","",O526+R526+T526)</f>
        <v/>
      </c>
    </row>
    <row r="527" spans="2:23">
      <c r="B527" s="28">
        <v>523</v>
      </c>
      <c r="C527" s="7"/>
      <c r="D527" s="7"/>
      <c r="E527" s="7"/>
      <c r="F527" s="215"/>
      <c r="G527" s="7"/>
      <c r="H527" s="7"/>
      <c r="I527" s="7"/>
      <c r="J527" s="7"/>
      <c r="K527" s="203" t="str">
        <f>IF(J527="","",VLOOKUP(J:J,材料进货!D:E,2,0))</f>
        <v/>
      </c>
      <c r="L527" s="28"/>
      <c r="M527" s="208"/>
      <c r="N527" s="205" t="str">
        <f>IF(J527="","",VLOOKUP(J:J,材料进货!D:S,16,0))</f>
        <v/>
      </c>
      <c r="O527" s="205" t="str">
        <f t="shared" si="92"/>
        <v/>
      </c>
      <c r="P527" s="7"/>
      <c r="Q527" s="206" t="str">
        <f t="shared" si="93"/>
        <v/>
      </c>
      <c r="R527" s="205" t="str">
        <f t="shared" si="94"/>
        <v/>
      </c>
      <c r="S527" s="206" t="str">
        <f t="shared" si="95"/>
        <v/>
      </c>
      <c r="T527" s="228"/>
      <c r="U527" s="206" t="str">
        <f t="shared" si="96"/>
        <v/>
      </c>
      <c r="V527" s="212" t="str">
        <f t="shared" si="97"/>
        <v/>
      </c>
      <c r="W527" s="205" t="str">
        <f t="shared" si="98"/>
        <v/>
      </c>
    </row>
    <row r="528" spans="2:23">
      <c r="B528" s="28">
        <v>524</v>
      </c>
      <c r="C528" s="7"/>
      <c r="D528" s="7"/>
      <c r="E528" s="7"/>
      <c r="F528" s="215"/>
      <c r="G528" s="7"/>
      <c r="H528" s="7"/>
      <c r="I528" s="7"/>
      <c r="J528" s="7"/>
      <c r="K528" s="203" t="str">
        <f>IF(J528="","",VLOOKUP(J:J,材料进货!D:E,2,0))</f>
        <v/>
      </c>
      <c r="L528" s="28"/>
      <c r="M528" s="208"/>
      <c r="N528" s="205" t="str">
        <f>IF(J528="","",VLOOKUP(J:J,材料进货!D:S,16,0))</f>
        <v/>
      </c>
      <c r="O528" s="205" t="str">
        <f t="shared" si="92"/>
        <v/>
      </c>
      <c r="P528" s="7"/>
      <c r="Q528" s="206" t="str">
        <f t="shared" si="93"/>
        <v/>
      </c>
      <c r="R528" s="205" t="str">
        <f t="shared" si="94"/>
        <v/>
      </c>
      <c r="S528" s="206" t="str">
        <f t="shared" si="95"/>
        <v/>
      </c>
      <c r="T528" s="228"/>
      <c r="U528" s="206" t="str">
        <f t="shared" si="96"/>
        <v/>
      </c>
      <c r="V528" s="212" t="str">
        <f t="shared" si="97"/>
        <v/>
      </c>
      <c r="W528" s="205" t="str">
        <f t="shared" si="98"/>
        <v/>
      </c>
    </row>
    <row r="529" spans="2:23">
      <c r="B529" s="28">
        <v>525</v>
      </c>
      <c r="C529" s="7"/>
      <c r="D529" s="7"/>
      <c r="E529" s="7"/>
      <c r="F529" s="215"/>
      <c r="G529" s="7"/>
      <c r="H529" s="7"/>
      <c r="I529" s="7"/>
      <c r="J529" s="7"/>
      <c r="K529" s="203" t="str">
        <f>IF(J529="","",VLOOKUP(J:J,材料进货!D:E,2,0))</f>
        <v/>
      </c>
      <c r="L529" s="28"/>
      <c r="M529" s="208"/>
      <c r="N529" s="205" t="str">
        <f>IF(J529="","",VLOOKUP(J:J,材料进货!D:S,16,0))</f>
        <v/>
      </c>
      <c r="O529" s="205" t="str">
        <f t="shared" si="92"/>
        <v/>
      </c>
      <c r="P529" s="7"/>
      <c r="Q529" s="206" t="str">
        <f t="shared" si="93"/>
        <v/>
      </c>
      <c r="R529" s="205" t="str">
        <f t="shared" si="94"/>
        <v/>
      </c>
      <c r="S529" s="206" t="str">
        <f t="shared" si="95"/>
        <v/>
      </c>
      <c r="T529" s="228"/>
      <c r="U529" s="206" t="str">
        <f t="shared" si="96"/>
        <v/>
      </c>
      <c r="V529" s="212" t="str">
        <f t="shared" si="97"/>
        <v/>
      </c>
      <c r="W529" s="205" t="str">
        <f t="shared" si="98"/>
        <v/>
      </c>
    </row>
    <row r="530" spans="2:23">
      <c r="B530" s="28">
        <v>526</v>
      </c>
      <c r="C530" s="7"/>
      <c r="D530" s="7"/>
      <c r="E530" s="7"/>
      <c r="F530" s="215"/>
      <c r="G530" s="7"/>
      <c r="H530" s="7"/>
      <c r="I530" s="7"/>
      <c r="J530" s="7"/>
      <c r="K530" s="203" t="str">
        <f>IF(J530="","",VLOOKUP(J:J,材料进货!D:E,2,0))</f>
        <v/>
      </c>
      <c r="L530" s="28"/>
      <c r="M530" s="208"/>
      <c r="N530" s="205" t="str">
        <f>IF(J530="","",VLOOKUP(J:J,材料进货!D:S,16,0))</f>
        <v/>
      </c>
      <c r="O530" s="205" t="str">
        <f t="shared" si="92"/>
        <v/>
      </c>
      <c r="P530" s="7"/>
      <c r="Q530" s="206" t="str">
        <f t="shared" si="93"/>
        <v/>
      </c>
      <c r="R530" s="205" t="str">
        <f t="shared" si="94"/>
        <v/>
      </c>
      <c r="S530" s="206" t="str">
        <f t="shared" si="95"/>
        <v/>
      </c>
      <c r="T530" s="228"/>
      <c r="U530" s="206" t="str">
        <f t="shared" si="96"/>
        <v/>
      </c>
      <c r="V530" s="212" t="str">
        <f t="shared" si="97"/>
        <v/>
      </c>
      <c r="W530" s="205" t="str">
        <f t="shared" si="98"/>
        <v/>
      </c>
    </row>
    <row r="531" spans="2:23">
      <c r="B531" s="28">
        <v>527</v>
      </c>
      <c r="C531" s="7"/>
      <c r="D531" s="7"/>
      <c r="E531" s="7"/>
      <c r="F531" s="215"/>
      <c r="G531" s="7"/>
      <c r="H531" s="7"/>
      <c r="I531" s="7"/>
      <c r="J531" s="7"/>
      <c r="K531" s="203" t="str">
        <f>IF(J531="","",VLOOKUP(J:J,材料进货!D:E,2,0))</f>
        <v/>
      </c>
      <c r="L531" s="28"/>
      <c r="M531" s="208"/>
      <c r="N531" s="205" t="str">
        <f>IF(J531="","",VLOOKUP(J:J,材料进货!D:S,16,0))</f>
        <v/>
      </c>
      <c r="O531" s="205" t="str">
        <f t="shared" si="92"/>
        <v/>
      </c>
      <c r="P531" s="7"/>
      <c r="Q531" s="206" t="str">
        <f t="shared" si="93"/>
        <v/>
      </c>
      <c r="R531" s="205" t="str">
        <f t="shared" si="94"/>
        <v/>
      </c>
      <c r="S531" s="206" t="str">
        <f t="shared" si="95"/>
        <v/>
      </c>
      <c r="T531" s="228"/>
      <c r="U531" s="206" t="str">
        <f t="shared" si="96"/>
        <v/>
      </c>
      <c r="V531" s="212" t="str">
        <f t="shared" si="97"/>
        <v/>
      </c>
      <c r="W531" s="205" t="str">
        <f t="shared" si="98"/>
        <v/>
      </c>
    </row>
    <row r="532" spans="2:23">
      <c r="B532" s="28">
        <v>528</v>
      </c>
      <c r="C532" s="7"/>
      <c r="D532" s="7"/>
      <c r="E532" s="7"/>
      <c r="F532" s="215"/>
      <c r="G532" s="7"/>
      <c r="H532" s="7"/>
      <c r="I532" s="7"/>
      <c r="J532" s="7"/>
      <c r="K532" s="203" t="str">
        <f>IF(J532="","",VLOOKUP(J:J,材料进货!D:E,2,0))</f>
        <v/>
      </c>
      <c r="L532" s="28"/>
      <c r="M532" s="208"/>
      <c r="N532" s="205" t="str">
        <f>IF(J532="","",VLOOKUP(J:J,材料进货!D:S,16,0))</f>
        <v/>
      </c>
      <c r="O532" s="205" t="str">
        <f t="shared" si="92"/>
        <v/>
      </c>
      <c r="P532" s="7"/>
      <c r="Q532" s="206" t="str">
        <f t="shared" si="93"/>
        <v/>
      </c>
      <c r="R532" s="205" t="str">
        <f t="shared" si="94"/>
        <v/>
      </c>
      <c r="S532" s="206" t="str">
        <f t="shared" si="95"/>
        <v/>
      </c>
      <c r="T532" s="228"/>
      <c r="U532" s="206" t="str">
        <f t="shared" si="96"/>
        <v/>
      </c>
      <c r="V532" s="212" t="str">
        <f t="shared" si="97"/>
        <v/>
      </c>
      <c r="W532" s="205" t="str">
        <f t="shared" si="98"/>
        <v/>
      </c>
    </row>
    <row r="533" spans="2:23">
      <c r="B533" s="28">
        <v>529</v>
      </c>
      <c r="C533" s="7"/>
      <c r="D533" s="7"/>
      <c r="E533" s="7"/>
      <c r="F533" s="215"/>
      <c r="G533" s="7"/>
      <c r="H533" s="7"/>
      <c r="I533" s="7"/>
      <c r="J533" s="7"/>
      <c r="K533" s="203" t="str">
        <f>IF(J533="","",VLOOKUP(J:J,材料进货!D:E,2,0))</f>
        <v/>
      </c>
      <c r="L533" s="28"/>
      <c r="M533" s="208"/>
      <c r="N533" s="205" t="str">
        <f>IF(J533="","",VLOOKUP(J:J,材料进货!D:S,16,0))</f>
        <v/>
      </c>
      <c r="O533" s="205" t="str">
        <f t="shared" si="92"/>
        <v/>
      </c>
      <c r="P533" s="7"/>
      <c r="Q533" s="206" t="str">
        <f t="shared" si="93"/>
        <v/>
      </c>
      <c r="R533" s="205" t="str">
        <f t="shared" si="94"/>
        <v/>
      </c>
      <c r="S533" s="206" t="str">
        <f t="shared" si="95"/>
        <v/>
      </c>
      <c r="T533" s="228"/>
      <c r="U533" s="206" t="str">
        <f t="shared" si="96"/>
        <v/>
      </c>
      <c r="V533" s="212" t="str">
        <f t="shared" si="97"/>
        <v/>
      </c>
      <c r="W533" s="205" t="str">
        <f t="shared" si="98"/>
        <v/>
      </c>
    </row>
    <row r="534" spans="2:23">
      <c r="B534" s="28">
        <v>530</v>
      </c>
      <c r="C534" s="7"/>
      <c r="D534" s="7"/>
      <c r="E534" s="7"/>
      <c r="F534" s="215"/>
      <c r="G534" s="7"/>
      <c r="H534" s="7"/>
      <c r="I534" s="7"/>
      <c r="J534" s="7"/>
      <c r="K534" s="203" t="str">
        <f>IF(J534="","",VLOOKUP(J:J,材料进货!D:E,2,0))</f>
        <v/>
      </c>
      <c r="L534" s="28"/>
      <c r="M534" s="208"/>
      <c r="N534" s="205" t="str">
        <f>IF(J534="","",VLOOKUP(J:J,材料进货!D:S,16,0))</f>
        <v/>
      </c>
      <c r="O534" s="205" t="str">
        <f t="shared" si="92"/>
        <v/>
      </c>
      <c r="P534" s="7"/>
      <c r="Q534" s="206" t="str">
        <f t="shared" si="93"/>
        <v/>
      </c>
      <c r="R534" s="205" t="str">
        <f t="shared" si="94"/>
        <v/>
      </c>
      <c r="S534" s="206" t="str">
        <f t="shared" si="95"/>
        <v/>
      </c>
      <c r="T534" s="228"/>
      <c r="U534" s="206" t="str">
        <f t="shared" si="96"/>
        <v/>
      </c>
      <c r="V534" s="212" t="str">
        <f t="shared" si="97"/>
        <v/>
      </c>
      <c r="W534" s="205" t="str">
        <f t="shared" si="98"/>
        <v/>
      </c>
    </row>
    <row r="535" spans="2:23">
      <c r="B535" s="28">
        <v>531</v>
      </c>
      <c r="C535" s="7"/>
      <c r="D535" s="7"/>
      <c r="E535" s="7"/>
      <c r="F535" s="215"/>
      <c r="G535" s="7"/>
      <c r="H535" s="7"/>
      <c r="I535" s="7"/>
      <c r="J535" s="7"/>
      <c r="K535" s="203" t="str">
        <f>IF(J535="","",VLOOKUP(J:J,材料进货!D:E,2,0))</f>
        <v/>
      </c>
      <c r="L535" s="28"/>
      <c r="M535" s="208"/>
      <c r="N535" s="205" t="str">
        <f>IF(J535="","",VLOOKUP(J:J,材料进货!D:S,16,0))</f>
        <v/>
      </c>
      <c r="O535" s="205" t="str">
        <f t="shared" si="92"/>
        <v/>
      </c>
      <c r="P535" s="7"/>
      <c r="Q535" s="206" t="str">
        <f t="shared" si="93"/>
        <v/>
      </c>
      <c r="R535" s="205" t="str">
        <f t="shared" si="94"/>
        <v/>
      </c>
      <c r="S535" s="206" t="str">
        <f t="shared" si="95"/>
        <v/>
      </c>
      <c r="T535" s="228"/>
      <c r="U535" s="206" t="str">
        <f t="shared" si="96"/>
        <v/>
      </c>
      <c r="V535" s="212" t="str">
        <f t="shared" si="97"/>
        <v/>
      </c>
      <c r="W535" s="205" t="str">
        <f t="shared" si="98"/>
        <v/>
      </c>
    </row>
    <row r="536" spans="2:23">
      <c r="B536" s="28">
        <v>532</v>
      </c>
      <c r="C536" s="7"/>
      <c r="D536" s="7"/>
      <c r="E536" s="7"/>
      <c r="F536" s="215"/>
      <c r="G536" s="7"/>
      <c r="H536" s="7"/>
      <c r="I536" s="7"/>
      <c r="J536" s="7"/>
      <c r="K536" s="203" t="str">
        <f>IF(J536="","",VLOOKUP(J:J,材料进货!D:E,2,0))</f>
        <v/>
      </c>
      <c r="L536" s="28"/>
      <c r="M536" s="208"/>
      <c r="N536" s="205" t="str">
        <f>IF(J536="","",VLOOKUP(J:J,材料进货!D:S,16,0))</f>
        <v/>
      </c>
      <c r="O536" s="205" t="str">
        <f t="shared" si="92"/>
        <v/>
      </c>
      <c r="P536" s="7"/>
      <c r="Q536" s="206" t="str">
        <f t="shared" si="93"/>
        <v/>
      </c>
      <c r="R536" s="205" t="str">
        <f t="shared" si="94"/>
        <v/>
      </c>
      <c r="S536" s="206" t="str">
        <f t="shared" si="95"/>
        <v/>
      </c>
      <c r="T536" s="228"/>
      <c r="U536" s="206" t="str">
        <f t="shared" si="96"/>
        <v/>
      </c>
      <c r="V536" s="212" t="str">
        <f t="shared" si="97"/>
        <v/>
      </c>
      <c r="W536" s="205" t="str">
        <f t="shared" si="98"/>
        <v/>
      </c>
    </row>
    <row r="537" spans="2:23">
      <c r="B537" s="28">
        <v>533</v>
      </c>
      <c r="C537" s="7"/>
      <c r="D537" s="7"/>
      <c r="E537" s="7"/>
      <c r="F537" s="215"/>
      <c r="G537" s="7"/>
      <c r="H537" s="7"/>
      <c r="I537" s="7"/>
      <c r="J537" s="7"/>
      <c r="K537" s="203" t="str">
        <f>IF(J537="","",VLOOKUP(J:J,材料进货!D:E,2,0))</f>
        <v/>
      </c>
      <c r="L537" s="28"/>
      <c r="M537" s="208"/>
      <c r="N537" s="205" t="str">
        <f>IF(J537="","",VLOOKUP(J:J,材料进货!D:S,16,0))</f>
        <v/>
      </c>
      <c r="O537" s="205" t="str">
        <f t="shared" si="92"/>
        <v/>
      </c>
      <c r="P537" s="7"/>
      <c r="Q537" s="206" t="str">
        <f t="shared" si="93"/>
        <v/>
      </c>
      <c r="R537" s="205" t="str">
        <f t="shared" si="94"/>
        <v/>
      </c>
      <c r="S537" s="206" t="str">
        <f t="shared" si="95"/>
        <v/>
      </c>
      <c r="T537" s="228"/>
      <c r="U537" s="206" t="str">
        <f t="shared" si="96"/>
        <v/>
      </c>
      <c r="V537" s="212" t="str">
        <f t="shared" si="97"/>
        <v/>
      </c>
      <c r="W537" s="205" t="str">
        <f t="shared" si="98"/>
        <v/>
      </c>
    </row>
    <row r="538" spans="2:23">
      <c r="B538" s="28">
        <v>534</v>
      </c>
      <c r="C538" s="7"/>
      <c r="D538" s="7"/>
      <c r="E538" s="7"/>
      <c r="F538" s="215"/>
      <c r="G538" s="7"/>
      <c r="H538" s="7"/>
      <c r="I538" s="7"/>
      <c r="J538" s="7"/>
      <c r="K538" s="203" t="str">
        <f>IF(J538="","",VLOOKUP(J:J,材料进货!D:E,2,0))</f>
        <v/>
      </c>
      <c r="L538" s="28"/>
      <c r="M538" s="208"/>
      <c r="N538" s="205" t="str">
        <f>IF(J538="","",VLOOKUP(J:J,材料进货!D:S,16,0))</f>
        <v/>
      </c>
      <c r="O538" s="205" t="str">
        <f t="shared" si="92"/>
        <v/>
      </c>
      <c r="P538" s="7"/>
      <c r="Q538" s="206" t="str">
        <f t="shared" si="93"/>
        <v/>
      </c>
      <c r="R538" s="205" t="str">
        <f t="shared" si="94"/>
        <v/>
      </c>
      <c r="S538" s="206" t="str">
        <f t="shared" si="95"/>
        <v/>
      </c>
      <c r="T538" s="228"/>
      <c r="U538" s="206" t="str">
        <f t="shared" si="96"/>
        <v/>
      </c>
      <c r="V538" s="212" t="str">
        <f t="shared" si="97"/>
        <v/>
      </c>
      <c r="W538" s="205" t="str">
        <f t="shared" si="98"/>
        <v/>
      </c>
    </row>
    <row r="539" spans="2:23">
      <c r="B539" s="28">
        <v>535</v>
      </c>
      <c r="C539" s="7"/>
      <c r="D539" s="7"/>
      <c r="E539" s="7"/>
      <c r="F539" s="215"/>
      <c r="G539" s="7"/>
      <c r="H539" s="7"/>
      <c r="I539" s="7"/>
      <c r="J539" s="7"/>
      <c r="K539" s="203" t="str">
        <f>IF(J539="","",VLOOKUP(J:J,材料进货!D:E,2,0))</f>
        <v/>
      </c>
      <c r="L539" s="28"/>
      <c r="M539" s="208"/>
      <c r="N539" s="205" t="str">
        <f>IF(J539="","",VLOOKUP(J:J,材料进货!D:S,16,0))</f>
        <v/>
      </c>
      <c r="O539" s="205" t="str">
        <f t="shared" si="92"/>
        <v/>
      </c>
      <c r="P539" s="7"/>
      <c r="Q539" s="206" t="str">
        <f t="shared" si="93"/>
        <v/>
      </c>
      <c r="R539" s="205" t="str">
        <f t="shared" si="94"/>
        <v/>
      </c>
      <c r="S539" s="206" t="str">
        <f t="shared" si="95"/>
        <v/>
      </c>
      <c r="T539" s="228"/>
      <c r="U539" s="206" t="str">
        <f t="shared" si="96"/>
        <v/>
      </c>
      <c r="V539" s="212" t="str">
        <f t="shared" si="97"/>
        <v/>
      </c>
      <c r="W539" s="205" t="str">
        <f t="shared" si="98"/>
        <v/>
      </c>
    </row>
    <row r="540" spans="2:23">
      <c r="B540" s="28">
        <v>536</v>
      </c>
      <c r="C540" s="7"/>
      <c r="D540" s="7"/>
      <c r="E540" s="7"/>
      <c r="F540" s="215"/>
      <c r="G540" s="7"/>
      <c r="H540" s="7"/>
      <c r="I540" s="7"/>
      <c r="J540" s="7"/>
      <c r="K540" s="203" t="str">
        <f>IF(J540="","",VLOOKUP(J:J,材料进货!D:E,2,0))</f>
        <v/>
      </c>
      <c r="L540" s="28"/>
      <c r="M540" s="208"/>
      <c r="N540" s="205" t="str">
        <f>IF(J540="","",VLOOKUP(J:J,材料进货!D:S,16,0))</f>
        <v/>
      </c>
      <c r="O540" s="205" t="str">
        <f t="shared" si="92"/>
        <v/>
      </c>
      <c r="P540" s="7"/>
      <c r="Q540" s="206" t="str">
        <f t="shared" si="93"/>
        <v/>
      </c>
      <c r="R540" s="205" t="str">
        <f t="shared" si="94"/>
        <v/>
      </c>
      <c r="S540" s="206" t="str">
        <f t="shared" si="95"/>
        <v/>
      </c>
      <c r="T540" s="228"/>
      <c r="U540" s="206" t="str">
        <f t="shared" si="96"/>
        <v/>
      </c>
      <c r="V540" s="212" t="str">
        <f t="shared" si="97"/>
        <v/>
      </c>
      <c r="W540" s="205" t="str">
        <f t="shared" si="98"/>
        <v/>
      </c>
    </row>
    <row r="541" spans="2:23">
      <c r="B541" s="28">
        <v>537</v>
      </c>
      <c r="C541" s="7"/>
      <c r="D541" s="7"/>
      <c r="E541" s="7"/>
      <c r="F541" s="215"/>
      <c r="G541" s="7"/>
      <c r="H541" s="7"/>
      <c r="I541" s="7"/>
      <c r="J541" s="7"/>
      <c r="K541" s="203" t="str">
        <f>IF(J541="","",VLOOKUP(J:J,材料进货!D:E,2,0))</f>
        <v/>
      </c>
      <c r="L541" s="28"/>
      <c r="M541" s="208"/>
      <c r="N541" s="205" t="str">
        <f>IF(J541="","",VLOOKUP(J:J,材料进货!D:S,16,0))</f>
        <v/>
      </c>
      <c r="O541" s="205" t="str">
        <f t="shared" si="92"/>
        <v/>
      </c>
      <c r="P541" s="7"/>
      <c r="Q541" s="206" t="str">
        <f t="shared" si="93"/>
        <v/>
      </c>
      <c r="R541" s="205" t="str">
        <f t="shared" si="94"/>
        <v/>
      </c>
      <c r="S541" s="206" t="str">
        <f t="shared" si="95"/>
        <v/>
      </c>
      <c r="T541" s="228"/>
      <c r="U541" s="206" t="str">
        <f t="shared" si="96"/>
        <v/>
      </c>
      <c r="V541" s="212" t="str">
        <f t="shared" si="97"/>
        <v/>
      </c>
      <c r="W541" s="205" t="str">
        <f t="shared" si="98"/>
        <v/>
      </c>
    </row>
    <row r="542" spans="2:23">
      <c r="B542" s="28">
        <v>538</v>
      </c>
      <c r="C542" s="7"/>
      <c r="D542" s="7"/>
      <c r="E542" s="7"/>
      <c r="F542" s="215"/>
      <c r="G542" s="7"/>
      <c r="H542" s="7"/>
      <c r="I542" s="7"/>
      <c r="J542" s="7"/>
      <c r="K542" s="203" t="str">
        <f>IF(J542="","",VLOOKUP(J:J,材料进货!D:E,2,0))</f>
        <v/>
      </c>
      <c r="L542" s="28"/>
      <c r="M542" s="208"/>
      <c r="N542" s="205" t="str">
        <f>IF(J542="","",VLOOKUP(J:J,材料进货!D:S,16,0))</f>
        <v/>
      </c>
      <c r="O542" s="205" t="str">
        <f t="shared" si="92"/>
        <v/>
      </c>
      <c r="P542" s="7"/>
      <c r="Q542" s="206" t="str">
        <f t="shared" si="93"/>
        <v/>
      </c>
      <c r="R542" s="205" t="str">
        <f t="shared" si="94"/>
        <v/>
      </c>
      <c r="S542" s="206" t="str">
        <f t="shared" si="95"/>
        <v/>
      </c>
      <c r="T542" s="228"/>
      <c r="U542" s="206" t="str">
        <f t="shared" si="96"/>
        <v/>
      </c>
      <c r="V542" s="212" t="str">
        <f t="shared" si="97"/>
        <v/>
      </c>
      <c r="W542" s="205" t="str">
        <f t="shared" si="98"/>
        <v/>
      </c>
    </row>
    <row r="543" spans="2:23">
      <c r="B543" s="28">
        <v>539</v>
      </c>
      <c r="C543" s="7"/>
      <c r="D543" s="7"/>
      <c r="E543" s="7"/>
      <c r="F543" s="215"/>
      <c r="G543" s="7"/>
      <c r="H543" s="7"/>
      <c r="I543" s="7"/>
      <c r="J543" s="7"/>
      <c r="K543" s="203" t="str">
        <f>IF(J543="","",VLOOKUP(J:J,材料进货!D:E,2,0))</f>
        <v/>
      </c>
      <c r="L543" s="28"/>
      <c r="M543" s="208"/>
      <c r="N543" s="205" t="str">
        <f>IF(J543="","",VLOOKUP(J:J,材料进货!D:S,16,0))</f>
        <v/>
      </c>
      <c r="O543" s="205" t="str">
        <f t="shared" si="92"/>
        <v/>
      </c>
      <c r="P543" s="7"/>
      <c r="Q543" s="206" t="str">
        <f t="shared" si="93"/>
        <v/>
      </c>
      <c r="R543" s="205" t="str">
        <f t="shared" si="94"/>
        <v/>
      </c>
      <c r="S543" s="206" t="str">
        <f t="shared" si="95"/>
        <v/>
      </c>
      <c r="T543" s="228"/>
      <c r="U543" s="206" t="str">
        <f t="shared" si="96"/>
        <v/>
      </c>
      <c r="V543" s="212" t="str">
        <f t="shared" si="97"/>
        <v/>
      </c>
      <c r="W543" s="205" t="str">
        <f t="shared" si="98"/>
        <v/>
      </c>
    </row>
    <row r="544" spans="2:23">
      <c r="B544" s="28">
        <v>540</v>
      </c>
      <c r="C544" s="7"/>
      <c r="D544" s="7"/>
      <c r="E544" s="7"/>
      <c r="F544" s="215"/>
      <c r="G544" s="7"/>
      <c r="H544" s="7"/>
      <c r="I544" s="7"/>
      <c r="J544" s="7"/>
      <c r="K544" s="203" t="str">
        <f>IF(J544="","",VLOOKUP(J:J,材料进货!D:E,2,0))</f>
        <v/>
      </c>
      <c r="L544" s="28"/>
      <c r="M544" s="208"/>
      <c r="N544" s="205" t="str">
        <f>IF(J544="","",VLOOKUP(J:J,材料进货!D:S,16,0))</f>
        <v/>
      </c>
      <c r="O544" s="205" t="str">
        <f t="shared" si="92"/>
        <v/>
      </c>
      <c r="P544" s="7"/>
      <c r="Q544" s="206" t="str">
        <f t="shared" si="93"/>
        <v/>
      </c>
      <c r="R544" s="205" t="str">
        <f t="shared" si="94"/>
        <v/>
      </c>
      <c r="S544" s="206" t="str">
        <f t="shared" si="95"/>
        <v/>
      </c>
      <c r="T544" s="228"/>
      <c r="U544" s="206" t="str">
        <f t="shared" si="96"/>
        <v/>
      </c>
      <c r="V544" s="212" t="str">
        <f t="shared" si="97"/>
        <v/>
      </c>
      <c r="W544" s="205" t="str">
        <f t="shared" si="98"/>
        <v/>
      </c>
    </row>
    <row r="545" spans="2:23">
      <c r="B545" s="28">
        <v>541</v>
      </c>
      <c r="C545" s="7"/>
      <c r="D545" s="7"/>
      <c r="E545" s="7"/>
      <c r="F545" s="215"/>
      <c r="G545" s="7"/>
      <c r="H545" s="7"/>
      <c r="I545" s="7"/>
      <c r="J545" s="7"/>
      <c r="K545" s="203" t="str">
        <f>IF(J545="","",VLOOKUP(J:J,材料进货!D:E,2,0))</f>
        <v/>
      </c>
      <c r="L545" s="28"/>
      <c r="M545" s="208"/>
      <c r="N545" s="205" t="str">
        <f>IF(J545="","",VLOOKUP(J:J,材料进货!D:S,16,0))</f>
        <v/>
      </c>
      <c r="O545" s="205" t="str">
        <f t="shared" si="92"/>
        <v/>
      </c>
      <c r="P545" s="7"/>
      <c r="Q545" s="206" t="str">
        <f t="shared" si="93"/>
        <v/>
      </c>
      <c r="R545" s="205" t="str">
        <f t="shared" si="94"/>
        <v/>
      </c>
      <c r="S545" s="206" t="str">
        <f t="shared" si="95"/>
        <v/>
      </c>
      <c r="T545" s="228"/>
      <c r="U545" s="206" t="str">
        <f t="shared" si="96"/>
        <v/>
      </c>
      <c r="V545" s="212" t="str">
        <f t="shared" si="97"/>
        <v/>
      </c>
      <c r="W545" s="205" t="str">
        <f t="shared" si="98"/>
        <v/>
      </c>
    </row>
    <row r="546" spans="2:23">
      <c r="B546" s="28">
        <v>542</v>
      </c>
      <c r="C546" s="7"/>
      <c r="D546" s="7"/>
      <c r="E546" s="7"/>
      <c r="F546" s="215"/>
      <c r="G546" s="7"/>
      <c r="H546" s="7"/>
      <c r="I546" s="7"/>
      <c r="J546" s="7"/>
      <c r="K546" s="203" t="str">
        <f>IF(J546="","",VLOOKUP(J:J,材料进货!D:E,2,0))</f>
        <v/>
      </c>
      <c r="L546" s="28"/>
      <c r="M546" s="208"/>
      <c r="N546" s="205" t="str">
        <f>IF(J546="","",VLOOKUP(J:J,材料进货!D:S,16,0))</f>
        <v/>
      </c>
      <c r="O546" s="205" t="str">
        <f t="shared" si="92"/>
        <v/>
      </c>
      <c r="P546" s="7"/>
      <c r="Q546" s="206" t="str">
        <f t="shared" si="93"/>
        <v/>
      </c>
      <c r="R546" s="205" t="str">
        <f t="shared" si="94"/>
        <v/>
      </c>
      <c r="S546" s="206" t="str">
        <f t="shared" si="95"/>
        <v/>
      </c>
      <c r="T546" s="228"/>
      <c r="U546" s="206" t="str">
        <f t="shared" si="96"/>
        <v/>
      </c>
      <c r="V546" s="212" t="str">
        <f t="shared" si="97"/>
        <v/>
      </c>
      <c r="W546" s="205" t="str">
        <f t="shared" si="98"/>
        <v/>
      </c>
    </row>
    <row r="547" spans="2:23">
      <c r="B547" s="28">
        <v>543</v>
      </c>
      <c r="C547" s="7"/>
      <c r="D547" s="7"/>
      <c r="E547" s="7"/>
      <c r="F547" s="215"/>
      <c r="G547" s="7"/>
      <c r="H547" s="7"/>
      <c r="I547" s="7"/>
      <c r="J547" s="7"/>
      <c r="K547" s="203" t="str">
        <f>IF(J547="","",VLOOKUP(J:J,材料进货!D:E,2,0))</f>
        <v/>
      </c>
      <c r="L547" s="28"/>
      <c r="M547" s="208"/>
      <c r="N547" s="205" t="str">
        <f>IF(J547="","",VLOOKUP(J:J,材料进货!D:S,16,0))</f>
        <v/>
      </c>
      <c r="O547" s="205" t="str">
        <f t="shared" si="92"/>
        <v/>
      </c>
      <c r="P547" s="7"/>
      <c r="Q547" s="206" t="str">
        <f t="shared" si="93"/>
        <v/>
      </c>
      <c r="R547" s="205" t="str">
        <f t="shared" si="94"/>
        <v/>
      </c>
      <c r="S547" s="206" t="str">
        <f t="shared" si="95"/>
        <v/>
      </c>
      <c r="T547" s="228"/>
      <c r="U547" s="206" t="str">
        <f t="shared" si="96"/>
        <v/>
      </c>
      <c r="V547" s="212" t="str">
        <f t="shared" si="97"/>
        <v/>
      </c>
      <c r="W547" s="205" t="str">
        <f t="shared" si="98"/>
        <v/>
      </c>
    </row>
    <row r="548" spans="2:23">
      <c r="B548" s="28">
        <v>544</v>
      </c>
      <c r="C548" s="7"/>
      <c r="D548" s="7"/>
      <c r="E548" s="7"/>
      <c r="F548" s="215"/>
      <c r="G548" s="7"/>
      <c r="H548" s="7"/>
      <c r="I548" s="7"/>
      <c r="J548" s="7"/>
      <c r="K548" s="203" t="str">
        <f>IF(J548="","",VLOOKUP(J:J,材料进货!D:E,2,0))</f>
        <v/>
      </c>
      <c r="L548" s="28"/>
      <c r="M548" s="208"/>
      <c r="N548" s="205" t="str">
        <f>IF(J548="","",VLOOKUP(J:J,材料进货!D:S,16,0))</f>
        <v/>
      </c>
      <c r="O548" s="205" t="str">
        <f t="shared" si="92"/>
        <v/>
      </c>
      <c r="P548" s="7"/>
      <c r="Q548" s="206" t="str">
        <f t="shared" si="93"/>
        <v/>
      </c>
      <c r="R548" s="205" t="str">
        <f t="shared" si="94"/>
        <v/>
      </c>
      <c r="S548" s="206" t="str">
        <f t="shared" si="95"/>
        <v/>
      </c>
      <c r="T548" s="228"/>
      <c r="U548" s="206" t="str">
        <f t="shared" si="96"/>
        <v/>
      </c>
      <c r="V548" s="212" t="str">
        <f t="shared" si="97"/>
        <v/>
      </c>
      <c r="W548" s="205" t="str">
        <f t="shared" si="98"/>
        <v/>
      </c>
    </row>
    <row r="549" spans="2:23">
      <c r="B549" s="28">
        <v>545</v>
      </c>
      <c r="C549" s="7"/>
      <c r="D549" s="7"/>
      <c r="E549" s="7"/>
      <c r="F549" s="215"/>
      <c r="G549" s="7"/>
      <c r="H549" s="7"/>
      <c r="I549" s="7"/>
      <c r="J549" s="7"/>
      <c r="K549" s="203" t="str">
        <f>IF(J549="","",VLOOKUP(J:J,材料进货!D:E,2,0))</f>
        <v/>
      </c>
      <c r="L549" s="28"/>
      <c r="M549" s="208"/>
      <c r="N549" s="205" t="str">
        <f>IF(J549="","",VLOOKUP(J:J,材料进货!D:S,16,0))</f>
        <v/>
      </c>
      <c r="O549" s="205" t="str">
        <f t="shared" si="92"/>
        <v/>
      </c>
      <c r="P549" s="7"/>
      <c r="Q549" s="206" t="str">
        <f t="shared" si="93"/>
        <v/>
      </c>
      <c r="R549" s="205" t="str">
        <f t="shared" si="94"/>
        <v/>
      </c>
      <c r="S549" s="206" t="str">
        <f t="shared" si="95"/>
        <v/>
      </c>
      <c r="T549" s="228"/>
      <c r="U549" s="206" t="str">
        <f t="shared" si="96"/>
        <v/>
      </c>
      <c r="V549" s="212" t="str">
        <f t="shared" si="97"/>
        <v/>
      </c>
      <c r="W549" s="205" t="str">
        <f t="shared" si="98"/>
        <v/>
      </c>
    </row>
    <row r="550" spans="2:23">
      <c r="B550" s="28">
        <v>546</v>
      </c>
      <c r="C550" s="7"/>
      <c r="D550" s="7"/>
      <c r="E550" s="7"/>
      <c r="F550" s="215"/>
      <c r="G550" s="7"/>
      <c r="H550" s="7"/>
      <c r="I550" s="7"/>
      <c r="J550" s="7"/>
      <c r="K550" s="203" t="str">
        <f>IF(J550="","",VLOOKUP(J:J,材料进货!D:E,2,0))</f>
        <v/>
      </c>
      <c r="L550" s="28"/>
      <c r="M550" s="208"/>
      <c r="N550" s="205" t="str">
        <f>IF(J550="","",VLOOKUP(J:J,材料进货!D:S,16,0))</f>
        <v/>
      </c>
      <c r="O550" s="205" t="str">
        <f t="shared" si="92"/>
        <v/>
      </c>
      <c r="P550" s="7"/>
      <c r="Q550" s="206" t="str">
        <f t="shared" si="93"/>
        <v/>
      </c>
      <c r="R550" s="205" t="str">
        <f t="shared" si="94"/>
        <v/>
      </c>
      <c r="S550" s="206" t="str">
        <f t="shared" si="95"/>
        <v/>
      </c>
      <c r="T550" s="228"/>
      <c r="U550" s="206" t="str">
        <f t="shared" si="96"/>
        <v/>
      </c>
      <c r="V550" s="212" t="str">
        <f t="shared" si="97"/>
        <v/>
      </c>
      <c r="W550" s="205" t="str">
        <f t="shared" si="98"/>
        <v/>
      </c>
    </row>
    <row r="551" spans="2:23">
      <c r="B551" s="28">
        <v>547</v>
      </c>
      <c r="C551" s="7"/>
      <c r="D551" s="7"/>
      <c r="E551" s="7"/>
      <c r="F551" s="215"/>
      <c r="G551" s="7"/>
      <c r="H551" s="7"/>
      <c r="I551" s="7"/>
      <c r="J551" s="7"/>
      <c r="K551" s="203" t="str">
        <f>IF(J551="","",VLOOKUP(J:J,材料进货!D:E,2,0))</f>
        <v/>
      </c>
      <c r="L551" s="28"/>
      <c r="M551" s="208"/>
      <c r="N551" s="205" t="str">
        <f>IF(J551="","",VLOOKUP(J:J,材料进货!D:S,16,0))</f>
        <v/>
      </c>
      <c r="O551" s="205" t="str">
        <f t="shared" si="92"/>
        <v/>
      </c>
      <c r="P551" s="7"/>
      <c r="Q551" s="206" t="str">
        <f t="shared" si="93"/>
        <v/>
      </c>
      <c r="R551" s="205" t="str">
        <f t="shared" si="94"/>
        <v/>
      </c>
      <c r="S551" s="206" t="str">
        <f t="shared" si="95"/>
        <v/>
      </c>
      <c r="T551" s="228"/>
      <c r="U551" s="206" t="str">
        <f t="shared" si="96"/>
        <v/>
      </c>
      <c r="V551" s="212" t="str">
        <f t="shared" si="97"/>
        <v/>
      </c>
      <c r="W551" s="205" t="str">
        <f t="shared" si="98"/>
        <v/>
      </c>
    </row>
    <row r="552" spans="2:23">
      <c r="B552" s="28">
        <v>548</v>
      </c>
      <c r="C552" s="7"/>
      <c r="D552" s="7"/>
      <c r="E552" s="7"/>
      <c r="F552" s="215"/>
      <c r="G552" s="7"/>
      <c r="H552" s="7"/>
      <c r="I552" s="7"/>
      <c r="J552" s="7"/>
      <c r="K552" s="203" t="str">
        <f>IF(J552="","",VLOOKUP(J:J,材料进货!D:E,2,0))</f>
        <v/>
      </c>
      <c r="L552" s="28"/>
      <c r="M552" s="208"/>
      <c r="N552" s="205" t="str">
        <f>IF(J552="","",VLOOKUP(J:J,材料进货!D:S,16,0))</f>
        <v/>
      </c>
      <c r="O552" s="205" t="str">
        <f t="shared" si="92"/>
        <v/>
      </c>
      <c r="P552" s="7"/>
      <c r="Q552" s="206" t="str">
        <f t="shared" si="93"/>
        <v/>
      </c>
      <c r="R552" s="205" t="str">
        <f t="shared" si="94"/>
        <v/>
      </c>
      <c r="S552" s="206" t="str">
        <f t="shared" si="95"/>
        <v/>
      </c>
      <c r="T552" s="228"/>
      <c r="U552" s="206" t="str">
        <f t="shared" si="96"/>
        <v/>
      </c>
      <c r="V552" s="212" t="str">
        <f t="shared" si="97"/>
        <v/>
      </c>
      <c r="W552" s="205" t="str">
        <f t="shared" si="98"/>
        <v/>
      </c>
    </row>
    <row r="553" spans="2:23">
      <c r="B553" s="28">
        <v>549</v>
      </c>
      <c r="C553" s="7"/>
      <c r="D553" s="7"/>
      <c r="E553" s="7"/>
      <c r="F553" s="215"/>
      <c r="G553" s="7"/>
      <c r="H553" s="7"/>
      <c r="I553" s="7"/>
      <c r="J553" s="7"/>
      <c r="K553" s="203" t="str">
        <f>IF(J553="","",VLOOKUP(J:J,材料进货!D:E,2,0))</f>
        <v/>
      </c>
      <c r="L553" s="28"/>
      <c r="M553" s="208"/>
      <c r="N553" s="205" t="str">
        <f>IF(J553="","",VLOOKUP(J:J,材料进货!D:S,16,0))</f>
        <v/>
      </c>
      <c r="O553" s="205" t="str">
        <f t="shared" si="92"/>
        <v/>
      </c>
      <c r="P553" s="7"/>
      <c r="Q553" s="206" t="str">
        <f t="shared" si="93"/>
        <v/>
      </c>
      <c r="R553" s="205" t="str">
        <f t="shared" si="94"/>
        <v/>
      </c>
      <c r="S553" s="206" t="str">
        <f t="shared" si="95"/>
        <v/>
      </c>
      <c r="T553" s="228"/>
      <c r="U553" s="206" t="str">
        <f t="shared" si="96"/>
        <v/>
      </c>
      <c r="V553" s="212" t="str">
        <f t="shared" si="97"/>
        <v/>
      </c>
      <c r="W553" s="205" t="str">
        <f t="shared" si="98"/>
        <v/>
      </c>
    </row>
    <row r="554" spans="2:23">
      <c r="B554" s="28">
        <v>550</v>
      </c>
      <c r="C554" s="7"/>
      <c r="D554" s="7"/>
      <c r="E554" s="7"/>
      <c r="F554" s="215"/>
      <c r="G554" s="7"/>
      <c r="H554" s="7"/>
      <c r="I554" s="7"/>
      <c r="J554" s="7"/>
      <c r="K554" s="203" t="str">
        <f>IF(J554="","",VLOOKUP(J:J,材料进货!D:E,2,0))</f>
        <v/>
      </c>
      <c r="L554" s="28"/>
      <c r="M554" s="208"/>
      <c r="N554" s="205" t="str">
        <f>IF(J554="","",VLOOKUP(J:J,材料进货!D:S,16,0))</f>
        <v/>
      </c>
      <c r="O554" s="205" t="str">
        <f t="shared" si="92"/>
        <v/>
      </c>
      <c r="P554" s="7"/>
      <c r="Q554" s="206" t="str">
        <f t="shared" si="93"/>
        <v/>
      </c>
      <c r="R554" s="205" t="str">
        <f t="shared" si="94"/>
        <v/>
      </c>
      <c r="S554" s="206" t="str">
        <f t="shared" si="95"/>
        <v/>
      </c>
      <c r="T554" s="228"/>
      <c r="U554" s="206" t="str">
        <f t="shared" si="96"/>
        <v/>
      </c>
      <c r="V554" s="212" t="str">
        <f t="shared" si="97"/>
        <v/>
      </c>
      <c r="W554" s="205" t="str">
        <f t="shared" si="98"/>
        <v/>
      </c>
    </row>
    <row r="555" spans="2:23">
      <c r="B555" s="28">
        <v>551</v>
      </c>
      <c r="C555" s="7"/>
      <c r="D555" s="7"/>
      <c r="E555" s="7"/>
      <c r="F555" s="215"/>
      <c r="G555" s="7"/>
      <c r="H555" s="7"/>
      <c r="I555" s="7"/>
      <c r="J555" s="7"/>
      <c r="K555" s="229"/>
      <c r="L555" s="28"/>
      <c r="M555" s="208"/>
      <c r="N555" s="205" t="str">
        <f>IF(J555="","",VLOOKUP(J:J,材料进货!D:S,16,0))</f>
        <v/>
      </c>
      <c r="O555" s="205" t="str">
        <f t="shared" si="92"/>
        <v/>
      </c>
      <c r="P555" s="7"/>
      <c r="Q555" s="206" t="str">
        <f t="shared" si="93"/>
        <v/>
      </c>
      <c r="R555" s="205" t="str">
        <f t="shared" si="94"/>
        <v/>
      </c>
      <c r="S555" s="206" t="str">
        <f t="shared" si="95"/>
        <v/>
      </c>
      <c r="T555" s="228"/>
      <c r="U555" s="206" t="str">
        <f t="shared" si="96"/>
        <v/>
      </c>
      <c r="V555" s="212" t="str">
        <f t="shared" si="97"/>
        <v/>
      </c>
      <c r="W555" s="205" t="str">
        <f t="shared" si="98"/>
        <v/>
      </c>
    </row>
    <row r="556" spans="2:23">
      <c r="B556" s="28">
        <v>552</v>
      </c>
      <c r="C556" s="7"/>
      <c r="D556" s="7"/>
      <c r="E556" s="7"/>
      <c r="F556" s="215"/>
      <c r="G556" s="7"/>
      <c r="H556" s="7"/>
      <c r="I556" s="7"/>
      <c r="J556" s="7"/>
      <c r="K556" s="229"/>
      <c r="L556" s="28"/>
      <c r="M556" s="208"/>
      <c r="N556" s="205" t="str">
        <f>IF(J556="","",VLOOKUP(J:J,材料进货!D:S,16,0))</f>
        <v/>
      </c>
      <c r="O556" s="205" t="str">
        <f t="shared" si="92"/>
        <v/>
      </c>
      <c r="P556" s="7"/>
      <c r="Q556" s="206" t="str">
        <f t="shared" si="93"/>
        <v/>
      </c>
      <c r="R556" s="205" t="str">
        <f t="shared" si="94"/>
        <v/>
      </c>
      <c r="S556" s="206" t="str">
        <f t="shared" si="95"/>
        <v/>
      </c>
      <c r="T556" s="228"/>
      <c r="U556" s="206" t="str">
        <f t="shared" si="96"/>
        <v/>
      </c>
      <c r="V556" s="212" t="str">
        <f t="shared" si="97"/>
        <v/>
      </c>
      <c r="W556" s="205" t="str">
        <f t="shared" si="98"/>
        <v/>
      </c>
    </row>
    <row r="557" spans="2:23">
      <c r="B557" s="28">
        <v>553</v>
      </c>
      <c r="C557" s="7"/>
      <c r="D557" s="7"/>
      <c r="E557" s="7"/>
      <c r="F557" s="215"/>
      <c r="G557" s="7"/>
      <c r="H557" s="7"/>
      <c r="I557" s="7"/>
      <c r="J557" s="7"/>
      <c r="K557" s="229"/>
      <c r="L557" s="28"/>
      <c r="M557" s="208"/>
      <c r="N557" s="205" t="str">
        <f>IF(J557="","",VLOOKUP(J:J,材料进货!D:S,16,0))</f>
        <v/>
      </c>
      <c r="O557" s="205" t="str">
        <f t="shared" si="92"/>
        <v/>
      </c>
      <c r="P557" s="7"/>
      <c r="Q557" s="206" t="str">
        <f t="shared" si="93"/>
        <v/>
      </c>
      <c r="R557" s="205" t="str">
        <f t="shared" si="94"/>
        <v/>
      </c>
      <c r="S557" s="206" t="str">
        <f t="shared" si="95"/>
        <v/>
      </c>
      <c r="T557" s="228"/>
      <c r="U557" s="206" t="str">
        <f t="shared" si="96"/>
        <v/>
      </c>
      <c r="V557" s="212" t="str">
        <f t="shared" si="97"/>
        <v/>
      </c>
      <c r="W557" s="205" t="str">
        <f t="shared" si="98"/>
        <v/>
      </c>
    </row>
    <row r="558" spans="2:23">
      <c r="B558" s="28">
        <v>554</v>
      </c>
      <c r="C558" s="7"/>
      <c r="D558" s="7"/>
      <c r="E558" s="7"/>
      <c r="F558" s="215"/>
      <c r="G558" s="7"/>
      <c r="H558" s="7"/>
      <c r="I558" s="7"/>
      <c r="J558" s="7"/>
      <c r="K558" s="229"/>
      <c r="L558" s="28"/>
      <c r="M558" s="208"/>
      <c r="N558" s="205" t="str">
        <f>IF(J558="","",VLOOKUP(J:J,材料进货!D:S,16,0))</f>
        <v/>
      </c>
      <c r="O558" s="205" t="str">
        <f t="shared" si="92"/>
        <v/>
      </c>
      <c r="P558" s="7"/>
      <c r="Q558" s="206" t="str">
        <f t="shared" si="93"/>
        <v/>
      </c>
      <c r="R558" s="205" t="str">
        <f t="shared" si="94"/>
        <v/>
      </c>
      <c r="S558" s="206" t="str">
        <f t="shared" si="95"/>
        <v/>
      </c>
      <c r="T558" s="228"/>
      <c r="U558" s="206" t="str">
        <f t="shared" si="96"/>
        <v/>
      </c>
      <c r="V558" s="212" t="str">
        <f t="shared" si="97"/>
        <v/>
      </c>
      <c r="W558" s="205" t="str">
        <f t="shared" si="98"/>
        <v/>
      </c>
    </row>
    <row r="559" spans="2:23">
      <c r="B559" s="28">
        <v>555</v>
      </c>
      <c r="C559" s="7"/>
      <c r="D559" s="7"/>
      <c r="E559" s="7"/>
      <c r="F559" s="215"/>
      <c r="G559" s="7"/>
      <c r="H559" s="7"/>
      <c r="I559" s="7"/>
      <c r="J559" s="7"/>
      <c r="K559" s="229"/>
      <c r="L559" s="28"/>
      <c r="M559" s="208"/>
      <c r="N559" s="205" t="str">
        <f>IF(J559="","",VLOOKUP(J:J,材料进货!D:S,16,0))</f>
        <v/>
      </c>
      <c r="O559" s="205" t="str">
        <f t="shared" si="92"/>
        <v/>
      </c>
      <c r="P559" s="7"/>
      <c r="Q559" s="206" t="str">
        <f t="shared" si="93"/>
        <v/>
      </c>
      <c r="R559" s="205" t="str">
        <f t="shared" si="94"/>
        <v/>
      </c>
      <c r="S559" s="206" t="str">
        <f t="shared" si="95"/>
        <v/>
      </c>
      <c r="T559" s="228"/>
      <c r="U559" s="206" t="str">
        <f t="shared" si="96"/>
        <v/>
      </c>
      <c r="V559" s="212" t="str">
        <f t="shared" si="97"/>
        <v/>
      </c>
      <c r="W559" s="205" t="str">
        <f t="shared" si="98"/>
        <v/>
      </c>
    </row>
    <row r="560" spans="2:23">
      <c r="B560" s="28">
        <v>556</v>
      </c>
      <c r="C560" s="7"/>
      <c r="D560" s="7"/>
      <c r="E560" s="7"/>
      <c r="F560" s="215"/>
      <c r="G560" s="7"/>
      <c r="H560" s="7"/>
      <c r="I560" s="7"/>
      <c r="J560" s="7"/>
      <c r="K560" s="229"/>
      <c r="L560" s="28"/>
      <c r="M560" s="208"/>
      <c r="N560" s="205" t="str">
        <f>IF(J560="","",VLOOKUP(J:J,材料进货!D:S,16,0))</f>
        <v/>
      </c>
      <c r="O560" s="205" t="str">
        <f t="shared" si="92"/>
        <v/>
      </c>
      <c r="P560" s="7"/>
      <c r="Q560" s="206" t="str">
        <f t="shared" si="93"/>
        <v/>
      </c>
      <c r="R560" s="205" t="str">
        <f t="shared" si="94"/>
        <v/>
      </c>
      <c r="S560" s="206" t="str">
        <f t="shared" si="95"/>
        <v/>
      </c>
      <c r="T560" s="228"/>
      <c r="U560" s="206" t="str">
        <f t="shared" si="96"/>
        <v/>
      </c>
      <c r="V560" s="212" t="str">
        <f t="shared" si="97"/>
        <v/>
      </c>
      <c r="W560" s="205" t="str">
        <f t="shared" si="98"/>
        <v/>
      </c>
    </row>
    <row r="561" spans="2:23">
      <c r="B561" s="28">
        <v>557</v>
      </c>
      <c r="C561" s="7"/>
      <c r="D561" s="7"/>
      <c r="E561" s="7"/>
      <c r="F561" s="215"/>
      <c r="G561" s="7"/>
      <c r="H561" s="7"/>
      <c r="I561" s="7"/>
      <c r="J561" s="7"/>
      <c r="K561" s="229"/>
      <c r="L561" s="28"/>
      <c r="M561" s="208"/>
      <c r="N561" s="205" t="str">
        <f>IF(J561="","",VLOOKUP(J:J,材料进货!D:S,16,0))</f>
        <v/>
      </c>
      <c r="O561" s="205" t="str">
        <f t="shared" si="92"/>
        <v/>
      </c>
      <c r="P561" s="7"/>
      <c r="Q561" s="206" t="str">
        <f t="shared" si="93"/>
        <v/>
      </c>
      <c r="R561" s="205" t="str">
        <f t="shared" si="94"/>
        <v/>
      </c>
      <c r="S561" s="206" t="str">
        <f t="shared" si="95"/>
        <v/>
      </c>
      <c r="T561" s="228"/>
      <c r="U561" s="206" t="str">
        <f t="shared" si="96"/>
        <v/>
      </c>
      <c r="V561" s="212" t="str">
        <f t="shared" si="97"/>
        <v/>
      </c>
      <c r="W561" s="205" t="str">
        <f t="shared" si="98"/>
        <v/>
      </c>
    </row>
    <row r="562" spans="2:23">
      <c r="B562" s="28">
        <v>558</v>
      </c>
      <c r="C562" s="7"/>
      <c r="D562" s="7"/>
      <c r="E562" s="7"/>
      <c r="F562" s="215"/>
      <c r="G562" s="7"/>
      <c r="H562" s="7"/>
      <c r="I562" s="7"/>
      <c r="J562" s="7"/>
      <c r="K562" s="229"/>
      <c r="L562" s="28"/>
      <c r="M562" s="208"/>
      <c r="N562" s="205" t="str">
        <f>IF(J562="","",VLOOKUP(J:J,材料进货!D:S,16,0))</f>
        <v/>
      </c>
      <c r="O562" s="205" t="str">
        <f t="shared" si="92"/>
        <v/>
      </c>
      <c r="P562" s="7"/>
      <c r="Q562" s="206" t="str">
        <f t="shared" si="93"/>
        <v/>
      </c>
      <c r="R562" s="205" t="str">
        <f t="shared" si="94"/>
        <v/>
      </c>
      <c r="S562" s="206" t="str">
        <f t="shared" si="95"/>
        <v/>
      </c>
      <c r="T562" s="228"/>
      <c r="U562" s="206" t="str">
        <f t="shared" si="96"/>
        <v/>
      </c>
      <c r="V562" s="212" t="str">
        <f t="shared" si="97"/>
        <v/>
      </c>
      <c r="W562" s="205" t="str">
        <f t="shared" si="98"/>
        <v/>
      </c>
    </row>
    <row r="563" spans="2:23">
      <c r="B563" s="28">
        <v>559</v>
      </c>
      <c r="C563" s="7"/>
      <c r="D563" s="7"/>
      <c r="E563" s="7"/>
      <c r="F563" s="215"/>
      <c r="G563" s="7"/>
      <c r="H563" s="7"/>
      <c r="I563" s="7"/>
      <c r="J563" s="7"/>
      <c r="K563" s="229"/>
      <c r="L563" s="28"/>
      <c r="M563" s="208"/>
      <c r="N563" s="205" t="str">
        <f>IF(J563="","",VLOOKUP(J:J,材料进货!D:S,16,0))</f>
        <v/>
      </c>
      <c r="O563" s="205" t="str">
        <f t="shared" si="92"/>
        <v/>
      </c>
      <c r="P563" s="7"/>
      <c r="Q563" s="206" t="str">
        <f t="shared" si="93"/>
        <v/>
      </c>
      <c r="R563" s="205" t="str">
        <f t="shared" si="94"/>
        <v/>
      </c>
      <c r="S563" s="206" t="str">
        <f t="shared" si="95"/>
        <v/>
      </c>
      <c r="T563" s="228"/>
      <c r="U563" s="206" t="str">
        <f t="shared" si="96"/>
        <v/>
      </c>
      <c r="V563" s="212" t="str">
        <f t="shared" si="97"/>
        <v/>
      </c>
      <c r="W563" s="205" t="str">
        <f t="shared" si="98"/>
        <v/>
      </c>
    </row>
    <row r="564" spans="2:23">
      <c r="B564" s="28">
        <v>560</v>
      </c>
      <c r="C564" s="7"/>
      <c r="D564" s="7"/>
      <c r="E564" s="7"/>
      <c r="F564" s="215"/>
      <c r="G564" s="7"/>
      <c r="H564" s="7"/>
      <c r="I564" s="7"/>
      <c r="J564" s="7"/>
      <c r="K564" s="229"/>
      <c r="L564" s="28"/>
      <c r="M564" s="208"/>
      <c r="N564" s="205" t="str">
        <f>IF(J564="","",VLOOKUP(J:J,材料进货!D:S,16,0))</f>
        <v/>
      </c>
      <c r="O564" s="205" t="str">
        <f t="shared" si="92"/>
        <v/>
      </c>
      <c r="P564" s="7"/>
      <c r="Q564" s="206" t="str">
        <f t="shared" si="93"/>
        <v/>
      </c>
      <c r="R564" s="205" t="str">
        <f t="shared" si="94"/>
        <v/>
      </c>
      <c r="S564" s="206" t="str">
        <f t="shared" si="95"/>
        <v/>
      </c>
      <c r="T564" s="228"/>
      <c r="U564" s="206" t="str">
        <f t="shared" si="96"/>
        <v/>
      </c>
      <c r="V564" s="212" t="str">
        <f t="shared" si="97"/>
        <v/>
      </c>
      <c r="W564" s="205" t="str">
        <f t="shared" si="98"/>
        <v/>
      </c>
    </row>
    <row r="565" spans="2:23">
      <c r="B565" s="28">
        <v>561</v>
      </c>
      <c r="C565" s="7"/>
      <c r="D565" s="7"/>
      <c r="E565" s="7"/>
      <c r="F565" s="215"/>
      <c r="G565" s="7"/>
      <c r="H565" s="7"/>
      <c r="I565" s="7"/>
      <c r="J565" s="7"/>
      <c r="K565" s="229"/>
      <c r="L565" s="28"/>
      <c r="M565" s="208"/>
      <c r="N565" s="205" t="str">
        <f>IF(J565="","",VLOOKUP(J:J,材料进货!D:S,16,0))</f>
        <v/>
      </c>
      <c r="O565" s="205" t="str">
        <f t="shared" si="92"/>
        <v/>
      </c>
      <c r="P565" s="7"/>
      <c r="Q565" s="206" t="str">
        <f t="shared" si="93"/>
        <v/>
      </c>
      <c r="R565" s="205" t="str">
        <f t="shared" si="94"/>
        <v/>
      </c>
      <c r="S565" s="206" t="str">
        <f t="shared" si="95"/>
        <v/>
      </c>
      <c r="T565" s="228"/>
      <c r="U565" s="206" t="str">
        <f t="shared" si="96"/>
        <v/>
      </c>
      <c r="V565" s="212" t="str">
        <f t="shared" si="97"/>
        <v/>
      </c>
      <c r="W565" s="205" t="str">
        <f t="shared" si="98"/>
        <v/>
      </c>
    </row>
    <row r="566" spans="2:23">
      <c r="B566" s="28">
        <v>562</v>
      </c>
      <c r="C566" s="7"/>
      <c r="D566" s="7"/>
      <c r="E566" s="7"/>
      <c r="F566" s="215"/>
      <c r="G566" s="7"/>
      <c r="H566" s="7"/>
      <c r="I566" s="7"/>
      <c r="J566" s="7"/>
      <c r="K566" s="229"/>
      <c r="L566" s="28"/>
      <c r="M566" s="208"/>
      <c r="N566" s="205" t="str">
        <f>IF(J566="","",VLOOKUP(J:J,材料进货!D:S,16,0))</f>
        <v/>
      </c>
      <c r="O566" s="205" t="str">
        <f t="shared" si="92"/>
        <v/>
      </c>
      <c r="P566" s="7"/>
      <c r="Q566" s="206" t="str">
        <f t="shared" si="93"/>
        <v/>
      </c>
      <c r="R566" s="205" t="str">
        <f t="shared" si="94"/>
        <v/>
      </c>
      <c r="S566" s="206" t="str">
        <f t="shared" si="95"/>
        <v/>
      </c>
      <c r="T566" s="228"/>
      <c r="U566" s="206" t="str">
        <f t="shared" si="96"/>
        <v/>
      </c>
      <c r="V566" s="212" t="str">
        <f t="shared" si="97"/>
        <v/>
      </c>
      <c r="W566" s="205" t="str">
        <f t="shared" si="98"/>
        <v/>
      </c>
    </row>
    <row r="567" spans="2:23">
      <c r="B567" s="28">
        <v>563</v>
      </c>
      <c r="C567" s="7"/>
      <c r="D567" s="7"/>
      <c r="E567" s="7"/>
      <c r="F567" s="215"/>
      <c r="G567" s="7"/>
      <c r="H567" s="7"/>
      <c r="I567" s="7"/>
      <c r="J567" s="7"/>
      <c r="K567" s="229"/>
      <c r="L567" s="28"/>
      <c r="M567" s="208"/>
      <c r="N567" s="205" t="str">
        <f>IF(J567="","",VLOOKUP(J:J,材料进货!D:S,16,0))</f>
        <v/>
      </c>
      <c r="O567" s="205" t="str">
        <f t="shared" si="92"/>
        <v/>
      </c>
      <c r="P567" s="7"/>
      <c r="Q567" s="206" t="str">
        <f t="shared" si="93"/>
        <v/>
      </c>
      <c r="R567" s="205" t="str">
        <f t="shared" si="94"/>
        <v/>
      </c>
      <c r="S567" s="206" t="str">
        <f t="shared" si="95"/>
        <v/>
      </c>
      <c r="T567" s="228"/>
      <c r="U567" s="206" t="str">
        <f t="shared" si="96"/>
        <v/>
      </c>
      <c r="V567" s="212" t="str">
        <f t="shared" si="97"/>
        <v/>
      </c>
      <c r="W567" s="205" t="str">
        <f t="shared" si="98"/>
        <v/>
      </c>
    </row>
    <row r="568" spans="2:23">
      <c r="B568" s="28">
        <v>564</v>
      </c>
      <c r="C568" s="7"/>
      <c r="D568" s="7"/>
      <c r="E568" s="7"/>
      <c r="F568" s="215"/>
      <c r="G568" s="7"/>
      <c r="H568" s="7"/>
      <c r="I568" s="7"/>
      <c r="J568" s="7"/>
      <c r="K568" s="229"/>
      <c r="L568" s="28"/>
      <c r="M568" s="208"/>
      <c r="N568" s="205" t="str">
        <f>IF(J568="","",VLOOKUP(J:J,材料进货!D:S,16,0))</f>
        <v/>
      </c>
      <c r="O568" s="205" t="str">
        <f t="shared" si="92"/>
        <v/>
      </c>
      <c r="P568" s="7"/>
      <c r="Q568" s="206" t="str">
        <f t="shared" si="93"/>
        <v/>
      </c>
      <c r="R568" s="205" t="str">
        <f t="shared" si="94"/>
        <v/>
      </c>
      <c r="S568" s="206" t="str">
        <f t="shared" si="95"/>
        <v/>
      </c>
      <c r="T568" s="228"/>
      <c r="U568" s="206" t="str">
        <f t="shared" si="96"/>
        <v/>
      </c>
      <c r="V568" s="212" t="str">
        <f t="shared" si="97"/>
        <v/>
      </c>
      <c r="W568" s="205" t="str">
        <f t="shared" si="98"/>
        <v/>
      </c>
    </row>
    <row r="569" spans="2:23">
      <c r="B569" s="28">
        <v>565</v>
      </c>
      <c r="C569" s="7"/>
      <c r="D569" s="7"/>
      <c r="E569" s="7"/>
      <c r="F569" s="215"/>
      <c r="G569" s="7"/>
      <c r="H569" s="7"/>
      <c r="I569" s="7"/>
      <c r="J569" s="7"/>
      <c r="K569" s="229"/>
      <c r="L569" s="28"/>
      <c r="M569" s="208"/>
      <c r="N569" s="205" t="str">
        <f>IF(J569="","",VLOOKUP(J:J,材料进货!D:S,16,0))</f>
        <v/>
      </c>
      <c r="O569" s="205" t="str">
        <f t="shared" si="92"/>
        <v/>
      </c>
      <c r="P569" s="7"/>
      <c r="Q569" s="206" t="str">
        <f t="shared" si="93"/>
        <v/>
      </c>
      <c r="R569" s="205" t="str">
        <f t="shared" si="94"/>
        <v/>
      </c>
      <c r="S569" s="206" t="str">
        <f t="shared" si="95"/>
        <v/>
      </c>
      <c r="T569" s="228"/>
      <c r="U569" s="206" t="str">
        <f t="shared" si="96"/>
        <v/>
      </c>
      <c r="V569" s="212" t="str">
        <f t="shared" si="97"/>
        <v/>
      </c>
      <c r="W569" s="205" t="str">
        <f t="shared" si="98"/>
        <v/>
      </c>
    </row>
    <row r="570" spans="2:23">
      <c r="B570" s="28">
        <v>566</v>
      </c>
      <c r="C570" s="7"/>
      <c r="D570" s="7"/>
      <c r="E570" s="7"/>
      <c r="F570" s="215"/>
      <c r="G570" s="7"/>
      <c r="H570" s="7"/>
      <c r="I570" s="7"/>
      <c r="J570" s="7"/>
      <c r="K570" s="229"/>
      <c r="L570" s="28"/>
      <c r="M570" s="208"/>
      <c r="N570" s="205" t="str">
        <f>IF(J570="","",VLOOKUP(J:J,材料进货!D:S,16,0))</f>
        <v/>
      </c>
      <c r="O570" s="205" t="str">
        <f t="shared" si="92"/>
        <v/>
      </c>
      <c r="P570" s="7"/>
      <c r="Q570" s="206" t="str">
        <f t="shared" si="93"/>
        <v/>
      </c>
      <c r="R570" s="205" t="str">
        <f t="shared" si="94"/>
        <v/>
      </c>
      <c r="S570" s="206" t="str">
        <f t="shared" si="95"/>
        <v/>
      </c>
      <c r="T570" s="228"/>
      <c r="U570" s="206" t="str">
        <f t="shared" si="96"/>
        <v/>
      </c>
      <c r="V570" s="212" t="str">
        <f t="shared" si="97"/>
        <v/>
      </c>
      <c r="W570" s="205" t="str">
        <f t="shared" si="98"/>
        <v/>
      </c>
    </row>
    <row r="571" spans="2:23">
      <c r="B571" s="28">
        <v>567</v>
      </c>
      <c r="C571" s="7"/>
      <c r="D571" s="7"/>
      <c r="E571" s="7"/>
      <c r="F571" s="215"/>
      <c r="G571" s="7"/>
      <c r="H571" s="7"/>
      <c r="I571" s="7"/>
      <c r="J571" s="7"/>
      <c r="K571" s="229"/>
      <c r="L571" s="28"/>
      <c r="M571" s="208"/>
      <c r="N571" s="205" t="str">
        <f>IF(J571="","",VLOOKUP(J:J,材料进货!D:S,16,0))</f>
        <v/>
      </c>
      <c r="O571" s="205" t="str">
        <f t="shared" si="92"/>
        <v/>
      </c>
      <c r="P571" s="7"/>
      <c r="Q571" s="206" t="str">
        <f t="shared" si="93"/>
        <v/>
      </c>
      <c r="R571" s="205" t="str">
        <f t="shared" si="94"/>
        <v/>
      </c>
      <c r="S571" s="206" t="str">
        <f t="shared" si="95"/>
        <v/>
      </c>
      <c r="T571" s="228"/>
      <c r="U571" s="206" t="str">
        <f t="shared" si="96"/>
        <v/>
      </c>
      <c r="V571" s="212" t="str">
        <f t="shared" si="97"/>
        <v/>
      </c>
      <c r="W571" s="205" t="str">
        <f t="shared" si="98"/>
        <v/>
      </c>
    </row>
    <row r="572" spans="2:23">
      <c r="B572" s="28">
        <v>568</v>
      </c>
      <c r="C572" s="7"/>
      <c r="D572" s="7"/>
      <c r="E572" s="7"/>
      <c r="F572" s="215"/>
      <c r="G572" s="7"/>
      <c r="H572" s="7"/>
      <c r="I572" s="7"/>
      <c r="J572" s="7"/>
      <c r="K572" s="229"/>
      <c r="L572" s="28"/>
      <c r="M572" s="208"/>
      <c r="N572" s="205" t="str">
        <f>IF(J572="","",VLOOKUP(J:J,材料进货!D:S,16,0))</f>
        <v/>
      </c>
      <c r="O572" s="205" t="str">
        <f t="shared" si="92"/>
        <v/>
      </c>
      <c r="P572" s="7"/>
      <c r="Q572" s="206" t="str">
        <f t="shared" si="93"/>
        <v/>
      </c>
      <c r="R572" s="205" t="str">
        <f t="shared" si="94"/>
        <v/>
      </c>
      <c r="S572" s="206" t="str">
        <f t="shared" si="95"/>
        <v/>
      </c>
      <c r="T572" s="228"/>
      <c r="U572" s="206" t="str">
        <f t="shared" si="96"/>
        <v/>
      </c>
      <c r="V572" s="212" t="str">
        <f t="shared" si="97"/>
        <v/>
      </c>
      <c r="W572" s="205" t="str">
        <f t="shared" si="98"/>
        <v/>
      </c>
    </row>
    <row r="573" spans="2:23">
      <c r="B573" s="28">
        <v>569</v>
      </c>
      <c r="C573" s="7"/>
      <c r="D573" s="7"/>
      <c r="E573" s="7"/>
      <c r="F573" s="215"/>
      <c r="G573" s="7"/>
      <c r="H573" s="7"/>
      <c r="I573" s="7"/>
      <c r="J573" s="7"/>
      <c r="K573" s="229"/>
      <c r="L573" s="28"/>
      <c r="M573" s="208"/>
      <c r="N573" s="205" t="str">
        <f>IF(J573="","",VLOOKUP(J:J,材料进货!D:S,16,0))</f>
        <v/>
      </c>
      <c r="O573" s="205" t="str">
        <f t="shared" si="92"/>
        <v/>
      </c>
      <c r="P573" s="7"/>
      <c r="Q573" s="206" t="str">
        <f t="shared" si="93"/>
        <v/>
      </c>
      <c r="R573" s="205" t="str">
        <f t="shared" si="94"/>
        <v/>
      </c>
      <c r="S573" s="206" t="str">
        <f t="shared" si="95"/>
        <v/>
      </c>
      <c r="T573" s="228"/>
      <c r="U573" s="206" t="str">
        <f t="shared" si="96"/>
        <v/>
      </c>
      <c r="V573" s="212" t="str">
        <f t="shared" si="97"/>
        <v/>
      </c>
      <c r="W573" s="205" t="str">
        <f t="shared" si="98"/>
        <v/>
      </c>
    </row>
    <row r="574" spans="2:23">
      <c r="B574" s="28">
        <v>570</v>
      </c>
      <c r="C574" s="7"/>
      <c r="D574" s="7"/>
      <c r="E574" s="7"/>
      <c r="F574" s="215"/>
      <c r="G574" s="7"/>
      <c r="H574" s="7"/>
      <c r="I574" s="7"/>
      <c r="J574" s="7"/>
      <c r="K574" s="229"/>
      <c r="L574" s="28"/>
      <c r="M574" s="208"/>
      <c r="N574" s="205" t="str">
        <f>IF(J574="","",VLOOKUP(J:J,材料进货!D:S,16,0))</f>
        <v/>
      </c>
      <c r="O574" s="205" t="str">
        <f t="shared" si="92"/>
        <v/>
      </c>
      <c r="P574" s="7"/>
      <c r="Q574" s="206" t="str">
        <f t="shared" si="93"/>
        <v/>
      </c>
      <c r="R574" s="205" t="str">
        <f t="shared" si="94"/>
        <v/>
      </c>
      <c r="S574" s="206" t="str">
        <f t="shared" si="95"/>
        <v/>
      </c>
      <c r="T574" s="228"/>
      <c r="U574" s="206" t="str">
        <f t="shared" si="96"/>
        <v/>
      </c>
      <c r="V574" s="212" t="str">
        <f t="shared" si="97"/>
        <v/>
      </c>
      <c r="W574" s="205" t="str">
        <f t="shared" si="98"/>
        <v/>
      </c>
    </row>
    <row r="575" spans="2:23">
      <c r="B575" s="28">
        <v>571</v>
      </c>
      <c r="C575" s="7"/>
      <c r="D575" s="7"/>
      <c r="E575" s="7"/>
      <c r="F575" s="215"/>
      <c r="G575" s="7"/>
      <c r="H575" s="7"/>
      <c r="I575" s="7"/>
      <c r="J575" s="7"/>
      <c r="K575" s="229"/>
      <c r="L575" s="28"/>
      <c r="M575" s="208"/>
      <c r="N575" s="205" t="str">
        <f>IF(J575="","",VLOOKUP(J:J,材料进货!D:S,16,0))</f>
        <v/>
      </c>
      <c r="O575" s="205" t="str">
        <f t="shared" si="92"/>
        <v/>
      </c>
      <c r="P575" s="7"/>
      <c r="Q575" s="206" t="str">
        <f t="shared" si="93"/>
        <v/>
      </c>
      <c r="R575" s="205" t="str">
        <f t="shared" si="94"/>
        <v/>
      </c>
      <c r="S575" s="206" t="str">
        <f t="shared" si="95"/>
        <v/>
      </c>
      <c r="T575" s="228"/>
      <c r="U575" s="206" t="str">
        <f t="shared" si="96"/>
        <v/>
      </c>
      <c r="V575" s="212" t="str">
        <f t="shared" si="97"/>
        <v/>
      </c>
      <c r="W575" s="205" t="str">
        <f t="shared" si="98"/>
        <v/>
      </c>
    </row>
    <row r="576" spans="2:23">
      <c r="B576" s="28">
        <v>572</v>
      </c>
      <c r="C576" s="7"/>
      <c r="D576" s="7"/>
      <c r="E576" s="7"/>
      <c r="F576" s="215"/>
      <c r="G576" s="7"/>
      <c r="H576" s="7"/>
      <c r="I576" s="7"/>
      <c r="J576" s="7"/>
      <c r="K576" s="229"/>
      <c r="L576" s="28"/>
      <c r="M576" s="208"/>
      <c r="N576" s="205" t="str">
        <f>IF(J576="","",VLOOKUP(J:J,材料进货!D:S,16,0))</f>
        <v/>
      </c>
      <c r="O576" s="205" t="str">
        <f t="shared" si="92"/>
        <v/>
      </c>
      <c r="P576" s="7"/>
      <c r="Q576" s="206" t="str">
        <f t="shared" si="93"/>
        <v/>
      </c>
      <c r="R576" s="205" t="str">
        <f t="shared" si="94"/>
        <v/>
      </c>
      <c r="S576" s="206" t="str">
        <f t="shared" si="95"/>
        <v/>
      </c>
      <c r="T576" s="228"/>
      <c r="U576" s="206" t="str">
        <f t="shared" si="96"/>
        <v/>
      </c>
      <c r="V576" s="212" t="str">
        <f t="shared" si="97"/>
        <v/>
      </c>
      <c r="W576" s="205" t="str">
        <f t="shared" si="98"/>
        <v/>
      </c>
    </row>
    <row r="577" spans="2:23">
      <c r="B577" s="28">
        <v>573</v>
      </c>
      <c r="C577" s="7"/>
      <c r="D577" s="7"/>
      <c r="E577" s="7"/>
      <c r="F577" s="215"/>
      <c r="G577" s="7"/>
      <c r="H577" s="7"/>
      <c r="I577" s="7"/>
      <c r="J577" s="7"/>
      <c r="K577" s="229"/>
      <c r="L577" s="28"/>
      <c r="M577" s="208"/>
      <c r="N577" s="205" t="str">
        <f>IF(J577="","",VLOOKUP(J:J,材料进货!D:S,16,0))</f>
        <v/>
      </c>
      <c r="O577" s="205" t="str">
        <f t="shared" si="92"/>
        <v/>
      </c>
      <c r="P577" s="7"/>
      <c r="Q577" s="206" t="str">
        <f t="shared" si="93"/>
        <v/>
      </c>
      <c r="R577" s="205" t="str">
        <f t="shared" si="94"/>
        <v/>
      </c>
      <c r="S577" s="206" t="str">
        <f t="shared" si="95"/>
        <v/>
      </c>
      <c r="T577" s="228"/>
      <c r="U577" s="206" t="str">
        <f t="shared" si="96"/>
        <v/>
      </c>
      <c r="V577" s="212" t="str">
        <f t="shared" si="97"/>
        <v/>
      </c>
      <c r="W577" s="205" t="str">
        <f t="shared" si="98"/>
        <v/>
      </c>
    </row>
    <row r="578" spans="2:23">
      <c r="B578" s="28">
        <v>574</v>
      </c>
      <c r="C578" s="7"/>
      <c r="D578" s="7"/>
      <c r="E578" s="7"/>
      <c r="F578" s="215"/>
      <c r="G578" s="7"/>
      <c r="H578" s="7"/>
      <c r="I578" s="7"/>
      <c r="J578" s="7"/>
      <c r="K578" s="229"/>
      <c r="L578" s="28"/>
      <c r="M578" s="208"/>
      <c r="N578" s="205" t="str">
        <f>IF(J578="","",VLOOKUP(J:J,材料进货!D:S,16,0))</f>
        <v/>
      </c>
      <c r="O578" s="205" t="str">
        <f t="shared" si="92"/>
        <v/>
      </c>
      <c r="P578" s="7"/>
      <c r="Q578" s="206" t="str">
        <f t="shared" si="93"/>
        <v/>
      </c>
      <c r="R578" s="205" t="str">
        <f t="shared" si="94"/>
        <v/>
      </c>
      <c r="S578" s="206" t="str">
        <f t="shared" si="95"/>
        <v/>
      </c>
      <c r="T578" s="228"/>
      <c r="U578" s="206" t="str">
        <f t="shared" si="96"/>
        <v/>
      </c>
      <c r="V578" s="212" t="str">
        <f t="shared" si="97"/>
        <v/>
      </c>
      <c r="W578" s="205" t="str">
        <f t="shared" si="98"/>
        <v/>
      </c>
    </row>
    <row r="579" spans="2:23">
      <c r="B579" s="28">
        <v>575</v>
      </c>
      <c r="C579" s="7"/>
      <c r="D579" s="7"/>
      <c r="E579" s="7"/>
      <c r="F579" s="215"/>
      <c r="G579" s="7"/>
      <c r="H579" s="7"/>
      <c r="I579" s="7"/>
      <c r="J579" s="7"/>
      <c r="K579" s="229"/>
      <c r="L579" s="28"/>
      <c r="M579" s="208"/>
      <c r="N579" s="205" t="str">
        <f>IF(J579="","",VLOOKUP(J:J,材料进货!D:S,16,0))</f>
        <v/>
      </c>
      <c r="O579" s="205" t="str">
        <f t="shared" si="92"/>
        <v/>
      </c>
      <c r="P579" s="7"/>
      <c r="Q579" s="206" t="str">
        <f t="shared" si="93"/>
        <v/>
      </c>
      <c r="R579" s="205" t="str">
        <f t="shared" si="94"/>
        <v/>
      </c>
      <c r="S579" s="206" t="str">
        <f t="shared" si="95"/>
        <v/>
      </c>
      <c r="T579" s="228"/>
      <c r="U579" s="206" t="str">
        <f t="shared" si="96"/>
        <v/>
      </c>
      <c r="V579" s="212" t="str">
        <f t="shared" si="97"/>
        <v/>
      </c>
      <c r="W579" s="205" t="str">
        <f t="shared" si="98"/>
        <v/>
      </c>
    </row>
    <row r="580" spans="2:23">
      <c r="B580" s="28">
        <v>576</v>
      </c>
      <c r="C580" s="7"/>
      <c r="D580" s="7"/>
      <c r="E580" s="7"/>
      <c r="F580" s="215"/>
      <c r="G580" s="7"/>
      <c r="H580" s="7"/>
      <c r="I580" s="7"/>
      <c r="J580" s="7"/>
      <c r="K580" s="229"/>
      <c r="L580" s="28"/>
      <c r="M580" s="208"/>
      <c r="N580" s="205" t="str">
        <f>IF(J580="","",VLOOKUP(J:J,材料进货!D:S,16,0))</f>
        <v/>
      </c>
      <c r="O580" s="205" t="str">
        <f t="shared" si="92"/>
        <v/>
      </c>
      <c r="P580" s="7"/>
      <c r="Q580" s="206" t="str">
        <f t="shared" si="93"/>
        <v/>
      </c>
      <c r="R580" s="205" t="str">
        <f t="shared" si="94"/>
        <v/>
      </c>
      <c r="S580" s="206" t="str">
        <f t="shared" si="95"/>
        <v/>
      </c>
      <c r="T580" s="228"/>
      <c r="U580" s="206" t="str">
        <f t="shared" si="96"/>
        <v/>
      </c>
      <c r="V580" s="212" t="str">
        <f t="shared" si="97"/>
        <v/>
      </c>
      <c r="W580" s="205" t="str">
        <f t="shared" si="98"/>
        <v/>
      </c>
    </row>
    <row r="581" spans="2:23">
      <c r="B581" s="28">
        <v>577</v>
      </c>
      <c r="C581" s="7"/>
      <c r="D581" s="7"/>
      <c r="E581" s="7"/>
      <c r="F581" s="215"/>
      <c r="G581" s="7"/>
      <c r="H581" s="7"/>
      <c r="I581" s="7"/>
      <c r="J581" s="7"/>
      <c r="K581" s="229"/>
      <c r="L581" s="28"/>
      <c r="M581" s="208"/>
      <c r="N581" s="205" t="str">
        <f>IF(J581="","",VLOOKUP(J:J,材料进货!D:S,16,0))</f>
        <v/>
      </c>
      <c r="O581" s="205" t="str">
        <f t="shared" si="92"/>
        <v/>
      </c>
      <c r="P581" s="7"/>
      <c r="Q581" s="206" t="str">
        <f t="shared" si="93"/>
        <v/>
      </c>
      <c r="R581" s="205" t="str">
        <f t="shared" si="94"/>
        <v/>
      </c>
      <c r="S581" s="206" t="str">
        <f t="shared" si="95"/>
        <v/>
      </c>
      <c r="T581" s="228"/>
      <c r="U581" s="206" t="str">
        <f t="shared" si="96"/>
        <v/>
      </c>
      <c r="V581" s="212" t="str">
        <f t="shared" si="97"/>
        <v/>
      </c>
      <c r="W581" s="205" t="str">
        <f t="shared" si="98"/>
        <v/>
      </c>
    </row>
    <row r="582" spans="2:23">
      <c r="B582" s="28">
        <v>578</v>
      </c>
      <c r="C582" s="7"/>
      <c r="D582" s="7"/>
      <c r="E582" s="7"/>
      <c r="F582" s="215"/>
      <c r="G582" s="7"/>
      <c r="H582" s="7"/>
      <c r="I582" s="7"/>
      <c r="J582" s="7"/>
      <c r="K582" s="229"/>
      <c r="L582" s="28"/>
      <c r="M582" s="208"/>
      <c r="N582" s="205" t="str">
        <f>IF(J582="","",VLOOKUP(J:J,材料进货!D:S,16,0))</f>
        <v/>
      </c>
      <c r="O582" s="205" t="str">
        <f t="shared" si="92"/>
        <v/>
      </c>
      <c r="P582" s="7"/>
      <c r="Q582" s="206" t="str">
        <f t="shared" si="93"/>
        <v/>
      </c>
      <c r="R582" s="205" t="str">
        <f t="shared" si="94"/>
        <v/>
      </c>
      <c r="S582" s="206" t="str">
        <f t="shared" si="95"/>
        <v/>
      </c>
      <c r="T582" s="228"/>
      <c r="U582" s="206" t="str">
        <f t="shared" si="96"/>
        <v/>
      </c>
      <c r="V582" s="212" t="str">
        <f t="shared" si="97"/>
        <v/>
      </c>
      <c r="W582" s="205" t="str">
        <f t="shared" si="98"/>
        <v/>
      </c>
    </row>
    <row r="583" spans="2:23">
      <c r="B583" s="28">
        <v>579</v>
      </c>
      <c r="C583" s="7"/>
      <c r="D583" s="7"/>
      <c r="E583" s="7"/>
      <c r="F583" s="215"/>
      <c r="G583" s="7"/>
      <c r="H583" s="7"/>
      <c r="I583" s="7"/>
      <c r="J583" s="7"/>
      <c r="K583" s="229"/>
      <c r="L583" s="28"/>
      <c r="M583" s="208"/>
      <c r="N583" s="205" t="str">
        <f>IF(J583="","",VLOOKUP(J:J,材料进货!D:S,16,0))</f>
        <v/>
      </c>
      <c r="O583" s="205" t="str">
        <f t="shared" si="92"/>
        <v/>
      </c>
      <c r="P583" s="7"/>
      <c r="Q583" s="206" t="str">
        <f t="shared" si="93"/>
        <v/>
      </c>
      <c r="R583" s="205" t="str">
        <f t="shared" si="94"/>
        <v/>
      </c>
      <c r="S583" s="206" t="str">
        <f t="shared" si="95"/>
        <v/>
      </c>
      <c r="T583" s="228"/>
      <c r="U583" s="206" t="str">
        <f t="shared" si="96"/>
        <v/>
      </c>
      <c r="V583" s="212" t="str">
        <f t="shared" si="97"/>
        <v/>
      </c>
      <c r="W583" s="205" t="str">
        <f t="shared" si="98"/>
        <v/>
      </c>
    </row>
    <row r="584" spans="2:23">
      <c r="B584" s="28">
        <v>580</v>
      </c>
      <c r="C584" s="7"/>
      <c r="D584" s="7"/>
      <c r="E584" s="7"/>
      <c r="F584" s="215"/>
      <c r="G584" s="7"/>
      <c r="H584" s="7"/>
      <c r="I584" s="7"/>
      <c r="J584" s="7"/>
      <c r="K584" s="229"/>
      <c r="L584" s="28"/>
      <c r="M584" s="208"/>
      <c r="N584" s="205" t="str">
        <f>IF(J584="","",VLOOKUP(J:J,材料进货!D:S,16,0))</f>
        <v/>
      </c>
      <c r="O584" s="205" t="str">
        <f t="shared" si="92"/>
        <v/>
      </c>
      <c r="P584" s="7"/>
      <c r="Q584" s="206" t="str">
        <f t="shared" si="93"/>
        <v/>
      </c>
      <c r="R584" s="205" t="str">
        <f t="shared" si="94"/>
        <v/>
      </c>
      <c r="S584" s="206" t="str">
        <f t="shared" si="95"/>
        <v/>
      </c>
      <c r="T584" s="228"/>
      <c r="U584" s="206" t="str">
        <f t="shared" si="96"/>
        <v/>
      </c>
      <c r="V584" s="212" t="str">
        <f t="shared" si="97"/>
        <v/>
      </c>
      <c r="W584" s="205" t="str">
        <f t="shared" si="98"/>
        <v/>
      </c>
    </row>
    <row r="585" spans="2:23">
      <c r="B585" s="28">
        <v>581</v>
      </c>
      <c r="C585" s="7"/>
      <c r="D585" s="7"/>
      <c r="E585" s="7"/>
      <c r="F585" s="215"/>
      <c r="G585" s="7"/>
      <c r="H585" s="7"/>
      <c r="I585" s="7"/>
      <c r="J585" s="7"/>
      <c r="K585" s="229"/>
      <c r="L585" s="28"/>
      <c r="M585" s="208"/>
      <c r="N585" s="205" t="str">
        <f>IF(J585="","",VLOOKUP(J:J,材料进货!D:S,16,0))</f>
        <v/>
      </c>
      <c r="O585" s="205" t="str">
        <f t="shared" si="92"/>
        <v/>
      </c>
      <c r="P585" s="7"/>
      <c r="Q585" s="206" t="str">
        <f t="shared" si="93"/>
        <v/>
      </c>
      <c r="R585" s="205" t="str">
        <f t="shared" si="94"/>
        <v/>
      </c>
      <c r="S585" s="206" t="str">
        <f t="shared" si="95"/>
        <v/>
      </c>
      <c r="T585" s="228"/>
      <c r="U585" s="206" t="str">
        <f t="shared" si="96"/>
        <v/>
      </c>
      <c r="V585" s="212" t="str">
        <f t="shared" si="97"/>
        <v/>
      </c>
      <c r="W585" s="205" t="str">
        <f t="shared" si="98"/>
        <v/>
      </c>
    </row>
    <row r="586" spans="2:23">
      <c r="B586" s="28">
        <v>582</v>
      </c>
      <c r="C586" s="7"/>
      <c r="D586" s="7"/>
      <c r="E586" s="7"/>
      <c r="F586" s="215"/>
      <c r="G586" s="7"/>
      <c r="H586" s="7"/>
      <c r="I586" s="7"/>
      <c r="J586" s="7"/>
      <c r="K586" s="229"/>
      <c r="L586" s="28"/>
      <c r="M586" s="208"/>
      <c r="N586" s="205" t="str">
        <f>IF(J586="","",VLOOKUP(J:J,材料进货!D:S,16,0))</f>
        <v/>
      </c>
      <c r="O586" s="205" t="str">
        <f t="shared" si="92"/>
        <v/>
      </c>
      <c r="P586" s="7"/>
      <c r="Q586" s="206" t="str">
        <f t="shared" si="93"/>
        <v/>
      </c>
      <c r="R586" s="205" t="str">
        <f t="shared" si="94"/>
        <v/>
      </c>
      <c r="S586" s="206" t="str">
        <f t="shared" si="95"/>
        <v/>
      </c>
      <c r="T586" s="228"/>
      <c r="U586" s="206" t="str">
        <f t="shared" si="96"/>
        <v/>
      </c>
      <c r="V586" s="212" t="str">
        <f t="shared" si="97"/>
        <v/>
      </c>
      <c r="W586" s="205" t="str">
        <f t="shared" si="98"/>
        <v/>
      </c>
    </row>
    <row r="587" spans="2:23">
      <c r="B587" s="28">
        <v>583</v>
      </c>
      <c r="C587" s="7"/>
      <c r="D587" s="7"/>
      <c r="E587" s="7"/>
      <c r="F587" s="215"/>
      <c r="G587" s="7"/>
      <c r="H587" s="7"/>
      <c r="I587" s="7"/>
      <c r="J587" s="7"/>
      <c r="K587" s="229"/>
      <c r="L587" s="28"/>
      <c r="M587" s="208"/>
      <c r="N587" s="205" t="str">
        <f>IF(J587="","",VLOOKUP(J:J,材料进货!D:S,16,0))</f>
        <v/>
      </c>
      <c r="O587" s="205" t="str">
        <f t="shared" si="92"/>
        <v/>
      </c>
      <c r="P587" s="7"/>
      <c r="Q587" s="206" t="str">
        <f t="shared" si="93"/>
        <v/>
      </c>
      <c r="R587" s="205" t="str">
        <f t="shared" si="94"/>
        <v/>
      </c>
      <c r="S587" s="206" t="str">
        <f t="shared" si="95"/>
        <v/>
      </c>
      <c r="T587" s="228"/>
      <c r="U587" s="206" t="str">
        <f t="shared" si="96"/>
        <v/>
      </c>
      <c r="V587" s="212" t="str">
        <f t="shared" si="97"/>
        <v/>
      </c>
      <c r="W587" s="205" t="str">
        <f t="shared" si="98"/>
        <v/>
      </c>
    </row>
    <row r="588" spans="2:23">
      <c r="B588" s="28">
        <v>584</v>
      </c>
      <c r="C588" s="7"/>
      <c r="D588" s="7"/>
      <c r="E588" s="7"/>
      <c r="F588" s="215"/>
      <c r="G588" s="7"/>
      <c r="H588" s="7"/>
      <c r="I588" s="7"/>
      <c r="J588" s="7"/>
      <c r="K588" s="229"/>
      <c r="L588" s="28"/>
      <c r="M588" s="208"/>
      <c r="N588" s="205" t="str">
        <f>IF(J588="","",VLOOKUP(J:J,材料进货!D:S,16,0))</f>
        <v/>
      </c>
      <c r="O588" s="205" t="str">
        <f t="shared" si="92"/>
        <v/>
      </c>
      <c r="P588" s="7"/>
      <c r="Q588" s="206" t="str">
        <f t="shared" si="93"/>
        <v/>
      </c>
      <c r="R588" s="205" t="str">
        <f t="shared" si="94"/>
        <v/>
      </c>
      <c r="S588" s="206" t="str">
        <f t="shared" si="95"/>
        <v/>
      </c>
      <c r="T588" s="228"/>
      <c r="U588" s="206" t="str">
        <f t="shared" si="96"/>
        <v/>
      </c>
      <c r="V588" s="212" t="str">
        <f t="shared" si="97"/>
        <v/>
      </c>
      <c r="W588" s="205" t="str">
        <f t="shared" si="98"/>
        <v/>
      </c>
    </row>
    <row r="589" spans="2:23">
      <c r="B589" s="28">
        <v>585</v>
      </c>
      <c r="C589" s="7"/>
      <c r="D589" s="7"/>
      <c r="E589" s="7"/>
      <c r="F589" s="215"/>
      <c r="G589" s="7"/>
      <c r="H589" s="7"/>
      <c r="I589" s="7"/>
      <c r="J589" s="7"/>
      <c r="K589" s="229"/>
      <c r="L589" s="28"/>
      <c r="M589" s="208"/>
      <c r="N589" s="205" t="str">
        <f>IF(J589="","",VLOOKUP(J:J,材料进货!D:S,16,0))</f>
        <v/>
      </c>
      <c r="O589" s="205" t="str">
        <f t="shared" si="92"/>
        <v/>
      </c>
      <c r="P589" s="7"/>
      <c r="Q589" s="206" t="str">
        <f t="shared" si="93"/>
        <v/>
      </c>
      <c r="R589" s="205" t="str">
        <f t="shared" si="94"/>
        <v/>
      </c>
      <c r="S589" s="206" t="str">
        <f t="shared" si="95"/>
        <v/>
      </c>
      <c r="T589" s="228"/>
      <c r="U589" s="206" t="str">
        <f t="shared" si="96"/>
        <v/>
      </c>
      <c r="V589" s="212" t="str">
        <f t="shared" si="97"/>
        <v/>
      </c>
      <c r="W589" s="205" t="str">
        <f t="shared" si="98"/>
        <v/>
      </c>
    </row>
    <row r="590" spans="2:23">
      <c r="B590" s="28">
        <v>586</v>
      </c>
      <c r="C590" s="7"/>
      <c r="D590" s="7"/>
      <c r="E590" s="7"/>
      <c r="F590" s="215"/>
      <c r="G590" s="7"/>
      <c r="H590" s="7"/>
      <c r="I590" s="7"/>
      <c r="J590" s="7"/>
      <c r="K590" s="229"/>
      <c r="L590" s="28"/>
      <c r="M590" s="208"/>
      <c r="N590" s="205" t="str">
        <f>IF(J590="","",VLOOKUP(J:J,材料进货!D:S,16,0))</f>
        <v/>
      </c>
      <c r="O590" s="205" t="str">
        <f t="shared" ref="O590:O635" si="99">IF(N590="","",M590*N590)</f>
        <v/>
      </c>
      <c r="P590" s="7"/>
      <c r="Q590" s="206" t="str">
        <f t="shared" ref="Q590:Q653" si="100">IF(N590="","",P590*N590)</f>
        <v/>
      </c>
      <c r="R590" s="205" t="str">
        <f t="shared" ref="R590:R653" si="101">IF(Q590="","",Q590/G590)</f>
        <v/>
      </c>
      <c r="S590" s="206" t="str">
        <f t="shared" ref="S590:S653" si="102">IF(O590="","",O590*G590+Q590)</f>
        <v/>
      </c>
      <c r="T590" s="228"/>
      <c r="U590" s="206" t="str">
        <f t="shared" ref="U590:U653" si="103">IF(T590="","",T590*G590)</f>
        <v/>
      </c>
      <c r="V590" s="212" t="str">
        <f t="shared" ref="V590:V653" si="104">IF(Q590="","",Q590/(O590*G590))</f>
        <v/>
      </c>
      <c r="W590" s="205" t="str">
        <f t="shared" ref="W590:W653" si="105">IF(O590="","",O590+R590+T590)</f>
        <v/>
      </c>
    </row>
    <row r="591" spans="2:23">
      <c r="B591" s="28">
        <v>587</v>
      </c>
      <c r="C591" s="7"/>
      <c r="D591" s="7"/>
      <c r="E591" s="7"/>
      <c r="F591" s="215"/>
      <c r="G591" s="7"/>
      <c r="H591" s="7"/>
      <c r="I591" s="7"/>
      <c r="J591" s="7"/>
      <c r="K591" s="229"/>
      <c r="L591" s="28"/>
      <c r="M591" s="208"/>
      <c r="N591" s="205" t="str">
        <f>IF(J591="","",VLOOKUP(J:J,材料进货!D:S,16,0))</f>
        <v/>
      </c>
      <c r="O591" s="205" t="str">
        <f t="shared" si="99"/>
        <v/>
      </c>
      <c r="P591" s="7"/>
      <c r="Q591" s="206" t="str">
        <f t="shared" si="100"/>
        <v/>
      </c>
      <c r="R591" s="205" t="str">
        <f t="shared" si="101"/>
        <v/>
      </c>
      <c r="S591" s="206" t="str">
        <f t="shared" si="102"/>
        <v/>
      </c>
      <c r="T591" s="228"/>
      <c r="U591" s="206" t="str">
        <f t="shared" si="103"/>
        <v/>
      </c>
      <c r="V591" s="212" t="str">
        <f t="shared" si="104"/>
        <v/>
      </c>
      <c r="W591" s="205" t="str">
        <f t="shared" si="105"/>
        <v/>
      </c>
    </row>
    <row r="592" spans="2:23">
      <c r="B592" s="28">
        <v>588</v>
      </c>
      <c r="C592" s="7"/>
      <c r="D592" s="7"/>
      <c r="E592" s="7"/>
      <c r="F592" s="215"/>
      <c r="G592" s="7"/>
      <c r="H592" s="7"/>
      <c r="I592" s="7"/>
      <c r="J592" s="7"/>
      <c r="K592" s="229"/>
      <c r="L592" s="28"/>
      <c r="M592" s="208"/>
      <c r="N592" s="205" t="str">
        <f>IF(J592="","",VLOOKUP(J:J,材料进货!D:S,16,0))</f>
        <v/>
      </c>
      <c r="O592" s="205" t="str">
        <f t="shared" si="99"/>
        <v/>
      </c>
      <c r="P592" s="7"/>
      <c r="Q592" s="206" t="str">
        <f t="shared" si="100"/>
        <v/>
      </c>
      <c r="R592" s="205" t="str">
        <f t="shared" si="101"/>
        <v/>
      </c>
      <c r="S592" s="206" t="str">
        <f t="shared" si="102"/>
        <v/>
      </c>
      <c r="T592" s="228"/>
      <c r="U592" s="206" t="str">
        <f t="shared" si="103"/>
        <v/>
      </c>
      <c r="V592" s="212" t="str">
        <f t="shared" si="104"/>
        <v/>
      </c>
      <c r="W592" s="205" t="str">
        <f t="shared" si="105"/>
        <v/>
      </c>
    </row>
    <row r="593" spans="2:23">
      <c r="B593" s="28">
        <v>589</v>
      </c>
      <c r="C593" s="7"/>
      <c r="D593" s="7"/>
      <c r="E593" s="7"/>
      <c r="F593" s="215"/>
      <c r="G593" s="7"/>
      <c r="H593" s="7"/>
      <c r="I593" s="7"/>
      <c r="J593" s="7"/>
      <c r="K593" s="229"/>
      <c r="L593" s="28"/>
      <c r="M593" s="208"/>
      <c r="N593" s="205" t="str">
        <f>IF(J593="","",VLOOKUP(J:J,材料进货!D:S,16,0))</f>
        <v/>
      </c>
      <c r="O593" s="205" t="str">
        <f t="shared" si="99"/>
        <v/>
      </c>
      <c r="P593" s="7"/>
      <c r="Q593" s="206" t="str">
        <f t="shared" si="100"/>
        <v/>
      </c>
      <c r="R593" s="205" t="str">
        <f t="shared" si="101"/>
        <v/>
      </c>
      <c r="S593" s="206" t="str">
        <f t="shared" si="102"/>
        <v/>
      </c>
      <c r="T593" s="228"/>
      <c r="U593" s="206" t="str">
        <f t="shared" si="103"/>
        <v/>
      </c>
      <c r="V593" s="212" t="str">
        <f t="shared" si="104"/>
        <v/>
      </c>
      <c r="W593" s="205" t="str">
        <f t="shared" si="105"/>
        <v/>
      </c>
    </row>
    <row r="594" spans="2:23">
      <c r="B594" s="28">
        <v>590</v>
      </c>
      <c r="C594" s="7"/>
      <c r="D594" s="7"/>
      <c r="E594" s="7"/>
      <c r="F594" s="215"/>
      <c r="G594" s="7"/>
      <c r="H594" s="7"/>
      <c r="I594" s="7"/>
      <c r="J594" s="7"/>
      <c r="K594" s="229"/>
      <c r="L594" s="28"/>
      <c r="M594" s="208"/>
      <c r="N594" s="205" t="str">
        <f>IF(J594="","",VLOOKUP(J:J,材料进货!D:S,16,0))</f>
        <v/>
      </c>
      <c r="O594" s="205" t="str">
        <f t="shared" si="99"/>
        <v/>
      </c>
      <c r="P594" s="7"/>
      <c r="Q594" s="206" t="str">
        <f t="shared" si="100"/>
        <v/>
      </c>
      <c r="R594" s="205" t="str">
        <f t="shared" si="101"/>
        <v/>
      </c>
      <c r="S594" s="206" t="str">
        <f t="shared" si="102"/>
        <v/>
      </c>
      <c r="T594" s="228"/>
      <c r="U594" s="206" t="str">
        <f t="shared" si="103"/>
        <v/>
      </c>
      <c r="V594" s="212" t="str">
        <f t="shared" si="104"/>
        <v/>
      </c>
      <c r="W594" s="205" t="str">
        <f t="shared" si="105"/>
        <v/>
      </c>
    </row>
    <row r="595" spans="2:23">
      <c r="B595" s="28">
        <v>591</v>
      </c>
      <c r="C595" s="7"/>
      <c r="D595" s="7"/>
      <c r="E595" s="7"/>
      <c r="F595" s="215"/>
      <c r="G595" s="7"/>
      <c r="H595" s="7"/>
      <c r="I595" s="7"/>
      <c r="J595" s="7"/>
      <c r="K595" s="229"/>
      <c r="L595" s="28"/>
      <c r="M595" s="208"/>
      <c r="N595" s="205" t="str">
        <f>IF(J595="","",VLOOKUP(J:J,材料进货!D:S,16,0))</f>
        <v/>
      </c>
      <c r="O595" s="205" t="str">
        <f t="shared" si="99"/>
        <v/>
      </c>
      <c r="P595" s="7"/>
      <c r="Q595" s="206" t="str">
        <f t="shared" si="100"/>
        <v/>
      </c>
      <c r="R595" s="205" t="str">
        <f t="shared" si="101"/>
        <v/>
      </c>
      <c r="S595" s="206" t="str">
        <f t="shared" si="102"/>
        <v/>
      </c>
      <c r="T595" s="228"/>
      <c r="U595" s="206" t="str">
        <f t="shared" si="103"/>
        <v/>
      </c>
      <c r="V595" s="212" t="str">
        <f t="shared" si="104"/>
        <v/>
      </c>
      <c r="W595" s="205" t="str">
        <f t="shared" si="105"/>
        <v/>
      </c>
    </row>
    <row r="596" spans="2:23">
      <c r="B596" s="28">
        <v>592</v>
      </c>
      <c r="C596" s="7"/>
      <c r="D596" s="7"/>
      <c r="E596" s="7"/>
      <c r="F596" s="215"/>
      <c r="G596" s="7"/>
      <c r="H596" s="7"/>
      <c r="I596" s="7"/>
      <c r="J596" s="7"/>
      <c r="K596" s="229"/>
      <c r="L596" s="28"/>
      <c r="M596" s="208"/>
      <c r="N596" s="205" t="str">
        <f>IF(J596="","",VLOOKUP(J:J,材料进货!D:S,16,0))</f>
        <v/>
      </c>
      <c r="O596" s="205" t="str">
        <f t="shared" si="99"/>
        <v/>
      </c>
      <c r="P596" s="7"/>
      <c r="Q596" s="206" t="str">
        <f t="shared" si="100"/>
        <v/>
      </c>
      <c r="R596" s="205" t="str">
        <f t="shared" si="101"/>
        <v/>
      </c>
      <c r="S596" s="206" t="str">
        <f t="shared" si="102"/>
        <v/>
      </c>
      <c r="T596" s="228"/>
      <c r="U596" s="206" t="str">
        <f t="shared" si="103"/>
        <v/>
      </c>
      <c r="V596" s="212" t="str">
        <f t="shared" si="104"/>
        <v/>
      </c>
      <c r="W596" s="205" t="str">
        <f t="shared" si="105"/>
        <v/>
      </c>
    </row>
    <row r="597" spans="2:23">
      <c r="B597" s="28">
        <v>593</v>
      </c>
      <c r="C597" s="7"/>
      <c r="D597" s="7"/>
      <c r="E597" s="7"/>
      <c r="F597" s="215"/>
      <c r="G597" s="7"/>
      <c r="H597" s="7"/>
      <c r="I597" s="7"/>
      <c r="J597" s="7"/>
      <c r="K597" s="229"/>
      <c r="L597" s="28"/>
      <c r="M597" s="208"/>
      <c r="N597" s="205" t="str">
        <f>IF(J597="","",VLOOKUP(J:J,材料进货!D:S,16,0))</f>
        <v/>
      </c>
      <c r="O597" s="205" t="str">
        <f t="shared" si="99"/>
        <v/>
      </c>
      <c r="P597" s="7"/>
      <c r="Q597" s="206" t="str">
        <f t="shared" si="100"/>
        <v/>
      </c>
      <c r="R597" s="205" t="str">
        <f t="shared" si="101"/>
        <v/>
      </c>
      <c r="S597" s="206" t="str">
        <f t="shared" si="102"/>
        <v/>
      </c>
      <c r="T597" s="228"/>
      <c r="U597" s="206" t="str">
        <f t="shared" si="103"/>
        <v/>
      </c>
      <c r="V597" s="212" t="str">
        <f t="shared" si="104"/>
        <v/>
      </c>
      <c r="W597" s="205" t="str">
        <f t="shared" si="105"/>
        <v/>
      </c>
    </row>
    <row r="598" spans="2:23">
      <c r="B598" s="28">
        <v>594</v>
      </c>
      <c r="C598" s="7"/>
      <c r="D598" s="7"/>
      <c r="E598" s="7"/>
      <c r="F598" s="215"/>
      <c r="G598" s="7"/>
      <c r="H598" s="7"/>
      <c r="I598" s="7"/>
      <c r="J598" s="7"/>
      <c r="K598" s="229"/>
      <c r="L598" s="28"/>
      <c r="M598" s="208"/>
      <c r="N598" s="205" t="str">
        <f>IF(J598="","",VLOOKUP(J:J,材料进货!D:S,16,0))</f>
        <v/>
      </c>
      <c r="O598" s="205" t="str">
        <f t="shared" si="99"/>
        <v/>
      </c>
      <c r="P598" s="7"/>
      <c r="Q598" s="206" t="str">
        <f t="shared" si="100"/>
        <v/>
      </c>
      <c r="R598" s="205" t="str">
        <f t="shared" si="101"/>
        <v/>
      </c>
      <c r="S598" s="206" t="str">
        <f t="shared" si="102"/>
        <v/>
      </c>
      <c r="T598" s="228"/>
      <c r="U598" s="206" t="str">
        <f t="shared" si="103"/>
        <v/>
      </c>
      <c r="V598" s="212" t="str">
        <f t="shared" si="104"/>
        <v/>
      </c>
      <c r="W598" s="205" t="str">
        <f t="shared" si="105"/>
        <v/>
      </c>
    </row>
    <row r="599" spans="2:23">
      <c r="B599" s="28">
        <v>595</v>
      </c>
      <c r="C599" s="7"/>
      <c r="D599" s="7"/>
      <c r="E599" s="7"/>
      <c r="F599" s="215"/>
      <c r="G599" s="7"/>
      <c r="H599" s="7"/>
      <c r="I599" s="7"/>
      <c r="J599" s="7"/>
      <c r="K599" s="229"/>
      <c r="L599" s="28"/>
      <c r="M599" s="208"/>
      <c r="N599" s="205" t="str">
        <f>IF(J599="","",VLOOKUP(J:J,材料进货!D:S,16,0))</f>
        <v/>
      </c>
      <c r="O599" s="205" t="str">
        <f t="shared" si="99"/>
        <v/>
      </c>
      <c r="P599" s="7"/>
      <c r="Q599" s="206" t="str">
        <f t="shared" si="100"/>
        <v/>
      </c>
      <c r="R599" s="205" t="str">
        <f t="shared" si="101"/>
        <v/>
      </c>
      <c r="S599" s="206" t="str">
        <f t="shared" si="102"/>
        <v/>
      </c>
      <c r="T599" s="228"/>
      <c r="U599" s="206" t="str">
        <f t="shared" si="103"/>
        <v/>
      </c>
      <c r="V599" s="212" t="str">
        <f t="shared" si="104"/>
        <v/>
      </c>
      <c r="W599" s="205" t="str">
        <f t="shared" si="105"/>
        <v/>
      </c>
    </row>
    <row r="600" spans="2:23">
      <c r="B600" s="28">
        <v>596</v>
      </c>
      <c r="C600" s="7"/>
      <c r="D600" s="7"/>
      <c r="E600" s="7"/>
      <c r="F600" s="215"/>
      <c r="G600" s="7"/>
      <c r="H600" s="7"/>
      <c r="I600" s="7"/>
      <c r="J600" s="7"/>
      <c r="K600" s="229"/>
      <c r="L600" s="28"/>
      <c r="M600" s="208"/>
      <c r="N600" s="205" t="str">
        <f>IF(J600="","",VLOOKUP(J:J,材料进货!D:S,16,0))</f>
        <v/>
      </c>
      <c r="O600" s="205" t="str">
        <f t="shared" si="99"/>
        <v/>
      </c>
      <c r="P600" s="7"/>
      <c r="Q600" s="206" t="str">
        <f t="shared" si="100"/>
        <v/>
      </c>
      <c r="R600" s="205" t="str">
        <f t="shared" si="101"/>
        <v/>
      </c>
      <c r="S600" s="206" t="str">
        <f t="shared" si="102"/>
        <v/>
      </c>
      <c r="T600" s="228"/>
      <c r="U600" s="206" t="str">
        <f t="shared" si="103"/>
        <v/>
      </c>
      <c r="V600" s="212" t="str">
        <f t="shared" si="104"/>
        <v/>
      </c>
      <c r="W600" s="205" t="str">
        <f t="shared" si="105"/>
        <v/>
      </c>
    </row>
    <row r="601" spans="2:23">
      <c r="B601" s="28">
        <v>597</v>
      </c>
      <c r="C601" s="7"/>
      <c r="D601" s="7"/>
      <c r="E601" s="7"/>
      <c r="F601" s="215"/>
      <c r="G601" s="7"/>
      <c r="H601" s="7"/>
      <c r="I601" s="7"/>
      <c r="J601" s="7"/>
      <c r="K601" s="229"/>
      <c r="L601" s="28"/>
      <c r="M601" s="208"/>
      <c r="N601" s="205" t="str">
        <f>IF(J601="","",VLOOKUP(J:J,材料进货!D:S,16,0))</f>
        <v/>
      </c>
      <c r="O601" s="205" t="str">
        <f t="shared" si="99"/>
        <v/>
      </c>
      <c r="P601" s="7"/>
      <c r="Q601" s="206" t="str">
        <f t="shared" si="100"/>
        <v/>
      </c>
      <c r="R601" s="205" t="str">
        <f t="shared" si="101"/>
        <v/>
      </c>
      <c r="S601" s="206" t="str">
        <f t="shared" si="102"/>
        <v/>
      </c>
      <c r="T601" s="228"/>
      <c r="U601" s="206" t="str">
        <f t="shared" si="103"/>
        <v/>
      </c>
      <c r="V601" s="212" t="str">
        <f t="shared" si="104"/>
        <v/>
      </c>
      <c r="W601" s="205" t="str">
        <f t="shared" si="105"/>
        <v/>
      </c>
    </row>
    <row r="602" spans="2:23">
      <c r="B602" s="28">
        <v>598</v>
      </c>
      <c r="C602" s="7"/>
      <c r="D602" s="7"/>
      <c r="E602" s="7"/>
      <c r="F602" s="215"/>
      <c r="G602" s="7"/>
      <c r="H602" s="7"/>
      <c r="I602" s="7"/>
      <c r="J602" s="7"/>
      <c r="K602" s="229"/>
      <c r="L602" s="28"/>
      <c r="M602" s="208"/>
      <c r="N602" s="205" t="str">
        <f>IF(J602="","",VLOOKUP(J:J,材料进货!D:S,16,0))</f>
        <v/>
      </c>
      <c r="O602" s="205" t="str">
        <f t="shared" si="99"/>
        <v/>
      </c>
      <c r="P602" s="7"/>
      <c r="Q602" s="206" t="str">
        <f t="shared" si="100"/>
        <v/>
      </c>
      <c r="R602" s="205" t="str">
        <f t="shared" si="101"/>
        <v/>
      </c>
      <c r="S602" s="206" t="str">
        <f t="shared" si="102"/>
        <v/>
      </c>
      <c r="T602" s="228"/>
      <c r="U602" s="206" t="str">
        <f t="shared" si="103"/>
        <v/>
      </c>
      <c r="V602" s="212" t="str">
        <f t="shared" si="104"/>
        <v/>
      </c>
      <c r="W602" s="205" t="str">
        <f t="shared" si="105"/>
        <v/>
      </c>
    </row>
    <row r="603" spans="2:23">
      <c r="B603" s="28">
        <v>599</v>
      </c>
      <c r="C603" s="7"/>
      <c r="D603" s="7"/>
      <c r="E603" s="7"/>
      <c r="F603" s="215"/>
      <c r="G603" s="7"/>
      <c r="H603" s="7"/>
      <c r="I603" s="7"/>
      <c r="J603" s="7"/>
      <c r="K603" s="229"/>
      <c r="L603" s="28"/>
      <c r="M603" s="208"/>
      <c r="N603" s="205" t="str">
        <f>IF(J603="","",VLOOKUP(J:J,材料进货!D:S,16,0))</f>
        <v/>
      </c>
      <c r="O603" s="205" t="str">
        <f t="shared" si="99"/>
        <v/>
      </c>
      <c r="P603" s="7"/>
      <c r="Q603" s="206" t="str">
        <f t="shared" si="100"/>
        <v/>
      </c>
      <c r="R603" s="205" t="str">
        <f t="shared" si="101"/>
        <v/>
      </c>
      <c r="S603" s="206" t="str">
        <f t="shared" si="102"/>
        <v/>
      </c>
      <c r="T603" s="228"/>
      <c r="U603" s="206" t="str">
        <f t="shared" si="103"/>
        <v/>
      </c>
      <c r="V603" s="212" t="str">
        <f t="shared" si="104"/>
        <v/>
      </c>
      <c r="W603" s="205" t="str">
        <f t="shared" si="105"/>
        <v/>
      </c>
    </row>
    <row r="604" spans="2:23">
      <c r="B604" s="28">
        <v>600</v>
      </c>
      <c r="C604" s="7"/>
      <c r="D604" s="7"/>
      <c r="E604" s="7"/>
      <c r="F604" s="215"/>
      <c r="G604" s="7"/>
      <c r="H604" s="7"/>
      <c r="I604" s="7"/>
      <c r="J604" s="7"/>
      <c r="K604" s="229"/>
      <c r="L604" s="28"/>
      <c r="M604" s="208"/>
      <c r="N604" s="205" t="str">
        <f>IF(J604="","",VLOOKUP(J:J,材料进货!D:S,16,0))</f>
        <v/>
      </c>
      <c r="O604" s="205" t="str">
        <f t="shared" si="99"/>
        <v/>
      </c>
      <c r="P604" s="7"/>
      <c r="Q604" s="206" t="str">
        <f t="shared" si="100"/>
        <v/>
      </c>
      <c r="R604" s="205" t="str">
        <f t="shared" si="101"/>
        <v/>
      </c>
      <c r="S604" s="206" t="str">
        <f t="shared" si="102"/>
        <v/>
      </c>
      <c r="T604" s="228"/>
      <c r="U604" s="206" t="str">
        <f t="shared" si="103"/>
        <v/>
      </c>
      <c r="V604" s="212" t="str">
        <f t="shared" si="104"/>
        <v/>
      </c>
      <c r="W604" s="205" t="str">
        <f t="shared" si="105"/>
        <v/>
      </c>
    </row>
    <row r="605" spans="2:23">
      <c r="B605" s="28">
        <v>601</v>
      </c>
      <c r="C605" s="7"/>
      <c r="D605" s="7"/>
      <c r="E605" s="7"/>
      <c r="F605" s="215"/>
      <c r="G605" s="7"/>
      <c r="H605" s="7"/>
      <c r="I605" s="7"/>
      <c r="J605" s="7"/>
      <c r="K605" s="229"/>
      <c r="L605" s="28"/>
      <c r="M605" s="208"/>
      <c r="N605" s="205" t="str">
        <f>IF(J605="","",VLOOKUP(J:J,材料进货!D:S,16,0))</f>
        <v/>
      </c>
      <c r="O605" s="205" t="str">
        <f t="shared" si="99"/>
        <v/>
      </c>
      <c r="P605" s="7"/>
      <c r="Q605" s="206" t="str">
        <f t="shared" si="100"/>
        <v/>
      </c>
      <c r="R605" s="205" t="str">
        <f t="shared" si="101"/>
        <v/>
      </c>
      <c r="S605" s="206" t="str">
        <f t="shared" si="102"/>
        <v/>
      </c>
      <c r="T605" s="228"/>
      <c r="U605" s="206" t="str">
        <f t="shared" si="103"/>
        <v/>
      </c>
      <c r="V605" s="212" t="str">
        <f t="shared" si="104"/>
        <v/>
      </c>
      <c r="W605" s="205" t="str">
        <f t="shared" si="105"/>
        <v/>
      </c>
    </row>
    <row r="606" spans="2:23">
      <c r="B606" s="28">
        <v>602</v>
      </c>
      <c r="C606" s="7"/>
      <c r="D606" s="7"/>
      <c r="E606" s="7"/>
      <c r="F606" s="215"/>
      <c r="G606" s="7"/>
      <c r="H606" s="7"/>
      <c r="I606" s="7"/>
      <c r="J606" s="7"/>
      <c r="K606" s="229"/>
      <c r="L606" s="28"/>
      <c r="M606" s="208"/>
      <c r="N606" s="205" t="str">
        <f>IF(J606="","",VLOOKUP(J:J,材料进货!D:S,16,0))</f>
        <v/>
      </c>
      <c r="O606" s="205" t="str">
        <f t="shared" si="99"/>
        <v/>
      </c>
      <c r="P606" s="7"/>
      <c r="Q606" s="206" t="str">
        <f t="shared" si="100"/>
        <v/>
      </c>
      <c r="R606" s="205" t="str">
        <f t="shared" si="101"/>
        <v/>
      </c>
      <c r="S606" s="206" t="str">
        <f t="shared" si="102"/>
        <v/>
      </c>
      <c r="T606" s="228"/>
      <c r="U606" s="206" t="str">
        <f t="shared" si="103"/>
        <v/>
      </c>
      <c r="V606" s="212" t="str">
        <f t="shared" si="104"/>
        <v/>
      </c>
      <c r="W606" s="205" t="str">
        <f t="shared" si="105"/>
        <v/>
      </c>
    </row>
    <row r="607" spans="2:23">
      <c r="B607" s="28">
        <v>603</v>
      </c>
      <c r="C607" s="7"/>
      <c r="D607" s="7"/>
      <c r="E607" s="7"/>
      <c r="F607" s="215"/>
      <c r="G607" s="7"/>
      <c r="H607" s="7"/>
      <c r="I607" s="7"/>
      <c r="J607" s="7"/>
      <c r="K607" s="229"/>
      <c r="L607" s="28"/>
      <c r="M607" s="208"/>
      <c r="N607" s="205" t="str">
        <f>IF(J607="","",VLOOKUP(J:J,材料进货!D:S,16,0))</f>
        <v/>
      </c>
      <c r="O607" s="205" t="str">
        <f t="shared" si="99"/>
        <v/>
      </c>
      <c r="P607" s="7"/>
      <c r="Q607" s="206" t="str">
        <f t="shared" si="100"/>
        <v/>
      </c>
      <c r="R607" s="205" t="str">
        <f t="shared" si="101"/>
        <v/>
      </c>
      <c r="S607" s="206" t="str">
        <f t="shared" si="102"/>
        <v/>
      </c>
      <c r="T607" s="228"/>
      <c r="U607" s="206" t="str">
        <f t="shared" si="103"/>
        <v/>
      </c>
      <c r="V607" s="212" t="str">
        <f t="shared" si="104"/>
        <v/>
      </c>
      <c r="W607" s="205" t="str">
        <f t="shared" si="105"/>
        <v/>
      </c>
    </row>
    <row r="608" spans="2:23">
      <c r="B608" s="28">
        <v>604</v>
      </c>
      <c r="C608" s="7"/>
      <c r="D608" s="7"/>
      <c r="E608" s="7"/>
      <c r="F608" s="215"/>
      <c r="G608" s="7"/>
      <c r="H608" s="7"/>
      <c r="I608" s="7"/>
      <c r="J608" s="7"/>
      <c r="K608" s="229"/>
      <c r="L608" s="28"/>
      <c r="M608" s="208"/>
      <c r="N608" s="205" t="str">
        <f>IF(J608="","",VLOOKUP(J:J,材料进货!D:S,16,0))</f>
        <v/>
      </c>
      <c r="O608" s="205" t="str">
        <f t="shared" si="99"/>
        <v/>
      </c>
      <c r="P608" s="7"/>
      <c r="Q608" s="206" t="str">
        <f t="shared" si="100"/>
        <v/>
      </c>
      <c r="R608" s="205" t="str">
        <f t="shared" si="101"/>
        <v/>
      </c>
      <c r="S608" s="206" t="str">
        <f t="shared" si="102"/>
        <v/>
      </c>
      <c r="T608" s="228"/>
      <c r="U608" s="206" t="str">
        <f t="shared" si="103"/>
        <v/>
      </c>
      <c r="V608" s="212" t="str">
        <f t="shared" si="104"/>
        <v/>
      </c>
      <c r="W608" s="205" t="str">
        <f t="shared" si="105"/>
        <v/>
      </c>
    </row>
    <row r="609" spans="2:23">
      <c r="B609" s="28">
        <v>605</v>
      </c>
      <c r="C609" s="7"/>
      <c r="D609" s="7"/>
      <c r="E609" s="7"/>
      <c r="F609" s="215"/>
      <c r="G609" s="7"/>
      <c r="H609" s="7"/>
      <c r="I609" s="7"/>
      <c r="J609" s="7"/>
      <c r="K609" s="229"/>
      <c r="L609" s="28"/>
      <c r="M609" s="208"/>
      <c r="N609" s="205" t="str">
        <f>IF(J609="","",VLOOKUP(J:J,材料进货!D:S,16,0))</f>
        <v/>
      </c>
      <c r="O609" s="205" t="str">
        <f t="shared" si="99"/>
        <v/>
      </c>
      <c r="P609" s="7"/>
      <c r="Q609" s="206" t="str">
        <f t="shared" si="100"/>
        <v/>
      </c>
      <c r="R609" s="205" t="str">
        <f t="shared" si="101"/>
        <v/>
      </c>
      <c r="S609" s="206" t="str">
        <f t="shared" si="102"/>
        <v/>
      </c>
      <c r="T609" s="228"/>
      <c r="U609" s="206" t="str">
        <f t="shared" si="103"/>
        <v/>
      </c>
      <c r="V609" s="212" t="str">
        <f t="shared" si="104"/>
        <v/>
      </c>
      <c r="W609" s="205" t="str">
        <f t="shared" si="105"/>
        <v/>
      </c>
    </row>
    <row r="610" spans="2:23">
      <c r="B610" s="28">
        <v>606</v>
      </c>
      <c r="C610" s="7"/>
      <c r="D610" s="7"/>
      <c r="E610" s="7"/>
      <c r="F610" s="215"/>
      <c r="G610" s="7"/>
      <c r="H610" s="7"/>
      <c r="I610" s="7"/>
      <c r="J610" s="7"/>
      <c r="K610" s="229"/>
      <c r="L610" s="28"/>
      <c r="M610" s="208"/>
      <c r="N610" s="205" t="str">
        <f>IF(J610="","",VLOOKUP(J:J,材料进货!D:S,16,0))</f>
        <v/>
      </c>
      <c r="O610" s="205" t="str">
        <f t="shared" si="99"/>
        <v/>
      </c>
      <c r="P610" s="7"/>
      <c r="Q610" s="206" t="str">
        <f t="shared" si="100"/>
        <v/>
      </c>
      <c r="R610" s="205" t="str">
        <f t="shared" si="101"/>
        <v/>
      </c>
      <c r="S610" s="206" t="str">
        <f t="shared" si="102"/>
        <v/>
      </c>
      <c r="T610" s="228"/>
      <c r="U610" s="206" t="str">
        <f t="shared" si="103"/>
        <v/>
      </c>
      <c r="V610" s="212" t="str">
        <f t="shared" si="104"/>
        <v/>
      </c>
      <c r="W610" s="205" t="str">
        <f t="shared" si="105"/>
        <v/>
      </c>
    </row>
    <row r="611" spans="2:23">
      <c r="B611" s="28">
        <v>607</v>
      </c>
      <c r="C611" s="7"/>
      <c r="D611" s="7"/>
      <c r="E611" s="7"/>
      <c r="F611" s="215"/>
      <c r="G611" s="7"/>
      <c r="H611" s="7"/>
      <c r="I611" s="7"/>
      <c r="J611" s="7"/>
      <c r="K611" s="229"/>
      <c r="L611" s="28"/>
      <c r="M611" s="208"/>
      <c r="N611" s="205" t="str">
        <f>IF(J611="","",VLOOKUP(J:J,材料进货!D:S,16,0))</f>
        <v/>
      </c>
      <c r="O611" s="205" t="str">
        <f t="shared" si="99"/>
        <v/>
      </c>
      <c r="P611" s="7"/>
      <c r="Q611" s="206" t="str">
        <f t="shared" si="100"/>
        <v/>
      </c>
      <c r="R611" s="205" t="str">
        <f t="shared" si="101"/>
        <v/>
      </c>
      <c r="S611" s="206" t="str">
        <f t="shared" si="102"/>
        <v/>
      </c>
      <c r="T611" s="228"/>
      <c r="U611" s="206" t="str">
        <f t="shared" si="103"/>
        <v/>
      </c>
      <c r="V611" s="212" t="str">
        <f t="shared" si="104"/>
        <v/>
      </c>
      <c r="W611" s="205" t="str">
        <f t="shared" si="105"/>
        <v/>
      </c>
    </row>
    <row r="612" spans="2:23">
      <c r="B612" s="28">
        <v>608</v>
      </c>
      <c r="C612" s="7"/>
      <c r="D612" s="7"/>
      <c r="E612" s="7"/>
      <c r="F612" s="215"/>
      <c r="G612" s="7"/>
      <c r="H612" s="7"/>
      <c r="I612" s="7"/>
      <c r="J612" s="7"/>
      <c r="K612" s="229"/>
      <c r="L612" s="28"/>
      <c r="M612" s="208"/>
      <c r="N612" s="205" t="str">
        <f>IF(J612="","",VLOOKUP(J:J,材料进货!D:S,16,0))</f>
        <v/>
      </c>
      <c r="O612" s="205" t="str">
        <f t="shared" si="99"/>
        <v/>
      </c>
      <c r="P612" s="7"/>
      <c r="Q612" s="206" t="str">
        <f t="shared" si="100"/>
        <v/>
      </c>
      <c r="R612" s="205" t="str">
        <f t="shared" si="101"/>
        <v/>
      </c>
      <c r="S612" s="206" t="str">
        <f t="shared" si="102"/>
        <v/>
      </c>
      <c r="T612" s="228"/>
      <c r="U612" s="206" t="str">
        <f t="shared" si="103"/>
        <v/>
      </c>
      <c r="V612" s="212" t="str">
        <f t="shared" si="104"/>
        <v/>
      </c>
      <c r="W612" s="205" t="str">
        <f t="shared" si="105"/>
        <v/>
      </c>
    </row>
    <row r="613" spans="2:23">
      <c r="B613" s="28">
        <v>609</v>
      </c>
      <c r="C613" s="7"/>
      <c r="D613" s="7"/>
      <c r="E613" s="7"/>
      <c r="F613" s="215"/>
      <c r="G613" s="7"/>
      <c r="H613" s="7"/>
      <c r="I613" s="7"/>
      <c r="J613" s="7"/>
      <c r="K613" s="229"/>
      <c r="L613" s="28"/>
      <c r="M613" s="208"/>
      <c r="N613" s="205" t="str">
        <f>IF(J613="","",VLOOKUP(J:J,材料进货!D:S,16,0))</f>
        <v/>
      </c>
      <c r="O613" s="205" t="str">
        <f t="shared" si="99"/>
        <v/>
      </c>
      <c r="P613" s="7"/>
      <c r="Q613" s="206" t="str">
        <f t="shared" si="100"/>
        <v/>
      </c>
      <c r="R613" s="205" t="str">
        <f t="shared" si="101"/>
        <v/>
      </c>
      <c r="S613" s="206" t="str">
        <f t="shared" si="102"/>
        <v/>
      </c>
      <c r="T613" s="228"/>
      <c r="U613" s="206" t="str">
        <f t="shared" si="103"/>
        <v/>
      </c>
      <c r="V613" s="212" t="str">
        <f t="shared" si="104"/>
        <v/>
      </c>
      <c r="W613" s="205" t="str">
        <f t="shared" si="105"/>
        <v/>
      </c>
    </row>
    <row r="614" spans="2:23">
      <c r="B614" s="28">
        <v>610</v>
      </c>
      <c r="C614" s="7"/>
      <c r="D614" s="7"/>
      <c r="E614" s="7"/>
      <c r="F614" s="215"/>
      <c r="G614" s="7"/>
      <c r="H614" s="7"/>
      <c r="I614" s="7"/>
      <c r="J614" s="7"/>
      <c r="K614" s="229"/>
      <c r="L614" s="28"/>
      <c r="M614" s="208"/>
      <c r="N614" s="205" t="str">
        <f>IF(J614="","",VLOOKUP(J:J,材料进货!D:S,16,0))</f>
        <v/>
      </c>
      <c r="O614" s="205" t="str">
        <f t="shared" si="99"/>
        <v/>
      </c>
      <c r="P614" s="7"/>
      <c r="Q614" s="206" t="str">
        <f t="shared" si="100"/>
        <v/>
      </c>
      <c r="R614" s="205" t="str">
        <f t="shared" si="101"/>
        <v/>
      </c>
      <c r="S614" s="206" t="str">
        <f t="shared" si="102"/>
        <v/>
      </c>
      <c r="T614" s="228"/>
      <c r="U614" s="206" t="str">
        <f t="shared" si="103"/>
        <v/>
      </c>
      <c r="V614" s="212" t="str">
        <f t="shared" si="104"/>
        <v/>
      </c>
      <c r="W614" s="205" t="str">
        <f t="shared" si="105"/>
        <v/>
      </c>
    </row>
    <row r="615" spans="2:23">
      <c r="B615" s="28">
        <v>611</v>
      </c>
      <c r="C615" s="7"/>
      <c r="D615" s="7"/>
      <c r="E615" s="7"/>
      <c r="F615" s="215"/>
      <c r="G615" s="7"/>
      <c r="H615" s="7"/>
      <c r="I615" s="7"/>
      <c r="J615" s="7"/>
      <c r="K615" s="229"/>
      <c r="L615" s="28"/>
      <c r="M615" s="208"/>
      <c r="N615" s="205" t="str">
        <f>IF(J615="","",VLOOKUP(J:J,材料进货!D:S,16,0))</f>
        <v/>
      </c>
      <c r="O615" s="205" t="str">
        <f t="shared" si="99"/>
        <v/>
      </c>
      <c r="P615" s="7"/>
      <c r="Q615" s="206" t="str">
        <f t="shared" si="100"/>
        <v/>
      </c>
      <c r="R615" s="205" t="str">
        <f t="shared" si="101"/>
        <v/>
      </c>
      <c r="S615" s="206" t="str">
        <f t="shared" si="102"/>
        <v/>
      </c>
      <c r="T615" s="228"/>
      <c r="U615" s="206" t="str">
        <f t="shared" si="103"/>
        <v/>
      </c>
      <c r="V615" s="212" t="str">
        <f t="shared" si="104"/>
        <v/>
      </c>
      <c r="W615" s="205" t="str">
        <f t="shared" si="105"/>
        <v/>
      </c>
    </row>
    <row r="616" spans="2:23">
      <c r="B616" s="28">
        <v>612</v>
      </c>
      <c r="C616" s="7"/>
      <c r="D616" s="7"/>
      <c r="E616" s="7"/>
      <c r="F616" s="215"/>
      <c r="G616" s="7"/>
      <c r="H616" s="7"/>
      <c r="I616" s="7"/>
      <c r="J616" s="7"/>
      <c r="K616" s="229"/>
      <c r="L616" s="28"/>
      <c r="M616" s="208"/>
      <c r="N616" s="205" t="str">
        <f>IF(J616="","",VLOOKUP(J:J,材料进货!D:S,16,0))</f>
        <v/>
      </c>
      <c r="O616" s="205" t="str">
        <f t="shared" si="99"/>
        <v/>
      </c>
      <c r="P616" s="7"/>
      <c r="Q616" s="206" t="str">
        <f t="shared" si="100"/>
        <v/>
      </c>
      <c r="R616" s="205" t="str">
        <f t="shared" si="101"/>
        <v/>
      </c>
      <c r="S616" s="206" t="str">
        <f t="shared" si="102"/>
        <v/>
      </c>
      <c r="T616" s="228"/>
      <c r="U616" s="206" t="str">
        <f t="shared" si="103"/>
        <v/>
      </c>
      <c r="V616" s="212" t="str">
        <f t="shared" si="104"/>
        <v/>
      </c>
      <c r="W616" s="205" t="str">
        <f t="shared" si="105"/>
        <v/>
      </c>
    </row>
    <row r="617" spans="2:23">
      <c r="B617" s="28">
        <v>613</v>
      </c>
      <c r="C617" s="7"/>
      <c r="D617" s="7"/>
      <c r="E617" s="7"/>
      <c r="F617" s="215"/>
      <c r="G617" s="7"/>
      <c r="H617" s="7"/>
      <c r="I617" s="7"/>
      <c r="J617" s="7"/>
      <c r="K617" s="229"/>
      <c r="L617" s="28"/>
      <c r="M617" s="208"/>
      <c r="N617" s="205" t="str">
        <f>IF(J617="","",VLOOKUP(J:J,材料进货!D:S,16,0))</f>
        <v/>
      </c>
      <c r="O617" s="205" t="str">
        <f t="shared" si="99"/>
        <v/>
      </c>
      <c r="P617" s="7"/>
      <c r="Q617" s="206" t="str">
        <f t="shared" si="100"/>
        <v/>
      </c>
      <c r="R617" s="205" t="str">
        <f t="shared" si="101"/>
        <v/>
      </c>
      <c r="S617" s="206" t="str">
        <f t="shared" si="102"/>
        <v/>
      </c>
      <c r="T617" s="228"/>
      <c r="U617" s="206" t="str">
        <f t="shared" si="103"/>
        <v/>
      </c>
      <c r="V617" s="212" t="str">
        <f t="shared" si="104"/>
        <v/>
      </c>
      <c r="W617" s="205" t="str">
        <f t="shared" si="105"/>
        <v/>
      </c>
    </row>
    <row r="618" spans="2:23">
      <c r="B618" s="28">
        <v>614</v>
      </c>
      <c r="C618" s="7"/>
      <c r="D618" s="7"/>
      <c r="E618" s="7"/>
      <c r="F618" s="215"/>
      <c r="G618" s="7"/>
      <c r="H618" s="7"/>
      <c r="I618" s="7"/>
      <c r="J618" s="7"/>
      <c r="K618" s="229"/>
      <c r="L618" s="28"/>
      <c r="M618" s="208"/>
      <c r="N618" s="205" t="str">
        <f>IF(J618="","",VLOOKUP(J:J,材料进货!D:S,16,0))</f>
        <v/>
      </c>
      <c r="O618" s="205" t="str">
        <f t="shared" si="99"/>
        <v/>
      </c>
      <c r="P618" s="7"/>
      <c r="Q618" s="206" t="str">
        <f t="shared" si="100"/>
        <v/>
      </c>
      <c r="R618" s="205" t="str">
        <f t="shared" si="101"/>
        <v/>
      </c>
      <c r="S618" s="206" t="str">
        <f t="shared" si="102"/>
        <v/>
      </c>
      <c r="T618" s="228"/>
      <c r="U618" s="206" t="str">
        <f t="shared" si="103"/>
        <v/>
      </c>
      <c r="V618" s="212" t="str">
        <f t="shared" si="104"/>
        <v/>
      </c>
      <c r="W618" s="205" t="str">
        <f t="shared" si="105"/>
        <v/>
      </c>
    </row>
    <row r="619" spans="2:23">
      <c r="B619" s="28">
        <v>615</v>
      </c>
      <c r="C619" s="7"/>
      <c r="D619" s="7"/>
      <c r="E619" s="7"/>
      <c r="F619" s="215"/>
      <c r="G619" s="7"/>
      <c r="H619" s="7"/>
      <c r="I619" s="7"/>
      <c r="J619" s="7"/>
      <c r="K619" s="229"/>
      <c r="L619" s="28"/>
      <c r="M619" s="208"/>
      <c r="N619" s="205" t="str">
        <f>IF(J619="","",VLOOKUP(J:J,材料进货!D:S,16,0))</f>
        <v/>
      </c>
      <c r="O619" s="205" t="str">
        <f t="shared" si="99"/>
        <v/>
      </c>
      <c r="P619" s="7"/>
      <c r="Q619" s="206" t="str">
        <f t="shared" si="100"/>
        <v/>
      </c>
      <c r="R619" s="205" t="str">
        <f t="shared" si="101"/>
        <v/>
      </c>
      <c r="S619" s="206" t="str">
        <f t="shared" si="102"/>
        <v/>
      </c>
      <c r="T619" s="228"/>
      <c r="U619" s="206" t="str">
        <f t="shared" si="103"/>
        <v/>
      </c>
      <c r="V619" s="212" t="str">
        <f t="shared" si="104"/>
        <v/>
      </c>
      <c r="W619" s="205" t="str">
        <f t="shared" si="105"/>
        <v/>
      </c>
    </row>
    <row r="620" spans="2:23">
      <c r="B620" s="28">
        <v>616</v>
      </c>
      <c r="C620" s="7"/>
      <c r="D620" s="7"/>
      <c r="E620" s="7"/>
      <c r="F620" s="215"/>
      <c r="G620" s="7"/>
      <c r="H620" s="7"/>
      <c r="I620" s="7"/>
      <c r="J620" s="7"/>
      <c r="K620" s="229"/>
      <c r="L620" s="28"/>
      <c r="M620" s="208"/>
      <c r="N620" s="205" t="str">
        <f>IF(J620="","",VLOOKUP(J:J,材料进货!D:S,16,0))</f>
        <v/>
      </c>
      <c r="O620" s="205" t="str">
        <f t="shared" si="99"/>
        <v/>
      </c>
      <c r="P620" s="7"/>
      <c r="Q620" s="206" t="str">
        <f t="shared" si="100"/>
        <v/>
      </c>
      <c r="R620" s="205" t="str">
        <f t="shared" si="101"/>
        <v/>
      </c>
      <c r="S620" s="206" t="str">
        <f t="shared" si="102"/>
        <v/>
      </c>
      <c r="T620" s="228"/>
      <c r="U620" s="206" t="str">
        <f t="shared" si="103"/>
        <v/>
      </c>
      <c r="V620" s="212" t="str">
        <f t="shared" si="104"/>
        <v/>
      </c>
      <c r="W620" s="205" t="str">
        <f t="shared" si="105"/>
        <v/>
      </c>
    </row>
    <row r="621" spans="2:23">
      <c r="B621" s="28">
        <v>617</v>
      </c>
      <c r="C621" s="7"/>
      <c r="D621" s="7"/>
      <c r="E621" s="7"/>
      <c r="F621" s="215"/>
      <c r="G621" s="7"/>
      <c r="H621" s="7"/>
      <c r="I621" s="7"/>
      <c r="J621" s="7"/>
      <c r="K621" s="229"/>
      <c r="L621" s="28"/>
      <c r="M621" s="208"/>
      <c r="N621" s="205" t="str">
        <f>IF(J621="","",VLOOKUP(J:J,材料进货!D:S,16,0))</f>
        <v/>
      </c>
      <c r="O621" s="205" t="str">
        <f t="shared" si="99"/>
        <v/>
      </c>
      <c r="P621" s="7"/>
      <c r="Q621" s="206" t="str">
        <f t="shared" si="100"/>
        <v/>
      </c>
      <c r="R621" s="205" t="str">
        <f t="shared" si="101"/>
        <v/>
      </c>
      <c r="S621" s="206" t="str">
        <f t="shared" si="102"/>
        <v/>
      </c>
      <c r="T621" s="228"/>
      <c r="U621" s="206" t="str">
        <f t="shared" si="103"/>
        <v/>
      </c>
      <c r="V621" s="212" t="str">
        <f t="shared" si="104"/>
        <v/>
      </c>
      <c r="W621" s="205" t="str">
        <f t="shared" si="105"/>
        <v/>
      </c>
    </row>
    <row r="622" spans="2:23">
      <c r="B622" s="28">
        <v>618</v>
      </c>
      <c r="C622" s="7"/>
      <c r="D622" s="7"/>
      <c r="E622" s="7"/>
      <c r="F622" s="215"/>
      <c r="G622" s="7"/>
      <c r="H622" s="7"/>
      <c r="I622" s="7"/>
      <c r="J622" s="7"/>
      <c r="K622" s="229"/>
      <c r="L622" s="28"/>
      <c r="M622" s="208"/>
      <c r="N622" s="205" t="str">
        <f>IF(J622="","",VLOOKUP(J:J,材料进货!D:S,16,0))</f>
        <v/>
      </c>
      <c r="O622" s="205" t="str">
        <f t="shared" si="99"/>
        <v/>
      </c>
      <c r="P622" s="7"/>
      <c r="Q622" s="206" t="str">
        <f t="shared" si="100"/>
        <v/>
      </c>
      <c r="R622" s="205" t="str">
        <f t="shared" si="101"/>
        <v/>
      </c>
      <c r="S622" s="206" t="str">
        <f t="shared" si="102"/>
        <v/>
      </c>
      <c r="T622" s="228"/>
      <c r="U622" s="206" t="str">
        <f t="shared" si="103"/>
        <v/>
      </c>
      <c r="V622" s="212" t="str">
        <f t="shared" si="104"/>
        <v/>
      </c>
      <c r="W622" s="205" t="str">
        <f t="shared" si="105"/>
        <v/>
      </c>
    </row>
    <row r="623" spans="2:23">
      <c r="B623" s="28">
        <v>619</v>
      </c>
      <c r="C623" s="7"/>
      <c r="D623" s="7"/>
      <c r="E623" s="7"/>
      <c r="F623" s="215"/>
      <c r="G623" s="7"/>
      <c r="H623" s="7"/>
      <c r="I623" s="7"/>
      <c r="J623" s="7"/>
      <c r="K623" s="229"/>
      <c r="L623" s="28"/>
      <c r="M623" s="208"/>
      <c r="N623" s="205" t="str">
        <f>IF(J623="","",VLOOKUP(J:J,材料进货!D:S,16,0))</f>
        <v/>
      </c>
      <c r="O623" s="205" t="str">
        <f t="shared" si="99"/>
        <v/>
      </c>
      <c r="P623" s="7"/>
      <c r="Q623" s="206" t="str">
        <f t="shared" si="100"/>
        <v/>
      </c>
      <c r="R623" s="205" t="str">
        <f t="shared" si="101"/>
        <v/>
      </c>
      <c r="S623" s="206" t="str">
        <f t="shared" si="102"/>
        <v/>
      </c>
      <c r="T623" s="228"/>
      <c r="U623" s="206" t="str">
        <f t="shared" si="103"/>
        <v/>
      </c>
      <c r="V623" s="212" t="str">
        <f t="shared" si="104"/>
        <v/>
      </c>
      <c r="W623" s="205" t="str">
        <f t="shared" si="105"/>
        <v/>
      </c>
    </row>
    <row r="624" spans="2:23">
      <c r="B624" s="28">
        <v>620</v>
      </c>
      <c r="C624" s="7"/>
      <c r="D624" s="7"/>
      <c r="E624" s="7"/>
      <c r="F624" s="215"/>
      <c r="G624" s="7"/>
      <c r="H624" s="7"/>
      <c r="I624" s="7"/>
      <c r="J624" s="7"/>
      <c r="K624" s="229"/>
      <c r="L624" s="28"/>
      <c r="M624" s="208"/>
      <c r="N624" s="205" t="str">
        <f>IF(J624="","",VLOOKUP(J:J,材料进货!D:S,16,0))</f>
        <v/>
      </c>
      <c r="O624" s="205" t="str">
        <f t="shared" si="99"/>
        <v/>
      </c>
      <c r="P624" s="7"/>
      <c r="Q624" s="206" t="str">
        <f t="shared" si="100"/>
        <v/>
      </c>
      <c r="R624" s="205" t="str">
        <f t="shared" si="101"/>
        <v/>
      </c>
      <c r="S624" s="206" t="str">
        <f t="shared" si="102"/>
        <v/>
      </c>
      <c r="T624" s="228"/>
      <c r="U624" s="206" t="str">
        <f t="shared" si="103"/>
        <v/>
      </c>
      <c r="V624" s="212" t="str">
        <f t="shared" si="104"/>
        <v/>
      </c>
      <c r="W624" s="205" t="str">
        <f t="shared" si="105"/>
        <v/>
      </c>
    </row>
    <row r="625" spans="2:23">
      <c r="B625" s="28">
        <v>621</v>
      </c>
      <c r="C625" s="7"/>
      <c r="D625" s="7"/>
      <c r="E625" s="7"/>
      <c r="F625" s="215"/>
      <c r="G625" s="7"/>
      <c r="H625" s="7"/>
      <c r="I625" s="7"/>
      <c r="J625" s="7"/>
      <c r="K625" s="229"/>
      <c r="L625" s="28"/>
      <c r="M625" s="208"/>
      <c r="N625" s="205" t="str">
        <f>IF(J625="","",VLOOKUP(J:J,材料进货!D:S,16,0))</f>
        <v/>
      </c>
      <c r="O625" s="205" t="str">
        <f t="shared" si="99"/>
        <v/>
      </c>
      <c r="P625" s="7"/>
      <c r="Q625" s="206" t="str">
        <f t="shared" si="100"/>
        <v/>
      </c>
      <c r="R625" s="205" t="str">
        <f t="shared" si="101"/>
        <v/>
      </c>
      <c r="S625" s="206" t="str">
        <f t="shared" si="102"/>
        <v/>
      </c>
      <c r="T625" s="228"/>
      <c r="U625" s="206" t="str">
        <f t="shared" si="103"/>
        <v/>
      </c>
      <c r="V625" s="212" t="str">
        <f t="shared" si="104"/>
        <v/>
      </c>
      <c r="W625" s="205" t="str">
        <f t="shared" si="105"/>
        <v/>
      </c>
    </row>
    <row r="626" spans="2:23">
      <c r="B626" s="28">
        <v>622</v>
      </c>
      <c r="C626" s="7"/>
      <c r="D626" s="7"/>
      <c r="E626" s="7"/>
      <c r="F626" s="215"/>
      <c r="G626" s="7"/>
      <c r="H626" s="7"/>
      <c r="I626" s="7"/>
      <c r="J626" s="7"/>
      <c r="K626" s="229"/>
      <c r="L626" s="28"/>
      <c r="M626" s="208"/>
      <c r="N626" s="205" t="str">
        <f>IF(J626="","",VLOOKUP(J:J,材料进货!D:S,16,0))</f>
        <v/>
      </c>
      <c r="O626" s="205" t="str">
        <f t="shared" si="99"/>
        <v/>
      </c>
      <c r="P626" s="7"/>
      <c r="Q626" s="206" t="str">
        <f t="shared" si="100"/>
        <v/>
      </c>
      <c r="R626" s="205" t="str">
        <f t="shared" si="101"/>
        <v/>
      </c>
      <c r="S626" s="206" t="str">
        <f t="shared" si="102"/>
        <v/>
      </c>
      <c r="T626" s="228"/>
      <c r="U626" s="206" t="str">
        <f t="shared" si="103"/>
        <v/>
      </c>
      <c r="V626" s="212" t="str">
        <f t="shared" si="104"/>
        <v/>
      </c>
      <c r="W626" s="205" t="str">
        <f t="shared" si="105"/>
        <v/>
      </c>
    </row>
    <row r="627" spans="2:23">
      <c r="B627" s="28">
        <v>623</v>
      </c>
      <c r="C627" s="7"/>
      <c r="D627" s="7"/>
      <c r="E627" s="7"/>
      <c r="F627" s="215"/>
      <c r="G627" s="7"/>
      <c r="H627" s="7"/>
      <c r="I627" s="7"/>
      <c r="J627" s="7"/>
      <c r="K627" s="229"/>
      <c r="L627" s="28"/>
      <c r="M627" s="208"/>
      <c r="N627" s="205" t="str">
        <f>IF(J627="","",VLOOKUP(J:J,材料进货!D:S,16,0))</f>
        <v/>
      </c>
      <c r="O627" s="205" t="str">
        <f t="shared" si="99"/>
        <v/>
      </c>
      <c r="P627" s="7"/>
      <c r="Q627" s="206" t="str">
        <f t="shared" si="100"/>
        <v/>
      </c>
      <c r="R627" s="205" t="str">
        <f t="shared" si="101"/>
        <v/>
      </c>
      <c r="S627" s="206" t="str">
        <f t="shared" si="102"/>
        <v/>
      </c>
      <c r="T627" s="228"/>
      <c r="U627" s="206" t="str">
        <f t="shared" si="103"/>
        <v/>
      </c>
      <c r="V627" s="212" t="str">
        <f t="shared" si="104"/>
        <v/>
      </c>
      <c r="W627" s="205" t="str">
        <f t="shared" si="105"/>
        <v/>
      </c>
    </row>
    <row r="628" spans="2:23">
      <c r="B628" s="28">
        <v>624</v>
      </c>
      <c r="C628" s="7"/>
      <c r="D628" s="7"/>
      <c r="E628" s="7"/>
      <c r="F628" s="215"/>
      <c r="G628" s="7"/>
      <c r="H628" s="7"/>
      <c r="I628" s="7"/>
      <c r="J628" s="7"/>
      <c r="K628" s="229"/>
      <c r="L628" s="28"/>
      <c r="M628" s="208"/>
      <c r="N628" s="205" t="str">
        <f>IF(J628="","",VLOOKUP(J:J,材料进货!D:S,16,0))</f>
        <v/>
      </c>
      <c r="O628" s="205" t="str">
        <f t="shared" si="99"/>
        <v/>
      </c>
      <c r="P628" s="7"/>
      <c r="Q628" s="206" t="str">
        <f t="shared" si="100"/>
        <v/>
      </c>
      <c r="R628" s="205" t="str">
        <f t="shared" si="101"/>
        <v/>
      </c>
      <c r="S628" s="206" t="str">
        <f t="shared" si="102"/>
        <v/>
      </c>
      <c r="T628" s="228"/>
      <c r="U628" s="206" t="str">
        <f t="shared" si="103"/>
        <v/>
      </c>
      <c r="V628" s="212" t="str">
        <f t="shared" si="104"/>
        <v/>
      </c>
      <c r="W628" s="205" t="str">
        <f t="shared" si="105"/>
        <v/>
      </c>
    </row>
    <row r="629" spans="2:23">
      <c r="B629" s="28">
        <v>625</v>
      </c>
      <c r="C629" s="7"/>
      <c r="D629" s="7"/>
      <c r="E629" s="7"/>
      <c r="F629" s="215"/>
      <c r="G629" s="7"/>
      <c r="H629" s="7"/>
      <c r="I629" s="7"/>
      <c r="J629" s="7"/>
      <c r="K629" s="229"/>
      <c r="L629" s="28"/>
      <c r="M629" s="208"/>
      <c r="N629" s="205" t="str">
        <f>IF(J629="","",VLOOKUP(J:J,材料进货!D:S,16,0))</f>
        <v/>
      </c>
      <c r="O629" s="205" t="str">
        <f t="shared" si="99"/>
        <v/>
      </c>
      <c r="P629" s="7"/>
      <c r="Q629" s="206" t="str">
        <f t="shared" si="100"/>
        <v/>
      </c>
      <c r="R629" s="205" t="str">
        <f t="shared" si="101"/>
        <v/>
      </c>
      <c r="S629" s="206" t="str">
        <f t="shared" si="102"/>
        <v/>
      </c>
      <c r="T629" s="228"/>
      <c r="U629" s="206" t="str">
        <f t="shared" si="103"/>
        <v/>
      </c>
      <c r="V629" s="212" t="str">
        <f t="shared" si="104"/>
        <v/>
      </c>
      <c r="W629" s="205" t="str">
        <f t="shared" si="105"/>
        <v/>
      </c>
    </row>
    <row r="630" spans="2:23">
      <c r="B630" s="28">
        <v>626</v>
      </c>
      <c r="C630" s="7"/>
      <c r="D630" s="7"/>
      <c r="E630" s="7"/>
      <c r="F630" s="215"/>
      <c r="G630" s="7"/>
      <c r="H630" s="7"/>
      <c r="I630" s="7"/>
      <c r="J630" s="7"/>
      <c r="K630" s="229"/>
      <c r="L630" s="28"/>
      <c r="M630" s="208"/>
      <c r="N630" s="205" t="str">
        <f>IF(J630="","",VLOOKUP(J:J,材料进货!D:S,16,0))</f>
        <v/>
      </c>
      <c r="O630" s="205" t="str">
        <f t="shared" si="99"/>
        <v/>
      </c>
      <c r="P630" s="7"/>
      <c r="Q630" s="206" t="str">
        <f t="shared" si="100"/>
        <v/>
      </c>
      <c r="R630" s="205" t="str">
        <f t="shared" si="101"/>
        <v/>
      </c>
      <c r="S630" s="206" t="str">
        <f t="shared" si="102"/>
        <v/>
      </c>
      <c r="T630" s="228"/>
      <c r="U630" s="206" t="str">
        <f t="shared" si="103"/>
        <v/>
      </c>
      <c r="V630" s="212" t="str">
        <f t="shared" si="104"/>
        <v/>
      </c>
      <c r="W630" s="205" t="str">
        <f t="shared" si="105"/>
        <v/>
      </c>
    </row>
    <row r="631" spans="2:23">
      <c r="B631" s="28">
        <v>627</v>
      </c>
      <c r="C631" s="7"/>
      <c r="D631" s="7"/>
      <c r="E631" s="7"/>
      <c r="F631" s="215"/>
      <c r="G631" s="7"/>
      <c r="H631" s="7"/>
      <c r="I631" s="7"/>
      <c r="J631" s="7"/>
      <c r="K631" s="229"/>
      <c r="L631" s="28"/>
      <c r="M631" s="208"/>
      <c r="N631" s="205" t="str">
        <f>IF(J631="","",VLOOKUP(J:J,材料进货!D:S,16,0))</f>
        <v/>
      </c>
      <c r="O631" s="205" t="str">
        <f t="shared" si="99"/>
        <v/>
      </c>
      <c r="P631" s="7"/>
      <c r="Q631" s="206" t="str">
        <f t="shared" si="100"/>
        <v/>
      </c>
      <c r="R631" s="205" t="str">
        <f t="shared" si="101"/>
        <v/>
      </c>
      <c r="S631" s="206" t="str">
        <f t="shared" si="102"/>
        <v/>
      </c>
      <c r="T631" s="228"/>
      <c r="U631" s="206" t="str">
        <f t="shared" si="103"/>
        <v/>
      </c>
      <c r="V631" s="212" t="str">
        <f t="shared" si="104"/>
        <v/>
      </c>
      <c r="W631" s="205" t="str">
        <f t="shared" si="105"/>
        <v/>
      </c>
    </row>
    <row r="632" spans="2:23">
      <c r="B632" s="28">
        <v>628</v>
      </c>
      <c r="C632" s="7"/>
      <c r="D632" s="7"/>
      <c r="E632" s="7"/>
      <c r="F632" s="215"/>
      <c r="G632" s="7"/>
      <c r="H632" s="7"/>
      <c r="I632" s="7"/>
      <c r="J632" s="7"/>
      <c r="K632" s="229"/>
      <c r="L632" s="28"/>
      <c r="M632" s="208"/>
      <c r="N632" s="205" t="str">
        <f>IF(J632="","",VLOOKUP(J:J,材料进货!D:S,16,0))</f>
        <v/>
      </c>
      <c r="O632" s="205" t="str">
        <f t="shared" si="99"/>
        <v/>
      </c>
      <c r="P632" s="7"/>
      <c r="Q632" s="206" t="str">
        <f t="shared" si="100"/>
        <v/>
      </c>
      <c r="R632" s="205" t="str">
        <f t="shared" si="101"/>
        <v/>
      </c>
      <c r="S632" s="206" t="str">
        <f t="shared" si="102"/>
        <v/>
      </c>
      <c r="T632" s="228"/>
      <c r="U632" s="206" t="str">
        <f t="shared" si="103"/>
        <v/>
      </c>
      <c r="V632" s="212" t="str">
        <f t="shared" si="104"/>
        <v/>
      </c>
      <c r="W632" s="205" t="str">
        <f t="shared" si="105"/>
        <v/>
      </c>
    </row>
    <row r="633" spans="2:23">
      <c r="B633" s="28">
        <v>629</v>
      </c>
      <c r="C633" s="7"/>
      <c r="D633" s="7"/>
      <c r="E633" s="7"/>
      <c r="F633" s="215"/>
      <c r="G633" s="7"/>
      <c r="H633" s="7"/>
      <c r="I633" s="7"/>
      <c r="J633" s="7"/>
      <c r="K633" s="229"/>
      <c r="L633" s="28"/>
      <c r="M633" s="208"/>
      <c r="N633" s="205" t="str">
        <f>IF(J633="","",VLOOKUP(J:J,材料进货!D:S,16,0))</f>
        <v/>
      </c>
      <c r="O633" s="205" t="str">
        <f t="shared" si="99"/>
        <v/>
      </c>
      <c r="P633" s="7"/>
      <c r="Q633" s="206" t="str">
        <f t="shared" si="100"/>
        <v/>
      </c>
      <c r="R633" s="205" t="str">
        <f t="shared" si="101"/>
        <v/>
      </c>
      <c r="S633" s="206" t="str">
        <f t="shared" si="102"/>
        <v/>
      </c>
      <c r="T633" s="228"/>
      <c r="U633" s="206" t="str">
        <f t="shared" si="103"/>
        <v/>
      </c>
      <c r="V633" s="212" t="str">
        <f t="shared" si="104"/>
        <v/>
      </c>
      <c r="W633" s="205" t="str">
        <f t="shared" si="105"/>
        <v/>
      </c>
    </row>
    <row r="634" spans="2:23">
      <c r="B634" s="28">
        <v>630</v>
      </c>
      <c r="C634" s="7"/>
      <c r="D634" s="7"/>
      <c r="E634" s="7"/>
      <c r="F634" s="215"/>
      <c r="G634" s="7"/>
      <c r="H634" s="7"/>
      <c r="I634" s="7"/>
      <c r="J634" s="7"/>
      <c r="K634" s="229"/>
      <c r="L634" s="28"/>
      <c r="M634" s="208"/>
      <c r="N634" s="205" t="str">
        <f>IF(J634="","",VLOOKUP(J:J,材料进货!D:S,16,0))</f>
        <v/>
      </c>
      <c r="O634" s="205" t="str">
        <f t="shared" si="99"/>
        <v/>
      </c>
      <c r="P634" s="7"/>
      <c r="Q634" s="206" t="str">
        <f t="shared" si="100"/>
        <v/>
      </c>
      <c r="R634" s="205" t="str">
        <f t="shared" si="101"/>
        <v/>
      </c>
      <c r="S634" s="206" t="str">
        <f t="shared" si="102"/>
        <v/>
      </c>
      <c r="T634" s="228"/>
      <c r="U634" s="206" t="str">
        <f t="shared" si="103"/>
        <v/>
      </c>
      <c r="V634" s="212" t="str">
        <f t="shared" si="104"/>
        <v/>
      </c>
      <c r="W634" s="205" t="str">
        <f t="shared" si="105"/>
        <v/>
      </c>
    </row>
    <row r="635" spans="2:23">
      <c r="B635" s="28">
        <v>631</v>
      </c>
      <c r="C635" s="7"/>
      <c r="D635" s="7"/>
      <c r="E635" s="7"/>
      <c r="F635" s="215"/>
      <c r="G635" s="7"/>
      <c r="H635" s="7"/>
      <c r="I635" s="7"/>
      <c r="J635" s="7"/>
      <c r="K635" s="229"/>
      <c r="L635" s="28"/>
      <c r="M635" s="208"/>
      <c r="N635" s="205" t="str">
        <f>IF(J635="","",VLOOKUP(J:J,材料进货!D:S,16,0))</f>
        <v/>
      </c>
      <c r="O635" s="205" t="str">
        <f t="shared" si="99"/>
        <v/>
      </c>
      <c r="P635" s="7"/>
      <c r="Q635" s="206" t="str">
        <f t="shared" si="100"/>
        <v/>
      </c>
      <c r="R635" s="205" t="str">
        <f t="shared" si="101"/>
        <v/>
      </c>
      <c r="S635" s="206" t="str">
        <f t="shared" si="102"/>
        <v/>
      </c>
      <c r="T635" s="228"/>
      <c r="U635" s="206" t="str">
        <f t="shared" si="103"/>
        <v/>
      </c>
      <c r="V635" s="212" t="str">
        <f t="shared" si="104"/>
        <v/>
      </c>
      <c r="W635" s="205" t="str">
        <f t="shared" si="105"/>
        <v/>
      </c>
    </row>
    <row r="636" spans="2:23">
      <c r="B636" s="28">
        <v>632</v>
      </c>
      <c r="C636" s="7"/>
      <c r="D636" s="7"/>
      <c r="E636" s="7"/>
      <c r="F636" s="215"/>
      <c r="G636" s="7"/>
      <c r="H636" s="7"/>
      <c r="I636" s="7"/>
      <c r="J636" s="7"/>
      <c r="K636" s="229"/>
      <c r="L636" s="28"/>
      <c r="M636" s="208"/>
      <c r="N636" s="205"/>
      <c r="O636" s="205"/>
      <c r="P636" s="7"/>
      <c r="Q636" s="206" t="str">
        <f t="shared" si="100"/>
        <v/>
      </c>
      <c r="R636" s="205" t="str">
        <f t="shared" si="101"/>
        <v/>
      </c>
      <c r="S636" s="206" t="str">
        <f t="shared" si="102"/>
        <v/>
      </c>
      <c r="T636" s="228"/>
      <c r="U636" s="206" t="str">
        <f t="shared" si="103"/>
        <v/>
      </c>
      <c r="V636" s="212" t="str">
        <f t="shared" si="104"/>
        <v/>
      </c>
      <c r="W636" s="205" t="str">
        <f t="shared" si="105"/>
        <v/>
      </c>
    </row>
    <row r="637" spans="2:23">
      <c r="B637" s="28">
        <v>633</v>
      </c>
      <c r="C637" s="7"/>
      <c r="D637" s="7"/>
      <c r="E637" s="7"/>
      <c r="F637" s="215"/>
      <c r="G637" s="7"/>
      <c r="H637" s="7"/>
      <c r="I637" s="7"/>
      <c r="J637" s="7"/>
      <c r="K637" s="229"/>
      <c r="L637" s="28"/>
      <c r="M637" s="208"/>
      <c r="N637" s="205"/>
      <c r="O637" s="205"/>
      <c r="P637" s="7"/>
      <c r="Q637" s="206" t="str">
        <f t="shared" si="100"/>
        <v/>
      </c>
      <c r="R637" s="205" t="str">
        <f t="shared" si="101"/>
        <v/>
      </c>
      <c r="S637" s="206" t="str">
        <f t="shared" si="102"/>
        <v/>
      </c>
      <c r="T637" s="228"/>
      <c r="U637" s="206" t="str">
        <f t="shared" si="103"/>
        <v/>
      </c>
      <c r="V637" s="212" t="str">
        <f t="shared" si="104"/>
        <v/>
      </c>
      <c r="W637" s="205" t="str">
        <f t="shared" si="105"/>
        <v/>
      </c>
    </row>
    <row r="638" spans="2:23">
      <c r="B638" s="28">
        <v>634</v>
      </c>
      <c r="C638" s="7"/>
      <c r="D638" s="7"/>
      <c r="E638" s="7"/>
      <c r="F638" s="215"/>
      <c r="G638" s="7"/>
      <c r="H638" s="7"/>
      <c r="I638" s="7"/>
      <c r="J638" s="7"/>
      <c r="K638" s="229"/>
      <c r="L638" s="28"/>
      <c r="M638" s="208"/>
      <c r="N638" s="205"/>
      <c r="O638" s="205"/>
      <c r="P638" s="7"/>
      <c r="Q638" s="206" t="str">
        <f t="shared" si="100"/>
        <v/>
      </c>
      <c r="R638" s="205" t="str">
        <f t="shared" si="101"/>
        <v/>
      </c>
      <c r="S638" s="206" t="str">
        <f t="shared" si="102"/>
        <v/>
      </c>
      <c r="T638" s="228"/>
      <c r="U638" s="206" t="str">
        <f t="shared" si="103"/>
        <v/>
      </c>
      <c r="V638" s="212" t="str">
        <f t="shared" si="104"/>
        <v/>
      </c>
      <c r="W638" s="205" t="str">
        <f t="shared" si="105"/>
        <v/>
      </c>
    </row>
    <row r="639" spans="2:23">
      <c r="B639" s="28">
        <v>635</v>
      </c>
      <c r="C639" s="7"/>
      <c r="D639" s="7"/>
      <c r="E639" s="7"/>
      <c r="F639" s="215"/>
      <c r="G639" s="7"/>
      <c r="H639" s="7"/>
      <c r="I639" s="7"/>
      <c r="J639" s="7"/>
      <c r="K639" s="229"/>
      <c r="L639" s="28"/>
      <c r="M639" s="208"/>
      <c r="N639" s="205"/>
      <c r="O639" s="205"/>
      <c r="P639" s="7"/>
      <c r="Q639" s="206" t="str">
        <f t="shared" si="100"/>
        <v/>
      </c>
      <c r="R639" s="205" t="str">
        <f t="shared" si="101"/>
        <v/>
      </c>
      <c r="S639" s="206" t="str">
        <f t="shared" si="102"/>
        <v/>
      </c>
      <c r="T639" s="228"/>
      <c r="U639" s="206" t="str">
        <f t="shared" si="103"/>
        <v/>
      </c>
      <c r="V639" s="212" t="str">
        <f t="shared" si="104"/>
        <v/>
      </c>
      <c r="W639" s="205" t="str">
        <f t="shared" si="105"/>
        <v/>
      </c>
    </row>
    <row r="640" spans="2:23">
      <c r="B640" s="28">
        <v>636</v>
      </c>
      <c r="C640" s="7"/>
      <c r="D640" s="7"/>
      <c r="E640" s="7"/>
      <c r="F640" s="215"/>
      <c r="G640" s="7"/>
      <c r="H640" s="7"/>
      <c r="I640" s="7"/>
      <c r="J640" s="7"/>
      <c r="K640" s="229"/>
      <c r="L640" s="28"/>
      <c r="M640" s="208"/>
      <c r="N640" s="205"/>
      <c r="O640" s="205"/>
      <c r="P640" s="7"/>
      <c r="Q640" s="206" t="str">
        <f t="shared" si="100"/>
        <v/>
      </c>
      <c r="R640" s="205" t="str">
        <f t="shared" si="101"/>
        <v/>
      </c>
      <c r="S640" s="206" t="str">
        <f t="shared" si="102"/>
        <v/>
      </c>
      <c r="T640" s="228"/>
      <c r="U640" s="206" t="str">
        <f t="shared" si="103"/>
        <v/>
      </c>
      <c r="V640" s="212" t="str">
        <f t="shared" si="104"/>
        <v/>
      </c>
      <c r="W640" s="205" t="str">
        <f t="shared" si="105"/>
        <v/>
      </c>
    </row>
    <row r="641" spans="2:23">
      <c r="B641" s="28">
        <v>637</v>
      </c>
      <c r="C641" s="7"/>
      <c r="D641" s="7"/>
      <c r="E641" s="7"/>
      <c r="F641" s="215"/>
      <c r="G641" s="7"/>
      <c r="H641" s="7"/>
      <c r="I641" s="7"/>
      <c r="J641" s="7"/>
      <c r="K641" s="229"/>
      <c r="L641" s="28"/>
      <c r="M641" s="208"/>
      <c r="N641" s="205"/>
      <c r="O641" s="205"/>
      <c r="P641" s="7"/>
      <c r="Q641" s="206" t="str">
        <f t="shared" si="100"/>
        <v/>
      </c>
      <c r="R641" s="205" t="str">
        <f t="shared" si="101"/>
        <v/>
      </c>
      <c r="S641" s="206" t="str">
        <f t="shared" si="102"/>
        <v/>
      </c>
      <c r="T641" s="228"/>
      <c r="U641" s="206" t="str">
        <f t="shared" si="103"/>
        <v/>
      </c>
      <c r="V641" s="212" t="str">
        <f t="shared" si="104"/>
        <v/>
      </c>
      <c r="W641" s="205" t="str">
        <f t="shared" si="105"/>
        <v/>
      </c>
    </row>
    <row r="642" spans="2:23">
      <c r="B642" s="28">
        <v>638</v>
      </c>
      <c r="C642" s="7"/>
      <c r="D642" s="7"/>
      <c r="E642" s="7"/>
      <c r="F642" s="215"/>
      <c r="G642" s="7"/>
      <c r="H642" s="7"/>
      <c r="I642" s="7"/>
      <c r="J642" s="7"/>
      <c r="K642" s="229"/>
      <c r="L642" s="28"/>
      <c r="M642" s="208"/>
      <c r="N642" s="205"/>
      <c r="O642" s="205"/>
      <c r="P642" s="7"/>
      <c r="Q642" s="206" t="str">
        <f t="shared" si="100"/>
        <v/>
      </c>
      <c r="R642" s="205" t="str">
        <f t="shared" si="101"/>
        <v/>
      </c>
      <c r="S642" s="206" t="str">
        <f t="shared" si="102"/>
        <v/>
      </c>
      <c r="T642" s="228"/>
      <c r="U642" s="206" t="str">
        <f t="shared" si="103"/>
        <v/>
      </c>
      <c r="V642" s="212" t="str">
        <f t="shared" si="104"/>
        <v/>
      </c>
      <c r="W642" s="205" t="str">
        <f t="shared" si="105"/>
        <v/>
      </c>
    </row>
    <row r="643" spans="2:23">
      <c r="B643" s="28">
        <v>639</v>
      </c>
      <c r="C643" s="7"/>
      <c r="D643" s="7"/>
      <c r="E643" s="7"/>
      <c r="F643" s="215"/>
      <c r="G643" s="7"/>
      <c r="H643" s="7"/>
      <c r="I643" s="7"/>
      <c r="J643" s="7"/>
      <c r="K643" s="229"/>
      <c r="L643" s="28"/>
      <c r="M643" s="208"/>
      <c r="N643" s="205"/>
      <c r="O643" s="205"/>
      <c r="P643" s="7"/>
      <c r="Q643" s="206" t="str">
        <f t="shared" si="100"/>
        <v/>
      </c>
      <c r="R643" s="205" t="str">
        <f t="shared" si="101"/>
        <v/>
      </c>
      <c r="S643" s="206" t="str">
        <f t="shared" si="102"/>
        <v/>
      </c>
      <c r="T643" s="228"/>
      <c r="U643" s="206" t="str">
        <f t="shared" si="103"/>
        <v/>
      </c>
      <c r="V643" s="212" t="str">
        <f t="shared" si="104"/>
        <v/>
      </c>
      <c r="W643" s="205" t="str">
        <f t="shared" si="105"/>
        <v/>
      </c>
    </row>
    <row r="644" spans="2:23">
      <c r="B644" s="28">
        <v>640</v>
      </c>
      <c r="C644" s="7"/>
      <c r="D644" s="7"/>
      <c r="E644" s="7"/>
      <c r="F644" s="215"/>
      <c r="G644" s="7"/>
      <c r="H644" s="7"/>
      <c r="I644" s="7"/>
      <c r="J644" s="7"/>
      <c r="K644" s="229"/>
      <c r="L644" s="28"/>
      <c r="M644" s="208"/>
      <c r="N644" s="205"/>
      <c r="O644" s="205"/>
      <c r="P644" s="7"/>
      <c r="Q644" s="206" t="str">
        <f t="shared" si="100"/>
        <v/>
      </c>
      <c r="R644" s="205" t="str">
        <f t="shared" si="101"/>
        <v/>
      </c>
      <c r="S644" s="206" t="str">
        <f t="shared" si="102"/>
        <v/>
      </c>
      <c r="T644" s="228"/>
      <c r="U644" s="206" t="str">
        <f t="shared" si="103"/>
        <v/>
      </c>
      <c r="V644" s="212" t="str">
        <f t="shared" si="104"/>
        <v/>
      </c>
      <c r="W644" s="205" t="str">
        <f t="shared" si="105"/>
        <v/>
      </c>
    </row>
    <row r="645" spans="2:23">
      <c r="B645" s="28">
        <v>641</v>
      </c>
      <c r="C645" s="7"/>
      <c r="D645" s="7"/>
      <c r="E645" s="7"/>
      <c r="F645" s="215"/>
      <c r="G645" s="7"/>
      <c r="H645" s="7"/>
      <c r="I645" s="7"/>
      <c r="J645" s="7"/>
      <c r="K645" s="229"/>
      <c r="L645" s="28"/>
      <c r="M645" s="208"/>
      <c r="N645" s="205"/>
      <c r="O645" s="205"/>
      <c r="P645" s="7"/>
      <c r="Q645" s="206" t="str">
        <f t="shared" si="100"/>
        <v/>
      </c>
      <c r="R645" s="205" t="str">
        <f t="shared" si="101"/>
        <v/>
      </c>
      <c r="S645" s="206" t="str">
        <f t="shared" si="102"/>
        <v/>
      </c>
      <c r="T645" s="228"/>
      <c r="U645" s="206" t="str">
        <f t="shared" si="103"/>
        <v/>
      </c>
      <c r="V645" s="212" t="str">
        <f t="shared" si="104"/>
        <v/>
      </c>
      <c r="W645" s="205" t="str">
        <f t="shared" si="105"/>
        <v/>
      </c>
    </row>
    <row r="646" spans="2:23">
      <c r="B646" s="28">
        <v>642</v>
      </c>
      <c r="C646" s="7"/>
      <c r="D646" s="7"/>
      <c r="E646" s="7"/>
      <c r="F646" s="215"/>
      <c r="G646" s="7"/>
      <c r="H646" s="7"/>
      <c r="I646" s="7"/>
      <c r="J646" s="7"/>
      <c r="K646" s="229"/>
      <c r="L646" s="28"/>
      <c r="M646" s="208"/>
      <c r="N646" s="205"/>
      <c r="O646" s="205"/>
      <c r="P646" s="7"/>
      <c r="Q646" s="206" t="str">
        <f t="shared" si="100"/>
        <v/>
      </c>
      <c r="R646" s="205" t="str">
        <f t="shared" si="101"/>
        <v/>
      </c>
      <c r="S646" s="206" t="str">
        <f t="shared" si="102"/>
        <v/>
      </c>
      <c r="T646" s="228"/>
      <c r="U646" s="206" t="str">
        <f t="shared" si="103"/>
        <v/>
      </c>
      <c r="V646" s="212" t="str">
        <f t="shared" si="104"/>
        <v/>
      </c>
      <c r="W646" s="205" t="str">
        <f t="shared" si="105"/>
        <v/>
      </c>
    </row>
    <row r="647" spans="2:23">
      <c r="B647" s="28">
        <v>643</v>
      </c>
      <c r="C647" s="7"/>
      <c r="D647" s="7"/>
      <c r="E647" s="7"/>
      <c r="F647" s="215"/>
      <c r="G647" s="7"/>
      <c r="H647" s="7"/>
      <c r="I647" s="7"/>
      <c r="J647" s="7"/>
      <c r="K647" s="229"/>
      <c r="L647" s="28"/>
      <c r="M647" s="208"/>
      <c r="N647" s="205"/>
      <c r="O647" s="205"/>
      <c r="P647" s="7"/>
      <c r="Q647" s="206" t="str">
        <f t="shared" si="100"/>
        <v/>
      </c>
      <c r="R647" s="205" t="str">
        <f t="shared" si="101"/>
        <v/>
      </c>
      <c r="S647" s="206" t="str">
        <f t="shared" si="102"/>
        <v/>
      </c>
      <c r="T647" s="228"/>
      <c r="U647" s="206" t="str">
        <f t="shared" si="103"/>
        <v/>
      </c>
      <c r="V647" s="212" t="str">
        <f t="shared" si="104"/>
        <v/>
      </c>
      <c r="W647" s="205" t="str">
        <f t="shared" si="105"/>
        <v/>
      </c>
    </row>
    <row r="648" spans="2:23">
      <c r="B648" s="28">
        <v>644</v>
      </c>
      <c r="C648" s="7"/>
      <c r="D648" s="7"/>
      <c r="E648" s="7"/>
      <c r="F648" s="215"/>
      <c r="G648" s="7"/>
      <c r="H648" s="7"/>
      <c r="I648" s="7"/>
      <c r="J648" s="7"/>
      <c r="K648" s="229"/>
      <c r="L648" s="28"/>
      <c r="M648" s="208"/>
      <c r="N648" s="205"/>
      <c r="O648" s="205"/>
      <c r="P648" s="7"/>
      <c r="Q648" s="206" t="str">
        <f t="shared" si="100"/>
        <v/>
      </c>
      <c r="R648" s="205" t="str">
        <f t="shared" si="101"/>
        <v/>
      </c>
      <c r="S648" s="206" t="str">
        <f t="shared" si="102"/>
        <v/>
      </c>
      <c r="T648" s="228"/>
      <c r="U648" s="206" t="str">
        <f t="shared" si="103"/>
        <v/>
      </c>
      <c r="V648" s="212" t="str">
        <f t="shared" si="104"/>
        <v/>
      </c>
      <c r="W648" s="205" t="str">
        <f t="shared" si="105"/>
        <v/>
      </c>
    </row>
    <row r="649" spans="2:23">
      <c r="B649" s="28">
        <v>645</v>
      </c>
      <c r="C649" s="7"/>
      <c r="D649" s="7"/>
      <c r="E649" s="7"/>
      <c r="F649" s="215"/>
      <c r="G649" s="7"/>
      <c r="H649" s="7"/>
      <c r="I649" s="7"/>
      <c r="J649" s="7"/>
      <c r="K649" s="229"/>
      <c r="L649" s="28"/>
      <c r="M649" s="208"/>
      <c r="N649" s="205"/>
      <c r="O649" s="205"/>
      <c r="P649" s="7"/>
      <c r="Q649" s="206" t="str">
        <f t="shared" si="100"/>
        <v/>
      </c>
      <c r="R649" s="205" t="str">
        <f t="shared" si="101"/>
        <v/>
      </c>
      <c r="S649" s="206" t="str">
        <f t="shared" si="102"/>
        <v/>
      </c>
      <c r="T649" s="228"/>
      <c r="U649" s="206" t="str">
        <f t="shared" si="103"/>
        <v/>
      </c>
      <c r="V649" s="212" t="str">
        <f t="shared" si="104"/>
        <v/>
      </c>
      <c r="W649" s="205" t="str">
        <f t="shared" si="105"/>
        <v/>
      </c>
    </row>
    <row r="650" spans="2:23">
      <c r="B650" s="28">
        <v>646</v>
      </c>
      <c r="C650" s="7"/>
      <c r="D650" s="7"/>
      <c r="E650" s="7"/>
      <c r="F650" s="215"/>
      <c r="G650" s="7"/>
      <c r="H650" s="7"/>
      <c r="I650" s="7"/>
      <c r="J650" s="7"/>
      <c r="K650" s="229"/>
      <c r="L650" s="28"/>
      <c r="M650" s="208"/>
      <c r="N650" s="205"/>
      <c r="O650" s="205"/>
      <c r="P650" s="7"/>
      <c r="Q650" s="206" t="str">
        <f t="shared" si="100"/>
        <v/>
      </c>
      <c r="R650" s="205" t="str">
        <f t="shared" si="101"/>
        <v/>
      </c>
      <c r="S650" s="206" t="str">
        <f t="shared" si="102"/>
        <v/>
      </c>
      <c r="T650" s="228"/>
      <c r="U650" s="206" t="str">
        <f t="shared" si="103"/>
        <v/>
      </c>
      <c r="V650" s="212" t="str">
        <f t="shared" si="104"/>
        <v/>
      </c>
      <c r="W650" s="205" t="str">
        <f t="shared" si="105"/>
        <v/>
      </c>
    </row>
    <row r="651" spans="2:23">
      <c r="B651" s="28">
        <v>647</v>
      </c>
      <c r="C651" s="7"/>
      <c r="D651" s="7"/>
      <c r="E651" s="7"/>
      <c r="F651" s="215"/>
      <c r="G651" s="7"/>
      <c r="H651" s="7"/>
      <c r="I651" s="7"/>
      <c r="J651" s="7"/>
      <c r="K651" s="229"/>
      <c r="L651" s="28"/>
      <c r="M651" s="208"/>
      <c r="N651" s="205"/>
      <c r="O651" s="205"/>
      <c r="P651" s="7"/>
      <c r="Q651" s="206" t="str">
        <f t="shared" si="100"/>
        <v/>
      </c>
      <c r="R651" s="205" t="str">
        <f t="shared" si="101"/>
        <v/>
      </c>
      <c r="S651" s="206" t="str">
        <f t="shared" si="102"/>
        <v/>
      </c>
      <c r="T651" s="228"/>
      <c r="U651" s="206" t="str">
        <f t="shared" si="103"/>
        <v/>
      </c>
      <c r="V651" s="212" t="str">
        <f t="shared" si="104"/>
        <v/>
      </c>
      <c r="W651" s="205" t="str">
        <f t="shared" si="105"/>
        <v/>
      </c>
    </row>
    <row r="652" spans="2:23">
      <c r="B652" s="28">
        <v>648</v>
      </c>
      <c r="C652" s="7"/>
      <c r="D652" s="7"/>
      <c r="E652" s="7"/>
      <c r="F652" s="215"/>
      <c r="G652" s="7"/>
      <c r="H652" s="7"/>
      <c r="I652" s="7"/>
      <c r="J652" s="7"/>
      <c r="K652" s="229"/>
      <c r="L652" s="28"/>
      <c r="M652" s="208"/>
      <c r="N652" s="205"/>
      <c r="O652" s="205"/>
      <c r="P652" s="7"/>
      <c r="Q652" s="206" t="str">
        <f t="shared" si="100"/>
        <v/>
      </c>
      <c r="R652" s="205" t="str">
        <f t="shared" si="101"/>
        <v/>
      </c>
      <c r="S652" s="206" t="str">
        <f t="shared" si="102"/>
        <v/>
      </c>
      <c r="T652" s="228"/>
      <c r="U652" s="206" t="str">
        <f t="shared" si="103"/>
        <v/>
      </c>
      <c r="V652" s="212" t="str">
        <f t="shared" si="104"/>
        <v/>
      </c>
      <c r="W652" s="205" t="str">
        <f t="shared" si="105"/>
        <v/>
      </c>
    </row>
    <row r="653" spans="2:23">
      <c r="B653" s="28">
        <v>649</v>
      </c>
      <c r="C653" s="7"/>
      <c r="D653" s="7"/>
      <c r="E653" s="7"/>
      <c r="F653" s="215"/>
      <c r="G653" s="7"/>
      <c r="H653" s="7"/>
      <c r="I653" s="7"/>
      <c r="J653" s="7"/>
      <c r="K653" s="229"/>
      <c r="L653" s="28"/>
      <c r="M653" s="208"/>
      <c r="N653" s="205"/>
      <c r="O653" s="205"/>
      <c r="P653" s="7"/>
      <c r="Q653" s="206" t="str">
        <f t="shared" si="100"/>
        <v/>
      </c>
      <c r="R653" s="205" t="str">
        <f t="shared" si="101"/>
        <v/>
      </c>
      <c r="S653" s="206" t="str">
        <f t="shared" si="102"/>
        <v/>
      </c>
      <c r="T653" s="228"/>
      <c r="U653" s="206" t="str">
        <f t="shared" si="103"/>
        <v/>
      </c>
      <c r="V653" s="212" t="str">
        <f t="shared" si="104"/>
        <v/>
      </c>
      <c r="W653" s="205" t="str">
        <f t="shared" si="105"/>
        <v/>
      </c>
    </row>
    <row r="654" spans="2:23">
      <c r="B654" s="28">
        <v>650</v>
      </c>
      <c r="C654" s="7"/>
      <c r="D654" s="7"/>
      <c r="E654" s="7"/>
      <c r="F654" s="215"/>
      <c r="G654" s="7"/>
      <c r="H654" s="7"/>
      <c r="I654" s="7"/>
      <c r="J654" s="7"/>
      <c r="K654" s="229"/>
      <c r="L654" s="28"/>
      <c r="M654" s="208"/>
      <c r="N654" s="205"/>
      <c r="O654" s="205"/>
      <c r="P654" s="7"/>
      <c r="Q654" s="206" t="str">
        <f t="shared" ref="Q654:Q666" si="106">IF(N654="","",P654*N654)</f>
        <v/>
      </c>
      <c r="R654" s="205" t="str">
        <f t="shared" ref="R654:R666" si="107">IF(Q654="","",Q654/G654)</f>
        <v/>
      </c>
      <c r="S654" s="206" t="str">
        <f t="shared" ref="S654:S666" si="108">IF(O654="","",O654*G654+Q654)</f>
        <v/>
      </c>
      <c r="T654" s="228"/>
      <c r="U654" s="206" t="str">
        <f t="shared" ref="U654:U717" si="109">IF(T654="","",T654*G654)</f>
        <v/>
      </c>
      <c r="V654" s="212" t="str">
        <f t="shared" ref="V654:V717" si="110">IF(Q654="","",Q654/(O654*G654))</f>
        <v/>
      </c>
      <c r="W654" s="205" t="str">
        <f t="shared" ref="W654:W717" si="111">IF(O654="","",O654+R654+T654)</f>
        <v/>
      </c>
    </row>
    <row r="655" spans="2:23">
      <c r="B655" s="28">
        <v>651</v>
      </c>
      <c r="C655" s="7"/>
      <c r="D655" s="7"/>
      <c r="E655" s="7"/>
      <c r="F655" s="215"/>
      <c r="G655" s="7"/>
      <c r="H655" s="7"/>
      <c r="I655" s="7"/>
      <c r="J655" s="7"/>
      <c r="K655" s="229"/>
      <c r="L655" s="28"/>
      <c r="M655" s="208"/>
      <c r="N655" s="205"/>
      <c r="O655" s="205"/>
      <c r="P655" s="7"/>
      <c r="Q655" s="206" t="str">
        <f t="shared" si="106"/>
        <v/>
      </c>
      <c r="R655" s="205" t="str">
        <f t="shared" si="107"/>
        <v/>
      </c>
      <c r="S655" s="206" t="str">
        <f t="shared" si="108"/>
        <v/>
      </c>
      <c r="T655" s="228"/>
      <c r="U655" s="206" t="str">
        <f t="shared" si="109"/>
        <v/>
      </c>
      <c r="V655" s="212" t="str">
        <f t="shared" si="110"/>
        <v/>
      </c>
      <c r="W655" s="205" t="str">
        <f t="shared" si="111"/>
        <v/>
      </c>
    </row>
    <row r="656" spans="2:23">
      <c r="B656" s="28">
        <v>652</v>
      </c>
      <c r="C656" s="7"/>
      <c r="D656" s="7"/>
      <c r="E656" s="7"/>
      <c r="F656" s="215"/>
      <c r="G656" s="7"/>
      <c r="H656" s="7"/>
      <c r="I656" s="7"/>
      <c r="J656" s="7"/>
      <c r="K656" s="229"/>
      <c r="L656" s="28"/>
      <c r="M656" s="208"/>
      <c r="N656" s="205"/>
      <c r="O656" s="205"/>
      <c r="P656" s="7"/>
      <c r="Q656" s="206" t="str">
        <f t="shared" si="106"/>
        <v/>
      </c>
      <c r="R656" s="205" t="str">
        <f t="shared" si="107"/>
        <v/>
      </c>
      <c r="S656" s="206" t="str">
        <f t="shared" si="108"/>
        <v/>
      </c>
      <c r="T656" s="228"/>
      <c r="U656" s="206" t="str">
        <f t="shared" si="109"/>
        <v/>
      </c>
      <c r="V656" s="212" t="str">
        <f t="shared" si="110"/>
        <v/>
      </c>
      <c r="W656" s="205" t="str">
        <f t="shared" si="111"/>
        <v/>
      </c>
    </row>
    <row r="657" spans="2:23">
      <c r="B657" s="28">
        <v>653</v>
      </c>
      <c r="C657" s="7"/>
      <c r="D657" s="7"/>
      <c r="E657" s="7"/>
      <c r="F657" s="215"/>
      <c r="G657" s="7"/>
      <c r="H657" s="7"/>
      <c r="I657" s="7"/>
      <c r="J657" s="7"/>
      <c r="K657" s="229"/>
      <c r="L657" s="28"/>
      <c r="M657" s="208"/>
      <c r="N657" s="205"/>
      <c r="O657" s="205"/>
      <c r="P657" s="7"/>
      <c r="Q657" s="206" t="str">
        <f t="shared" si="106"/>
        <v/>
      </c>
      <c r="R657" s="205" t="str">
        <f t="shared" si="107"/>
        <v/>
      </c>
      <c r="S657" s="206" t="str">
        <f t="shared" si="108"/>
        <v/>
      </c>
      <c r="T657" s="228"/>
      <c r="U657" s="206" t="str">
        <f t="shared" si="109"/>
        <v/>
      </c>
      <c r="V657" s="212" t="str">
        <f t="shared" si="110"/>
        <v/>
      </c>
      <c r="W657" s="205" t="str">
        <f t="shared" si="111"/>
        <v/>
      </c>
    </row>
    <row r="658" spans="2:23">
      <c r="B658" s="28">
        <v>654</v>
      </c>
      <c r="C658" s="7"/>
      <c r="D658" s="7"/>
      <c r="E658" s="7"/>
      <c r="F658" s="215"/>
      <c r="G658" s="7"/>
      <c r="H658" s="7"/>
      <c r="I658" s="7"/>
      <c r="J658" s="7"/>
      <c r="K658" s="229"/>
      <c r="L658" s="28"/>
      <c r="M658" s="208"/>
      <c r="N658" s="205"/>
      <c r="O658" s="205"/>
      <c r="P658" s="7"/>
      <c r="Q658" s="206" t="str">
        <f t="shared" si="106"/>
        <v/>
      </c>
      <c r="R658" s="205" t="str">
        <f t="shared" si="107"/>
        <v/>
      </c>
      <c r="S658" s="206" t="str">
        <f t="shared" si="108"/>
        <v/>
      </c>
      <c r="T658" s="228"/>
      <c r="U658" s="206" t="str">
        <f t="shared" si="109"/>
        <v/>
      </c>
      <c r="V658" s="212" t="str">
        <f t="shared" si="110"/>
        <v/>
      </c>
      <c r="W658" s="205" t="str">
        <f t="shared" si="111"/>
        <v/>
      </c>
    </row>
    <row r="659" spans="2:23">
      <c r="B659" s="28">
        <v>655</v>
      </c>
      <c r="C659" s="7"/>
      <c r="D659" s="7"/>
      <c r="E659" s="7"/>
      <c r="F659" s="215"/>
      <c r="G659" s="7"/>
      <c r="H659" s="7"/>
      <c r="I659" s="7"/>
      <c r="J659" s="7"/>
      <c r="K659" s="229"/>
      <c r="L659" s="28"/>
      <c r="M659" s="208"/>
      <c r="N659" s="205"/>
      <c r="O659" s="205"/>
      <c r="P659" s="7"/>
      <c r="Q659" s="206" t="str">
        <f t="shared" si="106"/>
        <v/>
      </c>
      <c r="R659" s="205" t="str">
        <f t="shared" si="107"/>
        <v/>
      </c>
      <c r="S659" s="206" t="str">
        <f t="shared" si="108"/>
        <v/>
      </c>
      <c r="T659" s="228"/>
      <c r="U659" s="206" t="str">
        <f t="shared" si="109"/>
        <v/>
      </c>
      <c r="V659" s="212" t="str">
        <f t="shared" si="110"/>
        <v/>
      </c>
      <c r="W659" s="205" t="str">
        <f t="shared" si="111"/>
        <v/>
      </c>
    </row>
    <row r="660" spans="2:23">
      <c r="B660" s="28">
        <v>656</v>
      </c>
      <c r="C660" s="7"/>
      <c r="D660" s="7"/>
      <c r="E660" s="7"/>
      <c r="F660" s="215"/>
      <c r="G660" s="7"/>
      <c r="H660" s="7"/>
      <c r="I660" s="7"/>
      <c r="J660" s="7"/>
      <c r="K660" s="229"/>
      <c r="L660" s="28"/>
      <c r="M660" s="208"/>
      <c r="N660" s="205"/>
      <c r="O660" s="205"/>
      <c r="P660" s="7"/>
      <c r="Q660" s="206" t="str">
        <f t="shared" si="106"/>
        <v/>
      </c>
      <c r="R660" s="205" t="str">
        <f t="shared" si="107"/>
        <v/>
      </c>
      <c r="S660" s="206" t="str">
        <f t="shared" si="108"/>
        <v/>
      </c>
      <c r="T660" s="228"/>
      <c r="U660" s="206" t="str">
        <f t="shared" si="109"/>
        <v/>
      </c>
      <c r="V660" s="212" t="str">
        <f t="shared" si="110"/>
        <v/>
      </c>
      <c r="W660" s="205" t="str">
        <f t="shared" si="111"/>
        <v/>
      </c>
    </row>
    <row r="661" spans="2:23">
      <c r="B661" s="28">
        <v>657</v>
      </c>
      <c r="C661" s="7"/>
      <c r="D661" s="7"/>
      <c r="E661" s="7"/>
      <c r="F661" s="215"/>
      <c r="G661" s="7"/>
      <c r="H661" s="7"/>
      <c r="I661" s="7"/>
      <c r="J661" s="7"/>
      <c r="K661" s="229"/>
      <c r="L661" s="28"/>
      <c r="M661" s="208"/>
      <c r="N661" s="205"/>
      <c r="O661" s="205"/>
      <c r="P661" s="7"/>
      <c r="Q661" s="206" t="str">
        <f t="shared" si="106"/>
        <v/>
      </c>
      <c r="R661" s="205" t="str">
        <f t="shared" si="107"/>
        <v/>
      </c>
      <c r="S661" s="206" t="str">
        <f t="shared" si="108"/>
        <v/>
      </c>
      <c r="T661" s="228"/>
      <c r="U661" s="206" t="str">
        <f t="shared" si="109"/>
        <v/>
      </c>
      <c r="V661" s="212" t="str">
        <f t="shared" si="110"/>
        <v/>
      </c>
      <c r="W661" s="205" t="str">
        <f t="shared" si="111"/>
        <v/>
      </c>
    </row>
    <row r="662" spans="2:23">
      <c r="B662" s="28">
        <v>658</v>
      </c>
      <c r="C662" s="7"/>
      <c r="D662" s="7"/>
      <c r="E662" s="7"/>
      <c r="F662" s="215"/>
      <c r="G662" s="7"/>
      <c r="H662" s="7"/>
      <c r="I662" s="7"/>
      <c r="J662" s="7"/>
      <c r="K662" s="229"/>
      <c r="L662" s="28"/>
      <c r="M662" s="208"/>
      <c r="N662" s="205"/>
      <c r="O662" s="205"/>
      <c r="P662" s="7"/>
      <c r="Q662" s="206" t="str">
        <f t="shared" si="106"/>
        <v/>
      </c>
      <c r="R662" s="205" t="str">
        <f t="shared" si="107"/>
        <v/>
      </c>
      <c r="S662" s="206" t="str">
        <f t="shared" si="108"/>
        <v/>
      </c>
      <c r="T662" s="228"/>
      <c r="U662" s="206" t="str">
        <f t="shared" si="109"/>
        <v/>
      </c>
      <c r="V662" s="212" t="str">
        <f t="shared" si="110"/>
        <v/>
      </c>
      <c r="W662" s="205" t="str">
        <f t="shared" si="111"/>
        <v/>
      </c>
    </row>
    <row r="663" spans="2:23">
      <c r="B663" s="28">
        <v>659</v>
      </c>
      <c r="C663" s="7"/>
      <c r="D663" s="7"/>
      <c r="E663" s="7"/>
      <c r="F663" s="215"/>
      <c r="G663" s="7"/>
      <c r="H663" s="7"/>
      <c r="I663" s="7"/>
      <c r="J663" s="7"/>
      <c r="K663" s="229"/>
      <c r="L663" s="28"/>
      <c r="M663" s="208"/>
      <c r="N663" s="205"/>
      <c r="O663" s="205"/>
      <c r="P663" s="7"/>
      <c r="Q663" s="206" t="str">
        <f t="shared" si="106"/>
        <v/>
      </c>
      <c r="R663" s="205" t="str">
        <f t="shared" si="107"/>
        <v/>
      </c>
      <c r="S663" s="206" t="str">
        <f t="shared" si="108"/>
        <v/>
      </c>
      <c r="T663" s="228"/>
      <c r="U663" s="206" t="str">
        <f t="shared" si="109"/>
        <v/>
      </c>
      <c r="V663" s="212" t="str">
        <f t="shared" si="110"/>
        <v/>
      </c>
      <c r="W663" s="205" t="str">
        <f t="shared" si="111"/>
        <v/>
      </c>
    </row>
    <row r="664" spans="2:23">
      <c r="B664" s="28">
        <v>660</v>
      </c>
      <c r="C664" s="7"/>
      <c r="D664" s="7"/>
      <c r="E664" s="7"/>
      <c r="F664" s="215"/>
      <c r="G664" s="7"/>
      <c r="H664" s="7"/>
      <c r="I664" s="7"/>
      <c r="J664" s="7"/>
      <c r="K664" s="229"/>
      <c r="L664" s="28"/>
      <c r="M664" s="208"/>
      <c r="N664" s="205"/>
      <c r="O664" s="205"/>
      <c r="P664" s="7"/>
      <c r="Q664" s="206" t="str">
        <f t="shared" si="106"/>
        <v/>
      </c>
      <c r="R664" s="205" t="str">
        <f t="shared" si="107"/>
        <v/>
      </c>
      <c r="S664" s="206" t="str">
        <f t="shared" si="108"/>
        <v/>
      </c>
      <c r="T664" s="228"/>
      <c r="U664" s="206" t="str">
        <f t="shared" si="109"/>
        <v/>
      </c>
      <c r="V664" s="212" t="str">
        <f t="shared" si="110"/>
        <v/>
      </c>
      <c r="W664" s="205" t="str">
        <f t="shared" si="111"/>
        <v/>
      </c>
    </row>
    <row r="665" spans="2:23">
      <c r="B665" s="28">
        <v>661</v>
      </c>
      <c r="C665" s="7"/>
      <c r="D665" s="7"/>
      <c r="E665" s="7"/>
      <c r="F665" s="215"/>
      <c r="G665" s="7"/>
      <c r="H665" s="7"/>
      <c r="I665" s="7"/>
      <c r="J665" s="7"/>
      <c r="K665" s="229"/>
      <c r="L665" s="28"/>
      <c r="M665" s="208"/>
      <c r="N665" s="205"/>
      <c r="O665" s="205"/>
      <c r="P665" s="7"/>
      <c r="Q665" s="206" t="str">
        <f t="shared" si="106"/>
        <v/>
      </c>
      <c r="R665" s="205" t="str">
        <f t="shared" si="107"/>
        <v/>
      </c>
      <c r="S665" s="206" t="str">
        <f t="shared" si="108"/>
        <v/>
      </c>
      <c r="T665" s="228"/>
      <c r="U665" s="206" t="str">
        <f t="shared" si="109"/>
        <v/>
      </c>
      <c r="V665" s="212" t="str">
        <f t="shared" si="110"/>
        <v/>
      </c>
      <c r="W665" s="205" t="str">
        <f t="shared" si="111"/>
        <v/>
      </c>
    </row>
    <row r="666" spans="2:23">
      <c r="B666" s="28">
        <v>662</v>
      </c>
      <c r="C666" s="7"/>
      <c r="D666" s="7"/>
      <c r="E666" s="7"/>
      <c r="F666" s="215"/>
      <c r="G666" s="7"/>
      <c r="H666" s="7"/>
      <c r="I666" s="7"/>
      <c r="J666" s="7"/>
      <c r="K666" s="229"/>
      <c r="L666" s="28"/>
      <c r="M666" s="208"/>
      <c r="N666" s="205"/>
      <c r="O666" s="205"/>
      <c r="P666" s="7"/>
      <c r="Q666" s="206" t="str">
        <f t="shared" si="106"/>
        <v/>
      </c>
      <c r="R666" s="205" t="str">
        <f t="shared" si="107"/>
        <v/>
      </c>
      <c r="S666" s="206" t="str">
        <f t="shared" si="108"/>
        <v/>
      </c>
      <c r="T666" s="228"/>
      <c r="U666" s="206" t="str">
        <f t="shared" si="109"/>
        <v/>
      </c>
      <c r="V666" s="212" t="str">
        <f t="shared" si="110"/>
        <v/>
      </c>
      <c r="W666" s="205" t="str">
        <f t="shared" si="111"/>
        <v/>
      </c>
    </row>
    <row r="667" spans="2:23">
      <c r="B667" s="28">
        <v>663</v>
      </c>
      <c r="C667" s="7"/>
      <c r="D667" s="7"/>
      <c r="E667" s="7"/>
      <c r="F667" s="215"/>
      <c r="G667" s="7"/>
      <c r="H667" s="7"/>
      <c r="I667" s="7"/>
      <c r="J667" s="7"/>
      <c r="K667" s="229"/>
      <c r="L667" s="28"/>
      <c r="M667" s="208"/>
      <c r="N667" s="205"/>
      <c r="O667" s="205"/>
      <c r="P667" s="7"/>
      <c r="Q667" s="7"/>
      <c r="R667" s="228"/>
      <c r="S667" s="7"/>
      <c r="T667" s="228"/>
      <c r="U667" s="206" t="str">
        <f t="shared" si="109"/>
        <v/>
      </c>
      <c r="V667" s="212" t="str">
        <f t="shared" si="110"/>
        <v/>
      </c>
      <c r="W667" s="205" t="str">
        <f t="shared" si="111"/>
        <v/>
      </c>
    </row>
    <row r="668" spans="2:23">
      <c r="B668" s="28">
        <v>664</v>
      </c>
      <c r="C668" s="7"/>
      <c r="D668" s="7"/>
      <c r="E668" s="7"/>
      <c r="F668" s="215"/>
      <c r="G668" s="7"/>
      <c r="H668" s="7"/>
      <c r="I668" s="7"/>
      <c r="J668" s="7"/>
      <c r="K668" s="229"/>
      <c r="L668" s="28"/>
      <c r="M668" s="208"/>
      <c r="N668" s="205"/>
      <c r="O668" s="205"/>
      <c r="P668" s="7"/>
      <c r="Q668" s="7"/>
      <c r="R668" s="228"/>
      <c r="S668" s="7"/>
      <c r="T668" s="228"/>
      <c r="U668" s="206" t="str">
        <f t="shared" si="109"/>
        <v/>
      </c>
      <c r="V668" s="212" t="str">
        <f t="shared" si="110"/>
        <v/>
      </c>
      <c r="W668" s="205" t="str">
        <f t="shared" si="111"/>
        <v/>
      </c>
    </row>
    <row r="669" spans="2:23">
      <c r="B669" s="28">
        <v>665</v>
      </c>
      <c r="C669" s="7"/>
      <c r="D669" s="7"/>
      <c r="E669" s="7"/>
      <c r="F669" s="215"/>
      <c r="G669" s="7"/>
      <c r="H669" s="7"/>
      <c r="I669" s="7"/>
      <c r="J669" s="7"/>
      <c r="K669" s="229"/>
      <c r="L669" s="28"/>
      <c r="M669" s="208"/>
      <c r="N669" s="205"/>
      <c r="O669" s="205"/>
      <c r="P669" s="7"/>
      <c r="Q669" s="7"/>
      <c r="R669" s="228"/>
      <c r="S669" s="7"/>
      <c r="T669" s="228"/>
      <c r="U669" s="206" t="str">
        <f t="shared" si="109"/>
        <v/>
      </c>
      <c r="V669" s="212" t="str">
        <f t="shared" si="110"/>
        <v/>
      </c>
      <c r="W669" s="205" t="str">
        <f t="shared" si="111"/>
        <v/>
      </c>
    </row>
    <row r="670" spans="2:23">
      <c r="B670" s="28">
        <v>666</v>
      </c>
      <c r="C670" s="7"/>
      <c r="D670" s="7"/>
      <c r="E670" s="7"/>
      <c r="F670" s="215"/>
      <c r="G670" s="7"/>
      <c r="H670" s="7"/>
      <c r="I670" s="7"/>
      <c r="J670" s="7"/>
      <c r="K670" s="229"/>
      <c r="L670" s="28"/>
      <c r="M670" s="208"/>
      <c r="N670" s="205"/>
      <c r="O670" s="205"/>
      <c r="P670" s="7"/>
      <c r="Q670" s="7"/>
      <c r="R670" s="228"/>
      <c r="S670" s="7"/>
      <c r="T670" s="228"/>
      <c r="U670" s="206" t="str">
        <f t="shared" si="109"/>
        <v/>
      </c>
      <c r="V670" s="212" t="str">
        <f t="shared" si="110"/>
        <v/>
      </c>
      <c r="W670" s="205" t="str">
        <f t="shared" si="111"/>
        <v/>
      </c>
    </row>
    <row r="671" spans="2:23">
      <c r="B671" s="28">
        <v>667</v>
      </c>
      <c r="C671" s="7"/>
      <c r="D671" s="7"/>
      <c r="E671" s="7"/>
      <c r="F671" s="215"/>
      <c r="G671" s="7"/>
      <c r="H671" s="7"/>
      <c r="I671" s="7"/>
      <c r="J671" s="7"/>
      <c r="K671" s="229"/>
      <c r="L671" s="28"/>
      <c r="M671" s="208"/>
      <c r="N671" s="205"/>
      <c r="O671" s="205"/>
      <c r="P671" s="7"/>
      <c r="Q671" s="7"/>
      <c r="R671" s="228"/>
      <c r="S671" s="7"/>
      <c r="T671" s="228"/>
      <c r="U671" s="206" t="str">
        <f t="shared" si="109"/>
        <v/>
      </c>
      <c r="V671" s="212" t="str">
        <f t="shared" si="110"/>
        <v/>
      </c>
      <c r="W671" s="205" t="str">
        <f t="shared" si="111"/>
        <v/>
      </c>
    </row>
    <row r="672" spans="2:23">
      <c r="B672" s="28">
        <v>668</v>
      </c>
      <c r="C672" s="7"/>
      <c r="D672" s="7"/>
      <c r="E672" s="7"/>
      <c r="F672" s="215"/>
      <c r="G672" s="7"/>
      <c r="H672" s="7"/>
      <c r="I672" s="7"/>
      <c r="J672" s="7"/>
      <c r="K672" s="229"/>
      <c r="L672" s="28"/>
      <c r="M672" s="208"/>
      <c r="N672" s="205"/>
      <c r="O672" s="205"/>
      <c r="P672" s="7"/>
      <c r="Q672" s="7"/>
      <c r="R672" s="228"/>
      <c r="S672" s="7"/>
      <c r="T672" s="228"/>
      <c r="U672" s="206" t="str">
        <f t="shared" si="109"/>
        <v/>
      </c>
      <c r="V672" s="212" t="str">
        <f t="shared" si="110"/>
        <v/>
      </c>
      <c r="W672" s="205" t="str">
        <f t="shared" si="111"/>
        <v/>
      </c>
    </row>
    <row r="673" spans="2:23">
      <c r="B673" s="28">
        <v>669</v>
      </c>
      <c r="C673" s="7"/>
      <c r="D673" s="7"/>
      <c r="E673" s="7"/>
      <c r="F673" s="215"/>
      <c r="G673" s="7"/>
      <c r="H673" s="7"/>
      <c r="I673" s="7"/>
      <c r="J673" s="7"/>
      <c r="K673" s="229"/>
      <c r="L673" s="28"/>
      <c r="M673" s="208"/>
      <c r="N673" s="205"/>
      <c r="O673" s="205"/>
      <c r="P673" s="7"/>
      <c r="Q673" s="7"/>
      <c r="R673" s="228"/>
      <c r="S673" s="7"/>
      <c r="T673" s="228"/>
      <c r="U673" s="206" t="str">
        <f t="shared" si="109"/>
        <v/>
      </c>
      <c r="V673" s="212" t="str">
        <f t="shared" si="110"/>
        <v/>
      </c>
      <c r="W673" s="205" t="str">
        <f t="shared" si="111"/>
        <v/>
      </c>
    </row>
    <row r="674" spans="2:23">
      <c r="B674" s="28">
        <v>670</v>
      </c>
      <c r="C674" s="7"/>
      <c r="D674" s="7"/>
      <c r="E674" s="7"/>
      <c r="F674" s="215"/>
      <c r="G674" s="7"/>
      <c r="H674" s="7"/>
      <c r="I674" s="7"/>
      <c r="J674" s="7"/>
      <c r="K674" s="229"/>
      <c r="L674" s="28"/>
      <c r="M674" s="208"/>
      <c r="N674" s="205"/>
      <c r="O674" s="205"/>
      <c r="P674" s="7"/>
      <c r="Q674" s="7"/>
      <c r="R674" s="228"/>
      <c r="S674" s="7"/>
      <c r="T674" s="228"/>
      <c r="U674" s="206" t="str">
        <f t="shared" si="109"/>
        <v/>
      </c>
      <c r="V674" s="212" t="str">
        <f t="shared" si="110"/>
        <v/>
      </c>
      <c r="W674" s="205" t="str">
        <f t="shared" si="111"/>
        <v/>
      </c>
    </row>
    <row r="675" spans="2:23">
      <c r="B675" s="28">
        <v>671</v>
      </c>
      <c r="C675" s="7"/>
      <c r="D675" s="7"/>
      <c r="E675" s="7"/>
      <c r="F675" s="215"/>
      <c r="G675" s="7"/>
      <c r="H675" s="7"/>
      <c r="I675" s="7"/>
      <c r="J675" s="7"/>
      <c r="K675" s="229"/>
      <c r="L675" s="28"/>
      <c r="M675" s="208"/>
      <c r="N675" s="205"/>
      <c r="O675" s="205"/>
      <c r="P675" s="7"/>
      <c r="Q675" s="7"/>
      <c r="R675" s="228"/>
      <c r="S675" s="7"/>
      <c r="T675" s="228"/>
      <c r="U675" s="206" t="str">
        <f t="shared" si="109"/>
        <v/>
      </c>
      <c r="V675" s="212" t="str">
        <f t="shared" si="110"/>
        <v/>
      </c>
      <c r="W675" s="205" t="str">
        <f t="shared" si="111"/>
        <v/>
      </c>
    </row>
    <row r="676" spans="2:23">
      <c r="B676" s="28">
        <v>672</v>
      </c>
      <c r="C676" s="7"/>
      <c r="D676" s="7"/>
      <c r="E676" s="7"/>
      <c r="F676" s="215"/>
      <c r="G676" s="7"/>
      <c r="H676" s="7"/>
      <c r="I676" s="7"/>
      <c r="J676" s="7"/>
      <c r="K676" s="229"/>
      <c r="L676" s="28"/>
      <c r="M676" s="208"/>
      <c r="N676" s="205"/>
      <c r="O676" s="205"/>
      <c r="P676" s="7"/>
      <c r="Q676" s="7"/>
      <c r="R676" s="228"/>
      <c r="S676" s="7"/>
      <c r="T676" s="228"/>
      <c r="U676" s="206" t="str">
        <f t="shared" si="109"/>
        <v/>
      </c>
      <c r="V676" s="212" t="str">
        <f t="shared" si="110"/>
        <v/>
      </c>
      <c r="W676" s="205" t="str">
        <f t="shared" si="111"/>
        <v/>
      </c>
    </row>
    <row r="677" spans="2:23">
      <c r="B677" s="28">
        <v>673</v>
      </c>
      <c r="C677" s="7"/>
      <c r="D677" s="7"/>
      <c r="E677" s="7"/>
      <c r="F677" s="215"/>
      <c r="G677" s="7"/>
      <c r="H677" s="7"/>
      <c r="I677" s="7"/>
      <c r="J677" s="7"/>
      <c r="K677" s="229"/>
      <c r="L677" s="28"/>
      <c r="M677" s="208"/>
      <c r="N677" s="205"/>
      <c r="O677" s="205"/>
      <c r="P677" s="7"/>
      <c r="Q677" s="7"/>
      <c r="R677" s="228"/>
      <c r="S677" s="7"/>
      <c r="T677" s="228"/>
      <c r="U677" s="206" t="str">
        <f t="shared" si="109"/>
        <v/>
      </c>
      <c r="V677" s="212" t="str">
        <f t="shared" si="110"/>
        <v/>
      </c>
      <c r="W677" s="205" t="str">
        <f t="shared" si="111"/>
        <v/>
      </c>
    </row>
    <row r="678" spans="2:23">
      <c r="B678" s="28">
        <v>674</v>
      </c>
      <c r="C678" s="7"/>
      <c r="D678" s="7"/>
      <c r="E678" s="7"/>
      <c r="F678" s="215"/>
      <c r="G678" s="7"/>
      <c r="H678" s="7"/>
      <c r="I678" s="7"/>
      <c r="J678" s="7"/>
      <c r="K678" s="229"/>
      <c r="L678" s="28"/>
      <c r="M678" s="208"/>
      <c r="N678" s="205"/>
      <c r="O678" s="205"/>
      <c r="P678" s="7"/>
      <c r="Q678" s="7"/>
      <c r="R678" s="228"/>
      <c r="S678" s="7"/>
      <c r="T678" s="228"/>
      <c r="U678" s="206" t="str">
        <f t="shared" si="109"/>
        <v/>
      </c>
      <c r="V678" s="212" t="str">
        <f t="shared" si="110"/>
        <v/>
      </c>
      <c r="W678" s="205" t="str">
        <f t="shared" si="111"/>
        <v/>
      </c>
    </row>
    <row r="679" spans="2:23">
      <c r="B679" s="28">
        <v>675</v>
      </c>
      <c r="C679" s="7"/>
      <c r="D679" s="7"/>
      <c r="E679" s="7"/>
      <c r="F679" s="215"/>
      <c r="G679" s="7"/>
      <c r="H679" s="7"/>
      <c r="I679" s="7"/>
      <c r="J679" s="7"/>
      <c r="K679" s="229"/>
      <c r="L679" s="28"/>
      <c r="M679" s="208"/>
      <c r="N679" s="205"/>
      <c r="O679" s="205"/>
      <c r="P679" s="7"/>
      <c r="Q679" s="7"/>
      <c r="R679" s="228"/>
      <c r="S679" s="7"/>
      <c r="T679" s="228"/>
      <c r="U679" s="206" t="str">
        <f t="shared" si="109"/>
        <v/>
      </c>
      <c r="V679" s="212" t="str">
        <f t="shared" si="110"/>
        <v/>
      </c>
      <c r="W679" s="205" t="str">
        <f t="shared" si="111"/>
        <v/>
      </c>
    </row>
    <row r="680" spans="2:23">
      <c r="B680" s="28">
        <v>676</v>
      </c>
      <c r="C680" s="7"/>
      <c r="D680" s="7"/>
      <c r="E680" s="7"/>
      <c r="F680" s="215"/>
      <c r="G680" s="7"/>
      <c r="H680" s="7"/>
      <c r="I680" s="7"/>
      <c r="J680" s="7"/>
      <c r="K680" s="229"/>
      <c r="L680" s="28"/>
      <c r="M680" s="208"/>
      <c r="N680" s="205"/>
      <c r="O680" s="205"/>
      <c r="P680" s="7"/>
      <c r="Q680" s="7"/>
      <c r="R680" s="228"/>
      <c r="S680" s="7"/>
      <c r="T680" s="228"/>
      <c r="U680" s="206" t="str">
        <f t="shared" si="109"/>
        <v/>
      </c>
      <c r="V680" s="212" t="str">
        <f t="shared" si="110"/>
        <v/>
      </c>
      <c r="W680" s="205" t="str">
        <f t="shared" si="111"/>
        <v/>
      </c>
    </row>
    <row r="681" spans="2:23">
      <c r="B681" s="28">
        <v>677</v>
      </c>
      <c r="C681" s="7"/>
      <c r="D681" s="7"/>
      <c r="E681" s="7"/>
      <c r="F681" s="215"/>
      <c r="G681" s="7"/>
      <c r="H681" s="7"/>
      <c r="I681" s="7"/>
      <c r="J681" s="7"/>
      <c r="K681" s="229"/>
      <c r="L681" s="28"/>
      <c r="M681" s="208"/>
      <c r="N681" s="205"/>
      <c r="O681" s="205"/>
      <c r="P681" s="7"/>
      <c r="Q681" s="7"/>
      <c r="R681" s="228"/>
      <c r="S681" s="7"/>
      <c r="T681" s="228"/>
      <c r="U681" s="206" t="str">
        <f t="shared" si="109"/>
        <v/>
      </c>
      <c r="V681" s="212" t="str">
        <f t="shared" si="110"/>
        <v/>
      </c>
      <c r="W681" s="205" t="str">
        <f t="shared" si="111"/>
        <v/>
      </c>
    </row>
    <row r="682" spans="2:23">
      <c r="B682" s="28">
        <v>678</v>
      </c>
      <c r="C682" s="7"/>
      <c r="D682" s="7"/>
      <c r="E682" s="7"/>
      <c r="F682" s="215"/>
      <c r="G682" s="7"/>
      <c r="H682" s="7"/>
      <c r="I682" s="7"/>
      <c r="J682" s="7"/>
      <c r="K682" s="229"/>
      <c r="L682" s="28"/>
      <c r="M682" s="208"/>
      <c r="N682" s="205"/>
      <c r="O682" s="205"/>
      <c r="P682" s="7"/>
      <c r="Q682" s="7"/>
      <c r="R682" s="228"/>
      <c r="S682" s="7"/>
      <c r="T682" s="228"/>
      <c r="U682" s="206" t="str">
        <f t="shared" si="109"/>
        <v/>
      </c>
      <c r="V682" s="212" t="str">
        <f t="shared" si="110"/>
        <v/>
      </c>
      <c r="W682" s="205" t="str">
        <f t="shared" si="111"/>
        <v/>
      </c>
    </row>
    <row r="683" spans="2:23">
      <c r="B683" s="28">
        <v>679</v>
      </c>
      <c r="C683" s="7"/>
      <c r="D683" s="7"/>
      <c r="E683" s="7"/>
      <c r="F683" s="215"/>
      <c r="G683" s="7"/>
      <c r="H683" s="7"/>
      <c r="I683" s="7"/>
      <c r="J683" s="7"/>
      <c r="K683" s="229"/>
      <c r="L683" s="28"/>
      <c r="M683" s="208"/>
      <c r="N683" s="205"/>
      <c r="O683" s="205"/>
      <c r="P683" s="7"/>
      <c r="Q683" s="7"/>
      <c r="R683" s="228"/>
      <c r="S683" s="7"/>
      <c r="T683" s="228"/>
      <c r="U683" s="206" t="str">
        <f t="shared" si="109"/>
        <v/>
      </c>
      <c r="V683" s="212" t="str">
        <f t="shared" si="110"/>
        <v/>
      </c>
      <c r="W683" s="205" t="str">
        <f t="shared" si="111"/>
        <v/>
      </c>
    </row>
    <row r="684" spans="2:23">
      <c r="B684" s="28">
        <v>680</v>
      </c>
      <c r="C684" s="7"/>
      <c r="D684" s="7"/>
      <c r="E684" s="7"/>
      <c r="F684" s="215"/>
      <c r="G684" s="7"/>
      <c r="H684" s="7"/>
      <c r="I684" s="7"/>
      <c r="J684" s="7"/>
      <c r="K684" s="229"/>
      <c r="L684" s="28"/>
      <c r="M684" s="208"/>
      <c r="N684" s="205"/>
      <c r="O684" s="205"/>
      <c r="P684" s="7"/>
      <c r="Q684" s="7"/>
      <c r="R684" s="228"/>
      <c r="S684" s="7"/>
      <c r="T684" s="228"/>
      <c r="U684" s="206" t="str">
        <f t="shared" si="109"/>
        <v/>
      </c>
      <c r="V684" s="212" t="str">
        <f t="shared" si="110"/>
        <v/>
      </c>
      <c r="W684" s="205" t="str">
        <f t="shared" si="111"/>
        <v/>
      </c>
    </row>
    <row r="685" spans="2:23">
      <c r="B685" s="28">
        <v>681</v>
      </c>
      <c r="C685" s="7"/>
      <c r="D685" s="7"/>
      <c r="E685" s="7"/>
      <c r="F685" s="215"/>
      <c r="G685" s="7"/>
      <c r="H685" s="7"/>
      <c r="I685" s="7"/>
      <c r="J685" s="7"/>
      <c r="K685" s="229"/>
      <c r="L685" s="28"/>
      <c r="M685" s="208"/>
      <c r="N685" s="205"/>
      <c r="O685" s="205"/>
      <c r="P685" s="7"/>
      <c r="Q685" s="7"/>
      <c r="R685" s="228"/>
      <c r="S685" s="7"/>
      <c r="T685" s="228"/>
      <c r="U685" s="206" t="str">
        <f t="shared" si="109"/>
        <v/>
      </c>
      <c r="V685" s="212" t="str">
        <f t="shared" si="110"/>
        <v/>
      </c>
      <c r="W685" s="205" t="str">
        <f t="shared" si="111"/>
        <v/>
      </c>
    </row>
    <row r="686" spans="2:23">
      <c r="B686" s="28">
        <v>682</v>
      </c>
      <c r="C686" s="7"/>
      <c r="D686" s="7"/>
      <c r="E686" s="7"/>
      <c r="F686" s="215"/>
      <c r="G686" s="7"/>
      <c r="H686" s="7"/>
      <c r="I686" s="7"/>
      <c r="J686" s="7"/>
      <c r="K686" s="229"/>
      <c r="L686" s="28"/>
      <c r="M686" s="208"/>
      <c r="N686" s="205"/>
      <c r="O686" s="205"/>
      <c r="P686" s="7"/>
      <c r="Q686" s="7"/>
      <c r="R686" s="228"/>
      <c r="S686" s="7"/>
      <c r="T686" s="228"/>
      <c r="U686" s="206" t="str">
        <f t="shared" si="109"/>
        <v/>
      </c>
      <c r="V686" s="212" t="str">
        <f t="shared" si="110"/>
        <v/>
      </c>
      <c r="W686" s="205" t="str">
        <f t="shared" si="111"/>
        <v/>
      </c>
    </row>
    <row r="687" spans="2:23">
      <c r="B687" s="28">
        <v>683</v>
      </c>
      <c r="C687" s="7"/>
      <c r="D687" s="7"/>
      <c r="E687" s="7"/>
      <c r="F687" s="215"/>
      <c r="G687" s="7"/>
      <c r="H687" s="7"/>
      <c r="I687" s="7"/>
      <c r="J687" s="7"/>
      <c r="K687" s="229"/>
      <c r="L687" s="28"/>
      <c r="M687" s="208"/>
      <c r="N687" s="205"/>
      <c r="O687" s="205"/>
      <c r="P687" s="7"/>
      <c r="Q687" s="7"/>
      <c r="R687" s="228"/>
      <c r="S687" s="7"/>
      <c r="T687" s="228"/>
      <c r="U687" s="206" t="str">
        <f t="shared" si="109"/>
        <v/>
      </c>
      <c r="V687" s="212" t="str">
        <f t="shared" si="110"/>
        <v/>
      </c>
      <c r="W687" s="205" t="str">
        <f t="shared" si="111"/>
        <v/>
      </c>
    </row>
    <row r="688" spans="2:23">
      <c r="B688" s="28">
        <v>684</v>
      </c>
      <c r="C688" s="7"/>
      <c r="D688" s="7"/>
      <c r="E688" s="7"/>
      <c r="F688" s="215"/>
      <c r="G688" s="7"/>
      <c r="H688" s="7"/>
      <c r="I688" s="7"/>
      <c r="J688" s="7"/>
      <c r="K688" s="229"/>
      <c r="L688" s="28"/>
      <c r="M688" s="208"/>
      <c r="N688" s="205"/>
      <c r="O688" s="205"/>
      <c r="P688" s="7"/>
      <c r="Q688" s="7"/>
      <c r="R688" s="228"/>
      <c r="S688" s="7"/>
      <c r="T688" s="228"/>
      <c r="U688" s="206" t="str">
        <f t="shared" si="109"/>
        <v/>
      </c>
      <c r="V688" s="212" t="str">
        <f t="shared" si="110"/>
        <v/>
      </c>
      <c r="W688" s="205" t="str">
        <f t="shared" si="111"/>
        <v/>
      </c>
    </row>
    <row r="689" spans="2:23">
      <c r="B689" s="28">
        <v>685</v>
      </c>
      <c r="C689" s="7"/>
      <c r="D689" s="7"/>
      <c r="E689" s="7"/>
      <c r="F689" s="215"/>
      <c r="G689" s="7"/>
      <c r="H689" s="7"/>
      <c r="I689" s="7"/>
      <c r="J689" s="7"/>
      <c r="K689" s="229"/>
      <c r="L689" s="28"/>
      <c r="M689" s="208"/>
      <c r="N689" s="205"/>
      <c r="O689" s="205"/>
      <c r="P689" s="7"/>
      <c r="Q689" s="7"/>
      <c r="R689" s="228"/>
      <c r="S689" s="7"/>
      <c r="T689" s="228"/>
      <c r="U689" s="206" t="str">
        <f t="shared" si="109"/>
        <v/>
      </c>
      <c r="V689" s="212" t="str">
        <f t="shared" si="110"/>
        <v/>
      </c>
      <c r="W689" s="205" t="str">
        <f t="shared" si="111"/>
        <v/>
      </c>
    </row>
    <row r="690" spans="2:23">
      <c r="B690" s="28">
        <v>686</v>
      </c>
      <c r="C690" s="7"/>
      <c r="D690" s="7"/>
      <c r="E690" s="7"/>
      <c r="F690" s="215"/>
      <c r="G690" s="7"/>
      <c r="H690" s="7"/>
      <c r="I690" s="7"/>
      <c r="J690" s="7"/>
      <c r="K690" s="229"/>
      <c r="L690" s="28"/>
      <c r="M690" s="208"/>
      <c r="N690" s="205"/>
      <c r="O690" s="205"/>
      <c r="P690" s="7"/>
      <c r="Q690" s="7"/>
      <c r="R690" s="228"/>
      <c r="S690" s="7"/>
      <c r="T690" s="228"/>
      <c r="U690" s="206" t="str">
        <f t="shared" si="109"/>
        <v/>
      </c>
      <c r="V690" s="212" t="str">
        <f t="shared" si="110"/>
        <v/>
      </c>
      <c r="W690" s="205" t="str">
        <f t="shared" si="111"/>
        <v/>
      </c>
    </row>
    <row r="691" spans="2:23">
      <c r="B691" s="28">
        <v>687</v>
      </c>
      <c r="C691" s="7"/>
      <c r="D691" s="7"/>
      <c r="E691" s="7"/>
      <c r="F691" s="215"/>
      <c r="G691" s="7"/>
      <c r="H691" s="7"/>
      <c r="I691" s="7"/>
      <c r="J691" s="7"/>
      <c r="K691" s="229"/>
      <c r="L691" s="28"/>
      <c r="M691" s="208"/>
      <c r="N691" s="205"/>
      <c r="O691" s="205"/>
      <c r="P691" s="7"/>
      <c r="Q691" s="7"/>
      <c r="R691" s="228"/>
      <c r="S691" s="7"/>
      <c r="T691" s="228"/>
      <c r="U691" s="206" t="str">
        <f t="shared" si="109"/>
        <v/>
      </c>
      <c r="V691" s="212" t="str">
        <f t="shared" si="110"/>
        <v/>
      </c>
      <c r="W691" s="205" t="str">
        <f t="shared" si="111"/>
        <v/>
      </c>
    </row>
    <row r="692" spans="2:23">
      <c r="B692" s="28">
        <v>688</v>
      </c>
      <c r="C692" s="7"/>
      <c r="D692" s="7"/>
      <c r="E692" s="7"/>
      <c r="F692" s="215"/>
      <c r="G692" s="7"/>
      <c r="H692" s="7"/>
      <c r="I692" s="7"/>
      <c r="J692" s="7"/>
      <c r="K692" s="229"/>
      <c r="L692" s="28"/>
      <c r="M692" s="208"/>
      <c r="N692" s="205"/>
      <c r="O692" s="205"/>
      <c r="P692" s="7"/>
      <c r="Q692" s="7"/>
      <c r="R692" s="228"/>
      <c r="S692" s="7"/>
      <c r="T692" s="228"/>
      <c r="U692" s="206" t="str">
        <f t="shared" si="109"/>
        <v/>
      </c>
      <c r="V692" s="212" t="str">
        <f t="shared" si="110"/>
        <v/>
      </c>
      <c r="W692" s="205" t="str">
        <f t="shared" si="111"/>
        <v/>
      </c>
    </row>
    <row r="693" spans="2:23">
      <c r="B693" s="28">
        <v>689</v>
      </c>
      <c r="C693" s="7"/>
      <c r="D693" s="7"/>
      <c r="E693" s="7"/>
      <c r="F693" s="215"/>
      <c r="G693" s="7"/>
      <c r="H693" s="7"/>
      <c r="I693" s="7"/>
      <c r="J693" s="7"/>
      <c r="K693" s="229"/>
      <c r="L693" s="28"/>
      <c r="M693" s="208"/>
      <c r="N693" s="205"/>
      <c r="O693" s="205"/>
      <c r="P693" s="7"/>
      <c r="Q693" s="7"/>
      <c r="R693" s="228"/>
      <c r="S693" s="7"/>
      <c r="T693" s="228"/>
      <c r="U693" s="206" t="str">
        <f t="shared" si="109"/>
        <v/>
      </c>
      <c r="V693" s="212" t="str">
        <f t="shared" si="110"/>
        <v/>
      </c>
      <c r="W693" s="205" t="str">
        <f t="shared" si="111"/>
        <v/>
      </c>
    </row>
    <row r="694" spans="2:23">
      <c r="B694" s="28">
        <v>690</v>
      </c>
      <c r="C694" s="7"/>
      <c r="D694" s="7"/>
      <c r="E694" s="7"/>
      <c r="F694" s="215"/>
      <c r="G694" s="7"/>
      <c r="H694" s="7"/>
      <c r="I694" s="7"/>
      <c r="J694" s="7"/>
      <c r="K694" s="229"/>
      <c r="L694" s="28"/>
      <c r="M694" s="208"/>
      <c r="N694" s="205"/>
      <c r="O694" s="205"/>
      <c r="P694" s="7"/>
      <c r="Q694" s="7"/>
      <c r="R694" s="228"/>
      <c r="S694" s="7"/>
      <c r="T694" s="228"/>
      <c r="U694" s="206" t="str">
        <f t="shared" si="109"/>
        <v/>
      </c>
      <c r="V694" s="212" t="str">
        <f t="shared" si="110"/>
        <v/>
      </c>
      <c r="W694" s="205" t="str">
        <f t="shared" si="111"/>
        <v/>
      </c>
    </row>
    <row r="695" spans="2:23">
      <c r="B695" s="28">
        <v>691</v>
      </c>
      <c r="C695" s="7"/>
      <c r="D695" s="7"/>
      <c r="E695" s="7"/>
      <c r="F695" s="215"/>
      <c r="G695" s="7"/>
      <c r="H695" s="7"/>
      <c r="I695" s="7"/>
      <c r="J695" s="7"/>
      <c r="K695" s="229"/>
      <c r="L695" s="28"/>
      <c r="M695" s="208"/>
      <c r="N695" s="205"/>
      <c r="O695" s="205"/>
      <c r="P695" s="7"/>
      <c r="Q695" s="7"/>
      <c r="R695" s="228"/>
      <c r="S695" s="7"/>
      <c r="T695" s="228"/>
      <c r="U695" s="206" t="str">
        <f t="shared" si="109"/>
        <v/>
      </c>
      <c r="V695" s="212" t="str">
        <f t="shared" si="110"/>
        <v/>
      </c>
      <c r="W695" s="205" t="str">
        <f t="shared" si="111"/>
        <v/>
      </c>
    </row>
    <row r="696" spans="2:23">
      <c r="B696" s="28">
        <v>692</v>
      </c>
      <c r="C696" s="7"/>
      <c r="D696" s="7"/>
      <c r="E696" s="7"/>
      <c r="F696" s="215"/>
      <c r="G696" s="7"/>
      <c r="H696" s="7"/>
      <c r="I696" s="7"/>
      <c r="J696" s="7"/>
      <c r="K696" s="229"/>
      <c r="L696" s="28"/>
      <c r="M696" s="208"/>
      <c r="N696" s="205"/>
      <c r="O696" s="205"/>
      <c r="P696" s="7"/>
      <c r="Q696" s="7"/>
      <c r="R696" s="228"/>
      <c r="S696" s="7"/>
      <c r="T696" s="228"/>
      <c r="U696" s="206" t="str">
        <f t="shared" si="109"/>
        <v/>
      </c>
      <c r="V696" s="212" t="str">
        <f t="shared" si="110"/>
        <v/>
      </c>
      <c r="W696" s="205" t="str">
        <f t="shared" si="111"/>
        <v/>
      </c>
    </row>
    <row r="697" spans="2:23">
      <c r="B697" s="28">
        <v>693</v>
      </c>
      <c r="C697" s="7"/>
      <c r="D697" s="7"/>
      <c r="E697" s="7"/>
      <c r="F697" s="215"/>
      <c r="G697" s="7"/>
      <c r="H697" s="7"/>
      <c r="I697" s="7"/>
      <c r="J697" s="7"/>
      <c r="K697" s="229"/>
      <c r="L697" s="28"/>
      <c r="M697" s="208"/>
      <c r="N697" s="205"/>
      <c r="O697" s="205"/>
      <c r="P697" s="7"/>
      <c r="Q697" s="7"/>
      <c r="R697" s="228"/>
      <c r="S697" s="7"/>
      <c r="T697" s="228"/>
      <c r="U697" s="206" t="str">
        <f t="shared" si="109"/>
        <v/>
      </c>
      <c r="V697" s="212" t="str">
        <f t="shared" si="110"/>
        <v/>
      </c>
      <c r="W697" s="205" t="str">
        <f t="shared" si="111"/>
        <v/>
      </c>
    </row>
    <row r="698" spans="2:23">
      <c r="B698" s="28">
        <v>694</v>
      </c>
      <c r="C698" s="7"/>
      <c r="D698" s="7"/>
      <c r="E698" s="7"/>
      <c r="F698" s="215"/>
      <c r="G698" s="7"/>
      <c r="H698" s="7"/>
      <c r="I698" s="7"/>
      <c r="J698" s="7"/>
      <c r="K698" s="229"/>
      <c r="L698" s="28"/>
      <c r="M698" s="208"/>
      <c r="N698" s="205"/>
      <c r="O698" s="205"/>
      <c r="P698" s="7"/>
      <c r="Q698" s="7"/>
      <c r="R698" s="228"/>
      <c r="S698" s="7"/>
      <c r="T698" s="228"/>
      <c r="U698" s="206" t="str">
        <f t="shared" si="109"/>
        <v/>
      </c>
      <c r="V698" s="212" t="str">
        <f t="shared" si="110"/>
        <v/>
      </c>
      <c r="W698" s="205" t="str">
        <f t="shared" si="111"/>
        <v/>
      </c>
    </row>
    <row r="699" spans="2:23">
      <c r="B699" s="28">
        <v>695</v>
      </c>
      <c r="C699" s="7"/>
      <c r="D699" s="7"/>
      <c r="E699" s="7"/>
      <c r="F699" s="215"/>
      <c r="G699" s="7"/>
      <c r="H699" s="7"/>
      <c r="I699" s="7"/>
      <c r="J699" s="7"/>
      <c r="K699" s="229"/>
      <c r="L699" s="28"/>
      <c r="M699" s="208"/>
      <c r="N699" s="205"/>
      <c r="O699" s="205"/>
      <c r="P699" s="7"/>
      <c r="Q699" s="7"/>
      <c r="R699" s="228"/>
      <c r="S699" s="7"/>
      <c r="T699" s="228"/>
      <c r="U699" s="206" t="str">
        <f t="shared" si="109"/>
        <v/>
      </c>
      <c r="V699" s="212" t="str">
        <f t="shared" si="110"/>
        <v/>
      </c>
      <c r="W699" s="205" t="str">
        <f t="shared" si="111"/>
        <v/>
      </c>
    </row>
    <row r="700" spans="2:23">
      <c r="B700" s="28">
        <v>696</v>
      </c>
      <c r="C700" s="7"/>
      <c r="D700" s="7"/>
      <c r="E700" s="7"/>
      <c r="F700" s="215"/>
      <c r="G700" s="7"/>
      <c r="H700" s="7"/>
      <c r="I700" s="7"/>
      <c r="J700" s="7"/>
      <c r="K700" s="229"/>
      <c r="L700" s="28"/>
      <c r="M700" s="208"/>
      <c r="N700" s="205"/>
      <c r="O700" s="205"/>
      <c r="P700" s="7"/>
      <c r="Q700" s="7"/>
      <c r="R700" s="228"/>
      <c r="S700" s="7"/>
      <c r="T700" s="228"/>
      <c r="U700" s="206" t="str">
        <f t="shared" si="109"/>
        <v/>
      </c>
      <c r="V700" s="212" t="str">
        <f t="shared" si="110"/>
        <v/>
      </c>
      <c r="W700" s="205" t="str">
        <f t="shared" si="111"/>
        <v/>
      </c>
    </row>
    <row r="701" spans="2:23">
      <c r="B701" s="28">
        <v>697</v>
      </c>
      <c r="C701" s="7"/>
      <c r="D701" s="7"/>
      <c r="E701" s="7"/>
      <c r="F701" s="215"/>
      <c r="G701" s="7"/>
      <c r="H701" s="7"/>
      <c r="I701" s="7"/>
      <c r="J701" s="7"/>
      <c r="K701" s="229"/>
      <c r="L701" s="28"/>
      <c r="M701" s="208"/>
      <c r="N701" s="205"/>
      <c r="O701" s="205"/>
      <c r="P701" s="7"/>
      <c r="Q701" s="7"/>
      <c r="R701" s="228"/>
      <c r="S701" s="7"/>
      <c r="T701" s="228"/>
      <c r="U701" s="206" t="str">
        <f t="shared" si="109"/>
        <v/>
      </c>
      <c r="V701" s="212" t="str">
        <f t="shared" si="110"/>
        <v/>
      </c>
      <c r="W701" s="205" t="str">
        <f t="shared" si="111"/>
        <v/>
      </c>
    </row>
    <row r="702" spans="2:23">
      <c r="B702" s="28">
        <v>698</v>
      </c>
      <c r="C702" s="7"/>
      <c r="D702" s="7"/>
      <c r="E702" s="7"/>
      <c r="F702" s="215"/>
      <c r="G702" s="7"/>
      <c r="H702" s="7"/>
      <c r="I702" s="7"/>
      <c r="J702" s="7"/>
      <c r="K702" s="229"/>
      <c r="L702" s="28"/>
      <c r="M702" s="208"/>
      <c r="N702" s="205"/>
      <c r="O702" s="205"/>
      <c r="P702" s="7"/>
      <c r="Q702" s="7"/>
      <c r="R702" s="228"/>
      <c r="S702" s="7"/>
      <c r="T702" s="228"/>
      <c r="U702" s="206" t="str">
        <f t="shared" si="109"/>
        <v/>
      </c>
      <c r="V702" s="212" t="str">
        <f t="shared" si="110"/>
        <v/>
      </c>
      <c r="W702" s="205" t="str">
        <f t="shared" si="111"/>
        <v/>
      </c>
    </row>
    <row r="703" spans="2:23">
      <c r="B703" s="28">
        <v>699</v>
      </c>
      <c r="C703" s="7"/>
      <c r="D703" s="7"/>
      <c r="E703" s="7"/>
      <c r="F703" s="215"/>
      <c r="G703" s="7"/>
      <c r="H703" s="7"/>
      <c r="I703" s="7"/>
      <c r="J703" s="7"/>
      <c r="K703" s="229"/>
      <c r="L703" s="28"/>
      <c r="M703" s="208"/>
      <c r="N703" s="205"/>
      <c r="O703" s="205"/>
      <c r="P703" s="7"/>
      <c r="Q703" s="7"/>
      <c r="R703" s="228"/>
      <c r="S703" s="7"/>
      <c r="T703" s="228"/>
      <c r="U703" s="206" t="str">
        <f t="shared" si="109"/>
        <v/>
      </c>
      <c r="V703" s="212" t="str">
        <f t="shared" si="110"/>
        <v/>
      </c>
      <c r="W703" s="205" t="str">
        <f t="shared" si="111"/>
        <v/>
      </c>
    </row>
    <row r="704" spans="2:23">
      <c r="B704" s="28">
        <v>700</v>
      </c>
      <c r="C704" s="7"/>
      <c r="D704" s="7"/>
      <c r="E704" s="7"/>
      <c r="F704" s="215"/>
      <c r="G704" s="7"/>
      <c r="H704" s="7"/>
      <c r="I704" s="7"/>
      <c r="J704" s="7"/>
      <c r="K704" s="229"/>
      <c r="L704" s="28"/>
      <c r="M704" s="208"/>
      <c r="N704" s="205"/>
      <c r="O704" s="205"/>
      <c r="P704" s="7"/>
      <c r="Q704" s="7"/>
      <c r="R704" s="228"/>
      <c r="S704" s="7"/>
      <c r="T704" s="228"/>
      <c r="U704" s="206" t="str">
        <f t="shared" si="109"/>
        <v/>
      </c>
      <c r="V704" s="212" t="str">
        <f t="shared" si="110"/>
        <v/>
      </c>
      <c r="W704" s="205" t="str">
        <f t="shared" si="111"/>
        <v/>
      </c>
    </row>
    <row r="705" spans="2:23">
      <c r="B705" s="28">
        <v>701</v>
      </c>
      <c r="C705" s="7"/>
      <c r="D705" s="7"/>
      <c r="E705" s="7"/>
      <c r="F705" s="215"/>
      <c r="G705" s="7"/>
      <c r="H705" s="7"/>
      <c r="I705" s="7"/>
      <c r="J705" s="7"/>
      <c r="K705" s="229"/>
      <c r="L705" s="28"/>
      <c r="M705" s="208"/>
      <c r="N705" s="205"/>
      <c r="O705" s="205"/>
      <c r="P705" s="7"/>
      <c r="Q705" s="7"/>
      <c r="R705" s="228"/>
      <c r="S705" s="7"/>
      <c r="T705" s="228"/>
      <c r="U705" s="206" t="str">
        <f t="shared" si="109"/>
        <v/>
      </c>
      <c r="V705" s="212" t="str">
        <f t="shared" si="110"/>
        <v/>
      </c>
      <c r="W705" s="205" t="str">
        <f t="shared" si="111"/>
        <v/>
      </c>
    </row>
    <row r="706" spans="2:23">
      <c r="B706" s="28">
        <v>702</v>
      </c>
      <c r="C706" s="7"/>
      <c r="D706" s="7"/>
      <c r="E706" s="7"/>
      <c r="F706" s="215"/>
      <c r="G706" s="7"/>
      <c r="H706" s="7"/>
      <c r="I706" s="7"/>
      <c r="J706" s="7"/>
      <c r="K706" s="229"/>
      <c r="L706" s="28"/>
      <c r="M706" s="208"/>
      <c r="N706" s="205"/>
      <c r="O706" s="205"/>
      <c r="P706" s="7"/>
      <c r="Q706" s="7"/>
      <c r="R706" s="228"/>
      <c r="S706" s="7"/>
      <c r="T706" s="228"/>
      <c r="U706" s="206" t="str">
        <f t="shared" si="109"/>
        <v/>
      </c>
      <c r="V706" s="212" t="str">
        <f t="shared" si="110"/>
        <v/>
      </c>
      <c r="W706" s="205" t="str">
        <f t="shared" si="111"/>
        <v/>
      </c>
    </row>
    <row r="707" spans="2:23">
      <c r="B707" s="28">
        <v>703</v>
      </c>
      <c r="C707" s="7"/>
      <c r="D707" s="7"/>
      <c r="E707" s="7"/>
      <c r="F707" s="215"/>
      <c r="G707" s="7"/>
      <c r="H707" s="7"/>
      <c r="I707" s="7"/>
      <c r="J707" s="7"/>
      <c r="K707" s="229"/>
      <c r="L707" s="28"/>
      <c r="M707" s="208"/>
      <c r="N707" s="205"/>
      <c r="O707" s="205"/>
      <c r="P707" s="7"/>
      <c r="Q707" s="7"/>
      <c r="R707" s="228"/>
      <c r="S707" s="7"/>
      <c r="T707" s="228"/>
      <c r="U707" s="206" t="str">
        <f t="shared" si="109"/>
        <v/>
      </c>
      <c r="V707" s="212" t="str">
        <f t="shared" si="110"/>
        <v/>
      </c>
      <c r="W707" s="205" t="str">
        <f t="shared" si="111"/>
        <v/>
      </c>
    </row>
    <row r="708" spans="2:23">
      <c r="B708" s="28">
        <v>704</v>
      </c>
      <c r="C708" s="7"/>
      <c r="D708" s="7"/>
      <c r="E708" s="7"/>
      <c r="F708" s="215"/>
      <c r="G708" s="7"/>
      <c r="H708" s="7"/>
      <c r="I708" s="7"/>
      <c r="J708" s="7"/>
      <c r="K708" s="229"/>
      <c r="L708" s="28"/>
      <c r="M708" s="208"/>
      <c r="N708" s="205"/>
      <c r="O708" s="205"/>
      <c r="P708" s="7"/>
      <c r="Q708" s="7"/>
      <c r="R708" s="228"/>
      <c r="S708" s="7"/>
      <c r="T708" s="228"/>
      <c r="U708" s="206" t="str">
        <f t="shared" si="109"/>
        <v/>
      </c>
      <c r="V708" s="212" t="str">
        <f t="shared" si="110"/>
        <v/>
      </c>
      <c r="W708" s="205" t="str">
        <f t="shared" si="111"/>
        <v/>
      </c>
    </row>
    <row r="709" spans="2:23">
      <c r="B709" s="28">
        <v>705</v>
      </c>
      <c r="C709" s="7"/>
      <c r="D709" s="7"/>
      <c r="E709" s="7"/>
      <c r="F709" s="215"/>
      <c r="G709" s="7"/>
      <c r="H709" s="7"/>
      <c r="I709" s="7"/>
      <c r="J709" s="7"/>
      <c r="K709" s="229"/>
      <c r="L709" s="28"/>
      <c r="M709" s="208"/>
      <c r="N709" s="205"/>
      <c r="O709" s="205"/>
      <c r="P709" s="7"/>
      <c r="Q709" s="7"/>
      <c r="R709" s="228"/>
      <c r="S709" s="7"/>
      <c r="T709" s="228"/>
      <c r="U709" s="206" t="str">
        <f t="shared" si="109"/>
        <v/>
      </c>
      <c r="V709" s="212" t="str">
        <f t="shared" si="110"/>
        <v/>
      </c>
      <c r="W709" s="205" t="str">
        <f t="shared" si="111"/>
        <v/>
      </c>
    </row>
    <row r="710" spans="2:23">
      <c r="B710" s="28">
        <v>706</v>
      </c>
      <c r="C710" s="7"/>
      <c r="D710" s="7"/>
      <c r="E710" s="7"/>
      <c r="F710" s="215"/>
      <c r="G710" s="7"/>
      <c r="H710" s="7"/>
      <c r="I710" s="7"/>
      <c r="J710" s="7"/>
      <c r="K710" s="229"/>
      <c r="L710" s="28"/>
      <c r="M710" s="208"/>
      <c r="N710" s="205"/>
      <c r="O710" s="205"/>
      <c r="P710" s="7"/>
      <c r="Q710" s="7"/>
      <c r="R710" s="228"/>
      <c r="S710" s="7"/>
      <c r="T710" s="228"/>
      <c r="U710" s="206" t="str">
        <f t="shared" si="109"/>
        <v/>
      </c>
      <c r="V710" s="212" t="str">
        <f t="shared" si="110"/>
        <v/>
      </c>
      <c r="W710" s="205" t="str">
        <f t="shared" si="111"/>
        <v/>
      </c>
    </row>
    <row r="711" spans="2:23">
      <c r="B711" s="28">
        <v>707</v>
      </c>
      <c r="C711" s="7"/>
      <c r="D711" s="7"/>
      <c r="E711" s="7"/>
      <c r="F711" s="215"/>
      <c r="G711" s="7"/>
      <c r="H711" s="7"/>
      <c r="I711" s="7"/>
      <c r="J711" s="7"/>
      <c r="K711" s="229"/>
      <c r="L711" s="28"/>
      <c r="M711" s="208"/>
      <c r="N711" s="205"/>
      <c r="O711" s="205"/>
      <c r="P711" s="7"/>
      <c r="Q711" s="7"/>
      <c r="R711" s="228"/>
      <c r="S711" s="7"/>
      <c r="T711" s="228"/>
      <c r="U711" s="206" t="str">
        <f t="shared" si="109"/>
        <v/>
      </c>
      <c r="V711" s="212" t="str">
        <f t="shared" si="110"/>
        <v/>
      </c>
      <c r="W711" s="205" t="str">
        <f t="shared" si="111"/>
        <v/>
      </c>
    </row>
    <row r="712" spans="2:23">
      <c r="B712" s="28">
        <v>708</v>
      </c>
      <c r="C712" s="7"/>
      <c r="D712" s="7"/>
      <c r="E712" s="7"/>
      <c r="F712" s="215"/>
      <c r="G712" s="7"/>
      <c r="H712" s="7"/>
      <c r="I712" s="7"/>
      <c r="J712" s="7"/>
      <c r="K712" s="229"/>
      <c r="L712" s="28"/>
      <c r="M712" s="208"/>
      <c r="N712" s="205"/>
      <c r="O712" s="205"/>
      <c r="P712" s="7"/>
      <c r="Q712" s="7"/>
      <c r="R712" s="228"/>
      <c r="S712" s="7"/>
      <c r="T712" s="228"/>
      <c r="U712" s="206" t="str">
        <f t="shared" si="109"/>
        <v/>
      </c>
      <c r="V712" s="212" t="str">
        <f t="shared" si="110"/>
        <v/>
      </c>
      <c r="W712" s="205" t="str">
        <f t="shared" si="111"/>
        <v/>
      </c>
    </row>
    <row r="713" spans="2:23">
      <c r="B713" s="28">
        <v>709</v>
      </c>
      <c r="C713" s="7"/>
      <c r="D713" s="7"/>
      <c r="E713" s="7"/>
      <c r="F713" s="215"/>
      <c r="G713" s="7"/>
      <c r="H713" s="7"/>
      <c r="I713" s="7"/>
      <c r="J713" s="7"/>
      <c r="K713" s="229"/>
      <c r="L713" s="28"/>
      <c r="M713" s="208"/>
      <c r="N713" s="205"/>
      <c r="O713" s="205"/>
      <c r="P713" s="7"/>
      <c r="Q713" s="7"/>
      <c r="R713" s="228"/>
      <c r="S713" s="7"/>
      <c r="T713" s="228"/>
      <c r="U713" s="206" t="str">
        <f t="shared" si="109"/>
        <v/>
      </c>
      <c r="V713" s="212" t="str">
        <f t="shared" si="110"/>
        <v/>
      </c>
      <c r="W713" s="205" t="str">
        <f t="shared" si="111"/>
        <v/>
      </c>
    </row>
    <row r="714" spans="2:23">
      <c r="B714" s="28">
        <v>710</v>
      </c>
      <c r="C714" s="7"/>
      <c r="D714" s="7"/>
      <c r="E714" s="7"/>
      <c r="F714" s="215"/>
      <c r="G714" s="7"/>
      <c r="H714" s="7"/>
      <c r="I714" s="7"/>
      <c r="J714" s="7"/>
      <c r="K714" s="229"/>
      <c r="L714" s="28"/>
      <c r="M714" s="208"/>
      <c r="N714" s="205"/>
      <c r="O714" s="205"/>
      <c r="P714" s="7"/>
      <c r="Q714" s="7"/>
      <c r="R714" s="228"/>
      <c r="S714" s="7"/>
      <c r="T714" s="228"/>
      <c r="U714" s="206" t="str">
        <f t="shared" si="109"/>
        <v/>
      </c>
      <c r="V714" s="212" t="str">
        <f t="shared" si="110"/>
        <v/>
      </c>
      <c r="W714" s="205" t="str">
        <f t="shared" si="111"/>
        <v/>
      </c>
    </row>
    <row r="715" spans="2:23">
      <c r="B715" s="28">
        <v>711</v>
      </c>
      <c r="C715" s="7"/>
      <c r="D715" s="7"/>
      <c r="E715" s="7"/>
      <c r="F715" s="215"/>
      <c r="G715" s="7"/>
      <c r="H715" s="7"/>
      <c r="I715" s="7"/>
      <c r="J715" s="7"/>
      <c r="K715" s="229"/>
      <c r="L715" s="28"/>
      <c r="M715" s="208"/>
      <c r="N715" s="205"/>
      <c r="O715" s="205"/>
      <c r="P715" s="7"/>
      <c r="Q715" s="7"/>
      <c r="R715" s="228"/>
      <c r="S715" s="7"/>
      <c r="T715" s="228"/>
      <c r="U715" s="206" t="str">
        <f t="shared" si="109"/>
        <v/>
      </c>
      <c r="V715" s="212" t="str">
        <f t="shared" si="110"/>
        <v/>
      </c>
      <c r="W715" s="205" t="str">
        <f t="shared" si="111"/>
        <v/>
      </c>
    </row>
    <row r="716" spans="2:23">
      <c r="B716" s="28">
        <v>712</v>
      </c>
      <c r="C716" s="7"/>
      <c r="D716" s="7"/>
      <c r="E716" s="7"/>
      <c r="F716" s="215"/>
      <c r="G716" s="7"/>
      <c r="H716" s="7"/>
      <c r="I716" s="7"/>
      <c r="J716" s="7"/>
      <c r="K716" s="229"/>
      <c r="L716" s="28"/>
      <c r="M716" s="208"/>
      <c r="N716" s="205"/>
      <c r="O716" s="205"/>
      <c r="P716" s="7"/>
      <c r="Q716" s="7"/>
      <c r="R716" s="228"/>
      <c r="S716" s="7"/>
      <c r="T716" s="228"/>
      <c r="U716" s="206" t="str">
        <f t="shared" si="109"/>
        <v/>
      </c>
      <c r="V716" s="212" t="str">
        <f t="shared" si="110"/>
        <v/>
      </c>
      <c r="W716" s="205" t="str">
        <f t="shared" si="111"/>
        <v/>
      </c>
    </row>
    <row r="717" spans="2:23">
      <c r="B717" s="28">
        <v>713</v>
      </c>
      <c r="C717" s="7"/>
      <c r="D717" s="7"/>
      <c r="E717" s="7"/>
      <c r="F717" s="215"/>
      <c r="G717" s="7"/>
      <c r="H717" s="7"/>
      <c r="I717" s="7"/>
      <c r="J717" s="7"/>
      <c r="K717" s="229"/>
      <c r="L717" s="28"/>
      <c r="M717" s="208"/>
      <c r="N717" s="205"/>
      <c r="O717" s="205"/>
      <c r="P717" s="7"/>
      <c r="Q717" s="7"/>
      <c r="R717" s="228"/>
      <c r="S717" s="7"/>
      <c r="T717" s="228"/>
      <c r="U717" s="206" t="str">
        <f t="shared" si="109"/>
        <v/>
      </c>
      <c r="V717" s="212" t="str">
        <f t="shared" si="110"/>
        <v/>
      </c>
      <c r="W717" s="205" t="str">
        <f t="shared" si="111"/>
        <v/>
      </c>
    </row>
    <row r="718" spans="2:23">
      <c r="B718" s="28">
        <v>714</v>
      </c>
      <c r="C718" s="7"/>
      <c r="D718" s="7"/>
      <c r="E718" s="7"/>
      <c r="F718" s="215"/>
      <c r="G718" s="7"/>
      <c r="H718" s="7"/>
      <c r="I718" s="7"/>
      <c r="J718" s="7"/>
      <c r="K718" s="229"/>
      <c r="L718" s="28"/>
      <c r="M718" s="208"/>
      <c r="N718" s="205"/>
      <c r="O718" s="205"/>
      <c r="P718" s="7"/>
      <c r="Q718" s="7"/>
      <c r="R718" s="228"/>
      <c r="S718" s="7"/>
      <c r="T718" s="228"/>
      <c r="U718" s="206" t="str">
        <f>IF(T718="","",T718*G718)</f>
        <v/>
      </c>
      <c r="V718" s="212" t="str">
        <f>IF(Q718="","",Q718/(O718*G718))</f>
        <v/>
      </c>
      <c r="W718" s="205" t="str">
        <f>IF(O718="","",O718+R718+T718)</f>
        <v/>
      </c>
    </row>
    <row r="719" spans="2:23">
      <c r="B719" s="28">
        <v>715</v>
      </c>
      <c r="C719" s="7"/>
      <c r="D719" s="7"/>
      <c r="E719" s="7"/>
      <c r="F719" s="215"/>
      <c r="G719" s="7"/>
      <c r="H719" s="7"/>
      <c r="I719" s="7"/>
      <c r="J719" s="7"/>
      <c r="K719" s="229"/>
      <c r="L719" s="28"/>
      <c r="M719" s="208"/>
      <c r="N719" s="205"/>
      <c r="O719" s="205"/>
      <c r="P719" s="7"/>
      <c r="Q719" s="7"/>
      <c r="R719" s="228"/>
      <c r="S719" s="7"/>
      <c r="T719" s="228"/>
      <c r="U719" s="206" t="str">
        <f>IF(T719="","",T719*G719)</f>
        <v/>
      </c>
      <c r="V719" s="212" t="str">
        <f>IF(Q719="","",Q719/(O719*G719))</f>
        <v/>
      </c>
      <c r="W719" s="205" t="str">
        <f>IF(O719="","",O719+R719+T719)</f>
        <v/>
      </c>
    </row>
    <row r="720" spans="2:23">
      <c r="B720" s="28">
        <v>716</v>
      </c>
      <c r="C720" s="7"/>
      <c r="D720" s="7"/>
      <c r="E720" s="7"/>
      <c r="F720" s="215"/>
      <c r="G720" s="7"/>
      <c r="H720" s="7"/>
      <c r="I720" s="7"/>
      <c r="J720" s="7"/>
      <c r="K720" s="229"/>
      <c r="L720" s="28"/>
      <c r="M720" s="208"/>
      <c r="N720" s="205"/>
      <c r="O720" s="205"/>
      <c r="P720" s="7"/>
      <c r="Q720" s="7"/>
      <c r="R720" s="228"/>
      <c r="S720" s="7"/>
      <c r="T720" s="228"/>
      <c r="U720" s="206" t="str">
        <f>IF(T720="","",T720*G720)</f>
        <v/>
      </c>
      <c r="V720" s="212" t="str">
        <f>IF(Q720="","",Q720/(O720*G720))</f>
        <v/>
      </c>
      <c r="W720" s="205" t="str">
        <f>IF(O720="","",O720+R720+T720)</f>
        <v/>
      </c>
    </row>
    <row r="721" spans="2:23">
      <c r="B721" s="28">
        <v>717</v>
      </c>
      <c r="C721" s="7"/>
      <c r="D721" s="7"/>
      <c r="E721" s="7"/>
      <c r="F721" s="215"/>
      <c r="G721" s="7"/>
      <c r="H721" s="7"/>
      <c r="I721" s="7"/>
      <c r="J721" s="7"/>
      <c r="K721" s="229"/>
      <c r="L721" s="28"/>
      <c r="M721" s="208"/>
      <c r="N721" s="205"/>
      <c r="O721" s="205"/>
      <c r="P721" s="7"/>
      <c r="Q721" s="7"/>
      <c r="R721" s="228"/>
      <c r="S721" s="7"/>
      <c r="T721" s="228"/>
      <c r="U721" s="206" t="str">
        <f>IF(T721="","",T721*G721)</f>
        <v/>
      </c>
      <c r="V721" s="212" t="str">
        <f>IF(Q721="","",Q721/(O721*G721))</f>
        <v/>
      </c>
      <c r="W721" s="205" t="str">
        <f>IF(O721="","",O721+R721+T721)</f>
        <v/>
      </c>
    </row>
  </sheetData>
  <sheetProtection formatCells="0" insertHyperlinks="0" autoFilter="0"/>
  <protectedRanges>
    <protectedRange sqref="T$1:T$1048576 J11:J65538 P$1:P$1048576 L$1:M$1048576 J3 D$1:I$1048576" name="区域1"/>
    <protectedRange sqref="J5" name="区域1_1"/>
    <protectedRange sqref="J6:J10" name="区域1_2"/>
  </protectedRanges>
  <mergeCells count="1">
    <mergeCell ref="B2:P2"/>
  </mergeCells>
  <dataValidations count="2">
    <dataValidation allowBlank="1" showErrorMessage="1" sqref="B2 B4 C3:C4 D3:D4 E2:XFD4" errorStyle="information"/>
    <dataValidation type="date" operator="greaterThan" allowBlank="1" showErrorMessage="1" errorTitle="错误提示" error="请输入一个日期：日期大于 1900-1-1" sqref="F5:F1048576" errorStyle="information">
      <formula1>1</formula1>
    </dataValidation>
  </dataValidations>
  <pageMargins left="0.75" right="0.75" top="1" bottom="1" header="0.5" footer="0.5"/>
  <pageSetup paperSize="9" orientation="portrait" horizontalDpi="600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G201"/>
  <sheetViews>
    <sheetView showGridLines="0" zoomScale="70" zoomScaleNormal="70" workbookViewId="0">
      <selection activeCell="O23" sqref="O23"/>
    </sheetView>
  </sheetViews>
  <sheetFormatPr defaultColWidth="9" defaultRowHeight="16.5"/>
  <cols>
    <col min="1" max="1" width="9" style="111"/>
    <col min="2" max="2" width="7.15" style="38" customWidth="1"/>
    <col min="3" max="3" width="17" style="116" customWidth="1"/>
    <col min="4" max="4" width="11.125" style="117" customWidth="1"/>
    <col min="5" max="5" width="8" style="116" customWidth="1"/>
    <col min="6" max="6" width="11.875" style="38" customWidth="1"/>
    <col min="7" max="7" width="10.25" style="38" customWidth="1"/>
    <col min="8" max="8" width="9.5" style="116"/>
    <col min="9" max="9" width="11.3166666666667" style="116" customWidth="1"/>
    <col min="10" max="10" width="10.9416666666667" style="118" customWidth="1"/>
    <col min="11" max="11" width="9.5" style="119" customWidth="1"/>
    <col min="12" max="12" width="12.625" style="120" customWidth="1"/>
    <col min="13" max="17" width="12.625" style="116" customWidth="1"/>
    <col min="18" max="18" width="12.625" style="121" customWidth="1"/>
    <col min="19" max="20" width="12.625" style="116" customWidth="1"/>
    <col min="21" max="21" width="12.625" style="38" customWidth="1"/>
    <col min="22" max="22" width="12.625" style="116" customWidth="1"/>
    <col min="23" max="23" width="12.625" style="38" customWidth="1"/>
    <col min="24" max="27" width="12.625" style="116" customWidth="1"/>
    <col min="28" max="28" width="12.425" style="38" customWidth="1"/>
    <col min="29" max="29" width="9.25" style="116" customWidth="1"/>
    <col min="30" max="30" width="11.375" style="116" customWidth="1"/>
    <col min="31" max="31" width="9.125" style="38" customWidth="1"/>
    <col min="32" max="32" width="9.875" style="116" customWidth="1"/>
    <col min="33" max="33" width="12.125" style="116" customWidth="1"/>
    <col min="34" max="16384" width="9" style="111"/>
  </cols>
  <sheetData>
    <row r="1" s="109" customFormat="1" spans="2:31">
      <c r="B1" s="29"/>
      <c r="D1" s="122"/>
      <c r="F1" s="29"/>
      <c r="G1" s="29"/>
      <c r="L1" s="126"/>
      <c r="R1" s="148"/>
      <c r="U1" s="29"/>
      <c r="W1" s="29"/>
      <c r="AB1" s="29"/>
      <c r="AE1" s="29"/>
    </row>
    <row r="2" s="110" customFormat="1" ht="30" customHeight="1" spans="2:32">
      <c r="B2" s="50" t="s">
        <v>104</v>
      </c>
      <c r="C2" s="50"/>
      <c r="D2" s="50"/>
      <c r="E2" s="50"/>
      <c r="F2" s="50"/>
      <c r="G2" s="50"/>
      <c r="H2" s="50"/>
      <c r="I2" s="50"/>
      <c r="J2" s="50"/>
      <c r="K2" s="50"/>
      <c r="L2" s="127"/>
      <c r="M2" s="127"/>
      <c r="N2" s="127"/>
      <c r="O2" s="127"/>
      <c r="P2" s="127"/>
      <c r="Q2" s="127"/>
      <c r="R2" s="149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30"/>
      <c r="AE2" s="30"/>
      <c r="AF2" s="159"/>
    </row>
    <row r="3" s="111" customFormat="1" ht="27" customHeight="1" spans="2:33">
      <c r="B3"/>
      <c r="C3"/>
      <c r="D3"/>
      <c r="E3"/>
      <c r="F3"/>
      <c r="G3"/>
      <c r="H3"/>
      <c r="I3"/>
      <c r="J3"/>
      <c r="K3" s="18"/>
      <c r="L3" s="128" t="s">
        <v>105</v>
      </c>
      <c r="M3" s="128"/>
      <c r="N3" s="128"/>
      <c r="O3" s="128"/>
      <c r="P3" s="128"/>
      <c r="Q3" s="128"/>
      <c r="R3" s="128"/>
      <c r="S3" s="128"/>
      <c r="T3" s="150" t="s">
        <v>17</v>
      </c>
      <c r="U3" s="150"/>
      <c r="V3" s="150" t="s">
        <v>18</v>
      </c>
      <c r="W3" s="150"/>
      <c r="X3" s="150"/>
      <c r="Y3" s="150"/>
      <c r="Z3" s="150"/>
      <c r="AA3" s="150"/>
      <c r="AB3"/>
      <c r="AC3"/>
      <c r="AD3"/>
      <c r="AE3"/>
      <c r="AF3"/>
      <c r="AG3"/>
    </row>
    <row r="4" s="112" customFormat="1" ht="30" customHeight="1" spans="2:33">
      <c r="B4" s="52" t="s">
        <v>36</v>
      </c>
      <c r="C4" s="52" t="s">
        <v>75</v>
      </c>
      <c r="D4" s="52" t="s">
        <v>106</v>
      </c>
      <c r="E4" s="52" t="s">
        <v>77</v>
      </c>
      <c r="F4" s="52" t="s">
        <v>76</v>
      </c>
      <c r="G4" s="52" t="s">
        <v>107</v>
      </c>
      <c r="H4" s="53" t="s">
        <v>108</v>
      </c>
      <c r="I4" s="53" t="s">
        <v>109</v>
      </c>
      <c r="J4" s="129" t="s">
        <v>110</v>
      </c>
      <c r="K4" s="130" t="s">
        <v>111</v>
      </c>
      <c r="L4" s="131" t="s">
        <v>112</v>
      </c>
      <c r="M4" s="132"/>
      <c r="N4" s="133" t="s">
        <v>113</v>
      </c>
      <c r="O4" s="133"/>
      <c r="P4" s="133" t="s">
        <v>114</v>
      </c>
      <c r="Q4" s="133"/>
      <c r="R4" s="151" t="s">
        <v>115</v>
      </c>
      <c r="S4" s="132"/>
      <c r="T4" s="133" t="s">
        <v>116</v>
      </c>
      <c r="U4" s="133"/>
      <c r="V4" s="133" t="s">
        <v>18</v>
      </c>
      <c r="W4" s="133"/>
      <c r="X4" s="133" t="s">
        <v>117</v>
      </c>
      <c r="Y4" s="133"/>
      <c r="Z4" s="133" t="s">
        <v>115</v>
      </c>
      <c r="AA4" s="133"/>
      <c r="AB4" s="160" t="s">
        <v>19</v>
      </c>
      <c r="AC4" s="160"/>
      <c r="AD4" s="161"/>
      <c r="AE4" s="162" t="s">
        <v>118</v>
      </c>
      <c r="AF4" s="163"/>
      <c r="AG4" s="164"/>
    </row>
    <row r="5" s="112" customFormat="1" ht="30" customHeight="1" spans="2:33">
      <c r="B5" s="52"/>
      <c r="C5" s="52"/>
      <c r="D5" s="52"/>
      <c r="E5" s="52"/>
      <c r="F5" s="52"/>
      <c r="G5" s="52"/>
      <c r="H5" s="53"/>
      <c r="I5" s="53"/>
      <c r="J5" s="129"/>
      <c r="K5" s="53"/>
      <c r="L5" s="134" t="s">
        <v>119</v>
      </c>
      <c r="M5" s="135" t="s">
        <v>120</v>
      </c>
      <c r="N5" s="135" t="s">
        <v>119</v>
      </c>
      <c r="O5" s="135" t="s">
        <v>120</v>
      </c>
      <c r="P5" s="135" t="s">
        <v>119</v>
      </c>
      <c r="Q5" s="135" t="s">
        <v>120</v>
      </c>
      <c r="R5" s="152" t="s">
        <v>119</v>
      </c>
      <c r="S5" s="135" t="s">
        <v>120</v>
      </c>
      <c r="T5" s="153" t="s">
        <v>119</v>
      </c>
      <c r="U5" s="135" t="s">
        <v>120</v>
      </c>
      <c r="V5" s="153" t="s">
        <v>119</v>
      </c>
      <c r="W5" s="135" t="s">
        <v>120</v>
      </c>
      <c r="X5" s="153" t="s">
        <v>119</v>
      </c>
      <c r="Y5" s="135" t="s">
        <v>120</v>
      </c>
      <c r="Z5" s="153" t="s">
        <v>119</v>
      </c>
      <c r="AA5" s="135" t="s">
        <v>120</v>
      </c>
      <c r="AB5" s="153" t="s">
        <v>121</v>
      </c>
      <c r="AC5" s="153" t="s">
        <v>119</v>
      </c>
      <c r="AD5" s="135" t="s">
        <v>120</v>
      </c>
      <c r="AE5" s="135" t="s">
        <v>79</v>
      </c>
      <c r="AF5" s="153" t="s">
        <v>119</v>
      </c>
      <c r="AG5" s="135" t="s">
        <v>120</v>
      </c>
    </row>
    <row r="6" s="6" customFormat="1" ht="30" customHeight="1" spans="2:33">
      <c r="B6" s="54" t="s">
        <v>50</v>
      </c>
      <c r="C6" s="55" t="s">
        <v>51</v>
      </c>
      <c r="D6" s="54" t="s">
        <v>50</v>
      </c>
      <c r="E6" s="54" t="s">
        <v>50</v>
      </c>
      <c r="F6" s="54" t="s">
        <v>50</v>
      </c>
      <c r="G6" s="54" t="s">
        <v>50</v>
      </c>
      <c r="H6" s="54" t="s">
        <v>50</v>
      </c>
      <c r="I6" s="55" t="s">
        <v>51</v>
      </c>
      <c r="J6" s="71" t="s">
        <v>51</v>
      </c>
      <c r="K6" s="136" t="s">
        <v>51</v>
      </c>
      <c r="L6" s="70" t="s">
        <v>51</v>
      </c>
      <c r="M6" s="55" t="s">
        <v>51</v>
      </c>
      <c r="N6" s="55" t="s">
        <v>51</v>
      </c>
      <c r="O6" s="55" t="s">
        <v>51</v>
      </c>
      <c r="P6" s="55" t="s">
        <v>51</v>
      </c>
      <c r="Q6" s="55" t="s">
        <v>51</v>
      </c>
      <c r="R6" s="154" t="s">
        <v>50</v>
      </c>
      <c r="S6" s="55" t="s">
        <v>51</v>
      </c>
      <c r="T6" s="55" t="s">
        <v>51</v>
      </c>
      <c r="U6" s="55" t="s">
        <v>51</v>
      </c>
      <c r="V6" s="54" t="s">
        <v>50</v>
      </c>
      <c r="W6" s="55" t="s">
        <v>51</v>
      </c>
      <c r="X6" s="54" t="s">
        <v>50</v>
      </c>
      <c r="Y6" s="55" t="s">
        <v>51</v>
      </c>
      <c r="Z6" s="54" t="s">
        <v>50</v>
      </c>
      <c r="AA6" s="55" t="s">
        <v>51</v>
      </c>
      <c r="AB6" s="54" t="s">
        <v>50</v>
      </c>
      <c r="AC6" s="55" t="s">
        <v>51</v>
      </c>
      <c r="AD6" s="55" t="s">
        <v>51</v>
      </c>
      <c r="AE6" s="54" t="s">
        <v>50</v>
      </c>
      <c r="AF6" s="55" t="s">
        <v>51</v>
      </c>
      <c r="AG6" s="55" t="s">
        <v>51</v>
      </c>
    </row>
    <row r="7" s="113" customFormat="1" ht="30" customHeight="1" spans="2:33">
      <c r="B7" s="123"/>
      <c r="C7" s="123"/>
      <c r="D7" s="124">
        <v>44348</v>
      </c>
      <c r="E7" s="123"/>
      <c r="F7" s="123"/>
      <c r="G7" s="123"/>
      <c r="H7" s="74">
        <f>SUM(H8:H200)</f>
        <v>26800</v>
      </c>
      <c r="I7" s="137">
        <f>SUM(I8:I200)</f>
        <v>1</v>
      </c>
      <c r="J7" s="138">
        <f>SUM(J8:J200)</f>
        <v>1</v>
      </c>
      <c r="K7" s="139">
        <f>SUM(K8:K200)</f>
        <v>1</v>
      </c>
      <c r="L7" s="140"/>
      <c r="M7" s="141">
        <f>SUM(M8:M200)</f>
        <v>183000</v>
      </c>
      <c r="N7" s="141"/>
      <c r="O7" s="142">
        <v>10000</v>
      </c>
      <c r="P7" s="141"/>
      <c r="Q7" s="142">
        <v>10000</v>
      </c>
      <c r="R7" s="155"/>
      <c r="S7" s="141">
        <f>SUM(S8:S200)</f>
        <v>40400</v>
      </c>
      <c r="T7" s="141"/>
      <c r="U7" s="142">
        <v>100000</v>
      </c>
      <c r="V7" s="141"/>
      <c r="W7" s="141">
        <f>SUM(W8:W200)</f>
        <v>26800</v>
      </c>
      <c r="X7" s="141"/>
      <c r="Y7" s="142">
        <f>SUM(Y8:Y200)</f>
        <v>6100</v>
      </c>
      <c r="Z7" s="141"/>
      <c r="AA7" s="142">
        <f>SUM(AA8:AA200)</f>
        <v>26800</v>
      </c>
      <c r="AB7" s="141">
        <f>SUM(AB8:AB200)</f>
        <v>26800</v>
      </c>
      <c r="AC7" s="141"/>
      <c r="AD7" s="142">
        <f>SUM(AD8:AD200)</f>
        <v>403100</v>
      </c>
      <c r="AE7" s="141">
        <f>SUM(AE8:AE200)</f>
        <v>26800</v>
      </c>
      <c r="AF7" s="141"/>
      <c r="AG7" s="142">
        <f>SUM(AG8:AG200)</f>
        <v>403100</v>
      </c>
    </row>
    <row r="8" s="114" customFormat="1" ht="30" customHeight="1" spans="2:33">
      <c r="B8" s="27">
        <v>1</v>
      </c>
      <c r="C8" s="27" t="str">
        <f>IF(G8="","",F8&amp;"--"&amp;G8&amp;"")</f>
        <v>2021121--a123</v>
      </c>
      <c r="D8" s="125">
        <v>44350</v>
      </c>
      <c r="E8" s="27" t="s">
        <v>26</v>
      </c>
      <c r="F8" s="7">
        <v>2021121</v>
      </c>
      <c r="G8" s="7" t="s">
        <v>96</v>
      </c>
      <c r="H8" s="62">
        <v>3000</v>
      </c>
      <c r="I8" s="143">
        <f t="shared" ref="I8:I16" si="0">H8/$H$7</f>
        <v>0.111940298507463</v>
      </c>
      <c r="J8" s="144">
        <f t="shared" ref="J8:J16" si="1">M8/$M$7</f>
        <v>0.0262295081967213</v>
      </c>
      <c r="K8" s="145">
        <f t="shared" ref="K8:K16" si="2">(I8+J8)/2</f>
        <v>0.0690849033520921</v>
      </c>
      <c r="L8" s="146">
        <f>SUMIF(物料清单!C:C,C:C,物料清单!O:O)</f>
        <v>1.6</v>
      </c>
      <c r="M8" s="80">
        <f t="shared" ref="M8:M16" si="3">H8*L8</f>
        <v>4800</v>
      </c>
      <c r="N8" s="147">
        <f t="shared" ref="N8:N16" si="4">IF(H8=0,0,O8/H8)</f>
        <v>0.373134328358209</v>
      </c>
      <c r="O8" s="80">
        <f t="shared" ref="O8:O16" si="5">H8*$O$7/$H$7</f>
        <v>1119.40298507463</v>
      </c>
      <c r="P8" s="147">
        <f t="shared" ref="P8:P16" si="6">IF(H8=0,0,Q8/H8)</f>
        <v>0.230283011173641</v>
      </c>
      <c r="Q8" s="80">
        <f t="shared" ref="Q8:Q16" si="7">K8*$Q$7/$K$7</f>
        <v>690.849033520921</v>
      </c>
      <c r="R8" s="156">
        <v>1</v>
      </c>
      <c r="S8" s="157">
        <f t="shared" ref="S8:S16" si="8">H8*R8</f>
        <v>3000</v>
      </c>
      <c r="T8" s="158">
        <f t="shared" ref="T8:T16" si="9">IF(H8=0,0,U8/H8)</f>
        <v>3.73134328358209</v>
      </c>
      <c r="U8" s="80">
        <f t="shared" ref="U8:U16" si="10">H8*$U$7/$H$7</f>
        <v>11194.0298507463</v>
      </c>
      <c r="V8" s="80">
        <v>1</v>
      </c>
      <c r="W8" s="157">
        <f t="shared" ref="W8:W16" si="11">H8*V8</f>
        <v>3000</v>
      </c>
      <c r="X8" s="80">
        <v>1</v>
      </c>
      <c r="Y8" s="157">
        <f>X8*H8</f>
        <v>3000</v>
      </c>
      <c r="Z8" s="157">
        <v>1</v>
      </c>
      <c r="AA8" s="157">
        <f t="shared" ref="AA8:AA16" si="12">H8*Z8</f>
        <v>3000</v>
      </c>
      <c r="AB8" s="62">
        <v>3000</v>
      </c>
      <c r="AC8" s="157">
        <f t="shared" ref="AC8:AC16" si="13">IF(AB8=0,0,AD8/AB8)</f>
        <v>9.93476062311395</v>
      </c>
      <c r="AD8" s="157">
        <f t="shared" ref="AD8:AD16" si="14">M8+O8+Q8+S8+U8+W8+Y8+AA8</f>
        <v>29804.2818693419</v>
      </c>
      <c r="AE8" s="62">
        <v>3000</v>
      </c>
      <c r="AF8" s="80">
        <f t="shared" ref="AF8:AF16" si="15">AC8</f>
        <v>9.93476062311395</v>
      </c>
      <c r="AG8" s="157">
        <f t="shared" ref="AG8:AG16" si="16">AE8*AF8</f>
        <v>29804.2818693419</v>
      </c>
    </row>
    <row r="9" s="114" customFormat="1" ht="30" customHeight="1" spans="2:33">
      <c r="B9" s="27">
        <v>2</v>
      </c>
      <c r="C9" s="27" t="str">
        <f t="shared" ref="C9:C40" si="17">IF(G9="","",F9&amp;"--"&amp;G9&amp;"")</f>
        <v>2021122--a124</v>
      </c>
      <c r="D9" s="125">
        <v>44351</v>
      </c>
      <c r="E9" s="27" t="s">
        <v>27</v>
      </c>
      <c r="F9" s="7">
        <v>2021122</v>
      </c>
      <c r="G9" s="7" t="s">
        <v>98</v>
      </c>
      <c r="H9" s="62">
        <v>3100</v>
      </c>
      <c r="I9" s="143">
        <f t="shared" si="0"/>
        <v>0.115671641791045</v>
      </c>
      <c r="J9" s="144">
        <f t="shared" si="1"/>
        <v>0.06775956284153</v>
      </c>
      <c r="K9" s="145">
        <f t="shared" si="2"/>
        <v>0.0917156023162875</v>
      </c>
      <c r="L9" s="146">
        <f>SUMIF(物料清单!C:C,C:C,物料清单!O:O)</f>
        <v>4</v>
      </c>
      <c r="M9" s="80">
        <f t="shared" si="3"/>
        <v>12400</v>
      </c>
      <c r="N9" s="147">
        <f t="shared" si="4"/>
        <v>0.373134328358209</v>
      </c>
      <c r="O9" s="80">
        <f t="shared" si="5"/>
        <v>1156.71641791045</v>
      </c>
      <c r="P9" s="147">
        <f t="shared" si="6"/>
        <v>0.295856781665444</v>
      </c>
      <c r="Q9" s="80">
        <f t="shared" si="7"/>
        <v>917.156023162875</v>
      </c>
      <c r="R9" s="156">
        <v>2</v>
      </c>
      <c r="S9" s="157">
        <f t="shared" si="8"/>
        <v>6200</v>
      </c>
      <c r="T9" s="158">
        <f t="shared" si="9"/>
        <v>3.73134328358209</v>
      </c>
      <c r="U9" s="80">
        <f t="shared" si="10"/>
        <v>11567.1641791045</v>
      </c>
      <c r="V9" s="80">
        <v>1</v>
      </c>
      <c r="W9" s="157">
        <f t="shared" si="11"/>
        <v>3100</v>
      </c>
      <c r="X9" s="80">
        <v>1</v>
      </c>
      <c r="Y9" s="157">
        <f>X9*H9</f>
        <v>3100</v>
      </c>
      <c r="Z9" s="157">
        <v>1</v>
      </c>
      <c r="AA9" s="157">
        <f t="shared" si="12"/>
        <v>3100</v>
      </c>
      <c r="AB9" s="62">
        <v>3100</v>
      </c>
      <c r="AC9" s="157">
        <f t="shared" si="13"/>
        <v>13.4003343936057</v>
      </c>
      <c r="AD9" s="157">
        <f t="shared" si="14"/>
        <v>41541.0366201778</v>
      </c>
      <c r="AE9" s="62">
        <v>3100</v>
      </c>
      <c r="AF9" s="80">
        <f t="shared" si="15"/>
        <v>13.4003343936057</v>
      </c>
      <c r="AG9" s="157">
        <f t="shared" si="16"/>
        <v>41541.0366201778</v>
      </c>
    </row>
    <row r="10" s="114" customFormat="1" ht="30" customHeight="1" spans="2:33">
      <c r="B10" s="27">
        <v>3</v>
      </c>
      <c r="C10" s="27" t="str">
        <f t="shared" si="17"/>
        <v>2021123--a125</v>
      </c>
      <c r="D10" s="125">
        <v>44352</v>
      </c>
      <c r="E10" s="27" t="s">
        <v>28</v>
      </c>
      <c r="F10" s="7">
        <v>2021123</v>
      </c>
      <c r="G10" s="7" t="s">
        <v>99</v>
      </c>
      <c r="H10" s="62">
        <v>3200</v>
      </c>
      <c r="I10" s="143">
        <f t="shared" si="0"/>
        <v>0.119402985074627</v>
      </c>
      <c r="J10" s="144">
        <f t="shared" si="1"/>
        <v>0.0524590163934426</v>
      </c>
      <c r="K10" s="145">
        <f t="shared" si="2"/>
        <v>0.0859310007340348</v>
      </c>
      <c r="L10" s="146">
        <f>SUMIF(物料清单!C:C,C:C,物料清单!O:O)</f>
        <v>3</v>
      </c>
      <c r="M10" s="80">
        <f t="shared" si="3"/>
        <v>9600</v>
      </c>
      <c r="N10" s="147">
        <f t="shared" si="4"/>
        <v>0.373134328358209</v>
      </c>
      <c r="O10" s="80">
        <f t="shared" si="5"/>
        <v>1194.02985074627</v>
      </c>
      <c r="P10" s="147">
        <f t="shared" si="6"/>
        <v>0.268534377293859</v>
      </c>
      <c r="Q10" s="80">
        <f t="shared" si="7"/>
        <v>859.310007340348</v>
      </c>
      <c r="R10" s="156">
        <v>1</v>
      </c>
      <c r="S10" s="157">
        <f t="shared" si="8"/>
        <v>3200</v>
      </c>
      <c r="T10" s="158">
        <f t="shared" si="9"/>
        <v>3.73134328358209</v>
      </c>
      <c r="U10" s="80">
        <f t="shared" si="10"/>
        <v>11940.2985074627</v>
      </c>
      <c r="V10" s="80">
        <v>1</v>
      </c>
      <c r="W10" s="157">
        <f t="shared" si="11"/>
        <v>3200</v>
      </c>
      <c r="X10" s="80"/>
      <c r="Y10" s="157">
        <f>X10*H10</f>
        <v>0</v>
      </c>
      <c r="Z10" s="157">
        <v>1</v>
      </c>
      <c r="AA10" s="157">
        <f t="shared" si="12"/>
        <v>3200</v>
      </c>
      <c r="AB10" s="62">
        <v>3200</v>
      </c>
      <c r="AC10" s="157">
        <f t="shared" si="13"/>
        <v>10.3730119892342</v>
      </c>
      <c r="AD10" s="157">
        <f t="shared" si="14"/>
        <v>33193.6383655493</v>
      </c>
      <c r="AE10" s="62">
        <v>3200</v>
      </c>
      <c r="AF10" s="80">
        <f t="shared" si="15"/>
        <v>10.3730119892342</v>
      </c>
      <c r="AG10" s="157">
        <f t="shared" si="16"/>
        <v>33193.6383655493</v>
      </c>
    </row>
    <row r="11" s="114" customFormat="1" ht="30" customHeight="1" spans="2:33">
      <c r="B11" s="27">
        <v>4</v>
      </c>
      <c r="C11" s="27" t="str">
        <f t="shared" si="17"/>
        <v>2021124--a126</v>
      </c>
      <c r="D11" s="125">
        <v>44353</v>
      </c>
      <c r="E11" s="27" t="s">
        <v>29</v>
      </c>
      <c r="F11" s="7">
        <v>2021124</v>
      </c>
      <c r="G11" s="7" t="s">
        <v>100</v>
      </c>
      <c r="H11" s="62">
        <v>3300</v>
      </c>
      <c r="I11" s="143">
        <f t="shared" si="0"/>
        <v>0.123134328358209</v>
      </c>
      <c r="J11" s="144">
        <f t="shared" si="1"/>
        <v>0.0721311475409836</v>
      </c>
      <c r="K11" s="145">
        <f t="shared" si="2"/>
        <v>0.0976327379495963</v>
      </c>
      <c r="L11" s="146">
        <f>SUMIF(物料清单!C:C,C:C,物料清单!O:O)</f>
        <v>4</v>
      </c>
      <c r="M11" s="80">
        <f t="shared" si="3"/>
        <v>13200</v>
      </c>
      <c r="N11" s="147">
        <f t="shared" si="4"/>
        <v>0.373134328358209</v>
      </c>
      <c r="O11" s="80">
        <f t="shared" si="5"/>
        <v>1231.34328358209</v>
      </c>
      <c r="P11" s="147">
        <f t="shared" si="6"/>
        <v>0.295856781665443</v>
      </c>
      <c r="Q11" s="80">
        <f t="shared" si="7"/>
        <v>976.327379495963</v>
      </c>
      <c r="R11" s="156">
        <v>2</v>
      </c>
      <c r="S11" s="157">
        <f t="shared" si="8"/>
        <v>6600</v>
      </c>
      <c r="T11" s="158">
        <f t="shared" si="9"/>
        <v>3.73134328358209</v>
      </c>
      <c r="U11" s="80">
        <f t="shared" si="10"/>
        <v>12313.4328358209</v>
      </c>
      <c r="V11" s="80">
        <v>1</v>
      </c>
      <c r="W11" s="157">
        <f t="shared" si="11"/>
        <v>3300</v>
      </c>
      <c r="X11" s="80"/>
      <c r="Y11" s="157">
        <f>X11*H11</f>
        <v>0</v>
      </c>
      <c r="Z11" s="157">
        <v>1</v>
      </c>
      <c r="AA11" s="157">
        <f t="shared" si="12"/>
        <v>3300</v>
      </c>
      <c r="AB11" s="62">
        <v>3300</v>
      </c>
      <c r="AC11" s="157">
        <f t="shared" si="13"/>
        <v>12.4003343936057</v>
      </c>
      <c r="AD11" s="157">
        <f t="shared" si="14"/>
        <v>40921.103498899</v>
      </c>
      <c r="AE11" s="62">
        <v>3300</v>
      </c>
      <c r="AF11" s="80">
        <f t="shared" si="15"/>
        <v>12.4003343936057</v>
      </c>
      <c r="AG11" s="157">
        <f t="shared" si="16"/>
        <v>40921.103498899</v>
      </c>
    </row>
    <row r="12" s="114" customFormat="1" ht="30" customHeight="1" spans="2:33">
      <c r="B12" s="27">
        <v>5</v>
      </c>
      <c r="C12" s="27" t="str">
        <f t="shared" si="17"/>
        <v>2021125--a127</v>
      </c>
      <c r="D12" s="125">
        <v>44354</v>
      </c>
      <c r="E12" s="27" t="s">
        <v>30</v>
      </c>
      <c r="F12" s="7">
        <v>2021125</v>
      </c>
      <c r="G12" s="7" t="s">
        <v>101</v>
      </c>
      <c r="H12" s="62">
        <v>3400</v>
      </c>
      <c r="I12" s="143">
        <f t="shared" si="0"/>
        <v>0.126865671641791</v>
      </c>
      <c r="J12" s="144">
        <f t="shared" si="1"/>
        <v>0.092896174863388</v>
      </c>
      <c r="K12" s="145">
        <f t="shared" si="2"/>
        <v>0.109880923252589</v>
      </c>
      <c r="L12" s="146">
        <f>SUMIF(物料清单!C:C,C:C,物料清单!O:O)</f>
        <v>5</v>
      </c>
      <c r="M12" s="80">
        <f t="shared" si="3"/>
        <v>17000</v>
      </c>
      <c r="N12" s="147">
        <f t="shared" si="4"/>
        <v>0.373134328358209</v>
      </c>
      <c r="O12" s="80">
        <f t="shared" si="5"/>
        <v>1268.65671641791</v>
      </c>
      <c r="P12" s="147">
        <f t="shared" si="6"/>
        <v>0.323179186037028</v>
      </c>
      <c r="Q12" s="80">
        <f t="shared" si="7"/>
        <v>1098.80923252589</v>
      </c>
      <c r="R12" s="156">
        <v>1</v>
      </c>
      <c r="S12" s="157">
        <f t="shared" si="8"/>
        <v>3400</v>
      </c>
      <c r="T12" s="158">
        <f t="shared" si="9"/>
        <v>3.73134328358209</v>
      </c>
      <c r="U12" s="80">
        <f t="shared" si="10"/>
        <v>12686.5671641791</v>
      </c>
      <c r="V12" s="80">
        <v>1</v>
      </c>
      <c r="W12" s="157">
        <f t="shared" si="11"/>
        <v>3400</v>
      </c>
      <c r="X12" s="80"/>
      <c r="Y12" s="157"/>
      <c r="Z12" s="157">
        <v>1</v>
      </c>
      <c r="AA12" s="157">
        <f t="shared" si="12"/>
        <v>3400</v>
      </c>
      <c r="AB12" s="62">
        <v>3400</v>
      </c>
      <c r="AC12" s="157">
        <f t="shared" si="13"/>
        <v>12.4276567979773</v>
      </c>
      <c r="AD12" s="157">
        <f t="shared" si="14"/>
        <v>42254.0331131229</v>
      </c>
      <c r="AE12" s="62">
        <v>3400</v>
      </c>
      <c r="AF12" s="80">
        <f t="shared" si="15"/>
        <v>12.4276567979773</v>
      </c>
      <c r="AG12" s="157">
        <f t="shared" si="16"/>
        <v>42254.0331131229</v>
      </c>
    </row>
    <row r="13" s="114" customFormat="1" ht="30" customHeight="1" spans="2:33">
      <c r="B13" s="27">
        <v>6</v>
      </c>
      <c r="C13" s="27" t="str">
        <f t="shared" si="17"/>
        <v>2021126--a128</v>
      </c>
      <c r="D13" s="125">
        <v>44355</v>
      </c>
      <c r="E13" s="27" t="s">
        <v>31</v>
      </c>
      <c r="F13" s="7">
        <v>2021126</v>
      </c>
      <c r="G13" s="7" t="s">
        <v>102</v>
      </c>
      <c r="H13" s="62">
        <v>3500</v>
      </c>
      <c r="I13" s="143">
        <f t="shared" si="0"/>
        <v>0.130597014925373</v>
      </c>
      <c r="J13" s="144">
        <f t="shared" si="1"/>
        <v>0.344262295081967</v>
      </c>
      <c r="K13" s="145">
        <f t="shared" si="2"/>
        <v>0.23742965500367</v>
      </c>
      <c r="L13" s="146">
        <f>SUMIF(物料清单!C:C,C:C,物料清单!O:O)</f>
        <v>18</v>
      </c>
      <c r="M13" s="80">
        <f t="shared" si="3"/>
        <v>63000</v>
      </c>
      <c r="N13" s="147">
        <f t="shared" si="4"/>
        <v>0.373134328358209</v>
      </c>
      <c r="O13" s="80">
        <f t="shared" si="5"/>
        <v>1305.97014925373</v>
      </c>
      <c r="P13" s="147">
        <f t="shared" si="6"/>
        <v>0.678370442867629</v>
      </c>
      <c r="Q13" s="80">
        <f t="shared" si="7"/>
        <v>2374.2965500367</v>
      </c>
      <c r="R13" s="156">
        <v>2</v>
      </c>
      <c r="S13" s="157">
        <f t="shared" si="8"/>
        <v>7000</v>
      </c>
      <c r="T13" s="158">
        <f t="shared" si="9"/>
        <v>3.73134328358209</v>
      </c>
      <c r="U13" s="80">
        <f t="shared" si="10"/>
        <v>13059.7014925373</v>
      </c>
      <c r="V13" s="80">
        <v>1</v>
      </c>
      <c r="W13" s="157">
        <f t="shared" si="11"/>
        <v>3500</v>
      </c>
      <c r="X13" s="80"/>
      <c r="Y13" s="157"/>
      <c r="Z13" s="157">
        <v>1</v>
      </c>
      <c r="AA13" s="157">
        <f t="shared" si="12"/>
        <v>3500</v>
      </c>
      <c r="AB13" s="62">
        <v>3500</v>
      </c>
      <c r="AC13" s="157">
        <f t="shared" si="13"/>
        <v>26.7828480548079</v>
      </c>
      <c r="AD13" s="157">
        <f t="shared" si="14"/>
        <v>93739.9681918277</v>
      </c>
      <c r="AE13" s="62">
        <v>3500</v>
      </c>
      <c r="AF13" s="80">
        <f t="shared" si="15"/>
        <v>26.7828480548079</v>
      </c>
      <c r="AG13" s="157">
        <f t="shared" si="16"/>
        <v>93739.9681918277</v>
      </c>
    </row>
    <row r="14" s="114" customFormat="1" ht="30" customHeight="1" spans="2:33">
      <c r="B14" s="27">
        <v>7</v>
      </c>
      <c r="C14" s="27" t="str">
        <f t="shared" si="17"/>
        <v>2021127--a129</v>
      </c>
      <c r="D14" s="125">
        <v>44356</v>
      </c>
      <c r="E14" s="27" t="s">
        <v>32</v>
      </c>
      <c r="F14" s="7">
        <v>2021127</v>
      </c>
      <c r="G14" s="7" t="s">
        <v>103</v>
      </c>
      <c r="H14" s="62">
        <v>3600</v>
      </c>
      <c r="I14" s="143">
        <f t="shared" si="0"/>
        <v>0.134328358208955</v>
      </c>
      <c r="J14" s="144">
        <f t="shared" si="1"/>
        <v>0.344262295081967</v>
      </c>
      <c r="K14" s="145">
        <f t="shared" si="2"/>
        <v>0.239295326645461</v>
      </c>
      <c r="L14" s="146">
        <f>SUMIF(物料清单!C:C,C:C,物料清单!O:O)</f>
        <v>17.5</v>
      </c>
      <c r="M14" s="80">
        <f t="shared" si="3"/>
        <v>63000</v>
      </c>
      <c r="N14" s="147">
        <f t="shared" si="4"/>
        <v>0.373134328358209</v>
      </c>
      <c r="O14" s="80">
        <f t="shared" si="5"/>
        <v>1343.28358208955</v>
      </c>
      <c r="P14" s="147">
        <f t="shared" si="6"/>
        <v>0.664709240681836</v>
      </c>
      <c r="Q14" s="80">
        <f t="shared" si="7"/>
        <v>2392.95326645461</v>
      </c>
      <c r="R14" s="156">
        <v>1</v>
      </c>
      <c r="S14" s="157">
        <f t="shared" si="8"/>
        <v>3600</v>
      </c>
      <c r="T14" s="158">
        <f t="shared" si="9"/>
        <v>3.73134328358209</v>
      </c>
      <c r="U14" s="80">
        <f t="shared" si="10"/>
        <v>13432.8358208955</v>
      </c>
      <c r="V14" s="80">
        <v>1</v>
      </c>
      <c r="W14" s="157">
        <f t="shared" si="11"/>
        <v>3600</v>
      </c>
      <c r="X14" s="80"/>
      <c r="Y14" s="157"/>
      <c r="Z14" s="157">
        <v>1</v>
      </c>
      <c r="AA14" s="157">
        <f t="shared" si="12"/>
        <v>3600</v>
      </c>
      <c r="AB14" s="62">
        <v>3600</v>
      </c>
      <c r="AC14" s="157">
        <f t="shared" si="13"/>
        <v>25.2691868526221</v>
      </c>
      <c r="AD14" s="157">
        <f t="shared" si="14"/>
        <v>90969.0726694397</v>
      </c>
      <c r="AE14" s="62">
        <v>3600</v>
      </c>
      <c r="AF14" s="80">
        <f t="shared" si="15"/>
        <v>25.2691868526221</v>
      </c>
      <c r="AG14" s="157">
        <f t="shared" si="16"/>
        <v>90969.0726694397</v>
      </c>
    </row>
    <row r="15" s="114" customFormat="1" ht="30" customHeight="1" spans="2:33">
      <c r="B15" s="27">
        <v>8</v>
      </c>
      <c r="C15" s="27" t="str">
        <f t="shared" si="17"/>
        <v>2021128--a130</v>
      </c>
      <c r="D15" s="125">
        <v>44357</v>
      </c>
      <c r="E15" s="27" t="s">
        <v>33</v>
      </c>
      <c r="F15" s="7">
        <v>2021128</v>
      </c>
      <c r="G15" s="7" t="s">
        <v>122</v>
      </c>
      <c r="H15" s="62">
        <v>3700</v>
      </c>
      <c r="I15" s="143">
        <f t="shared" si="0"/>
        <v>0.138059701492537</v>
      </c>
      <c r="J15" s="144">
        <f t="shared" si="1"/>
        <v>0</v>
      </c>
      <c r="K15" s="145">
        <f t="shared" si="2"/>
        <v>0.0690298507462685</v>
      </c>
      <c r="L15" s="146">
        <f>SUMIF(物料清单!C:C,C:C,物料清单!O:O)</f>
        <v>0</v>
      </c>
      <c r="M15" s="80">
        <f t="shared" si="3"/>
        <v>0</v>
      </c>
      <c r="N15" s="147">
        <f t="shared" si="4"/>
        <v>0.373134328358209</v>
      </c>
      <c r="O15" s="80">
        <f t="shared" si="5"/>
        <v>1380.59701492537</v>
      </c>
      <c r="P15" s="147">
        <f t="shared" si="6"/>
        <v>0.186567164179104</v>
      </c>
      <c r="Q15" s="80">
        <f t="shared" si="7"/>
        <v>690.298507462685</v>
      </c>
      <c r="R15" s="156">
        <v>2</v>
      </c>
      <c r="S15" s="157">
        <f t="shared" si="8"/>
        <v>7400</v>
      </c>
      <c r="T15" s="158">
        <f t="shared" si="9"/>
        <v>3.73134328358209</v>
      </c>
      <c r="U15" s="80">
        <f t="shared" si="10"/>
        <v>13805.9701492537</v>
      </c>
      <c r="V15" s="80">
        <v>1</v>
      </c>
      <c r="W15" s="157">
        <f t="shared" si="11"/>
        <v>3700</v>
      </c>
      <c r="X15" s="80"/>
      <c r="Y15" s="157"/>
      <c r="Z15" s="157">
        <v>1</v>
      </c>
      <c r="AA15" s="157">
        <f t="shared" si="12"/>
        <v>3700</v>
      </c>
      <c r="AB15" s="62">
        <v>3700</v>
      </c>
      <c r="AC15" s="157">
        <f t="shared" si="13"/>
        <v>8.29104477611939</v>
      </c>
      <c r="AD15" s="157">
        <f t="shared" si="14"/>
        <v>30676.8656716418</v>
      </c>
      <c r="AE15" s="62">
        <v>3700</v>
      </c>
      <c r="AF15" s="80">
        <f t="shared" si="15"/>
        <v>8.29104477611939</v>
      </c>
      <c r="AG15" s="157">
        <f t="shared" si="16"/>
        <v>30676.8656716417</v>
      </c>
    </row>
    <row r="16" s="114" customFormat="1" ht="30" customHeight="1" spans="2:33">
      <c r="B16" s="27">
        <v>9</v>
      </c>
      <c r="C16" s="27" t="str">
        <f t="shared" si="17"/>
        <v/>
      </c>
      <c r="D16" s="125"/>
      <c r="E16" s="27"/>
      <c r="F16" s="63"/>
      <c r="G16" s="27"/>
      <c r="H16" s="80"/>
      <c r="I16" s="143">
        <f t="shared" si="0"/>
        <v>0</v>
      </c>
      <c r="J16" s="144">
        <f t="shared" si="1"/>
        <v>0</v>
      </c>
      <c r="K16" s="145">
        <f t="shared" si="2"/>
        <v>0</v>
      </c>
      <c r="L16" s="146">
        <f>SUMIF(物料清单!C:C,C:C,物料清单!O:O)</f>
        <v>0</v>
      </c>
      <c r="M16" s="80">
        <f t="shared" si="3"/>
        <v>0</v>
      </c>
      <c r="N16" s="147">
        <f t="shared" si="4"/>
        <v>0</v>
      </c>
      <c r="O16" s="80">
        <f t="shared" si="5"/>
        <v>0</v>
      </c>
      <c r="P16" s="147">
        <f t="shared" si="6"/>
        <v>0</v>
      </c>
      <c r="Q16" s="80">
        <f t="shared" si="7"/>
        <v>0</v>
      </c>
      <c r="R16" s="156"/>
      <c r="S16" s="157">
        <f t="shared" si="8"/>
        <v>0</v>
      </c>
      <c r="T16" s="158">
        <f t="shared" si="9"/>
        <v>0</v>
      </c>
      <c r="U16" s="80">
        <f t="shared" si="10"/>
        <v>0</v>
      </c>
      <c r="V16" s="80"/>
      <c r="W16" s="157">
        <f t="shared" si="11"/>
        <v>0</v>
      </c>
      <c r="X16" s="80"/>
      <c r="Y16" s="157"/>
      <c r="Z16" s="157"/>
      <c r="AA16" s="157">
        <f t="shared" si="12"/>
        <v>0</v>
      </c>
      <c r="AB16" s="80"/>
      <c r="AC16" s="157">
        <f t="shared" si="13"/>
        <v>0</v>
      </c>
      <c r="AD16" s="157">
        <f t="shared" si="14"/>
        <v>0</v>
      </c>
      <c r="AE16" s="80"/>
      <c r="AF16" s="80">
        <f t="shared" si="15"/>
        <v>0</v>
      </c>
      <c r="AG16" s="157">
        <f t="shared" si="16"/>
        <v>0</v>
      </c>
    </row>
    <row r="17" s="111" customFormat="1" ht="30" customHeight="1" spans="2:33">
      <c r="B17" s="27">
        <v>10</v>
      </c>
      <c r="C17" s="27" t="str">
        <f t="shared" si="17"/>
        <v/>
      </c>
      <c r="D17" s="125"/>
      <c r="E17" s="27"/>
      <c r="F17" s="63"/>
      <c r="G17" s="27"/>
      <c r="H17" s="80"/>
      <c r="I17" s="143">
        <f t="shared" ref="I17:I48" si="18">H17/$H$7</f>
        <v>0</v>
      </c>
      <c r="J17" s="144">
        <f t="shared" ref="J17:J48" si="19">M17/$M$7</f>
        <v>0</v>
      </c>
      <c r="K17" s="145">
        <f t="shared" ref="K17:K48" si="20">(I17+J17)/2</f>
        <v>0</v>
      </c>
      <c r="L17" s="146">
        <f>SUMIF(物料清单!C:C,C:C,物料清单!O:O)</f>
        <v>0</v>
      </c>
      <c r="M17" s="80">
        <f t="shared" ref="M17:M48" si="21">H17*L17</f>
        <v>0</v>
      </c>
      <c r="N17" s="147">
        <f t="shared" ref="N17:N48" si="22">IF(H17=0,0,O17/H17)</f>
        <v>0</v>
      </c>
      <c r="O17" s="80">
        <f t="shared" ref="O17:O48" si="23">H17*$O$7/$H$7</f>
        <v>0</v>
      </c>
      <c r="P17" s="147">
        <f t="shared" ref="P17:P48" si="24">IF(H17=0,0,Q17/H17)</f>
        <v>0</v>
      </c>
      <c r="Q17" s="80">
        <f t="shared" ref="Q17:Q48" si="25">K17*$Q$7/$K$7</f>
        <v>0</v>
      </c>
      <c r="R17" s="156"/>
      <c r="S17" s="157">
        <f t="shared" ref="S17:S48" si="26">H17*R17</f>
        <v>0</v>
      </c>
      <c r="T17" s="158">
        <f t="shared" ref="T17:T48" si="27">IF(H17=0,0,U17/H17)</f>
        <v>0</v>
      </c>
      <c r="U17" s="80">
        <f t="shared" ref="U17:U48" si="28">H17*$U$7/$H$7</f>
        <v>0</v>
      </c>
      <c r="V17" s="80"/>
      <c r="W17" s="157">
        <f t="shared" ref="W17:W48" si="29">H17*V17</f>
        <v>0</v>
      </c>
      <c r="X17" s="80"/>
      <c r="Y17" s="157"/>
      <c r="Z17" s="157"/>
      <c r="AA17" s="157">
        <f t="shared" ref="AA17:AA48" si="30">H17*Z17</f>
        <v>0</v>
      </c>
      <c r="AB17" s="80"/>
      <c r="AC17" s="157">
        <f t="shared" ref="AC17:AC48" si="31">IF(AB17=0,0,AD17/AB17)</f>
        <v>0</v>
      </c>
      <c r="AD17" s="157">
        <f t="shared" ref="AD17:AD48" si="32">M17+O17+Q17+S17+U17+W17+Y17+AA17</f>
        <v>0</v>
      </c>
      <c r="AE17" s="80"/>
      <c r="AF17" s="80">
        <f t="shared" ref="AF17:AF48" si="33">AC17</f>
        <v>0</v>
      </c>
      <c r="AG17" s="157">
        <f t="shared" ref="AG17:AG48" si="34">AE17*AF17</f>
        <v>0</v>
      </c>
    </row>
    <row r="18" s="111" customFormat="1" ht="30" customHeight="1" spans="2:33">
      <c r="B18" s="27">
        <v>11</v>
      </c>
      <c r="C18" s="27" t="str">
        <f t="shared" si="17"/>
        <v/>
      </c>
      <c r="D18" s="125"/>
      <c r="E18" s="27"/>
      <c r="F18" s="63"/>
      <c r="G18" s="27"/>
      <c r="H18" s="80"/>
      <c r="I18" s="143">
        <f t="shared" si="18"/>
        <v>0</v>
      </c>
      <c r="J18" s="144">
        <f t="shared" si="19"/>
        <v>0</v>
      </c>
      <c r="K18" s="145">
        <f t="shared" si="20"/>
        <v>0</v>
      </c>
      <c r="L18" s="146">
        <f>SUMIF(物料清单!C:C,C:C,物料清单!O:O)</f>
        <v>0</v>
      </c>
      <c r="M18" s="80">
        <f t="shared" si="21"/>
        <v>0</v>
      </c>
      <c r="N18" s="147">
        <f t="shared" si="22"/>
        <v>0</v>
      </c>
      <c r="O18" s="80">
        <f t="shared" si="23"/>
        <v>0</v>
      </c>
      <c r="P18" s="147">
        <f t="shared" si="24"/>
        <v>0</v>
      </c>
      <c r="Q18" s="80">
        <f t="shared" si="25"/>
        <v>0</v>
      </c>
      <c r="R18" s="156"/>
      <c r="S18" s="157">
        <f t="shared" si="26"/>
        <v>0</v>
      </c>
      <c r="T18" s="158">
        <f t="shared" si="27"/>
        <v>0</v>
      </c>
      <c r="U18" s="80">
        <f t="shared" si="28"/>
        <v>0</v>
      </c>
      <c r="V18" s="80"/>
      <c r="W18" s="157">
        <f t="shared" si="29"/>
        <v>0</v>
      </c>
      <c r="X18" s="80"/>
      <c r="Y18" s="157"/>
      <c r="Z18" s="157"/>
      <c r="AA18" s="157">
        <f t="shared" si="30"/>
        <v>0</v>
      </c>
      <c r="AB18" s="80"/>
      <c r="AC18" s="157">
        <f t="shared" si="31"/>
        <v>0</v>
      </c>
      <c r="AD18" s="157">
        <f t="shared" si="32"/>
        <v>0</v>
      </c>
      <c r="AE18" s="80"/>
      <c r="AF18" s="80">
        <f t="shared" si="33"/>
        <v>0</v>
      </c>
      <c r="AG18" s="157">
        <f t="shared" si="34"/>
        <v>0</v>
      </c>
    </row>
    <row r="19" s="111" customFormat="1" ht="30" customHeight="1" spans="2:33">
      <c r="B19" s="27">
        <v>12</v>
      </c>
      <c r="C19" s="27" t="str">
        <f t="shared" si="17"/>
        <v/>
      </c>
      <c r="D19" s="125"/>
      <c r="E19" s="27"/>
      <c r="F19" s="63"/>
      <c r="G19" s="27"/>
      <c r="H19" s="80"/>
      <c r="I19" s="143">
        <f t="shared" si="18"/>
        <v>0</v>
      </c>
      <c r="J19" s="144">
        <f t="shared" si="19"/>
        <v>0</v>
      </c>
      <c r="K19" s="145">
        <f t="shared" si="20"/>
        <v>0</v>
      </c>
      <c r="L19" s="146">
        <f>SUMIF(物料清单!C:C,C:C,物料清单!O:O)</f>
        <v>0</v>
      </c>
      <c r="M19" s="80">
        <f t="shared" si="21"/>
        <v>0</v>
      </c>
      <c r="N19" s="147">
        <f t="shared" si="22"/>
        <v>0</v>
      </c>
      <c r="O19" s="80">
        <f t="shared" si="23"/>
        <v>0</v>
      </c>
      <c r="P19" s="147">
        <f t="shared" si="24"/>
        <v>0</v>
      </c>
      <c r="Q19" s="80">
        <f t="shared" si="25"/>
        <v>0</v>
      </c>
      <c r="R19" s="156"/>
      <c r="S19" s="157">
        <f t="shared" si="26"/>
        <v>0</v>
      </c>
      <c r="T19" s="158">
        <f t="shared" si="27"/>
        <v>0</v>
      </c>
      <c r="U19" s="80">
        <f t="shared" si="28"/>
        <v>0</v>
      </c>
      <c r="V19" s="80"/>
      <c r="W19" s="157">
        <f t="shared" si="29"/>
        <v>0</v>
      </c>
      <c r="X19" s="80"/>
      <c r="Y19" s="157"/>
      <c r="Z19" s="157"/>
      <c r="AA19" s="157">
        <f t="shared" si="30"/>
        <v>0</v>
      </c>
      <c r="AB19" s="80"/>
      <c r="AC19" s="157">
        <f t="shared" si="31"/>
        <v>0</v>
      </c>
      <c r="AD19" s="157">
        <f t="shared" si="32"/>
        <v>0</v>
      </c>
      <c r="AE19" s="80"/>
      <c r="AF19" s="80">
        <f t="shared" si="33"/>
        <v>0</v>
      </c>
      <c r="AG19" s="157">
        <f t="shared" si="34"/>
        <v>0</v>
      </c>
    </row>
    <row r="20" s="111" customFormat="1" ht="30" customHeight="1" spans="2:33">
      <c r="B20" s="27">
        <v>13</v>
      </c>
      <c r="C20" s="27" t="str">
        <f t="shared" si="17"/>
        <v/>
      </c>
      <c r="D20" s="125"/>
      <c r="E20" s="27"/>
      <c r="F20" s="63"/>
      <c r="G20" s="27"/>
      <c r="H20" s="80"/>
      <c r="I20" s="143">
        <f t="shared" si="18"/>
        <v>0</v>
      </c>
      <c r="J20" s="144">
        <f t="shared" si="19"/>
        <v>0</v>
      </c>
      <c r="K20" s="145">
        <f t="shared" si="20"/>
        <v>0</v>
      </c>
      <c r="L20" s="146">
        <f>SUMIF(物料清单!C:C,C:C,物料清单!O:O)</f>
        <v>0</v>
      </c>
      <c r="M20" s="80">
        <f t="shared" si="21"/>
        <v>0</v>
      </c>
      <c r="N20" s="147">
        <f t="shared" si="22"/>
        <v>0</v>
      </c>
      <c r="O20" s="80">
        <f t="shared" si="23"/>
        <v>0</v>
      </c>
      <c r="P20" s="147">
        <f t="shared" si="24"/>
        <v>0</v>
      </c>
      <c r="Q20" s="80">
        <f t="shared" si="25"/>
        <v>0</v>
      </c>
      <c r="R20" s="156"/>
      <c r="S20" s="157">
        <f t="shared" si="26"/>
        <v>0</v>
      </c>
      <c r="T20" s="158">
        <f t="shared" si="27"/>
        <v>0</v>
      </c>
      <c r="U20" s="80">
        <f t="shared" si="28"/>
        <v>0</v>
      </c>
      <c r="V20" s="80"/>
      <c r="W20" s="157">
        <f t="shared" si="29"/>
        <v>0</v>
      </c>
      <c r="X20" s="80"/>
      <c r="Y20" s="157"/>
      <c r="Z20" s="157"/>
      <c r="AA20" s="157">
        <f t="shared" si="30"/>
        <v>0</v>
      </c>
      <c r="AB20" s="80"/>
      <c r="AC20" s="157">
        <f t="shared" si="31"/>
        <v>0</v>
      </c>
      <c r="AD20" s="157">
        <f t="shared" si="32"/>
        <v>0</v>
      </c>
      <c r="AE20" s="80"/>
      <c r="AF20" s="80">
        <f t="shared" si="33"/>
        <v>0</v>
      </c>
      <c r="AG20" s="157">
        <f t="shared" si="34"/>
        <v>0</v>
      </c>
    </row>
    <row r="21" s="111" customFormat="1" ht="30" customHeight="1" spans="2:33">
      <c r="B21" s="27">
        <v>14</v>
      </c>
      <c r="C21" s="27" t="str">
        <f t="shared" si="17"/>
        <v/>
      </c>
      <c r="D21" s="125"/>
      <c r="E21" s="27"/>
      <c r="F21" s="63"/>
      <c r="G21" s="27"/>
      <c r="H21" s="80"/>
      <c r="I21" s="143">
        <f t="shared" si="18"/>
        <v>0</v>
      </c>
      <c r="J21" s="144">
        <f t="shared" si="19"/>
        <v>0</v>
      </c>
      <c r="K21" s="145">
        <f t="shared" si="20"/>
        <v>0</v>
      </c>
      <c r="L21" s="146">
        <f>SUMIF(物料清单!C:C,C:C,物料清单!O:O)</f>
        <v>0</v>
      </c>
      <c r="M21" s="80">
        <f t="shared" si="21"/>
        <v>0</v>
      </c>
      <c r="N21" s="147">
        <f t="shared" si="22"/>
        <v>0</v>
      </c>
      <c r="O21" s="80">
        <f t="shared" si="23"/>
        <v>0</v>
      </c>
      <c r="P21" s="147">
        <f t="shared" si="24"/>
        <v>0</v>
      </c>
      <c r="Q21" s="80">
        <f t="shared" si="25"/>
        <v>0</v>
      </c>
      <c r="R21" s="156"/>
      <c r="S21" s="157">
        <f t="shared" si="26"/>
        <v>0</v>
      </c>
      <c r="T21" s="158">
        <f t="shared" si="27"/>
        <v>0</v>
      </c>
      <c r="U21" s="80">
        <f t="shared" si="28"/>
        <v>0</v>
      </c>
      <c r="V21" s="80"/>
      <c r="W21" s="157">
        <f t="shared" si="29"/>
        <v>0</v>
      </c>
      <c r="X21" s="80"/>
      <c r="Y21" s="157"/>
      <c r="Z21" s="157"/>
      <c r="AA21" s="157">
        <f t="shared" si="30"/>
        <v>0</v>
      </c>
      <c r="AB21" s="80"/>
      <c r="AC21" s="157">
        <f t="shared" si="31"/>
        <v>0</v>
      </c>
      <c r="AD21" s="157">
        <f t="shared" si="32"/>
        <v>0</v>
      </c>
      <c r="AE21" s="80"/>
      <c r="AF21" s="80">
        <f t="shared" si="33"/>
        <v>0</v>
      </c>
      <c r="AG21" s="157">
        <f t="shared" si="34"/>
        <v>0</v>
      </c>
    </row>
    <row r="22" s="111" customFormat="1" ht="30" customHeight="1" spans="2:33">
      <c r="B22" s="27">
        <v>15</v>
      </c>
      <c r="C22" s="27" t="str">
        <f t="shared" si="17"/>
        <v/>
      </c>
      <c r="D22" s="125"/>
      <c r="E22" s="27"/>
      <c r="F22" s="63"/>
      <c r="G22" s="27"/>
      <c r="H22" s="80"/>
      <c r="I22" s="143">
        <f t="shared" si="18"/>
        <v>0</v>
      </c>
      <c r="J22" s="144">
        <f t="shared" si="19"/>
        <v>0</v>
      </c>
      <c r="K22" s="145">
        <f t="shared" si="20"/>
        <v>0</v>
      </c>
      <c r="L22" s="146">
        <f>SUMIF(物料清单!C:C,C:C,物料清单!O:O)</f>
        <v>0</v>
      </c>
      <c r="M22" s="80">
        <f t="shared" si="21"/>
        <v>0</v>
      </c>
      <c r="N22" s="147">
        <f t="shared" si="22"/>
        <v>0</v>
      </c>
      <c r="O22" s="80">
        <f t="shared" si="23"/>
        <v>0</v>
      </c>
      <c r="P22" s="147">
        <f t="shared" si="24"/>
        <v>0</v>
      </c>
      <c r="Q22" s="80">
        <f t="shared" si="25"/>
        <v>0</v>
      </c>
      <c r="R22" s="156"/>
      <c r="S22" s="157">
        <f t="shared" si="26"/>
        <v>0</v>
      </c>
      <c r="T22" s="158">
        <f t="shared" si="27"/>
        <v>0</v>
      </c>
      <c r="U22" s="80">
        <f t="shared" si="28"/>
        <v>0</v>
      </c>
      <c r="V22" s="80"/>
      <c r="W22" s="157">
        <f t="shared" si="29"/>
        <v>0</v>
      </c>
      <c r="X22" s="80"/>
      <c r="Y22" s="157"/>
      <c r="Z22" s="157"/>
      <c r="AA22" s="157">
        <f t="shared" si="30"/>
        <v>0</v>
      </c>
      <c r="AB22" s="80"/>
      <c r="AC22" s="157">
        <f t="shared" si="31"/>
        <v>0</v>
      </c>
      <c r="AD22" s="157">
        <f t="shared" si="32"/>
        <v>0</v>
      </c>
      <c r="AE22" s="80"/>
      <c r="AF22" s="80">
        <f t="shared" si="33"/>
        <v>0</v>
      </c>
      <c r="AG22" s="157">
        <f t="shared" si="34"/>
        <v>0</v>
      </c>
    </row>
    <row r="23" s="111" customFormat="1" ht="30" customHeight="1" spans="2:33">
      <c r="B23" s="27">
        <v>16</v>
      </c>
      <c r="C23" s="27" t="str">
        <f t="shared" si="17"/>
        <v/>
      </c>
      <c r="D23" s="125"/>
      <c r="E23" s="27"/>
      <c r="F23" s="63"/>
      <c r="G23" s="27"/>
      <c r="H23" s="80"/>
      <c r="I23" s="143">
        <f t="shared" si="18"/>
        <v>0</v>
      </c>
      <c r="J23" s="144">
        <f t="shared" si="19"/>
        <v>0</v>
      </c>
      <c r="K23" s="145">
        <f t="shared" si="20"/>
        <v>0</v>
      </c>
      <c r="L23" s="146">
        <f>SUMIF(物料清单!C:C,C:C,物料清单!O:O)</f>
        <v>0</v>
      </c>
      <c r="M23" s="80">
        <f t="shared" si="21"/>
        <v>0</v>
      </c>
      <c r="N23" s="147">
        <f t="shared" si="22"/>
        <v>0</v>
      </c>
      <c r="O23" s="80">
        <f t="shared" si="23"/>
        <v>0</v>
      </c>
      <c r="P23" s="147">
        <f t="shared" si="24"/>
        <v>0</v>
      </c>
      <c r="Q23" s="80">
        <f t="shared" si="25"/>
        <v>0</v>
      </c>
      <c r="R23" s="156"/>
      <c r="S23" s="157">
        <f t="shared" si="26"/>
        <v>0</v>
      </c>
      <c r="T23" s="158">
        <f t="shared" si="27"/>
        <v>0</v>
      </c>
      <c r="U23" s="80">
        <f t="shared" si="28"/>
        <v>0</v>
      </c>
      <c r="V23" s="80"/>
      <c r="W23" s="157">
        <f t="shared" si="29"/>
        <v>0</v>
      </c>
      <c r="X23" s="80"/>
      <c r="Y23" s="157"/>
      <c r="Z23" s="157"/>
      <c r="AA23" s="157">
        <f t="shared" si="30"/>
        <v>0</v>
      </c>
      <c r="AB23" s="80"/>
      <c r="AC23" s="157">
        <f t="shared" si="31"/>
        <v>0</v>
      </c>
      <c r="AD23" s="157">
        <f t="shared" si="32"/>
        <v>0</v>
      </c>
      <c r="AE23" s="80"/>
      <c r="AF23" s="80">
        <f t="shared" si="33"/>
        <v>0</v>
      </c>
      <c r="AG23" s="157">
        <f t="shared" si="34"/>
        <v>0</v>
      </c>
    </row>
    <row r="24" s="111" customFormat="1" ht="30" customHeight="1" spans="2:33">
      <c r="B24" s="27">
        <v>17</v>
      </c>
      <c r="C24" s="27" t="str">
        <f t="shared" si="17"/>
        <v/>
      </c>
      <c r="D24" s="125"/>
      <c r="E24" s="27"/>
      <c r="F24" s="63"/>
      <c r="G24" s="27"/>
      <c r="H24" s="80"/>
      <c r="I24" s="143">
        <f t="shared" si="18"/>
        <v>0</v>
      </c>
      <c r="J24" s="144">
        <f t="shared" si="19"/>
        <v>0</v>
      </c>
      <c r="K24" s="145">
        <f t="shared" si="20"/>
        <v>0</v>
      </c>
      <c r="L24" s="146">
        <f>SUMIF(物料清单!C:C,C:C,物料清单!O:O)</f>
        <v>0</v>
      </c>
      <c r="M24" s="80">
        <f t="shared" si="21"/>
        <v>0</v>
      </c>
      <c r="N24" s="147">
        <f t="shared" si="22"/>
        <v>0</v>
      </c>
      <c r="O24" s="80">
        <f t="shared" si="23"/>
        <v>0</v>
      </c>
      <c r="P24" s="147">
        <f t="shared" si="24"/>
        <v>0</v>
      </c>
      <c r="Q24" s="80">
        <f t="shared" si="25"/>
        <v>0</v>
      </c>
      <c r="R24" s="156"/>
      <c r="S24" s="157">
        <f t="shared" si="26"/>
        <v>0</v>
      </c>
      <c r="T24" s="158">
        <f t="shared" si="27"/>
        <v>0</v>
      </c>
      <c r="U24" s="80">
        <f t="shared" si="28"/>
        <v>0</v>
      </c>
      <c r="V24" s="80"/>
      <c r="W24" s="157">
        <f t="shared" si="29"/>
        <v>0</v>
      </c>
      <c r="X24" s="80"/>
      <c r="Y24" s="157"/>
      <c r="Z24" s="157"/>
      <c r="AA24" s="157">
        <f t="shared" si="30"/>
        <v>0</v>
      </c>
      <c r="AB24" s="80"/>
      <c r="AC24" s="157">
        <f t="shared" si="31"/>
        <v>0</v>
      </c>
      <c r="AD24" s="157">
        <f t="shared" si="32"/>
        <v>0</v>
      </c>
      <c r="AE24" s="80"/>
      <c r="AF24" s="80">
        <f t="shared" si="33"/>
        <v>0</v>
      </c>
      <c r="AG24" s="157">
        <f t="shared" si="34"/>
        <v>0</v>
      </c>
    </row>
    <row r="25" s="111" customFormat="1" ht="30" customHeight="1" spans="2:33">
      <c r="B25" s="27">
        <v>18</v>
      </c>
      <c r="C25" s="27" t="str">
        <f t="shared" si="17"/>
        <v/>
      </c>
      <c r="D25" s="125"/>
      <c r="E25" s="27"/>
      <c r="F25" s="63" t="s">
        <v>123</v>
      </c>
      <c r="G25" s="27"/>
      <c r="H25" s="80"/>
      <c r="I25" s="143">
        <f t="shared" si="18"/>
        <v>0</v>
      </c>
      <c r="J25" s="144">
        <f t="shared" si="19"/>
        <v>0</v>
      </c>
      <c r="K25" s="145">
        <f t="shared" si="20"/>
        <v>0</v>
      </c>
      <c r="L25" s="146">
        <f>SUMIF(物料清单!C:C,C:C,物料清单!O:O)</f>
        <v>0</v>
      </c>
      <c r="M25" s="80">
        <f t="shared" si="21"/>
        <v>0</v>
      </c>
      <c r="N25" s="147">
        <f t="shared" si="22"/>
        <v>0</v>
      </c>
      <c r="O25" s="80">
        <f t="shared" si="23"/>
        <v>0</v>
      </c>
      <c r="P25" s="147">
        <f t="shared" si="24"/>
        <v>0</v>
      </c>
      <c r="Q25" s="80">
        <f t="shared" si="25"/>
        <v>0</v>
      </c>
      <c r="R25" s="156"/>
      <c r="S25" s="157">
        <f t="shared" si="26"/>
        <v>0</v>
      </c>
      <c r="T25" s="158">
        <f t="shared" si="27"/>
        <v>0</v>
      </c>
      <c r="U25" s="80">
        <f t="shared" si="28"/>
        <v>0</v>
      </c>
      <c r="V25" s="80"/>
      <c r="W25" s="157">
        <f t="shared" si="29"/>
        <v>0</v>
      </c>
      <c r="X25" s="80"/>
      <c r="Y25" s="157"/>
      <c r="Z25" s="157"/>
      <c r="AA25" s="157">
        <f t="shared" si="30"/>
        <v>0</v>
      </c>
      <c r="AB25" s="80"/>
      <c r="AC25" s="157">
        <f t="shared" si="31"/>
        <v>0</v>
      </c>
      <c r="AD25" s="157">
        <f t="shared" si="32"/>
        <v>0</v>
      </c>
      <c r="AE25" s="80"/>
      <c r="AF25" s="80">
        <f t="shared" si="33"/>
        <v>0</v>
      </c>
      <c r="AG25" s="157">
        <f t="shared" si="34"/>
        <v>0</v>
      </c>
    </row>
    <row r="26" s="111" customFormat="1" ht="30" customHeight="1" spans="2:33">
      <c r="B26" s="27">
        <v>19</v>
      </c>
      <c r="C26" s="27" t="str">
        <f t="shared" si="17"/>
        <v/>
      </c>
      <c r="D26" s="125"/>
      <c r="E26" s="27"/>
      <c r="F26" s="63"/>
      <c r="G26" s="27"/>
      <c r="H26" s="80"/>
      <c r="I26" s="143">
        <f t="shared" si="18"/>
        <v>0</v>
      </c>
      <c r="J26" s="144">
        <f t="shared" si="19"/>
        <v>0</v>
      </c>
      <c r="K26" s="145">
        <f t="shared" si="20"/>
        <v>0</v>
      </c>
      <c r="L26" s="146">
        <f>SUMIF(物料清单!C:C,C:C,物料清单!O:O)</f>
        <v>0</v>
      </c>
      <c r="M26" s="80">
        <f t="shared" si="21"/>
        <v>0</v>
      </c>
      <c r="N26" s="147">
        <f t="shared" si="22"/>
        <v>0</v>
      </c>
      <c r="O26" s="80">
        <f t="shared" si="23"/>
        <v>0</v>
      </c>
      <c r="P26" s="147">
        <f t="shared" si="24"/>
        <v>0</v>
      </c>
      <c r="Q26" s="80">
        <f t="shared" si="25"/>
        <v>0</v>
      </c>
      <c r="R26" s="156"/>
      <c r="S26" s="157">
        <f t="shared" si="26"/>
        <v>0</v>
      </c>
      <c r="T26" s="158">
        <f t="shared" si="27"/>
        <v>0</v>
      </c>
      <c r="U26" s="80">
        <f t="shared" si="28"/>
        <v>0</v>
      </c>
      <c r="V26" s="80"/>
      <c r="W26" s="157">
        <f t="shared" si="29"/>
        <v>0</v>
      </c>
      <c r="X26" s="80"/>
      <c r="Y26" s="157"/>
      <c r="Z26" s="157"/>
      <c r="AA26" s="157">
        <f t="shared" si="30"/>
        <v>0</v>
      </c>
      <c r="AB26" s="80"/>
      <c r="AC26" s="157">
        <f t="shared" si="31"/>
        <v>0</v>
      </c>
      <c r="AD26" s="157">
        <f t="shared" si="32"/>
        <v>0</v>
      </c>
      <c r="AE26" s="80"/>
      <c r="AF26" s="80">
        <f t="shared" si="33"/>
        <v>0</v>
      </c>
      <c r="AG26" s="157">
        <f t="shared" si="34"/>
        <v>0</v>
      </c>
    </row>
    <row r="27" s="111" customFormat="1" ht="30" customHeight="1" spans="2:33">
      <c r="B27" s="27">
        <v>20</v>
      </c>
      <c r="C27" s="27" t="str">
        <f t="shared" si="17"/>
        <v/>
      </c>
      <c r="D27" s="125"/>
      <c r="E27" s="27"/>
      <c r="F27" s="63"/>
      <c r="G27" s="27"/>
      <c r="H27" s="80"/>
      <c r="I27" s="143">
        <f t="shared" si="18"/>
        <v>0</v>
      </c>
      <c r="J27" s="144">
        <f t="shared" si="19"/>
        <v>0</v>
      </c>
      <c r="K27" s="145">
        <f t="shared" si="20"/>
        <v>0</v>
      </c>
      <c r="L27" s="146">
        <f>SUMIF(物料清单!C:C,C:C,物料清单!O:O)</f>
        <v>0</v>
      </c>
      <c r="M27" s="80">
        <f t="shared" si="21"/>
        <v>0</v>
      </c>
      <c r="N27" s="147">
        <f t="shared" si="22"/>
        <v>0</v>
      </c>
      <c r="O27" s="80">
        <f t="shared" si="23"/>
        <v>0</v>
      </c>
      <c r="P27" s="147">
        <f t="shared" si="24"/>
        <v>0</v>
      </c>
      <c r="Q27" s="80">
        <f t="shared" si="25"/>
        <v>0</v>
      </c>
      <c r="R27" s="156"/>
      <c r="S27" s="157">
        <f t="shared" si="26"/>
        <v>0</v>
      </c>
      <c r="T27" s="158">
        <f t="shared" si="27"/>
        <v>0</v>
      </c>
      <c r="U27" s="80">
        <f t="shared" si="28"/>
        <v>0</v>
      </c>
      <c r="V27" s="80"/>
      <c r="W27" s="157">
        <f t="shared" si="29"/>
        <v>0</v>
      </c>
      <c r="X27" s="80"/>
      <c r="Y27" s="157"/>
      <c r="Z27" s="157"/>
      <c r="AA27" s="157">
        <f t="shared" si="30"/>
        <v>0</v>
      </c>
      <c r="AB27" s="80"/>
      <c r="AC27" s="157">
        <f t="shared" si="31"/>
        <v>0</v>
      </c>
      <c r="AD27" s="157">
        <f t="shared" si="32"/>
        <v>0</v>
      </c>
      <c r="AE27" s="80"/>
      <c r="AF27" s="80">
        <f t="shared" si="33"/>
        <v>0</v>
      </c>
      <c r="AG27" s="157">
        <f t="shared" si="34"/>
        <v>0</v>
      </c>
    </row>
    <row r="28" s="111" customFormat="1" ht="30" customHeight="1" spans="2:33">
      <c r="B28" s="27">
        <v>21</v>
      </c>
      <c r="C28" s="27" t="str">
        <f t="shared" si="17"/>
        <v/>
      </c>
      <c r="D28" s="125"/>
      <c r="E28" s="27"/>
      <c r="F28" s="63"/>
      <c r="G28" s="27"/>
      <c r="H28" s="80"/>
      <c r="I28" s="143">
        <f t="shared" si="18"/>
        <v>0</v>
      </c>
      <c r="J28" s="144">
        <f t="shared" si="19"/>
        <v>0</v>
      </c>
      <c r="K28" s="145">
        <f t="shared" si="20"/>
        <v>0</v>
      </c>
      <c r="L28" s="146">
        <f>SUMIF(物料清单!C:C,C:C,物料清单!O:O)</f>
        <v>0</v>
      </c>
      <c r="M28" s="80">
        <f t="shared" si="21"/>
        <v>0</v>
      </c>
      <c r="N28" s="147">
        <f t="shared" si="22"/>
        <v>0</v>
      </c>
      <c r="O28" s="80">
        <f t="shared" si="23"/>
        <v>0</v>
      </c>
      <c r="P28" s="147">
        <f t="shared" si="24"/>
        <v>0</v>
      </c>
      <c r="Q28" s="80">
        <f t="shared" si="25"/>
        <v>0</v>
      </c>
      <c r="R28" s="156"/>
      <c r="S28" s="157">
        <f t="shared" si="26"/>
        <v>0</v>
      </c>
      <c r="T28" s="158">
        <f t="shared" si="27"/>
        <v>0</v>
      </c>
      <c r="U28" s="80">
        <f t="shared" si="28"/>
        <v>0</v>
      </c>
      <c r="V28" s="80"/>
      <c r="W28" s="157">
        <f t="shared" si="29"/>
        <v>0</v>
      </c>
      <c r="X28" s="80"/>
      <c r="Y28" s="157"/>
      <c r="Z28" s="157"/>
      <c r="AA28" s="157">
        <f t="shared" si="30"/>
        <v>0</v>
      </c>
      <c r="AB28" s="80"/>
      <c r="AC28" s="157">
        <f t="shared" si="31"/>
        <v>0</v>
      </c>
      <c r="AD28" s="157">
        <f t="shared" si="32"/>
        <v>0</v>
      </c>
      <c r="AE28" s="80"/>
      <c r="AF28" s="80">
        <f t="shared" si="33"/>
        <v>0</v>
      </c>
      <c r="AG28" s="157">
        <f t="shared" si="34"/>
        <v>0</v>
      </c>
    </row>
    <row r="29" s="111" customFormat="1" ht="30" customHeight="1" spans="2:33">
      <c r="B29" s="27">
        <v>22</v>
      </c>
      <c r="C29" s="27" t="str">
        <f t="shared" si="17"/>
        <v/>
      </c>
      <c r="D29" s="125"/>
      <c r="E29" s="27"/>
      <c r="F29" s="63"/>
      <c r="G29" s="27"/>
      <c r="H29" s="80"/>
      <c r="I29" s="143">
        <f t="shared" si="18"/>
        <v>0</v>
      </c>
      <c r="J29" s="144">
        <f t="shared" si="19"/>
        <v>0</v>
      </c>
      <c r="K29" s="145">
        <f t="shared" si="20"/>
        <v>0</v>
      </c>
      <c r="L29" s="146">
        <f>SUMIF(物料清单!C:C,C:C,物料清单!O:O)</f>
        <v>0</v>
      </c>
      <c r="M29" s="80">
        <f t="shared" si="21"/>
        <v>0</v>
      </c>
      <c r="N29" s="147">
        <f t="shared" si="22"/>
        <v>0</v>
      </c>
      <c r="O29" s="80">
        <f t="shared" si="23"/>
        <v>0</v>
      </c>
      <c r="P29" s="147">
        <f t="shared" si="24"/>
        <v>0</v>
      </c>
      <c r="Q29" s="80">
        <f t="shared" si="25"/>
        <v>0</v>
      </c>
      <c r="R29" s="156"/>
      <c r="S29" s="157">
        <f t="shared" si="26"/>
        <v>0</v>
      </c>
      <c r="T29" s="158">
        <f t="shared" si="27"/>
        <v>0</v>
      </c>
      <c r="U29" s="80">
        <f t="shared" si="28"/>
        <v>0</v>
      </c>
      <c r="V29" s="80"/>
      <c r="W29" s="157">
        <f t="shared" si="29"/>
        <v>0</v>
      </c>
      <c r="X29" s="80"/>
      <c r="Y29" s="157"/>
      <c r="Z29" s="157"/>
      <c r="AA29" s="157">
        <f t="shared" si="30"/>
        <v>0</v>
      </c>
      <c r="AB29" s="80"/>
      <c r="AC29" s="157">
        <f t="shared" si="31"/>
        <v>0</v>
      </c>
      <c r="AD29" s="157">
        <f t="shared" si="32"/>
        <v>0</v>
      </c>
      <c r="AE29" s="80"/>
      <c r="AF29" s="80">
        <f t="shared" si="33"/>
        <v>0</v>
      </c>
      <c r="AG29" s="157">
        <f t="shared" si="34"/>
        <v>0</v>
      </c>
    </row>
    <row r="30" s="111" customFormat="1" ht="30" customHeight="1" spans="2:33">
      <c r="B30" s="27">
        <v>23</v>
      </c>
      <c r="C30" s="27" t="str">
        <f t="shared" si="17"/>
        <v/>
      </c>
      <c r="D30" s="125"/>
      <c r="E30" s="27"/>
      <c r="F30" s="63"/>
      <c r="G30" s="27"/>
      <c r="H30" s="80"/>
      <c r="I30" s="143">
        <f t="shared" si="18"/>
        <v>0</v>
      </c>
      <c r="J30" s="144">
        <f t="shared" si="19"/>
        <v>0</v>
      </c>
      <c r="K30" s="145">
        <f t="shared" si="20"/>
        <v>0</v>
      </c>
      <c r="L30" s="146">
        <f>SUMIF(物料清单!C:C,C:C,物料清单!O:O)</f>
        <v>0</v>
      </c>
      <c r="M30" s="80">
        <f t="shared" si="21"/>
        <v>0</v>
      </c>
      <c r="N30" s="147">
        <f t="shared" si="22"/>
        <v>0</v>
      </c>
      <c r="O30" s="80">
        <f t="shared" si="23"/>
        <v>0</v>
      </c>
      <c r="P30" s="147">
        <f t="shared" si="24"/>
        <v>0</v>
      </c>
      <c r="Q30" s="80">
        <f t="shared" si="25"/>
        <v>0</v>
      </c>
      <c r="R30" s="156"/>
      <c r="S30" s="157">
        <f t="shared" si="26"/>
        <v>0</v>
      </c>
      <c r="T30" s="158">
        <f t="shared" si="27"/>
        <v>0</v>
      </c>
      <c r="U30" s="80">
        <f t="shared" si="28"/>
        <v>0</v>
      </c>
      <c r="V30" s="80"/>
      <c r="W30" s="157">
        <f t="shared" si="29"/>
        <v>0</v>
      </c>
      <c r="X30" s="80"/>
      <c r="Y30" s="157"/>
      <c r="Z30" s="157"/>
      <c r="AA30" s="157">
        <f t="shared" si="30"/>
        <v>0</v>
      </c>
      <c r="AB30" s="80"/>
      <c r="AC30" s="157">
        <f t="shared" si="31"/>
        <v>0</v>
      </c>
      <c r="AD30" s="157">
        <f t="shared" si="32"/>
        <v>0</v>
      </c>
      <c r="AE30" s="80"/>
      <c r="AF30" s="80">
        <f t="shared" si="33"/>
        <v>0</v>
      </c>
      <c r="AG30" s="157">
        <f t="shared" si="34"/>
        <v>0</v>
      </c>
    </row>
    <row r="31" s="111" customFormat="1" ht="30" customHeight="1" spans="2:33">
      <c r="B31" s="27">
        <v>24</v>
      </c>
      <c r="C31" s="27" t="str">
        <f t="shared" si="17"/>
        <v/>
      </c>
      <c r="D31" s="125"/>
      <c r="E31" s="27"/>
      <c r="F31" s="63"/>
      <c r="G31" s="27"/>
      <c r="H31" s="80"/>
      <c r="I31" s="143">
        <f t="shared" si="18"/>
        <v>0</v>
      </c>
      <c r="J31" s="144">
        <f t="shared" si="19"/>
        <v>0</v>
      </c>
      <c r="K31" s="145">
        <f t="shared" si="20"/>
        <v>0</v>
      </c>
      <c r="L31" s="146">
        <f>SUMIF(物料清单!C:C,C:C,物料清单!O:O)</f>
        <v>0</v>
      </c>
      <c r="M31" s="80">
        <f t="shared" si="21"/>
        <v>0</v>
      </c>
      <c r="N31" s="147">
        <f t="shared" si="22"/>
        <v>0</v>
      </c>
      <c r="O31" s="80">
        <f t="shared" si="23"/>
        <v>0</v>
      </c>
      <c r="P31" s="147">
        <f t="shared" si="24"/>
        <v>0</v>
      </c>
      <c r="Q31" s="80">
        <f t="shared" si="25"/>
        <v>0</v>
      </c>
      <c r="R31" s="156"/>
      <c r="S31" s="157">
        <f t="shared" si="26"/>
        <v>0</v>
      </c>
      <c r="T31" s="158">
        <f t="shared" si="27"/>
        <v>0</v>
      </c>
      <c r="U31" s="80">
        <f t="shared" si="28"/>
        <v>0</v>
      </c>
      <c r="V31" s="80"/>
      <c r="W31" s="157">
        <f t="shared" si="29"/>
        <v>0</v>
      </c>
      <c r="X31" s="80"/>
      <c r="Y31" s="157"/>
      <c r="Z31" s="157"/>
      <c r="AA31" s="157">
        <f t="shared" si="30"/>
        <v>0</v>
      </c>
      <c r="AB31" s="80"/>
      <c r="AC31" s="157">
        <f t="shared" si="31"/>
        <v>0</v>
      </c>
      <c r="AD31" s="157">
        <f t="shared" si="32"/>
        <v>0</v>
      </c>
      <c r="AE31" s="80"/>
      <c r="AF31" s="80">
        <f t="shared" si="33"/>
        <v>0</v>
      </c>
      <c r="AG31" s="157">
        <f t="shared" si="34"/>
        <v>0</v>
      </c>
    </row>
    <row r="32" s="111" customFormat="1" ht="30" customHeight="1" spans="2:33">
      <c r="B32" s="27">
        <v>25</v>
      </c>
      <c r="C32" s="27" t="str">
        <f t="shared" si="17"/>
        <v/>
      </c>
      <c r="D32" s="125"/>
      <c r="E32" s="27"/>
      <c r="F32" s="63"/>
      <c r="G32" s="27"/>
      <c r="H32" s="80"/>
      <c r="I32" s="143">
        <f t="shared" si="18"/>
        <v>0</v>
      </c>
      <c r="J32" s="144">
        <f t="shared" si="19"/>
        <v>0</v>
      </c>
      <c r="K32" s="145">
        <f t="shared" si="20"/>
        <v>0</v>
      </c>
      <c r="L32" s="146">
        <f>SUMIF(物料清单!C:C,C:C,物料清单!O:O)</f>
        <v>0</v>
      </c>
      <c r="M32" s="80">
        <f t="shared" si="21"/>
        <v>0</v>
      </c>
      <c r="N32" s="147">
        <f t="shared" si="22"/>
        <v>0</v>
      </c>
      <c r="O32" s="80">
        <f t="shared" si="23"/>
        <v>0</v>
      </c>
      <c r="P32" s="147">
        <f t="shared" si="24"/>
        <v>0</v>
      </c>
      <c r="Q32" s="80">
        <f t="shared" si="25"/>
        <v>0</v>
      </c>
      <c r="R32" s="156"/>
      <c r="S32" s="157">
        <f t="shared" si="26"/>
        <v>0</v>
      </c>
      <c r="T32" s="158">
        <f t="shared" si="27"/>
        <v>0</v>
      </c>
      <c r="U32" s="80">
        <f t="shared" si="28"/>
        <v>0</v>
      </c>
      <c r="V32" s="80"/>
      <c r="W32" s="157">
        <f t="shared" si="29"/>
        <v>0</v>
      </c>
      <c r="X32" s="80"/>
      <c r="Y32" s="157"/>
      <c r="Z32" s="157"/>
      <c r="AA32" s="157">
        <f t="shared" si="30"/>
        <v>0</v>
      </c>
      <c r="AB32" s="80"/>
      <c r="AC32" s="157">
        <f t="shared" si="31"/>
        <v>0</v>
      </c>
      <c r="AD32" s="157">
        <f t="shared" si="32"/>
        <v>0</v>
      </c>
      <c r="AE32" s="80"/>
      <c r="AF32" s="80">
        <f t="shared" si="33"/>
        <v>0</v>
      </c>
      <c r="AG32" s="157">
        <f t="shared" si="34"/>
        <v>0</v>
      </c>
    </row>
    <row r="33" s="111" customFormat="1" ht="30" customHeight="1" spans="2:33">
      <c r="B33" s="27">
        <v>26</v>
      </c>
      <c r="C33" s="27" t="str">
        <f t="shared" si="17"/>
        <v/>
      </c>
      <c r="D33" s="125"/>
      <c r="E33" s="27"/>
      <c r="F33" s="63"/>
      <c r="G33" s="27"/>
      <c r="H33" s="80"/>
      <c r="I33" s="143">
        <f t="shared" si="18"/>
        <v>0</v>
      </c>
      <c r="J33" s="144">
        <f t="shared" si="19"/>
        <v>0</v>
      </c>
      <c r="K33" s="145">
        <f t="shared" si="20"/>
        <v>0</v>
      </c>
      <c r="L33" s="146">
        <f>SUMIF(物料清单!C:C,C:C,物料清单!O:O)</f>
        <v>0</v>
      </c>
      <c r="M33" s="80">
        <f t="shared" si="21"/>
        <v>0</v>
      </c>
      <c r="N33" s="147">
        <f t="shared" si="22"/>
        <v>0</v>
      </c>
      <c r="O33" s="80">
        <f t="shared" si="23"/>
        <v>0</v>
      </c>
      <c r="P33" s="147">
        <f t="shared" si="24"/>
        <v>0</v>
      </c>
      <c r="Q33" s="80">
        <f t="shared" si="25"/>
        <v>0</v>
      </c>
      <c r="R33" s="156"/>
      <c r="S33" s="157">
        <f t="shared" si="26"/>
        <v>0</v>
      </c>
      <c r="T33" s="158">
        <f t="shared" si="27"/>
        <v>0</v>
      </c>
      <c r="U33" s="80">
        <f t="shared" si="28"/>
        <v>0</v>
      </c>
      <c r="V33" s="80"/>
      <c r="W33" s="157">
        <f t="shared" si="29"/>
        <v>0</v>
      </c>
      <c r="X33" s="80"/>
      <c r="Y33" s="157"/>
      <c r="Z33" s="157"/>
      <c r="AA33" s="157">
        <f t="shared" si="30"/>
        <v>0</v>
      </c>
      <c r="AB33" s="80"/>
      <c r="AC33" s="157">
        <f t="shared" si="31"/>
        <v>0</v>
      </c>
      <c r="AD33" s="157">
        <f t="shared" si="32"/>
        <v>0</v>
      </c>
      <c r="AE33" s="80"/>
      <c r="AF33" s="80">
        <f t="shared" si="33"/>
        <v>0</v>
      </c>
      <c r="AG33" s="157">
        <f t="shared" si="34"/>
        <v>0</v>
      </c>
    </row>
    <row r="34" s="111" customFormat="1" ht="30" customHeight="1" spans="2:33">
      <c r="B34" s="27">
        <v>27</v>
      </c>
      <c r="C34" s="27" t="str">
        <f t="shared" si="17"/>
        <v/>
      </c>
      <c r="D34" s="125"/>
      <c r="E34" s="27"/>
      <c r="F34" s="63"/>
      <c r="G34" s="27"/>
      <c r="H34" s="80"/>
      <c r="I34" s="143">
        <f t="shared" si="18"/>
        <v>0</v>
      </c>
      <c r="J34" s="144">
        <f t="shared" si="19"/>
        <v>0</v>
      </c>
      <c r="K34" s="145">
        <f t="shared" si="20"/>
        <v>0</v>
      </c>
      <c r="L34" s="146">
        <f>SUMIF(物料清单!C:C,C:C,物料清单!O:O)</f>
        <v>0</v>
      </c>
      <c r="M34" s="80">
        <f t="shared" si="21"/>
        <v>0</v>
      </c>
      <c r="N34" s="147">
        <f t="shared" si="22"/>
        <v>0</v>
      </c>
      <c r="O34" s="80">
        <f t="shared" si="23"/>
        <v>0</v>
      </c>
      <c r="P34" s="147">
        <f t="shared" si="24"/>
        <v>0</v>
      </c>
      <c r="Q34" s="80">
        <f t="shared" si="25"/>
        <v>0</v>
      </c>
      <c r="R34" s="156"/>
      <c r="S34" s="157">
        <f t="shared" si="26"/>
        <v>0</v>
      </c>
      <c r="T34" s="158">
        <f t="shared" si="27"/>
        <v>0</v>
      </c>
      <c r="U34" s="80">
        <f t="shared" si="28"/>
        <v>0</v>
      </c>
      <c r="V34" s="80"/>
      <c r="W34" s="157">
        <f t="shared" si="29"/>
        <v>0</v>
      </c>
      <c r="X34" s="80"/>
      <c r="Y34" s="157"/>
      <c r="Z34" s="157"/>
      <c r="AA34" s="157">
        <f t="shared" si="30"/>
        <v>0</v>
      </c>
      <c r="AB34" s="80"/>
      <c r="AC34" s="157">
        <f t="shared" si="31"/>
        <v>0</v>
      </c>
      <c r="AD34" s="157">
        <f t="shared" si="32"/>
        <v>0</v>
      </c>
      <c r="AE34" s="80"/>
      <c r="AF34" s="80">
        <f t="shared" si="33"/>
        <v>0</v>
      </c>
      <c r="AG34" s="157">
        <f t="shared" si="34"/>
        <v>0</v>
      </c>
    </row>
    <row r="35" s="111" customFormat="1" ht="30" customHeight="1" spans="2:33">
      <c r="B35" s="27">
        <v>28</v>
      </c>
      <c r="C35" s="27" t="str">
        <f t="shared" si="17"/>
        <v/>
      </c>
      <c r="D35" s="125"/>
      <c r="E35" s="27"/>
      <c r="F35" s="63"/>
      <c r="G35" s="27"/>
      <c r="H35" s="80"/>
      <c r="I35" s="143">
        <f t="shared" si="18"/>
        <v>0</v>
      </c>
      <c r="J35" s="144">
        <f t="shared" si="19"/>
        <v>0</v>
      </c>
      <c r="K35" s="145">
        <f t="shared" si="20"/>
        <v>0</v>
      </c>
      <c r="L35" s="146">
        <f>SUMIF(物料清单!C:C,C:C,物料清单!O:O)</f>
        <v>0</v>
      </c>
      <c r="M35" s="80">
        <f t="shared" si="21"/>
        <v>0</v>
      </c>
      <c r="N35" s="147">
        <f t="shared" si="22"/>
        <v>0</v>
      </c>
      <c r="O35" s="80">
        <f t="shared" si="23"/>
        <v>0</v>
      </c>
      <c r="P35" s="147">
        <f t="shared" si="24"/>
        <v>0</v>
      </c>
      <c r="Q35" s="80">
        <f t="shared" si="25"/>
        <v>0</v>
      </c>
      <c r="R35" s="156"/>
      <c r="S35" s="157">
        <f t="shared" si="26"/>
        <v>0</v>
      </c>
      <c r="T35" s="158">
        <f t="shared" si="27"/>
        <v>0</v>
      </c>
      <c r="U35" s="80">
        <f t="shared" si="28"/>
        <v>0</v>
      </c>
      <c r="V35" s="80"/>
      <c r="W35" s="157">
        <f t="shared" si="29"/>
        <v>0</v>
      </c>
      <c r="X35" s="80"/>
      <c r="Y35" s="157"/>
      <c r="Z35" s="157"/>
      <c r="AA35" s="157">
        <f t="shared" si="30"/>
        <v>0</v>
      </c>
      <c r="AB35" s="80"/>
      <c r="AC35" s="157">
        <f t="shared" si="31"/>
        <v>0</v>
      </c>
      <c r="AD35" s="157">
        <f t="shared" si="32"/>
        <v>0</v>
      </c>
      <c r="AE35" s="80"/>
      <c r="AF35" s="80">
        <f t="shared" si="33"/>
        <v>0</v>
      </c>
      <c r="AG35" s="157">
        <f t="shared" si="34"/>
        <v>0</v>
      </c>
    </row>
    <row r="36" s="111" customFormat="1" ht="30" customHeight="1" spans="2:33">
      <c r="B36" s="27">
        <v>29</v>
      </c>
      <c r="C36" s="27" t="str">
        <f t="shared" si="17"/>
        <v/>
      </c>
      <c r="D36" s="125"/>
      <c r="E36" s="27"/>
      <c r="F36" s="63"/>
      <c r="G36" s="27"/>
      <c r="H36" s="80"/>
      <c r="I36" s="143">
        <f t="shared" si="18"/>
        <v>0</v>
      </c>
      <c r="J36" s="144">
        <f t="shared" si="19"/>
        <v>0</v>
      </c>
      <c r="K36" s="145">
        <f t="shared" si="20"/>
        <v>0</v>
      </c>
      <c r="L36" s="146">
        <f>SUMIF(物料清单!C:C,C:C,物料清单!O:O)</f>
        <v>0</v>
      </c>
      <c r="M36" s="80">
        <f t="shared" si="21"/>
        <v>0</v>
      </c>
      <c r="N36" s="147">
        <f t="shared" si="22"/>
        <v>0</v>
      </c>
      <c r="O36" s="80">
        <f t="shared" si="23"/>
        <v>0</v>
      </c>
      <c r="P36" s="147">
        <f t="shared" si="24"/>
        <v>0</v>
      </c>
      <c r="Q36" s="80">
        <f t="shared" si="25"/>
        <v>0</v>
      </c>
      <c r="R36" s="156"/>
      <c r="S36" s="157">
        <f t="shared" si="26"/>
        <v>0</v>
      </c>
      <c r="T36" s="158">
        <f t="shared" si="27"/>
        <v>0</v>
      </c>
      <c r="U36" s="80">
        <f t="shared" si="28"/>
        <v>0</v>
      </c>
      <c r="V36" s="80"/>
      <c r="W36" s="157">
        <f t="shared" si="29"/>
        <v>0</v>
      </c>
      <c r="X36" s="80"/>
      <c r="Y36" s="157"/>
      <c r="Z36" s="157"/>
      <c r="AA36" s="157">
        <f t="shared" si="30"/>
        <v>0</v>
      </c>
      <c r="AB36" s="80"/>
      <c r="AC36" s="157">
        <f t="shared" si="31"/>
        <v>0</v>
      </c>
      <c r="AD36" s="157">
        <f t="shared" si="32"/>
        <v>0</v>
      </c>
      <c r="AE36" s="80"/>
      <c r="AF36" s="80">
        <f t="shared" si="33"/>
        <v>0</v>
      </c>
      <c r="AG36" s="157">
        <f t="shared" si="34"/>
        <v>0</v>
      </c>
    </row>
    <row r="37" s="111" customFormat="1" ht="30" customHeight="1" spans="2:33">
      <c r="B37" s="27">
        <v>30</v>
      </c>
      <c r="C37" s="27" t="str">
        <f t="shared" si="17"/>
        <v/>
      </c>
      <c r="D37" s="125"/>
      <c r="E37" s="27"/>
      <c r="F37" s="63"/>
      <c r="G37" s="27"/>
      <c r="H37" s="80"/>
      <c r="I37" s="143">
        <f t="shared" si="18"/>
        <v>0</v>
      </c>
      <c r="J37" s="144">
        <f t="shared" si="19"/>
        <v>0</v>
      </c>
      <c r="K37" s="145">
        <f t="shared" si="20"/>
        <v>0</v>
      </c>
      <c r="L37" s="146">
        <f>SUMIF(物料清单!C:C,C:C,物料清单!O:O)</f>
        <v>0</v>
      </c>
      <c r="M37" s="80">
        <f t="shared" si="21"/>
        <v>0</v>
      </c>
      <c r="N37" s="147">
        <f t="shared" si="22"/>
        <v>0</v>
      </c>
      <c r="O37" s="80">
        <f t="shared" si="23"/>
        <v>0</v>
      </c>
      <c r="P37" s="147">
        <f t="shared" si="24"/>
        <v>0</v>
      </c>
      <c r="Q37" s="80">
        <f t="shared" si="25"/>
        <v>0</v>
      </c>
      <c r="R37" s="156"/>
      <c r="S37" s="157">
        <f t="shared" si="26"/>
        <v>0</v>
      </c>
      <c r="T37" s="158">
        <f t="shared" si="27"/>
        <v>0</v>
      </c>
      <c r="U37" s="80">
        <f t="shared" si="28"/>
        <v>0</v>
      </c>
      <c r="V37" s="80"/>
      <c r="W37" s="157">
        <f t="shared" si="29"/>
        <v>0</v>
      </c>
      <c r="X37" s="80"/>
      <c r="Y37" s="157"/>
      <c r="Z37" s="157"/>
      <c r="AA37" s="157">
        <f t="shared" si="30"/>
        <v>0</v>
      </c>
      <c r="AB37" s="80"/>
      <c r="AC37" s="157">
        <f t="shared" si="31"/>
        <v>0</v>
      </c>
      <c r="AD37" s="157">
        <f t="shared" si="32"/>
        <v>0</v>
      </c>
      <c r="AE37" s="80"/>
      <c r="AF37" s="80">
        <f t="shared" si="33"/>
        <v>0</v>
      </c>
      <c r="AG37" s="157">
        <f t="shared" si="34"/>
        <v>0</v>
      </c>
    </row>
    <row r="38" s="111" customFormat="1" ht="30" customHeight="1" spans="2:33">
      <c r="B38" s="27">
        <v>31</v>
      </c>
      <c r="C38" s="27" t="str">
        <f t="shared" si="17"/>
        <v/>
      </c>
      <c r="D38" s="125"/>
      <c r="E38" s="27"/>
      <c r="F38" s="63"/>
      <c r="G38" s="27"/>
      <c r="H38" s="80"/>
      <c r="I38" s="143">
        <f t="shared" si="18"/>
        <v>0</v>
      </c>
      <c r="J38" s="144">
        <f t="shared" si="19"/>
        <v>0</v>
      </c>
      <c r="K38" s="145">
        <f t="shared" si="20"/>
        <v>0</v>
      </c>
      <c r="L38" s="146">
        <f>SUMIF(物料清单!C:C,C:C,物料清单!O:O)</f>
        <v>0</v>
      </c>
      <c r="M38" s="80">
        <f t="shared" si="21"/>
        <v>0</v>
      </c>
      <c r="N38" s="147">
        <f t="shared" si="22"/>
        <v>0</v>
      </c>
      <c r="O38" s="80">
        <f t="shared" si="23"/>
        <v>0</v>
      </c>
      <c r="P38" s="147">
        <f t="shared" si="24"/>
        <v>0</v>
      </c>
      <c r="Q38" s="80">
        <f t="shared" si="25"/>
        <v>0</v>
      </c>
      <c r="R38" s="156"/>
      <c r="S38" s="157">
        <f t="shared" si="26"/>
        <v>0</v>
      </c>
      <c r="T38" s="158">
        <f t="shared" si="27"/>
        <v>0</v>
      </c>
      <c r="U38" s="80">
        <f t="shared" si="28"/>
        <v>0</v>
      </c>
      <c r="V38" s="80"/>
      <c r="W38" s="157">
        <f t="shared" si="29"/>
        <v>0</v>
      </c>
      <c r="X38" s="80"/>
      <c r="Y38" s="157"/>
      <c r="Z38" s="157"/>
      <c r="AA38" s="157">
        <f t="shared" si="30"/>
        <v>0</v>
      </c>
      <c r="AB38" s="80"/>
      <c r="AC38" s="157">
        <f t="shared" si="31"/>
        <v>0</v>
      </c>
      <c r="AD38" s="157">
        <f t="shared" si="32"/>
        <v>0</v>
      </c>
      <c r="AE38" s="80"/>
      <c r="AF38" s="80">
        <f t="shared" si="33"/>
        <v>0</v>
      </c>
      <c r="AG38" s="157">
        <f t="shared" si="34"/>
        <v>0</v>
      </c>
    </row>
    <row r="39" s="111" customFormat="1" ht="30" customHeight="1" spans="2:33">
      <c r="B39" s="27">
        <v>32</v>
      </c>
      <c r="C39" s="27" t="str">
        <f t="shared" si="17"/>
        <v/>
      </c>
      <c r="D39" s="125"/>
      <c r="E39" s="27"/>
      <c r="F39" s="63"/>
      <c r="G39" s="27"/>
      <c r="H39" s="80"/>
      <c r="I39" s="143">
        <f t="shared" si="18"/>
        <v>0</v>
      </c>
      <c r="J39" s="144">
        <f t="shared" si="19"/>
        <v>0</v>
      </c>
      <c r="K39" s="145">
        <f t="shared" si="20"/>
        <v>0</v>
      </c>
      <c r="L39" s="146">
        <f>SUMIF(物料清单!C:C,C:C,物料清单!O:O)</f>
        <v>0</v>
      </c>
      <c r="M39" s="80">
        <f t="shared" si="21"/>
        <v>0</v>
      </c>
      <c r="N39" s="147">
        <f t="shared" si="22"/>
        <v>0</v>
      </c>
      <c r="O39" s="80">
        <f t="shared" si="23"/>
        <v>0</v>
      </c>
      <c r="P39" s="147">
        <f t="shared" si="24"/>
        <v>0</v>
      </c>
      <c r="Q39" s="80">
        <f t="shared" si="25"/>
        <v>0</v>
      </c>
      <c r="R39" s="156"/>
      <c r="S39" s="157">
        <f t="shared" si="26"/>
        <v>0</v>
      </c>
      <c r="T39" s="158">
        <f t="shared" si="27"/>
        <v>0</v>
      </c>
      <c r="U39" s="80">
        <f t="shared" si="28"/>
        <v>0</v>
      </c>
      <c r="V39" s="80"/>
      <c r="W39" s="157">
        <f t="shared" si="29"/>
        <v>0</v>
      </c>
      <c r="X39" s="80"/>
      <c r="Y39" s="157"/>
      <c r="Z39" s="157"/>
      <c r="AA39" s="157">
        <f t="shared" si="30"/>
        <v>0</v>
      </c>
      <c r="AB39" s="80"/>
      <c r="AC39" s="157">
        <f t="shared" si="31"/>
        <v>0</v>
      </c>
      <c r="AD39" s="157">
        <f t="shared" si="32"/>
        <v>0</v>
      </c>
      <c r="AE39" s="80"/>
      <c r="AF39" s="80">
        <f t="shared" si="33"/>
        <v>0</v>
      </c>
      <c r="AG39" s="157">
        <f t="shared" si="34"/>
        <v>0</v>
      </c>
    </row>
    <row r="40" s="111" customFormat="1" ht="30" customHeight="1" spans="2:33">
      <c r="B40" s="27">
        <v>33</v>
      </c>
      <c r="C40" s="27" t="str">
        <f t="shared" si="17"/>
        <v/>
      </c>
      <c r="D40" s="125"/>
      <c r="E40" s="27"/>
      <c r="F40" s="63"/>
      <c r="G40" s="27"/>
      <c r="H40" s="80"/>
      <c r="I40" s="143">
        <f t="shared" si="18"/>
        <v>0</v>
      </c>
      <c r="J40" s="144">
        <f t="shared" si="19"/>
        <v>0</v>
      </c>
      <c r="K40" s="145">
        <f t="shared" si="20"/>
        <v>0</v>
      </c>
      <c r="L40" s="146">
        <f>SUMIF(物料清单!C:C,C:C,物料清单!O:O)</f>
        <v>0</v>
      </c>
      <c r="M40" s="80">
        <f t="shared" si="21"/>
        <v>0</v>
      </c>
      <c r="N40" s="147">
        <f t="shared" si="22"/>
        <v>0</v>
      </c>
      <c r="O40" s="80">
        <f t="shared" si="23"/>
        <v>0</v>
      </c>
      <c r="P40" s="147">
        <f t="shared" si="24"/>
        <v>0</v>
      </c>
      <c r="Q40" s="80">
        <f t="shared" si="25"/>
        <v>0</v>
      </c>
      <c r="R40" s="156"/>
      <c r="S40" s="157">
        <f t="shared" si="26"/>
        <v>0</v>
      </c>
      <c r="T40" s="158">
        <f t="shared" si="27"/>
        <v>0</v>
      </c>
      <c r="U40" s="80">
        <f t="shared" si="28"/>
        <v>0</v>
      </c>
      <c r="V40" s="80"/>
      <c r="W40" s="157">
        <f t="shared" si="29"/>
        <v>0</v>
      </c>
      <c r="X40" s="80"/>
      <c r="Y40" s="157"/>
      <c r="Z40" s="157"/>
      <c r="AA40" s="157">
        <f t="shared" si="30"/>
        <v>0</v>
      </c>
      <c r="AB40" s="80"/>
      <c r="AC40" s="157">
        <f t="shared" si="31"/>
        <v>0</v>
      </c>
      <c r="AD40" s="157">
        <f t="shared" si="32"/>
        <v>0</v>
      </c>
      <c r="AE40" s="80"/>
      <c r="AF40" s="80">
        <f t="shared" si="33"/>
        <v>0</v>
      </c>
      <c r="AG40" s="157">
        <f t="shared" si="34"/>
        <v>0</v>
      </c>
    </row>
    <row r="41" s="111" customFormat="1" ht="30" customHeight="1" spans="2:33">
      <c r="B41" s="27">
        <v>34</v>
      </c>
      <c r="C41" s="27" t="str">
        <f t="shared" ref="C41:C72" si="35">IF(G41="","",F41&amp;"--"&amp;G41&amp;"")</f>
        <v/>
      </c>
      <c r="D41" s="125"/>
      <c r="E41" s="27"/>
      <c r="F41" s="63"/>
      <c r="G41" s="27"/>
      <c r="H41" s="80"/>
      <c r="I41" s="143">
        <f t="shared" si="18"/>
        <v>0</v>
      </c>
      <c r="J41" s="144">
        <f t="shared" si="19"/>
        <v>0</v>
      </c>
      <c r="K41" s="145">
        <f t="shared" si="20"/>
        <v>0</v>
      </c>
      <c r="L41" s="146">
        <f>SUMIF(物料清单!C:C,C:C,物料清单!O:O)</f>
        <v>0</v>
      </c>
      <c r="M41" s="80">
        <f t="shared" si="21"/>
        <v>0</v>
      </c>
      <c r="N41" s="147">
        <f t="shared" si="22"/>
        <v>0</v>
      </c>
      <c r="O41" s="80">
        <f t="shared" si="23"/>
        <v>0</v>
      </c>
      <c r="P41" s="147">
        <f t="shared" si="24"/>
        <v>0</v>
      </c>
      <c r="Q41" s="80">
        <f t="shared" si="25"/>
        <v>0</v>
      </c>
      <c r="R41" s="156"/>
      <c r="S41" s="157">
        <f t="shared" si="26"/>
        <v>0</v>
      </c>
      <c r="T41" s="158">
        <f t="shared" si="27"/>
        <v>0</v>
      </c>
      <c r="U41" s="80">
        <f t="shared" si="28"/>
        <v>0</v>
      </c>
      <c r="V41" s="80"/>
      <c r="W41" s="157">
        <f t="shared" si="29"/>
        <v>0</v>
      </c>
      <c r="X41" s="80"/>
      <c r="Y41" s="157"/>
      <c r="Z41" s="157"/>
      <c r="AA41" s="157">
        <f t="shared" si="30"/>
        <v>0</v>
      </c>
      <c r="AB41" s="80"/>
      <c r="AC41" s="157">
        <f t="shared" si="31"/>
        <v>0</v>
      </c>
      <c r="AD41" s="157">
        <f t="shared" si="32"/>
        <v>0</v>
      </c>
      <c r="AE41" s="80"/>
      <c r="AF41" s="80">
        <f t="shared" si="33"/>
        <v>0</v>
      </c>
      <c r="AG41" s="157">
        <f t="shared" si="34"/>
        <v>0</v>
      </c>
    </row>
    <row r="42" s="111" customFormat="1" ht="30" customHeight="1" spans="2:33">
      <c r="B42" s="27">
        <v>35</v>
      </c>
      <c r="C42" s="27" t="str">
        <f t="shared" si="35"/>
        <v/>
      </c>
      <c r="D42" s="125"/>
      <c r="E42" s="27"/>
      <c r="F42" s="63"/>
      <c r="G42" s="27"/>
      <c r="H42" s="80"/>
      <c r="I42" s="143">
        <f t="shared" si="18"/>
        <v>0</v>
      </c>
      <c r="J42" s="144">
        <f t="shared" si="19"/>
        <v>0</v>
      </c>
      <c r="K42" s="145">
        <f t="shared" si="20"/>
        <v>0</v>
      </c>
      <c r="L42" s="146">
        <f>SUMIF(物料清单!C:C,C:C,物料清单!O:O)</f>
        <v>0</v>
      </c>
      <c r="M42" s="80">
        <f t="shared" si="21"/>
        <v>0</v>
      </c>
      <c r="N42" s="147">
        <f t="shared" si="22"/>
        <v>0</v>
      </c>
      <c r="O42" s="80">
        <f t="shared" si="23"/>
        <v>0</v>
      </c>
      <c r="P42" s="147">
        <f t="shared" si="24"/>
        <v>0</v>
      </c>
      <c r="Q42" s="80">
        <f t="shared" si="25"/>
        <v>0</v>
      </c>
      <c r="R42" s="156"/>
      <c r="S42" s="157">
        <f t="shared" si="26"/>
        <v>0</v>
      </c>
      <c r="T42" s="158">
        <f t="shared" si="27"/>
        <v>0</v>
      </c>
      <c r="U42" s="80">
        <f t="shared" si="28"/>
        <v>0</v>
      </c>
      <c r="V42" s="80"/>
      <c r="W42" s="157">
        <f t="shared" si="29"/>
        <v>0</v>
      </c>
      <c r="X42" s="80"/>
      <c r="Y42" s="157"/>
      <c r="Z42" s="157"/>
      <c r="AA42" s="157">
        <f t="shared" si="30"/>
        <v>0</v>
      </c>
      <c r="AB42" s="80"/>
      <c r="AC42" s="157">
        <f t="shared" si="31"/>
        <v>0</v>
      </c>
      <c r="AD42" s="157">
        <f t="shared" si="32"/>
        <v>0</v>
      </c>
      <c r="AE42" s="80"/>
      <c r="AF42" s="80">
        <f t="shared" si="33"/>
        <v>0</v>
      </c>
      <c r="AG42" s="157">
        <f t="shared" si="34"/>
        <v>0</v>
      </c>
    </row>
    <row r="43" s="111" customFormat="1" ht="30" customHeight="1" spans="2:33">
      <c r="B43" s="27">
        <v>36</v>
      </c>
      <c r="C43" s="27" t="str">
        <f t="shared" si="35"/>
        <v/>
      </c>
      <c r="D43" s="125"/>
      <c r="E43" s="27"/>
      <c r="F43" s="63"/>
      <c r="G43" s="27"/>
      <c r="H43" s="80"/>
      <c r="I43" s="143">
        <f t="shared" si="18"/>
        <v>0</v>
      </c>
      <c r="J43" s="144">
        <f t="shared" si="19"/>
        <v>0</v>
      </c>
      <c r="K43" s="145">
        <f t="shared" si="20"/>
        <v>0</v>
      </c>
      <c r="L43" s="146">
        <f>SUMIF(物料清单!C:C,C:C,物料清单!O:O)</f>
        <v>0</v>
      </c>
      <c r="M43" s="80">
        <f t="shared" si="21"/>
        <v>0</v>
      </c>
      <c r="N43" s="147">
        <f t="shared" si="22"/>
        <v>0</v>
      </c>
      <c r="O43" s="80">
        <f t="shared" si="23"/>
        <v>0</v>
      </c>
      <c r="P43" s="147">
        <f t="shared" si="24"/>
        <v>0</v>
      </c>
      <c r="Q43" s="80">
        <f t="shared" si="25"/>
        <v>0</v>
      </c>
      <c r="R43" s="156"/>
      <c r="S43" s="157">
        <f t="shared" si="26"/>
        <v>0</v>
      </c>
      <c r="T43" s="158">
        <f t="shared" si="27"/>
        <v>0</v>
      </c>
      <c r="U43" s="80">
        <f t="shared" si="28"/>
        <v>0</v>
      </c>
      <c r="V43" s="80"/>
      <c r="W43" s="157">
        <f t="shared" si="29"/>
        <v>0</v>
      </c>
      <c r="X43" s="80"/>
      <c r="Y43" s="157"/>
      <c r="Z43" s="157"/>
      <c r="AA43" s="157">
        <f t="shared" si="30"/>
        <v>0</v>
      </c>
      <c r="AB43" s="80"/>
      <c r="AC43" s="157">
        <f t="shared" si="31"/>
        <v>0</v>
      </c>
      <c r="AD43" s="157">
        <f t="shared" si="32"/>
        <v>0</v>
      </c>
      <c r="AE43" s="80"/>
      <c r="AF43" s="80">
        <f t="shared" si="33"/>
        <v>0</v>
      </c>
      <c r="AG43" s="157">
        <f t="shared" si="34"/>
        <v>0</v>
      </c>
    </row>
    <row r="44" s="111" customFormat="1" ht="30" customHeight="1" spans="2:33">
      <c r="B44" s="27">
        <v>37</v>
      </c>
      <c r="C44" s="27" t="str">
        <f t="shared" si="35"/>
        <v/>
      </c>
      <c r="D44" s="125"/>
      <c r="E44" s="27"/>
      <c r="F44" s="63"/>
      <c r="G44" s="27"/>
      <c r="H44" s="80"/>
      <c r="I44" s="143">
        <f t="shared" si="18"/>
        <v>0</v>
      </c>
      <c r="J44" s="144">
        <f t="shared" si="19"/>
        <v>0</v>
      </c>
      <c r="K44" s="145">
        <f t="shared" si="20"/>
        <v>0</v>
      </c>
      <c r="L44" s="146">
        <f>SUMIF(物料清单!C:C,C:C,物料清单!O:O)</f>
        <v>0</v>
      </c>
      <c r="M44" s="80">
        <f t="shared" si="21"/>
        <v>0</v>
      </c>
      <c r="N44" s="147">
        <f t="shared" si="22"/>
        <v>0</v>
      </c>
      <c r="O44" s="80">
        <f t="shared" si="23"/>
        <v>0</v>
      </c>
      <c r="P44" s="147">
        <f t="shared" si="24"/>
        <v>0</v>
      </c>
      <c r="Q44" s="80">
        <f t="shared" si="25"/>
        <v>0</v>
      </c>
      <c r="R44" s="156"/>
      <c r="S44" s="157">
        <f t="shared" si="26"/>
        <v>0</v>
      </c>
      <c r="T44" s="158">
        <f t="shared" si="27"/>
        <v>0</v>
      </c>
      <c r="U44" s="80">
        <f t="shared" si="28"/>
        <v>0</v>
      </c>
      <c r="V44" s="80"/>
      <c r="W44" s="157">
        <f t="shared" si="29"/>
        <v>0</v>
      </c>
      <c r="X44" s="80"/>
      <c r="Y44" s="157"/>
      <c r="Z44" s="157"/>
      <c r="AA44" s="157">
        <f t="shared" si="30"/>
        <v>0</v>
      </c>
      <c r="AB44" s="80"/>
      <c r="AC44" s="157">
        <f t="shared" si="31"/>
        <v>0</v>
      </c>
      <c r="AD44" s="157">
        <f t="shared" si="32"/>
        <v>0</v>
      </c>
      <c r="AE44" s="80"/>
      <c r="AF44" s="80">
        <f t="shared" si="33"/>
        <v>0</v>
      </c>
      <c r="AG44" s="157">
        <f t="shared" si="34"/>
        <v>0</v>
      </c>
    </row>
    <row r="45" s="111" customFormat="1" ht="30" customHeight="1" spans="2:33">
      <c r="B45" s="27">
        <v>38</v>
      </c>
      <c r="C45" s="27" t="str">
        <f t="shared" si="35"/>
        <v/>
      </c>
      <c r="D45" s="125"/>
      <c r="E45" s="27"/>
      <c r="F45" s="63"/>
      <c r="G45" s="27"/>
      <c r="H45" s="80"/>
      <c r="I45" s="143">
        <f t="shared" si="18"/>
        <v>0</v>
      </c>
      <c r="J45" s="144">
        <f t="shared" si="19"/>
        <v>0</v>
      </c>
      <c r="K45" s="145">
        <f t="shared" si="20"/>
        <v>0</v>
      </c>
      <c r="L45" s="146">
        <f>SUMIF(物料清单!C:C,C:C,物料清单!O:O)</f>
        <v>0</v>
      </c>
      <c r="M45" s="80">
        <f t="shared" si="21"/>
        <v>0</v>
      </c>
      <c r="N45" s="147">
        <f t="shared" si="22"/>
        <v>0</v>
      </c>
      <c r="O45" s="80">
        <f t="shared" si="23"/>
        <v>0</v>
      </c>
      <c r="P45" s="147">
        <f t="shared" si="24"/>
        <v>0</v>
      </c>
      <c r="Q45" s="80">
        <f t="shared" si="25"/>
        <v>0</v>
      </c>
      <c r="R45" s="156"/>
      <c r="S45" s="157">
        <f t="shared" si="26"/>
        <v>0</v>
      </c>
      <c r="T45" s="158">
        <f t="shared" si="27"/>
        <v>0</v>
      </c>
      <c r="U45" s="80">
        <f t="shared" si="28"/>
        <v>0</v>
      </c>
      <c r="V45" s="80"/>
      <c r="W45" s="157">
        <f t="shared" si="29"/>
        <v>0</v>
      </c>
      <c r="X45" s="80"/>
      <c r="Y45" s="157"/>
      <c r="Z45" s="157"/>
      <c r="AA45" s="157">
        <f t="shared" si="30"/>
        <v>0</v>
      </c>
      <c r="AB45" s="80"/>
      <c r="AC45" s="157">
        <f t="shared" si="31"/>
        <v>0</v>
      </c>
      <c r="AD45" s="157">
        <f t="shared" si="32"/>
        <v>0</v>
      </c>
      <c r="AE45" s="80"/>
      <c r="AF45" s="80">
        <f t="shared" si="33"/>
        <v>0</v>
      </c>
      <c r="AG45" s="157">
        <f t="shared" si="34"/>
        <v>0</v>
      </c>
    </row>
    <row r="46" s="111" customFormat="1" ht="30" customHeight="1" spans="2:33">
      <c r="B46" s="27">
        <v>39</v>
      </c>
      <c r="C46" s="27" t="str">
        <f t="shared" si="35"/>
        <v/>
      </c>
      <c r="D46" s="125"/>
      <c r="E46" s="27"/>
      <c r="F46" s="63"/>
      <c r="G46" s="27"/>
      <c r="H46" s="80"/>
      <c r="I46" s="143">
        <f t="shared" si="18"/>
        <v>0</v>
      </c>
      <c r="J46" s="144">
        <f t="shared" si="19"/>
        <v>0</v>
      </c>
      <c r="K46" s="145">
        <f t="shared" si="20"/>
        <v>0</v>
      </c>
      <c r="L46" s="146">
        <f>SUMIF(物料清单!C:C,C:C,物料清单!O:O)</f>
        <v>0</v>
      </c>
      <c r="M46" s="80">
        <f t="shared" si="21"/>
        <v>0</v>
      </c>
      <c r="N46" s="147">
        <f t="shared" si="22"/>
        <v>0</v>
      </c>
      <c r="O46" s="80">
        <f t="shared" si="23"/>
        <v>0</v>
      </c>
      <c r="P46" s="147">
        <f t="shared" si="24"/>
        <v>0</v>
      </c>
      <c r="Q46" s="80">
        <f t="shared" si="25"/>
        <v>0</v>
      </c>
      <c r="R46" s="156"/>
      <c r="S46" s="157">
        <f t="shared" si="26"/>
        <v>0</v>
      </c>
      <c r="T46" s="158">
        <f t="shared" si="27"/>
        <v>0</v>
      </c>
      <c r="U46" s="80">
        <f t="shared" si="28"/>
        <v>0</v>
      </c>
      <c r="V46" s="80"/>
      <c r="W46" s="157">
        <f t="shared" si="29"/>
        <v>0</v>
      </c>
      <c r="X46" s="80"/>
      <c r="Y46" s="157"/>
      <c r="Z46" s="157"/>
      <c r="AA46" s="157">
        <f t="shared" si="30"/>
        <v>0</v>
      </c>
      <c r="AB46" s="80"/>
      <c r="AC46" s="157">
        <f t="shared" si="31"/>
        <v>0</v>
      </c>
      <c r="AD46" s="157">
        <f t="shared" si="32"/>
        <v>0</v>
      </c>
      <c r="AE46" s="80"/>
      <c r="AF46" s="80">
        <f t="shared" si="33"/>
        <v>0</v>
      </c>
      <c r="AG46" s="157">
        <f t="shared" si="34"/>
        <v>0</v>
      </c>
    </row>
    <row r="47" s="111" customFormat="1" ht="30" customHeight="1" spans="2:33">
      <c r="B47" s="27">
        <v>40</v>
      </c>
      <c r="C47" s="27" t="str">
        <f t="shared" si="35"/>
        <v/>
      </c>
      <c r="D47" s="125"/>
      <c r="E47" s="27"/>
      <c r="F47" s="63"/>
      <c r="G47" s="27"/>
      <c r="H47" s="80"/>
      <c r="I47" s="143">
        <f t="shared" si="18"/>
        <v>0</v>
      </c>
      <c r="J47" s="144">
        <f t="shared" si="19"/>
        <v>0</v>
      </c>
      <c r="K47" s="145">
        <f t="shared" si="20"/>
        <v>0</v>
      </c>
      <c r="L47" s="146">
        <f>SUMIF(物料清单!C:C,C:C,物料清单!O:O)</f>
        <v>0</v>
      </c>
      <c r="M47" s="80">
        <f t="shared" si="21"/>
        <v>0</v>
      </c>
      <c r="N47" s="147">
        <f t="shared" si="22"/>
        <v>0</v>
      </c>
      <c r="O47" s="80">
        <f t="shared" si="23"/>
        <v>0</v>
      </c>
      <c r="P47" s="147">
        <f t="shared" si="24"/>
        <v>0</v>
      </c>
      <c r="Q47" s="80">
        <f t="shared" si="25"/>
        <v>0</v>
      </c>
      <c r="R47" s="156"/>
      <c r="S47" s="157">
        <f t="shared" si="26"/>
        <v>0</v>
      </c>
      <c r="T47" s="158">
        <f t="shared" si="27"/>
        <v>0</v>
      </c>
      <c r="U47" s="80">
        <f t="shared" si="28"/>
        <v>0</v>
      </c>
      <c r="V47" s="80"/>
      <c r="W47" s="157">
        <f t="shared" si="29"/>
        <v>0</v>
      </c>
      <c r="X47" s="80"/>
      <c r="Y47" s="157"/>
      <c r="Z47" s="157"/>
      <c r="AA47" s="157">
        <f t="shared" si="30"/>
        <v>0</v>
      </c>
      <c r="AB47" s="80"/>
      <c r="AC47" s="157">
        <f t="shared" si="31"/>
        <v>0</v>
      </c>
      <c r="AD47" s="157">
        <f t="shared" si="32"/>
        <v>0</v>
      </c>
      <c r="AE47" s="80"/>
      <c r="AF47" s="80">
        <f t="shared" si="33"/>
        <v>0</v>
      </c>
      <c r="AG47" s="157">
        <f t="shared" si="34"/>
        <v>0</v>
      </c>
    </row>
    <row r="48" s="111" customFormat="1" ht="30" customHeight="1" spans="2:33">
      <c r="B48" s="27">
        <v>41</v>
      </c>
      <c r="C48" s="27" t="str">
        <f t="shared" si="35"/>
        <v/>
      </c>
      <c r="D48" s="125"/>
      <c r="E48" s="27"/>
      <c r="F48" s="63"/>
      <c r="G48" s="27"/>
      <c r="H48" s="80"/>
      <c r="I48" s="143">
        <f t="shared" si="18"/>
        <v>0</v>
      </c>
      <c r="J48" s="144">
        <f t="shared" si="19"/>
        <v>0</v>
      </c>
      <c r="K48" s="145">
        <f t="shared" si="20"/>
        <v>0</v>
      </c>
      <c r="L48" s="146">
        <f>SUMIF(物料清单!C:C,C:C,物料清单!O:O)</f>
        <v>0</v>
      </c>
      <c r="M48" s="80">
        <f t="shared" si="21"/>
        <v>0</v>
      </c>
      <c r="N48" s="147">
        <f t="shared" si="22"/>
        <v>0</v>
      </c>
      <c r="O48" s="80">
        <f t="shared" si="23"/>
        <v>0</v>
      </c>
      <c r="P48" s="147">
        <f t="shared" si="24"/>
        <v>0</v>
      </c>
      <c r="Q48" s="80">
        <f t="shared" si="25"/>
        <v>0</v>
      </c>
      <c r="R48" s="156"/>
      <c r="S48" s="157">
        <f t="shared" si="26"/>
        <v>0</v>
      </c>
      <c r="T48" s="158">
        <f t="shared" si="27"/>
        <v>0</v>
      </c>
      <c r="U48" s="80">
        <f t="shared" si="28"/>
        <v>0</v>
      </c>
      <c r="V48" s="80"/>
      <c r="W48" s="157">
        <f t="shared" si="29"/>
        <v>0</v>
      </c>
      <c r="X48" s="80"/>
      <c r="Y48" s="157"/>
      <c r="Z48" s="157"/>
      <c r="AA48" s="157">
        <f t="shared" si="30"/>
        <v>0</v>
      </c>
      <c r="AB48" s="80"/>
      <c r="AC48" s="157">
        <f t="shared" si="31"/>
        <v>0</v>
      </c>
      <c r="AD48" s="157">
        <f t="shared" si="32"/>
        <v>0</v>
      </c>
      <c r="AE48" s="80"/>
      <c r="AF48" s="80">
        <f t="shared" si="33"/>
        <v>0</v>
      </c>
      <c r="AG48" s="157">
        <f t="shared" si="34"/>
        <v>0</v>
      </c>
    </row>
    <row r="49" s="111" customFormat="1" ht="30" customHeight="1" spans="2:33">
      <c r="B49" s="27">
        <v>42</v>
      </c>
      <c r="C49" s="27" t="str">
        <f t="shared" si="35"/>
        <v/>
      </c>
      <c r="D49" s="125"/>
      <c r="E49" s="27"/>
      <c r="F49" s="63"/>
      <c r="G49" s="27"/>
      <c r="H49" s="80"/>
      <c r="I49" s="143">
        <f t="shared" ref="I49:I80" si="36">H49/$H$7</f>
        <v>0</v>
      </c>
      <c r="J49" s="144">
        <f t="shared" ref="J49:J80" si="37">M49/$M$7</f>
        <v>0</v>
      </c>
      <c r="K49" s="145">
        <f t="shared" ref="K49:K80" si="38">(I49+J49)/2</f>
        <v>0</v>
      </c>
      <c r="L49" s="146">
        <f>SUMIF(物料清单!C:C,C:C,物料清单!O:O)</f>
        <v>0</v>
      </c>
      <c r="M49" s="80">
        <f t="shared" ref="M49:M80" si="39">H49*L49</f>
        <v>0</v>
      </c>
      <c r="N49" s="147">
        <f t="shared" ref="N49:N80" si="40">IF(H49=0,0,O49/H49)</f>
        <v>0</v>
      </c>
      <c r="O49" s="80">
        <f t="shared" ref="O49:O80" si="41">H49*$O$7/$H$7</f>
        <v>0</v>
      </c>
      <c r="P49" s="147">
        <f t="shared" ref="P49:P80" si="42">IF(H49=0,0,Q49/H49)</f>
        <v>0</v>
      </c>
      <c r="Q49" s="80">
        <f t="shared" ref="Q49:Q80" si="43">K49*$Q$7/$K$7</f>
        <v>0</v>
      </c>
      <c r="R49" s="156"/>
      <c r="S49" s="157">
        <f t="shared" ref="S49:S80" si="44">H49*R49</f>
        <v>0</v>
      </c>
      <c r="T49" s="158">
        <f t="shared" ref="T49:T80" si="45">IF(H49=0,0,U49/H49)</f>
        <v>0</v>
      </c>
      <c r="U49" s="80">
        <f t="shared" ref="U49:U80" si="46">H49*$U$7/$H$7</f>
        <v>0</v>
      </c>
      <c r="V49" s="80"/>
      <c r="W49" s="157">
        <f t="shared" ref="W49:W80" si="47">H49*V49</f>
        <v>0</v>
      </c>
      <c r="X49" s="80"/>
      <c r="Y49" s="157"/>
      <c r="Z49" s="157"/>
      <c r="AA49" s="157">
        <f t="shared" ref="AA49:AA80" si="48">H49*Z49</f>
        <v>0</v>
      </c>
      <c r="AB49" s="80"/>
      <c r="AC49" s="157">
        <f t="shared" ref="AC49:AC80" si="49">IF(AB49=0,0,AD49/AB49)</f>
        <v>0</v>
      </c>
      <c r="AD49" s="157">
        <f t="shared" ref="AD49:AD80" si="50">M49+O49+Q49+S49+U49+W49+Y49+AA49</f>
        <v>0</v>
      </c>
      <c r="AE49" s="80"/>
      <c r="AF49" s="80">
        <f t="shared" ref="AF49:AF80" si="51">AC49</f>
        <v>0</v>
      </c>
      <c r="AG49" s="157">
        <f t="shared" ref="AG49:AG80" si="52">AE49*AF49</f>
        <v>0</v>
      </c>
    </row>
    <row r="50" s="111" customFormat="1" ht="30" customHeight="1" spans="2:33">
      <c r="B50" s="27">
        <v>43</v>
      </c>
      <c r="C50" s="27" t="str">
        <f t="shared" si="35"/>
        <v/>
      </c>
      <c r="D50" s="125"/>
      <c r="E50" s="27"/>
      <c r="F50" s="63"/>
      <c r="G50" s="27"/>
      <c r="H50" s="80"/>
      <c r="I50" s="143">
        <f t="shared" si="36"/>
        <v>0</v>
      </c>
      <c r="J50" s="144">
        <f t="shared" si="37"/>
        <v>0</v>
      </c>
      <c r="K50" s="145">
        <f t="shared" si="38"/>
        <v>0</v>
      </c>
      <c r="L50" s="146">
        <f>SUMIF(物料清单!C:C,C:C,物料清单!O:O)</f>
        <v>0</v>
      </c>
      <c r="M50" s="80">
        <f t="shared" si="39"/>
        <v>0</v>
      </c>
      <c r="N50" s="147">
        <f t="shared" si="40"/>
        <v>0</v>
      </c>
      <c r="O50" s="80">
        <f t="shared" si="41"/>
        <v>0</v>
      </c>
      <c r="P50" s="147">
        <f t="shared" si="42"/>
        <v>0</v>
      </c>
      <c r="Q50" s="80">
        <f t="shared" si="43"/>
        <v>0</v>
      </c>
      <c r="R50" s="156"/>
      <c r="S50" s="157">
        <f t="shared" si="44"/>
        <v>0</v>
      </c>
      <c r="T50" s="158">
        <f t="shared" si="45"/>
        <v>0</v>
      </c>
      <c r="U50" s="80">
        <f t="shared" si="46"/>
        <v>0</v>
      </c>
      <c r="V50" s="80"/>
      <c r="W50" s="157">
        <f t="shared" si="47"/>
        <v>0</v>
      </c>
      <c r="X50" s="80"/>
      <c r="Y50" s="157"/>
      <c r="Z50" s="157"/>
      <c r="AA50" s="157">
        <f t="shared" si="48"/>
        <v>0</v>
      </c>
      <c r="AB50" s="80"/>
      <c r="AC50" s="157">
        <f t="shared" si="49"/>
        <v>0</v>
      </c>
      <c r="AD50" s="157">
        <f t="shared" si="50"/>
        <v>0</v>
      </c>
      <c r="AE50" s="80"/>
      <c r="AF50" s="80">
        <f t="shared" si="51"/>
        <v>0</v>
      </c>
      <c r="AG50" s="157">
        <f t="shared" si="52"/>
        <v>0</v>
      </c>
    </row>
    <row r="51" s="111" customFormat="1" ht="30" customHeight="1" spans="2:33">
      <c r="B51" s="27">
        <v>44</v>
      </c>
      <c r="C51" s="27" t="str">
        <f t="shared" si="35"/>
        <v/>
      </c>
      <c r="D51" s="125"/>
      <c r="E51" s="27"/>
      <c r="F51" s="63"/>
      <c r="G51" s="27"/>
      <c r="H51" s="80"/>
      <c r="I51" s="143">
        <f t="shared" si="36"/>
        <v>0</v>
      </c>
      <c r="J51" s="144">
        <f t="shared" si="37"/>
        <v>0</v>
      </c>
      <c r="K51" s="145">
        <f t="shared" si="38"/>
        <v>0</v>
      </c>
      <c r="L51" s="146">
        <f>SUMIF(物料清单!C:C,C:C,物料清单!O:O)</f>
        <v>0</v>
      </c>
      <c r="M51" s="80">
        <f t="shared" si="39"/>
        <v>0</v>
      </c>
      <c r="N51" s="147">
        <f t="shared" si="40"/>
        <v>0</v>
      </c>
      <c r="O51" s="80">
        <f t="shared" si="41"/>
        <v>0</v>
      </c>
      <c r="P51" s="147">
        <f t="shared" si="42"/>
        <v>0</v>
      </c>
      <c r="Q51" s="80">
        <f t="shared" si="43"/>
        <v>0</v>
      </c>
      <c r="R51" s="156"/>
      <c r="S51" s="157">
        <f t="shared" si="44"/>
        <v>0</v>
      </c>
      <c r="T51" s="158">
        <f t="shared" si="45"/>
        <v>0</v>
      </c>
      <c r="U51" s="80">
        <f t="shared" si="46"/>
        <v>0</v>
      </c>
      <c r="V51" s="80"/>
      <c r="W51" s="157">
        <f t="shared" si="47"/>
        <v>0</v>
      </c>
      <c r="X51" s="80"/>
      <c r="Y51" s="157"/>
      <c r="Z51" s="157"/>
      <c r="AA51" s="157">
        <f t="shared" si="48"/>
        <v>0</v>
      </c>
      <c r="AB51" s="80"/>
      <c r="AC51" s="157">
        <f t="shared" si="49"/>
        <v>0</v>
      </c>
      <c r="AD51" s="157">
        <f t="shared" si="50"/>
        <v>0</v>
      </c>
      <c r="AE51" s="80"/>
      <c r="AF51" s="80">
        <f t="shared" si="51"/>
        <v>0</v>
      </c>
      <c r="AG51" s="157">
        <f t="shared" si="52"/>
        <v>0</v>
      </c>
    </row>
    <row r="52" s="111" customFormat="1" ht="30" customHeight="1" spans="2:33">
      <c r="B52" s="27">
        <v>45</v>
      </c>
      <c r="C52" s="27" t="str">
        <f t="shared" si="35"/>
        <v/>
      </c>
      <c r="D52" s="125"/>
      <c r="E52" s="27"/>
      <c r="F52" s="63"/>
      <c r="G52" s="27"/>
      <c r="H52" s="80"/>
      <c r="I52" s="143">
        <f t="shared" si="36"/>
        <v>0</v>
      </c>
      <c r="J52" s="144">
        <f t="shared" si="37"/>
        <v>0</v>
      </c>
      <c r="K52" s="145">
        <f t="shared" si="38"/>
        <v>0</v>
      </c>
      <c r="L52" s="146">
        <f>SUMIF(物料清单!C:C,C:C,物料清单!O:O)</f>
        <v>0</v>
      </c>
      <c r="M52" s="80">
        <f t="shared" si="39"/>
        <v>0</v>
      </c>
      <c r="N52" s="147">
        <f t="shared" si="40"/>
        <v>0</v>
      </c>
      <c r="O52" s="80">
        <f t="shared" si="41"/>
        <v>0</v>
      </c>
      <c r="P52" s="147">
        <f t="shared" si="42"/>
        <v>0</v>
      </c>
      <c r="Q52" s="80">
        <f t="shared" si="43"/>
        <v>0</v>
      </c>
      <c r="R52" s="156"/>
      <c r="S52" s="157">
        <f t="shared" si="44"/>
        <v>0</v>
      </c>
      <c r="T52" s="158">
        <f t="shared" si="45"/>
        <v>0</v>
      </c>
      <c r="U52" s="80">
        <f t="shared" si="46"/>
        <v>0</v>
      </c>
      <c r="V52" s="80"/>
      <c r="W52" s="157">
        <f t="shared" si="47"/>
        <v>0</v>
      </c>
      <c r="X52" s="80"/>
      <c r="Y52" s="157"/>
      <c r="Z52" s="157"/>
      <c r="AA52" s="157">
        <f t="shared" si="48"/>
        <v>0</v>
      </c>
      <c r="AB52" s="80"/>
      <c r="AC52" s="157">
        <f t="shared" si="49"/>
        <v>0</v>
      </c>
      <c r="AD52" s="157">
        <f t="shared" si="50"/>
        <v>0</v>
      </c>
      <c r="AE52" s="80"/>
      <c r="AF52" s="80">
        <f t="shared" si="51"/>
        <v>0</v>
      </c>
      <c r="AG52" s="157">
        <f t="shared" si="52"/>
        <v>0</v>
      </c>
    </row>
    <row r="53" s="111" customFormat="1" ht="30" customHeight="1" spans="2:33">
      <c r="B53" s="27">
        <v>46</v>
      </c>
      <c r="C53" s="27" t="str">
        <f t="shared" si="35"/>
        <v/>
      </c>
      <c r="D53" s="125"/>
      <c r="E53" s="27"/>
      <c r="F53" s="63"/>
      <c r="G53" s="27"/>
      <c r="H53" s="80"/>
      <c r="I53" s="143">
        <f t="shared" si="36"/>
        <v>0</v>
      </c>
      <c r="J53" s="144">
        <f t="shared" si="37"/>
        <v>0</v>
      </c>
      <c r="K53" s="145">
        <f t="shared" si="38"/>
        <v>0</v>
      </c>
      <c r="L53" s="146">
        <f>SUMIF(物料清单!C:C,C:C,物料清单!O:O)</f>
        <v>0</v>
      </c>
      <c r="M53" s="80">
        <f t="shared" si="39"/>
        <v>0</v>
      </c>
      <c r="N53" s="147">
        <f t="shared" si="40"/>
        <v>0</v>
      </c>
      <c r="O53" s="80">
        <f t="shared" si="41"/>
        <v>0</v>
      </c>
      <c r="P53" s="147">
        <f t="shared" si="42"/>
        <v>0</v>
      </c>
      <c r="Q53" s="80">
        <f t="shared" si="43"/>
        <v>0</v>
      </c>
      <c r="R53" s="156"/>
      <c r="S53" s="157">
        <f t="shared" si="44"/>
        <v>0</v>
      </c>
      <c r="T53" s="158">
        <f t="shared" si="45"/>
        <v>0</v>
      </c>
      <c r="U53" s="80">
        <f t="shared" si="46"/>
        <v>0</v>
      </c>
      <c r="V53" s="80"/>
      <c r="W53" s="157">
        <f t="shared" si="47"/>
        <v>0</v>
      </c>
      <c r="X53" s="80"/>
      <c r="Y53" s="157"/>
      <c r="Z53" s="157"/>
      <c r="AA53" s="157">
        <f t="shared" si="48"/>
        <v>0</v>
      </c>
      <c r="AB53" s="80"/>
      <c r="AC53" s="157">
        <f t="shared" si="49"/>
        <v>0</v>
      </c>
      <c r="AD53" s="157">
        <f t="shared" si="50"/>
        <v>0</v>
      </c>
      <c r="AE53" s="80"/>
      <c r="AF53" s="80">
        <f t="shared" si="51"/>
        <v>0</v>
      </c>
      <c r="AG53" s="157">
        <f t="shared" si="52"/>
        <v>0</v>
      </c>
    </row>
    <row r="54" s="111" customFormat="1" ht="30" customHeight="1" spans="2:33">
      <c r="B54" s="27">
        <v>47</v>
      </c>
      <c r="C54" s="27" t="str">
        <f t="shared" si="35"/>
        <v/>
      </c>
      <c r="D54" s="125"/>
      <c r="E54" s="27"/>
      <c r="F54" s="63"/>
      <c r="G54" s="27"/>
      <c r="H54" s="80"/>
      <c r="I54" s="143">
        <f t="shared" si="36"/>
        <v>0</v>
      </c>
      <c r="J54" s="144">
        <f t="shared" si="37"/>
        <v>0</v>
      </c>
      <c r="K54" s="145">
        <f t="shared" si="38"/>
        <v>0</v>
      </c>
      <c r="L54" s="146">
        <f>SUMIF(物料清单!C:C,C:C,物料清单!O:O)</f>
        <v>0</v>
      </c>
      <c r="M54" s="80">
        <f t="shared" si="39"/>
        <v>0</v>
      </c>
      <c r="N54" s="147">
        <f t="shared" si="40"/>
        <v>0</v>
      </c>
      <c r="O54" s="80">
        <f t="shared" si="41"/>
        <v>0</v>
      </c>
      <c r="P54" s="147">
        <f t="shared" si="42"/>
        <v>0</v>
      </c>
      <c r="Q54" s="80">
        <f t="shared" si="43"/>
        <v>0</v>
      </c>
      <c r="R54" s="156"/>
      <c r="S54" s="157">
        <f t="shared" si="44"/>
        <v>0</v>
      </c>
      <c r="T54" s="158">
        <f t="shared" si="45"/>
        <v>0</v>
      </c>
      <c r="U54" s="80">
        <f t="shared" si="46"/>
        <v>0</v>
      </c>
      <c r="V54" s="80"/>
      <c r="W54" s="157">
        <f t="shared" si="47"/>
        <v>0</v>
      </c>
      <c r="X54" s="80"/>
      <c r="Y54" s="157"/>
      <c r="Z54" s="157"/>
      <c r="AA54" s="157">
        <f t="shared" si="48"/>
        <v>0</v>
      </c>
      <c r="AB54" s="80"/>
      <c r="AC54" s="157">
        <f t="shared" si="49"/>
        <v>0</v>
      </c>
      <c r="AD54" s="157">
        <f t="shared" si="50"/>
        <v>0</v>
      </c>
      <c r="AE54" s="80"/>
      <c r="AF54" s="80">
        <f t="shared" si="51"/>
        <v>0</v>
      </c>
      <c r="AG54" s="157">
        <f t="shared" si="52"/>
        <v>0</v>
      </c>
    </row>
    <row r="55" s="111" customFormat="1" ht="30" customHeight="1" spans="2:33">
      <c r="B55" s="27">
        <v>48</v>
      </c>
      <c r="C55" s="27" t="str">
        <f t="shared" si="35"/>
        <v/>
      </c>
      <c r="D55" s="125"/>
      <c r="E55" s="27"/>
      <c r="F55" s="63"/>
      <c r="G55" s="27"/>
      <c r="H55" s="80"/>
      <c r="I55" s="143">
        <f t="shared" si="36"/>
        <v>0</v>
      </c>
      <c r="J55" s="144">
        <f t="shared" si="37"/>
        <v>0</v>
      </c>
      <c r="K55" s="145">
        <f t="shared" si="38"/>
        <v>0</v>
      </c>
      <c r="L55" s="146">
        <f>SUMIF(物料清单!C:C,C:C,物料清单!O:O)</f>
        <v>0</v>
      </c>
      <c r="M55" s="80">
        <f t="shared" si="39"/>
        <v>0</v>
      </c>
      <c r="N55" s="147">
        <f t="shared" si="40"/>
        <v>0</v>
      </c>
      <c r="O55" s="80">
        <f t="shared" si="41"/>
        <v>0</v>
      </c>
      <c r="P55" s="147">
        <f t="shared" si="42"/>
        <v>0</v>
      </c>
      <c r="Q55" s="80">
        <f t="shared" si="43"/>
        <v>0</v>
      </c>
      <c r="R55" s="156"/>
      <c r="S55" s="157">
        <f t="shared" si="44"/>
        <v>0</v>
      </c>
      <c r="T55" s="158">
        <f t="shared" si="45"/>
        <v>0</v>
      </c>
      <c r="U55" s="80">
        <f t="shared" si="46"/>
        <v>0</v>
      </c>
      <c r="V55" s="80"/>
      <c r="W55" s="157">
        <f t="shared" si="47"/>
        <v>0</v>
      </c>
      <c r="X55" s="80"/>
      <c r="Y55" s="157"/>
      <c r="Z55" s="157"/>
      <c r="AA55" s="157">
        <f t="shared" si="48"/>
        <v>0</v>
      </c>
      <c r="AB55" s="80"/>
      <c r="AC55" s="157">
        <f t="shared" si="49"/>
        <v>0</v>
      </c>
      <c r="AD55" s="157">
        <f t="shared" si="50"/>
        <v>0</v>
      </c>
      <c r="AE55" s="80"/>
      <c r="AF55" s="80">
        <f t="shared" si="51"/>
        <v>0</v>
      </c>
      <c r="AG55" s="157">
        <f t="shared" si="52"/>
        <v>0</v>
      </c>
    </row>
    <row r="56" s="111" customFormat="1" ht="30" customHeight="1" spans="2:33">
      <c r="B56" s="27">
        <v>49</v>
      </c>
      <c r="C56" s="27" t="str">
        <f t="shared" si="35"/>
        <v/>
      </c>
      <c r="D56" s="125"/>
      <c r="E56" s="27"/>
      <c r="F56" s="63"/>
      <c r="G56" s="27"/>
      <c r="H56" s="80"/>
      <c r="I56" s="143">
        <f t="shared" si="36"/>
        <v>0</v>
      </c>
      <c r="J56" s="144">
        <f t="shared" si="37"/>
        <v>0</v>
      </c>
      <c r="K56" s="145">
        <f t="shared" si="38"/>
        <v>0</v>
      </c>
      <c r="L56" s="146">
        <f>SUMIF(物料清单!C:C,C:C,物料清单!O:O)</f>
        <v>0</v>
      </c>
      <c r="M56" s="80">
        <f t="shared" si="39"/>
        <v>0</v>
      </c>
      <c r="N56" s="147">
        <f t="shared" si="40"/>
        <v>0</v>
      </c>
      <c r="O56" s="80">
        <f t="shared" si="41"/>
        <v>0</v>
      </c>
      <c r="P56" s="147">
        <f t="shared" si="42"/>
        <v>0</v>
      </c>
      <c r="Q56" s="80">
        <f t="shared" si="43"/>
        <v>0</v>
      </c>
      <c r="R56" s="156"/>
      <c r="S56" s="157">
        <f t="shared" si="44"/>
        <v>0</v>
      </c>
      <c r="T56" s="158">
        <f t="shared" si="45"/>
        <v>0</v>
      </c>
      <c r="U56" s="80">
        <f t="shared" si="46"/>
        <v>0</v>
      </c>
      <c r="V56" s="80"/>
      <c r="W56" s="157">
        <f t="shared" si="47"/>
        <v>0</v>
      </c>
      <c r="X56" s="80"/>
      <c r="Y56" s="157"/>
      <c r="Z56" s="157"/>
      <c r="AA56" s="157">
        <f t="shared" si="48"/>
        <v>0</v>
      </c>
      <c r="AB56" s="80"/>
      <c r="AC56" s="157">
        <f t="shared" si="49"/>
        <v>0</v>
      </c>
      <c r="AD56" s="157">
        <f t="shared" si="50"/>
        <v>0</v>
      </c>
      <c r="AE56" s="80"/>
      <c r="AF56" s="80">
        <f t="shared" si="51"/>
        <v>0</v>
      </c>
      <c r="AG56" s="157">
        <f t="shared" si="52"/>
        <v>0</v>
      </c>
    </row>
    <row r="57" s="111" customFormat="1" ht="30" customHeight="1" spans="2:33">
      <c r="B57" s="27">
        <v>50</v>
      </c>
      <c r="C57" s="27" t="str">
        <f t="shared" si="35"/>
        <v/>
      </c>
      <c r="D57" s="125"/>
      <c r="E57" s="27"/>
      <c r="F57" s="63"/>
      <c r="G57" s="27"/>
      <c r="H57" s="80"/>
      <c r="I57" s="143">
        <f t="shared" si="36"/>
        <v>0</v>
      </c>
      <c r="J57" s="144">
        <f t="shared" si="37"/>
        <v>0</v>
      </c>
      <c r="K57" s="145">
        <f t="shared" si="38"/>
        <v>0</v>
      </c>
      <c r="L57" s="146">
        <f>SUMIF(物料清单!C:C,C:C,物料清单!O:O)</f>
        <v>0</v>
      </c>
      <c r="M57" s="80">
        <f t="shared" si="39"/>
        <v>0</v>
      </c>
      <c r="N57" s="147">
        <f t="shared" si="40"/>
        <v>0</v>
      </c>
      <c r="O57" s="80">
        <f t="shared" si="41"/>
        <v>0</v>
      </c>
      <c r="P57" s="147">
        <f t="shared" si="42"/>
        <v>0</v>
      </c>
      <c r="Q57" s="80">
        <f t="shared" si="43"/>
        <v>0</v>
      </c>
      <c r="R57" s="156"/>
      <c r="S57" s="157">
        <f t="shared" si="44"/>
        <v>0</v>
      </c>
      <c r="T57" s="158">
        <f t="shared" si="45"/>
        <v>0</v>
      </c>
      <c r="U57" s="80">
        <f t="shared" si="46"/>
        <v>0</v>
      </c>
      <c r="V57" s="80"/>
      <c r="W57" s="157">
        <f t="shared" si="47"/>
        <v>0</v>
      </c>
      <c r="X57" s="80"/>
      <c r="Y57" s="157"/>
      <c r="Z57" s="157"/>
      <c r="AA57" s="157">
        <f t="shared" si="48"/>
        <v>0</v>
      </c>
      <c r="AB57" s="80"/>
      <c r="AC57" s="157">
        <f t="shared" si="49"/>
        <v>0</v>
      </c>
      <c r="AD57" s="157">
        <f t="shared" si="50"/>
        <v>0</v>
      </c>
      <c r="AE57" s="80"/>
      <c r="AF57" s="80">
        <f t="shared" si="51"/>
        <v>0</v>
      </c>
      <c r="AG57" s="157">
        <f t="shared" si="52"/>
        <v>0</v>
      </c>
    </row>
    <row r="58" s="111" customFormat="1" ht="30" customHeight="1" spans="2:33">
      <c r="B58" s="27">
        <v>51</v>
      </c>
      <c r="C58" s="27" t="str">
        <f t="shared" si="35"/>
        <v/>
      </c>
      <c r="D58" s="125"/>
      <c r="E58" s="27"/>
      <c r="F58" s="63"/>
      <c r="G58" s="27"/>
      <c r="H58" s="80"/>
      <c r="I58" s="143">
        <f t="shared" si="36"/>
        <v>0</v>
      </c>
      <c r="J58" s="144">
        <f t="shared" si="37"/>
        <v>0</v>
      </c>
      <c r="K58" s="145">
        <f t="shared" si="38"/>
        <v>0</v>
      </c>
      <c r="L58" s="146">
        <f>SUMIF(物料清单!C:C,C:C,物料清单!O:O)</f>
        <v>0</v>
      </c>
      <c r="M58" s="80">
        <f t="shared" si="39"/>
        <v>0</v>
      </c>
      <c r="N58" s="147">
        <f t="shared" si="40"/>
        <v>0</v>
      </c>
      <c r="O58" s="80">
        <f t="shared" si="41"/>
        <v>0</v>
      </c>
      <c r="P58" s="147">
        <f t="shared" si="42"/>
        <v>0</v>
      </c>
      <c r="Q58" s="80">
        <f t="shared" si="43"/>
        <v>0</v>
      </c>
      <c r="R58" s="156"/>
      <c r="S58" s="157">
        <f t="shared" si="44"/>
        <v>0</v>
      </c>
      <c r="T58" s="158">
        <f t="shared" si="45"/>
        <v>0</v>
      </c>
      <c r="U58" s="80">
        <f t="shared" si="46"/>
        <v>0</v>
      </c>
      <c r="V58" s="80"/>
      <c r="W58" s="157">
        <f t="shared" si="47"/>
        <v>0</v>
      </c>
      <c r="X58" s="80"/>
      <c r="Y58" s="157"/>
      <c r="Z58" s="157"/>
      <c r="AA58" s="157">
        <f t="shared" si="48"/>
        <v>0</v>
      </c>
      <c r="AB58" s="80"/>
      <c r="AC58" s="157">
        <f t="shared" si="49"/>
        <v>0</v>
      </c>
      <c r="AD58" s="157">
        <f t="shared" si="50"/>
        <v>0</v>
      </c>
      <c r="AE58" s="80"/>
      <c r="AF58" s="80">
        <f t="shared" si="51"/>
        <v>0</v>
      </c>
      <c r="AG58" s="157">
        <f t="shared" si="52"/>
        <v>0</v>
      </c>
    </row>
    <row r="59" s="111" customFormat="1" ht="30" customHeight="1" spans="2:33">
      <c r="B59" s="27">
        <v>52</v>
      </c>
      <c r="C59" s="27" t="str">
        <f t="shared" si="35"/>
        <v/>
      </c>
      <c r="D59" s="125"/>
      <c r="E59" s="27"/>
      <c r="F59" s="63"/>
      <c r="G59" s="27"/>
      <c r="H59" s="80"/>
      <c r="I59" s="143">
        <f t="shared" si="36"/>
        <v>0</v>
      </c>
      <c r="J59" s="144">
        <f t="shared" si="37"/>
        <v>0</v>
      </c>
      <c r="K59" s="145">
        <f t="shared" si="38"/>
        <v>0</v>
      </c>
      <c r="L59" s="146">
        <f>SUMIF(物料清单!C:C,C:C,物料清单!O:O)</f>
        <v>0</v>
      </c>
      <c r="M59" s="80">
        <f t="shared" si="39"/>
        <v>0</v>
      </c>
      <c r="N59" s="147">
        <f t="shared" si="40"/>
        <v>0</v>
      </c>
      <c r="O59" s="80">
        <f t="shared" si="41"/>
        <v>0</v>
      </c>
      <c r="P59" s="147">
        <f t="shared" si="42"/>
        <v>0</v>
      </c>
      <c r="Q59" s="80">
        <f t="shared" si="43"/>
        <v>0</v>
      </c>
      <c r="R59" s="156"/>
      <c r="S59" s="157">
        <f t="shared" si="44"/>
        <v>0</v>
      </c>
      <c r="T59" s="158">
        <f t="shared" si="45"/>
        <v>0</v>
      </c>
      <c r="U59" s="80">
        <f t="shared" si="46"/>
        <v>0</v>
      </c>
      <c r="V59" s="80"/>
      <c r="W59" s="157">
        <f t="shared" si="47"/>
        <v>0</v>
      </c>
      <c r="X59" s="80"/>
      <c r="Y59" s="157"/>
      <c r="Z59" s="157"/>
      <c r="AA59" s="157">
        <f t="shared" si="48"/>
        <v>0</v>
      </c>
      <c r="AB59" s="80"/>
      <c r="AC59" s="157">
        <f t="shared" si="49"/>
        <v>0</v>
      </c>
      <c r="AD59" s="157">
        <f t="shared" si="50"/>
        <v>0</v>
      </c>
      <c r="AE59" s="80"/>
      <c r="AF59" s="80">
        <f t="shared" si="51"/>
        <v>0</v>
      </c>
      <c r="AG59" s="157">
        <f t="shared" si="52"/>
        <v>0</v>
      </c>
    </row>
    <row r="60" s="111" customFormat="1" ht="30" customHeight="1" spans="2:33">
      <c r="B60" s="27">
        <v>53</v>
      </c>
      <c r="C60" s="27" t="str">
        <f t="shared" si="35"/>
        <v/>
      </c>
      <c r="D60" s="125"/>
      <c r="E60" s="27"/>
      <c r="F60" s="63"/>
      <c r="G60" s="27"/>
      <c r="H60" s="80"/>
      <c r="I60" s="143">
        <f t="shared" si="36"/>
        <v>0</v>
      </c>
      <c r="J60" s="144">
        <f t="shared" si="37"/>
        <v>0</v>
      </c>
      <c r="K60" s="145">
        <f t="shared" si="38"/>
        <v>0</v>
      </c>
      <c r="L60" s="146">
        <f>SUMIF(物料清单!C:C,C:C,物料清单!O:O)</f>
        <v>0</v>
      </c>
      <c r="M60" s="80">
        <f t="shared" si="39"/>
        <v>0</v>
      </c>
      <c r="N60" s="147">
        <f t="shared" si="40"/>
        <v>0</v>
      </c>
      <c r="O60" s="80">
        <f t="shared" si="41"/>
        <v>0</v>
      </c>
      <c r="P60" s="147">
        <f t="shared" si="42"/>
        <v>0</v>
      </c>
      <c r="Q60" s="80">
        <f t="shared" si="43"/>
        <v>0</v>
      </c>
      <c r="R60" s="156"/>
      <c r="S60" s="157">
        <f t="shared" si="44"/>
        <v>0</v>
      </c>
      <c r="T60" s="158">
        <f t="shared" si="45"/>
        <v>0</v>
      </c>
      <c r="U60" s="80">
        <f t="shared" si="46"/>
        <v>0</v>
      </c>
      <c r="V60" s="80"/>
      <c r="W60" s="157">
        <f t="shared" si="47"/>
        <v>0</v>
      </c>
      <c r="X60" s="80"/>
      <c r="Y60" s="157"/>
      <c r="Z60" s="157"/>
      <c r="AA60" s="157">
        <f t="shared" si="48"/>
        <v>0</v>
      </c>
      <c r="AB60" s="80"/>
      <c r="AC60" s="157">
        <f t="shared" si="49"/>
        <v>0</v>
      </c>
      <c r="AD60" s="157">
        <f t="shared" si="50"/>
        <v>0</v>
      </c>
      <c r="AE60" s="80"/>
      <c r="AF60" s="80">
        <f t="shared" si="51"/>
        <v>0</v>
      </c>
      <c r="AG60" s="157">
        <f t="shared" si="52"/>
        <v>0</v>
      </c>
    </row>
    <row r="61" s="111" customFormat="1" ht="30" customHeight="1" spans="2:33">
      <c r="B61" s="27">
        <v>54</v>
      </c>
      <c r="C61" s="27" t="str">
        <f t="shared" si="35"/>
        <v/>
      </c>
      <c r="D61" s="125"/>
      <c r="E61" s="27"/>
      <c r="F61" s="63"/>
      <c r="G61" s="27"/>
      <c r="H61" s="80"/>
      <c r="I61" s="143">
        <f t="shared" si="36"/>
        <v>0</v>
      </c>
      <c r="J61" s="144">
        <f t="shared" si="37"/>
        <v>0</v>
      </c>
      <c r="K61" s="145">
        <f t="shared" si="38"/>
        <v>0</v>
      </c>
      <c r="L61" s="146">
        <f>SUMIF(物料清单!C:C,C:C,物料清单!O:O)</f>
        <v>0</v>
      </c>
      <c r="M61" s="80">
        <f t="shared" si="39"/>
        <v>0</v>
      </c>
      <c r="N61" s="147">
        <f t="shared" si="40"/>
        <v>0</v>
      </c>
      <c r="O61" s="80">
        <f t="shared" si="41"/>
        <v>0</v>
      </c>
      <c r="P61" s="147">
        <f t="shared" si="42"/>
        <v>0</v>
      </c>
      <c r="Q61" s="80">
        <f t="shared" si="43"/>
        <v>0</v>
      </c>
      <c r="R61" s="156"/>
      <c r="S61" s="157">
        <f t="shared" si="44"/>
        <v>0</v>
      </c>
      <c r="T61" s="158">
        <f t="shared" si="45"/>
        <v>0</v>
      </c>
      <c r="U61" s="80">
        <f t="shared" si="46"/>
        <v>0</v>
      </c>
      <c r="V61" s="80"/>
      <c r="W61" s="157">
        <f t="shared" si="47"/>
        <v>0</v>
      </c>
      <c r="X61" s="80"/>
      <c r="Y61" s="157"/>
      <c r="Z61" s="157"/>
      <c r="AA61" s="157">
        <f t="shared" si="48"/>
        <v>0</v>
      </c>
      <c r="AB61" s="80"/>
      <c r="AC61" s="157">
        <f t="shared" si="49"/>
        <v>0</v>
      </c>
      <c r="AD61" s="157">
        <f t="shared" si="50"/>
        <v>0</v>
      </c>
      <c r="AE61" s="80"/>
      <c r="AF61" s="80">
        <f t="shared" si="51"/>
        <v>0</v>
      </c>
      <c r="AG61" s="157">
        <f t="shared" si="52"/>
        <v>0</v>
      </c>
    </row>
    <row r="62" s="111" customFormat="1" ht="30" customHeight="1" spans="2:33">
      <c r="B62" s="27">
        <v>55</v>
      </c>
      <c r="C62" s="27" t="str">
        <f t="shared" si="35"/>
        <v/>
      </c>
      <c r="D62" s="125"/>
      <c r="E62" s="27"/>
      <c r="F62" s="63"/>
      <c r="G62" s="27"/>
      <c r="H62" s="80"/>
      <c r="I62" s="143">
        <f t="shared" si="36"/>
        <v>0</v>
      </c>
      <c r="J62" s="144">
        <f t="shared" si="37"/>
        <v>0</v>
      </c>
      <c r="K62" s="145">
        <f t="shared" si="38"/>
        <v>0</v>
      </c>
      <c r="L62" s="146">
        <f>SUMIF(物料清单!C:C,C:C,物料清单!O:O)</f>
        <v>0</v>
      </c>
      <c r="M62" s="80">
        <f t="shared" si="39"/>
        <v>0</v>
      </c>
      <c r="N62" s="147">
        <f t="shared" si="40"/>
        <v>0</v>
      </c>
      <c r="O62" s="80">
        <f t="shared" si="41"/>
        <v>0</v>
      </c>
      <c r="P62" s="147">
        <f t="shared" si="42"/>
        <v>0</v>
      </c>
      <c r="Q62" s="80">
        <f t="shared" si="43"/>
        <v>0</v>
      </c>
      <c r="R62" s="156"/>
      <c r="S62" s="157">
        <f t="shared" si="44"/>
        <v>0</v>
      </c>
      <c r="T62" s="158">
        <f t="shared" si="45"/>
        <v>0</v>
      </c>
      <c r="U62" s="80">
        <f t="shared" si="46"/>
        <v>0</v>
      </c>
      <c r="V62" s="80"/>
      <c r="W62" s="157">
        <f t="shared" si="47"/>
        <v>0</v>
      </c>
      <c r="X62" s="80"/>
      <c r="Y62" s="157"/>
      <c r="Z62" s="157"/>
      <c r="AA62" s="157">
        <f t="shared" si="48"/>
        <v>0</v>
      </c>
      <c r="AB62" s="80"/>
      <c r="AC62" s="157">
        <f t="shared" si="49"/>
        <v>0</v>
      </c>
      <c r="AD62" s="157">
        <f t="shared" si="50"/>
        <v>0</v>
      </c>
      <c r="AE62" s="80"/>
      <c r="AF62" s="80">
        <f t="shared" si="51"/>
        <v>0</v>
      </c>
      <c r="AG62" s="157">
        <f t="shared" si="52"/>
        <v>0</v>
      </c>
    </row>
    <row r="63" s="111" customFormat="1" ht="30" customHeight="1" spans="2:33">
      <c r="B63" s="27">
        <v>56</v>
      </c>
      <c r="C63" s="27" t="str">
        <f t="shared" si="35"/>
        <v/>
      </c>
      <c r="D63" s="125"/>
      <c r="E63" s="27"/>
      <c r="F63" s="63"/>
      <c r="G63" s="27"/>
      <c r="H63" s="80"/>
      <c r="I63" s="143">
        <f t="shared" si="36"/>
        <v>0</v>
      </c>
      <c r="J63" s="144">
        <f t="shared" si="37"/>
        <v>0</v>
      </c>
      <c r="K63" s="145">
        <f t="shared" si="38"/>
        <v>0</v>
      </c>
      <c r="L63" s="146">
        <f>SUMIF(物料清单!C:C,C:C,物料清单!O:O)</f>
        <v>0</v>
      </c>
      <c r="M63" s="80">
        <f t="shared" si="39"/>
        <v>0</v>
      </c>
      <c r="N63" s="147">
        <f t="shared" si="40"/>
        <v>0</v>
      </c>
      <c r="O63" s="80">
        <f t="shared" si="41"/>
        <v>0</v>
      </c>
      <c r="P63" s="147">
        <f t="shared" si="42"/>
        <v>0</v>
      </c>
      <c r="Q63" s="80">
        <f t="shared" si="43"/>
        <v>0</v>
      </c>
      <c r="R63" s="156"/>
      <c r="S63" s="157">
        <f t="shared" si="44"/>
        <v>0</v>
      </c>
      <c r="T63" s="158">
        <f t="shared" si="45"/>
        <v>0</v>
      </c>
      <c r="U63" s="80">
        <f t="shared" si="46"/>
        <v>0</v>
      </c>
      <c r="V63" s="80"/>
      <c r="W63" s="157">
        <f t="shared" si="47"/>
        <v>0</v>
      </c>
      <c r="X63" s="80"/>
      <c r="Y63" s="157"/>
      <c r="Z63" s="157"/>
      <c r="AA63" s="157">
        <f t="shared" si="48"/>
        <v>0</v>
      </c>
      <c r="AB63" s="80"/>
      <c r="AC63" s="157">
        <f t="shared" si="49"/>
        <v>0</v>
      </c>
      <c r="AD63" s="157">
        <f t="shared" si="50"/>
        <v>0</v>
      </c>
      <c r="AE63" s="80"/>
      <c r="AF63" s="80">
        <f t="shared" si="51"/>
        <v>0</v>
      </c>
      <c r="AG63" s="157">
        <f t="shared" si="52"/>
        <v>0</v>
      </c>
    </row>
    <row r="64" s="111" customFormat="1" ht="30" customHeight="1" spans="2:33">
      <c r="B64" s="27">
        <v>57</v>
      </c>
      <c r="C64" s="27" t="str">
        <f t="shared" si="35"/>
        <v/>
      </c>
      <c r="D64" s="125"/>
      <c r="E64" s="27"/>
      <c r="F64" s="63"/>
      <c r="G64" s="27"/>
      <c r="H64" s="80"/>
      <c r="I64" s="143">
        <f t="shared" si="36"/>
        <v>0</v>
      </c>
      <c r="J64" s="144">
        <f t="shared" si="37"/>
        <v>0</v>
      </c>
      <c r="K64" s="145">
        <f t="shared" si="38"/>
        <v>0</v>
      </c>
      <c r="L64" s="146">
        <f>SUMIF(物料清单!C:C,C:C,物料清单!O:O)</f>
        <v>0</v>
      </c>
      <c r="M64" s="80">
        <f t="shared" si="39"/>
        <v>0</v>
      </c>
      <c r="N64" s="147">
        <f t="shared" si="40"/>
        <v>0</v>
      </c>
      <c r="O64" s="80">
        <f t="shared" si="41"/>
        <v>0</v>
      </c>
      <c r="P64" s="147">
        <f t="shared" si="42"/>
        <v>0</v>
      </c>
      <c r="Q64" s="80">
        <f t="shared" si="43"/>
        <v>0</v>
      </c>
      <c r="R64" s="156"/>
      <c r="S64" s="157">
        <f t="shared" si="44"/>
        <v>0</v>
      </c>
      <c r="T64" s="158">
        <f t="shared" si="45"/>
        <v>0</v>
      </c>
      <c r="U64" s="80">
        <f t="shared" si="46"/>
        <v>0</v>
      </c>
      <c r="V64" s="80"/>
      <c r="W64" s="157">
        <f t="shared" si="47"/>
        <v>0</v>
      </c>
      <c r="X64" s="80"/>
      <c r="Y64" s="157"/>
      <c r="Z64" s="157"/>
      <c r="AA64" s="157">
        <f t="shared" si="48"/>
        <v>0</v>
      </c>
      <c r="AB64" s="80"/>
      <c r="AC64" s="157">
        <f t="shared" si="49"/>
        <v>0</v>
      </c>
      <c r="AD64" s="157">
        <f t="shared" si="50"/>
        <v>0</v>
      </c>
      <c r="AE64" s="80"/>
      <c r="AF64" s="80">
        <f t="shared" si="51"/>
        <v>0</v>
      </c>
      <c r="AG64" s="157">
        <f t="shared" si="52"/>
        <v>0</v>
      </c>
    </row>
    <row r="65" ht="30" customHeight="1" spans="2:33">
      <c r="B65" s="27">
        <v>58</v>
      </c>
      <c r="C65" s="27" t="str">
        <f t="shared" si="35"/>
        <v/>
      </c>
      <c r="D65" s="125"/>
      <c r="E65" s="27"/>
      <c r="F65" s="63"/>
      <c r="G65" s="27"/>
      <c r="H65" s="80"/>
      <c r="I65" s="143">
        <f t="shared" si="36"/>
        <v>0</v>
      </c>
      <c r="J65" s="144">
        <f t="shared" si="37"/>
        <v>0</v>
      </c>
      <c r="K65" s="145">
        <f t="shared" si="38"/>
        <v>0</v>
      </c>
      <c r="L65" s="146">
        <f>SUMIF(物料清单!C:C,C:C,物料清单!O:O)</f>
        <v>0</v>
      </c>
      <c r="M65" s="80">
        <f t="shared" si="39"/>
        <v>0</v>
      </c>
      <c r="N65" s="147">
        <f t="shared" si="40"/>
        <v>0</v>
      </c>
      <c r="O65" s="80">
        <f t="shared" si="41"/>
        <v>0</v>
      </c>
      <c r="P65" s="147">
        <f t="shared" si="42"/>
        <v>0</v>
      </c>
      <c r="Q65" s="80">
        <f t="shared" si="43"/>
        <v>0</v>
      </c>
      <c r="R65" s="156"/>
      <c r="S65" s="157">
        <f t="shared" si="44"/>
        <v>0</v>
      </c>
      <c r="T65" s="158">
        <f t="shared" si="45"/>
        <v>0</v>
      </c>
      <c r="U65" s="80">
        <f t="shared" si="46"/>
        <v>0</v>
      </c>
      <c r="V65" s="80"/>
      <c r="W65" s="157">
        <f t="shared" si="47"/>
        <v>0</v>
      </c>
      <c r="X65" s="80"/>
      <c r="Y65" s="157"/>
      <c r="Z65" s="157"/>
      <c r="AA65" s="157">
        <f t="shared" si="48"/>
        <v>0</v>
      </c>
      <c r="AB65" s="80"/>
      <c r="AC65" s="157">
        <f t="shared" si="49"/>
        <v>0</v>
      </c>
      <c r="AD65" s="157">
        <f t="shared" si="50"/>
        <v>0</v>
      </c>
      <c r="AE65" s="80"/>
      <c r="AF65" s="80">
        <f t="shared" si="51"/>
        <v>0</v>
      </c>
      <c r="AG65" s="157">
        <f t="shared" si="52"/>
        <v>0</v>
      </c>
    </row>
    <row r="66" ht="30" customHeight="1" spans="2:33">
      <c r="B66" s="27">
        <v>59</v>
      </c>
      <c r="C66" s="27" t="str">
        <f t="shared" si="35"/>
        <v/>
      </c>
      <c r="D66" s="125"/>
      <c r="E66" s="27"/>
      <c r="F66" s="63"/>
      <c r="G66" s="27"/>
      <c r="H66" s="80"/>
      <c r="I66" s="143">
        <f t="shared" si="36"/>
        <v>0</v>
      </c>
      <c r="J66" s="144">
        <f t="shared" si="37"/>
        <v>0</v>
      </c>
      <c r="K66" s="145">
        <f t="shared" si="38"/>
        <v>0</v>
      </c>
      <c r="L66" s="146">
        <f>SUMIF(物料清单!C:C,C:C,物料清单!O:O)</f>
        <v>0</v>
      </c>
      <c r="M66" s="80">
        <f t="shared" si="39"/>
        <v>0</v>
      </c>
      <c r="N66" s="147">
        <f t="shared" si="40"/>
        <v>0</v>
      </c>
      <c r="O66" s="80">
        <f t="shared" si="41"/>
        <v>0</v>
      </c>
      <c r="P66" s="147">
        <f t="shared" si="42"/>
        <v>0</v>
      </c>
      <c r="Q66" s="80">
        <f t="shared" si="43"/>
        <v>0</v>
      </c>
      <c r="R66" s="156"/>
      <c r="S66" s="157">
        <f t="shared" si="44"/>
        <v>0</v>
      </c>
      <c r="T66" s="158">
        <f t="shared" si="45"/>
        <v>0</v>
      </c>
      <c r="U66" s="80">
        <f t="shared" si="46"/>
        <v>0</v>
      </c>
      <c r="V66" s="80"/>
      <c r="W66" s="157">
        <f t="shared" si="47"/>
        <v>0</v>
      </c>
      <c r="X66" s="80"/>
      <c r="Y66" s="157"/>
      <c r="Z66" s="157"/>
      <c r="AA66" s="157">
        <f t="shared" si="48"/>
        <v>0</v>
      </c>
      <c r="AB66" s="80"/>
      <c r="AC66" s="157">
        <f t="shared" si="49"/>
        <v>0</v>
      </c>
      <c r="AD66" s="157">
        <f t="shared" si="50"/>
        <v>0</v>
      </c>
      <c r="AE66" s="80"/>
      <c r="AF66" s="80">
        <f t="shared" si="51"/>
        <v>0</v>
      </c>
      <c r="AG66" s="157">
        <f t="shared" si="52"/>
        <v>0</v>
      </c>
    </row>
    <row r="67" ht="30" customHeight="1" spans="2:33">
      <c r="B67" s="27">
        <v>60</v>
      </c>
      <c r="C67" s="27" t="str">
        <f t="shared" si="35"/>
        <v/>
      </c>
      <c r="D67" s="125"/>
      <c r="E67" s="27"/>
      <c r="F67" s="63"/>
      <c r="G67" s="27"/>
      <c r="H67" s="80"/>
      <c r="I67" s="143">
        <f t="shared" si="36"/>
        <v>0</v>
      </c>
      <c r="J67" s="144">
        <f t="shared" si="37"/>
        <v>0</v>
      </c>
      <c r="K67" s="145">
        <f t="shared" si="38"/>
        <v>0</v>
      </c>
      <c r="L67" s="146">
        <f>SUMIF(物料清单!C:C,C:C,物料清单!O:O)</f>
        <v>0</v>
      </c>
      <c r="M67" s="80">
        <f t="shared" si="39"/>
        <v>0</v>
      </c>
      <c r="N67" s="147">
        <f t="shared" si="40"/>
        <v>0</v>
      </c>
      <c r="O67" s="80">
        <f t="shared" si="41"/>
        <v>0</v>
      </c>
      <c r="P67" s="147">
        <f t="shared" si="42"/>
        <v>0</v>
      </c>
      <c r="Q67" s="80">
        <f t="shared" si="43"/>
        <v>0</v>
      </c>
      <c r="R67" s="156"/>
      <c r="S67" s="157">
        <f t="shared" si="44"/>
        <v>0</v>
      </c>
      <c r="T67" s="158">
        <f t="shared" si="45"/>
        <v>0</v>
      </c>
      <c r="U67" s="80">
        <f t="shared" si="46"/>
        <v>0</v>
      </c>
      <c r="V67" s="80"/>
      <c r="W67" s="157">
        <f t="shared" si="47"/>
        <v>0</v>
      </c>
      <c r="X67" s="80"/>
      <c r="Y67" s="157"/>
      <c r="Z67" s="157"/>
      <c r="AA67" s="157">
        <f t="shared" si="48"/>
        <v>0</v>
      </c>
      <c r="AB67" s="80"/>
      <c r="AC67" s="157">
        <f t="shared" si="49"/>
        <v>0</v>
      </c>
      <c r="AD67" s="157">
        <f t="shared" si="50"/>
        <v>0</v>
      </c>
      <c r="AE67" s="80"/>
      <c r="AF67" s="80">
        <f t="shared" si="51"/>
        <v>0</v>
      </c>
      <c r="AG67" s="157">
        <f t="shared" si="52"/>
        <v>0</v>
      </c>
    </row>
    <row r="68" ht="30" customHeight="1" spans="2:33">
      <c r="B68" s="27">
        <v>61</v>
      </c>
      <c r="C68" s="27" t="str">
        <f t="shared" si="35"/>
        <v/>
      </c>
      <c r="D68" s="125"/>
      <c r="E68" s="27"/>
      <c r="F68" s="63"/>
      <c r="G68" s="27"/>
      <c r="H68" s="80"/>
      <c r="I68" s="143">
        <f t="shared" si="36"/>
        <v>0</v>
      </c>
      <c r="J68" s="144">
        <f t="shared" si="37"/>
        <v>0</v>
      </c>
      <c r="K68" s="145">
        <f t="shared" si="38"/>
        <v>0</v>
      </c>
      <c r="L68" s="146">
        <f>SUMIF(物料清单!C:C,C:C,物料清单!O:O)</f>
        <v>0</v>
      </c>
      <c r="M68" s="80">
        <f t="shared" si="39"/>
        <v>0</v>
      </c>
      <c r="N68" s="147">
        <f t="shared" si="40"/>
        <v>0</v>
      </c>
      <c r="O68" s="80">
        <f t="shared" si="41"/>
        <v>0</v>
      </c>
      <c r="P68" s="147">
        <f t="shared" si="42"/>
        <v>0</v>
      </c>
      <c r="Q68" s="80">
        <f t="shared" si="43"/>
        <v>0</v>
      </c>
      <c r="R68" s="156"/>
      <c r="S68" s="157">
        <f t="shared" si="44"/>
        <v>0</v>
      </c>
      <c r="T68" s="158">
        <f t="shared" si="45"/>
        <v>0</v>
      </c>
      <c r="U68" s="80">
        <f t="shared" si="46"/>
        <v>0</v>
      </c>
      <c r="V68" s="80"/>
      <c r="W68" s="157">
        <f t="shared" si="47"/>
        <v>0</v>
      </c>
      <c r="X68" s="80"/>
      <c r="Y68" s="157"/>
      <c r="Z68" s="157"/>
      <c r="AA68" s="157">
        <f t="shared" si="48"/>
        <v>0</v>
      </c>
      <c r="AB68" s="80"/>
      <c r="AC68" s="157">
        <f t="shared" si="49"/>
        <v>0</v>
      </c>
      <c r="AD68" s="157">
        <f t="shared" si="50"/>
        <v>0</v>
      </c>
      <c r="AE68" s="80"/>
      <c r="AF68" s="80">
        <f t="shared" si="51"/>
        <v>0</v>
      </c>
      <c r="AG68" s="157">
        <f t="shared" si="52"/>
        <v>0</v>
      </c>
    </row>
    <row r="69" ht="30" customHeight="1" spans="2:33">
      <c r="B69" s="27">
        <v>62</v>
      </c>
      <c r="C69" s="27" t="str">
        <f t="shared" si="35"/>
        <v/>
      </c>
      <c r="D69" s="125"/>
      <c r="E69" s="27"/>
      <c r="F69" s="63"/>
      <c r="G69" s="27"/>
      <c r="H69" s="80"/>
      <c r="I69" s="143">
        <f t="shared" si="36"/>
        <v>0</v>
      </c>
      <c r="J69" s="144">
        <f t="shared" si="37"/>
        <v>0</v>
      </c>
      <c r="K69" s="145">
        <f t="shared" si="38"/>
        <v>0</v>
      </c>
      <c r="L69" s="146">
        <f>SUMIF(物料清单!C:C,C:C,物料清单!O:O)</f>
        <v>0</v>
      </c>
      <c r="M69" s="80">
        <f t="shared" si="39"/>
        <v>0</v>
      </c>
      <c r="N69" s="147">
        <f t="shared" si="40"/>
        <v>0</v>
      </c>
      <c r="O69" s="80">
        <f t="shared" si="41"/>
        <v>0</v>
      </c>
      <c r="P69" s="147">
        <f t="shared" si="42"/>
        <v>0</v>
      </c>
      <c r="Q69" s="80">
        <f t="shared" si="43"/>
        <v>0</v>
      </c>
      <c r="R69" s="156"/>
      <c r="S69" s="157">
        <f t="shared" si="44"/>
        <v>0</v>
      </c>
      <c r="T69" s="158">
        <f t="shared" si="45"/>
        <v>0</v>
      </c>
      <c r="U69" s="80">
        <f t="shared" si="46"/>
        <v>0</v>
      </c>
      <c r="V69" s="80"/>
      <c r="W69" s="157">
        <f t="shared" si="47"/>
        <v>0</v>
      </c>
      <c r="X69" s="80"/>
      <c r="Y69" s="157"/>
      <c r="Z69" s="157"/>
      <c r="AA69" s="157">
        <f t="shared" si="48"/>
        <v>0</v>
      </c>
      <c r="AB69" s="80"/>
      <c r="AC69" s="157">
        <f t="shared" si="49"/>
        <v>0</v>
      </c>
      <c r="AD69" s="157">
        <f t="shared" si="50"/>
        <v>0</v>
      </c>
      <c r="AE69" s="80"/>
      <c r="AF69" s="80">
        <f t="shared" si="51"/>
        <v>0</v>
      </c>
      <c r="AG69" s="157">
        <f t="shared" si="52"/>
        <v>0</v>
      </c>
    </row>
    <row r="70" ht="30" customHeight="1" spans="2:33">
      <c r="B70" s="27">
        <v>63</v>
      </c>
      <c r="C70" s="27" t="str">
        <f t="shared" si="35"/>
        <v/>
      </c>
      <c r="D70" s="125"/>
      <c r="E70" s="27"/>
      <c r="F70" s="63"/>
      <c r="G70" s="27"/>
      <c r="H70" s="80"/>
      <c r="I70" s="143">
        <f t="shared" si="36"/>
        <v>0</v>
      </c>
      <c r="J70" s="144">
        <f t="shared" si="37"/>
        <v>0</v>
      </c>
      <c r="K70" s="145">
        <f t="shared" si="38"/>
        <v>0</v>
      </c>
      <c r="L70" s="146">
        <f>SUMIF(物料清单!C:C,C:C,物料清单!O:O)</f>
        <v>0</v>
      </c>
      <c r="M70" s="80">
        <f t="shared" si="39"/>
        <v>0</v>
      </c>
      <c r="N70" s="147">
        <f t="shared" si="40"/>
        <v>0</v>
      </c>
      <c r="O70" s="80">
        <f t="shared" si="41"/>
        <v>0</v>
      </c>
      <c r="P70" s="147">
        <f t="shared" si="42"/>
        <v>0</v>
      </c>
      <c r="Q70" s="80">
        <f t="shared" si="43"/>
        <v>0</v>
      </c>
      <c r="R70" s="156"/>
      <c r="S70" s="157">
        <f t="shared" si="44"/>
        <v>0</v>
      </c>
      <c r="T70" s="158">
        <f t="shared" si="45"/>
        <v>0</v>
      </c>
      <c r="U70" s="80">
        <f t="shared" si="46"/>
        <v>0</v>
      </c>
      <c r="V70" s="80"/>
      <c r="W70" s="157">
        <f t="shared" si="47"/>
        <v>0</v>
      </c>
      <c r="X70" s="80"/>
      <c r="Y70" s="157"/>
      <c r="Z70" s="157"/>
      <c r="AA70" s="157">
        <f t="shared" si="48"/>
        <v>0</v>
      </c>
      <c r="AB70" s="80"/>
      <c r="AC70" s="157">
        <f t="shared" si="49"/>
        <v>0</v>
      </c>
      <c r="AD70" s="157">
        <f t="shared" si="50"/>
        <v>0</v>
      </c>
      <c r="AE70" s="80"/>
      <c r="AF70" s="80">
        <f t="shared" si="51"/>
        <v>0</v>
      </c>
      <c r="AG70" s="157">
        <f t="shared" si="52"/>
        <v>0</v>
      </c>
    </row>
    <row r="71" ht="30" customHeight="1" spans="2:33">
      <c r="B71" s="27">
        <v>64</v>
      </c>
      <c r="C71" s="27" t="str">
        <f t="shared" si="35"/>
        <v/>
      </c>
      <c r="D71" s="125"/>
      <c r="E71" s="27"/>
      <c r="F71" s="63"/>
      <c r="G71" s="27"/>
      <c r="H71" s="80"/>
      <c r="I71" s="143">
        <f t="shared" si="36"/>
        <v>0</v>
      </c>
      <c r="J71" s="144">
        <f t="shared" si="37"/>
        <v>0</v>
      </c>
      <c r="K71" s="145">
        <f t="shared" si="38"/>
        <v>0</v>
      </c>
      <c r="L71" s="146">
        <f>SUMIF(物料清单!C:C,C:C,物料清单!O:O)</f>
        <v>0</v>
      </c>
      <c r="M71" s="80">
        <f t="shared" si="39"/>
        <v>0</v>
      </c>
      <c r="N71" s="147">
        <f t="shared" si="40"/>
        <v>0</v>
      </c>
      <c r="O71" s="80">
        <f t="shared" si="41"/>
        <v>0</v>
      </c>
      <c r="P71" s="147">
        <f t="shared" si="42"/>
        <v>0</v>
      </c>
      <c r="Q71" s="80">
        <f t="shared" si="43"/>
        <v>0</v>
      </c>
      <c r="R71" s="156"/>
      <c r="S71" s="157">
        <f t="shared" si="44"/>
        <v>0</v>
      </c>
      <c r="T71" s="158">
        <f t="shared" si="45"/>
        <v>0</v>
      </c>
      <c r="U71" s="80">
        <f t="shared" si="46"/>
        <v>0</v>
      </c>
      <c r="V71" s="80"/>
      <c r="W71" s="157">
        <f t="shared" si="47"/>
        <v>0</v>
      </c>
      <c r="X71" s="80"/>
      <c r="Y71" s="157"/>
      <c r="Z71" s="157"/>
      <c r="AA71" s="157">
        <f t="shared" si="48"/>
        <v>0</v>
      </c>
      <c r="AB71" s="80"/>
      <c r="AC71" s="157">
        <f t="shared" si="49"/>
        <v>0</v>
      </c>
      <c r="AD71" s="157">
        <f t="shared" si="50"/>
        <v>0</v>
      </c>
      <c r="AE71" s="80"/>
      <c r="AF71" s="80">
        <f t="shared" si="51"/>
        <v>0</v>
      </c>
      <c r="AG71" s="157">
        <f t="shared" si="52"/>
        <v>0</v>
      </c>
    </row>
    <row r="72" ht="30" customHeight="1" spans="2:33">
      <c r="B72" s="27">
        <v>65</v>
      </c>
      <c r="C72" s="27" t="str">
        <f t="shared" si="35"/>
        <v/>
      </c>
      <c r="D72" s="125"/>
      <c r="E72" s="27"/>
      <c r="F72" s="63"/>
      <c r="G72" s="27"/>
      <c r="H72" s="80"/>
      <c r="I72" s="143">
        <f t="shared" si="36"/>
        <v>0</v>
      </c>
      <c r="J72" s="144">
        <f t="shared" si="37"/>
        <v>0</v>
      </c>
      <c r="K72" s="145">
        <f t="shared" si="38"/>
        <v>0</v>
      </c>
      <c r="L72" s="146">
        <f>SUMIF(物料清单!C:C,C:C,物料清单!O:O)</f>
        <v>0</v>
      </c>
      <c r="M72" s="80">
        <f t="shared" si="39"/>
        <v>0</v>
      </c>
      <c r="N72" s="147">
        <f t="shared" si="40"/>
        <v>0</v>
      </c>
      <c r="O72" s="80">
        <f t="shared" si="41"/>
        <v>0</v>
      </c>
      <c r="P72" s="147">
        <f t="shared" si="42"/>
        <v>0</v>
      </c>
      <c r="Q72" s="80">
        <f t="shared" si="43"/>
        <v>0</v>
      </c>
      <c r="R72" s="156"/>
      <c r="S72" s="157">
        <f t="shared" si="44"/>
        <v>0</v>
      </c>
      <c r="T72" s="158">
        <f t="shared" si="45"/>
        <v>0</v>
      </c>
      <c r="U72" s="80">
        <f t="shared" si="46"/>
        <v>0</v>
      </c>
      <c r="V72" s="80"/>
      <c r="W72" s="157">
        <f t="shared" si="47"/>
        <v>0</v>
      </c>
      <c r="X72" s="80"/>
      <c r="Y72" s="157"/>
      <c r="Z72" s="157"/>
      <c r="AA72" s="157">
        <f t="shared" si="48"/>
        <v>0</v>
      </c>
      <c r="AB72" s="80"/>
      <c r="AC72" s="157">
        <f t="shared" si="49"/>
        <v>0</v>
      </c>
      <c r="AD72" s="157">
        <f t="shared" si="50"/>
        <v>0</v>
      </c>
      <c r="AE72" s="80"/>
      <c r="AF72" s="80">
        <f t="shared" si="51"/>
        <v>0</v>
      </c>
      <c r="AG72" s="157">
        <f t="shared" si="52"/>
        <v>0</v>
      </c>
    </row>
    <row r="73" ht="30" customHeight="1" spans="2:33">
      <c r="B73" s="27">
        <v>66</v>
      </c>
      <c r="C73" s="27" t="str">
        <f t="shared" ref="C73:C104" si="53">IF(G73="","",F73&amp;"--"&amp;G73&amp;"")</f>
        <v/>
      </c>
      <c r="D73" s="125"/>
      <c r="E73" s="27"/>
      <c r="F73" s="63"/>
      <c r="G73" s="27"/>
      <c r="H73" s="80"/>
      <c r="I73" s="143">
        <f t="shared" si="36"/>
        <v>0</v>
      </c>
      <c r="J73" s="144">
        <f t="shared" si="37"/>
        <v>0</v>
      </c>
      <c r="K73" s="145">
        <f t="shared" si="38"/>
        <v>0</v>
      </c>
      <c r="L73" s="146">
        <f>SUMIF(物料清单!C:C,C:C,物料清单!O:O)</f>
        <v>0</v>
      </c>
      <c r="M73" s="80">
        <f t="shared" si="39"/>
        <v>0</v>
      </c>
      <c r="N73" s="147">
        <f t="shared" si="40"/>
        <v>0</v>
      </c>
      <c r="O73" s="80">
        <f t="shared" si="41"/>
        <v>0</v>
      </c>
      <c r="P73" s="147">
        <f t="shared" si="42"/>
        <v>0</v>
      </c>
      <c r="Q73" s="80">
        <f t="shared" si="43"/>
        <v>0</v>
      </c>
      <c r="R73" s="156"/>
      <c r="S73" s="157">
        <f t="shared" si="44"/>
        <v>0</v>
      </c>
      <c r="T73" s="158">
        <f t="shared" si="45"/>
        <v>0</v>
      </c>
      <c r="U73" s="80">
        <f t="shared" si="46"/>
        <v>0</v>
      </c>
      <c r="V73" s="80"/>
      <c r="W73" s="157">
        <f t="shared" si="47"/>
        <v>0</v>
      </c>
      <c r="X73" s="80"/>
      <c r="Y73" s="157"/>
      <c r="Z73" s="157"/>
      <c r="AA73" s="157">
        <f t="shared" si="48"/>
        <v>0</v>
      </c>
      <c r="AB73" s="80"/>
      <c r="AC73" s="157">
        <f t="shared" si="49"/>
        <v>0</v>
      </c>
      <c r="AD73" s="157">
        <f t="shared" si="50"/>
        <v>0</v>
      </c>
      <c r="AE73" s="80"/>
      <c r="AF73" s="80">
        <f t="shared" si="51"/>
        <v>0</v>
      </c>
      <c r="AG73" s="157">
        <f t="shared" si="52"/>
        <v>0</v>
      </c>
    </row>
    <row r="74" ht="30" customHeight="1" spans="2:33">
      <c r="B74" s="27">
        <v>67</v>
      </c>
      <c r="C74" s="27" t="str">
        <f t="shared" si="53"/>
        <v/>
      </c>
      <c r="D74" s="125"/>
      <c r="E74" s="27"/>
      <c r="F74" s="63"/>
      <c r="G74" s="27"/>
      <c r="H74" s="80"/>
      <c r="I74" s="143">
        <f t="shared" si="36"/>
        <v>0</v>
      </c>
      <c r="J74" s="144">
        <f t="shared" si="37"/>
        <v>0</v>
      </c>
      <c r="K74" s="145">
        <f t="shared" si="38"/>
        <v>0</v>
      </c>
      <c r="L74" s="146">
        <f>SUMIF(物料清单!C:C,C:C,物料清单!O:O)</f>
        <v>0</v>
      </c>
      <c r="M74" s="80">
        <f t="shared" si="39"/>
        <v>0</v>
      </c>
      <c r="N74" s="147">
        <f t="shared" si="40"/>
        <v>0</v>
      </c>
      <c r="O74" s="80">
        <f t="shared" si="41"/>
        <v>0</v>
      </c>
      <c r="P74" s="147">
        <f t="shared" si="42"/>
        <v>0</v>
      </c>
      <c r="Q74" s="80">
        <f t="shared" si="43"/>
        <v>0</v>
      </c>
      <c r="R74" s="156"/>
      <c r="S74" s="157">
        <f t="shared" si="44"/>
        <v>0</v>
      </c>
      <c r="T74" s="158">
        <f t="shared" si="45"/>
        <v>0</v>
      </c>
      <c r="U74" s="80">
        <f t="shared" si="46"/>
        <v>0</v>
      </c>
      <c r="V74" s="80"/>
      <c r="W74" s="157">
        <f t="shared" si="47"/>
        <v>0</v>
      </c>
      <c r="X74" s="80"/>
      <c r="Y74" s="157"/>
      <c r="Z74" s="157"/>
      <c r="AA74" s="157">
        <f t="shared" si="48"/>
        <v>0</v>
      </c>
      <c r="AB74" s="80"/>
      <c r="AC74" s="157">
        <f t="shared" si="49"/>
        <v>0</v>
      </c>
      <c r="AD74" s="157">
        <f t="shared" si="50"/>
        <v>0</v>
      </c>
      <c r="AE74" s="80"/>
      <c r="AF74" s="80">
        <f t="shared" si="51"/>
        <v>0</v>
      </c>
      <c r="AG74" s="157">
        <f t="shared" si="52"/>
        <v>0</v>
      </c>
    </row>
    <row r="75" ht="30" customHeight="1" spans="2:33">
      <c r="B75" s="27">
        <v>68</v>
      </c>
      <c r="C75" s="27" t="str">
        <f t="shared" si="53"/>
        <v/>
      </c>
      <c r="D75" s="125"/>
      <c r="E75" s="27"/>
      <c r="F75" s="63"/>
      <c r="G75" s="27"/>
      <c r="H75" s="80"/>
      <c r="I75" s="143">
        <f t="shared" si="36"/>
        <v>0</v>
      </c>
      <c r="J75" s="144">
        <f t="shared" si="37"/>
        <v>0</v>
      </c>
      <c r="K75" s="145">
        <f t="shared" si="38"/>
        <v>0</v>
      </c>
      <c r="L75" s="146">
        <f>SUMIF(物料清单!C:C,C:C,物料清单!O:O)</f>
        <v>0</v>
      </c>
      <c r="M75" s="80">
        <f t="shared" si="39"/>
        <v>0</v>
      </c>
      <c r="N75" s="147">
        <f t="shared" si="40"/>
        <v>0</v>
      </c>
      <c r="O75" s="80">
        <f t="shared" si="41"/>
        <v>0</v>
      </c>
      <c r="P75" s="147">
        <f t="shared" si="42"/>
        <v>0</v>
      </c>
      <c r="Q75" s="80">
        <f t="shared" si="43"/>
        <v>0</v>
      </c>
      <c r="R75" s="156"/>
      <c r="S75" s="157">
        <f t="shared" si="44"/>
        <v>0</v>
      </c>
      <c r="T75" s="158">
        <f t="shared" si="45"/>
        <v>0</v>
      </c>
      <c r="U75" s="80">
        <f t="shared" si="46"/>
        <v>0</v>
      </c>
      <c r="V75" s="80"/>
      <c r="W75" s="157">
        <f t="shared" si="47"/>
        <v>0</v>
      </c>
      <c r="X75" s="80"/>
      <c r="Y75" s="157"/>
      <c r="Z75" s="157"/>
      <c r="AA75" s="157">
        <f t="shared" si="48"/>
        <v>0</v>
      </c>
      <c r="AB75" s="80"/>
      <c r="AC75" s="157">
        <f t="shared" si="49"/>
        <v>0</v>
      </c>
      <c r="AD75" s="157">
        <f t="shared" si="50"/>
        <v>0</v>
      </c>
      <c r="AE75" s="80"/>
      <c r="AF75" s="80">
        <f t="shared" si="51"/>
        <v>0</v>
      </c>
      <c r="AG75" s="157">
        <f t="shared" si="52"/>
        <v>0</v>
      </c>
    </row>
    <row r="76" ht="30" customHeight="1" spans="2:33">
      <c r="B76" s="27">
        <v>69</v>
      </c>
      <c r="C76" s="27" t="str">
        <f t="shared" si="53"/>
        <v/>
      </c>
      <c r="D76" s="125"/>
      <c r="E76" s="27"/>
      <c r="F76" s="63"/>
      <c r="G76" s="27"/>
      <c r="H76" s="80"/>
      <c r="I76" s="143">
        <f t="shared" si="36"/>
        <v>0</v>
      </c>
      <c r="J76" s="144">
        <f t="shared" si="37"/>
        <v>0</v>
      </c>
      <c r="K76" s="145">
        <f t="shared" si="38"/>
        <v>0</v>
      </c>
      <c r="L76" s="146">
        <f>SUMIF(物料清单!C:C,C:C,物料清单!O:O)</f>
        <v>0</v>
      </c>
      <c r="M76" s="80">
        <f t="shared" si="39"/>
        <v>0</v>
      </c>
      <c r="N76" s="147">
        <f t="shared" si="40"/>
        <v>0</v>
      </c>
      <c r="O76" s="80">
        <f t="shared" si="41"/>
        <v>0</v>
      </c>
      <c r="P76" s="147">
        <f t="shared" si="42"/>
        <v>0</v>
      </c>
      <c r="Q76" s="80">
        <f t="shared" si="43"/>
        <v>0</v>
      </c>
      <c r="R76" s="156"/>
      <c r="S76" s="157">
        <f t="shared" si="44"/>
        <v>0</v>
      </c>
      <c r="T76" s="158">
        <f t="shared" si="45"/>
        <v>0</v>
      </c>
      <c r="U76" s="80">
        <f t="shared" si="46"/>
        <v>0</v>
      </c>
      <c r="V76" s="80"/>
      <c r="W76" s="157">
        <f t="shared" si="47"/>
        <v>0</v>
      </c>
      <c r="X76" s="80"/>
      <c r="Y76" s="157"/>
      <c r="Z76" s="157"/>
      <c r="AA76" s="157">
        <f t="shared" si="48"/>
        <v>0</v>
      </c>
      <c r="AB76" s="80"/>
      <c r="AC76" s="157">
        <f t="shared" si="49"/>
        <v>0</v>
      </c>
      <c r="AD76" s="157">
        <f t="shared" si="50"/>
        <v>0</v>
      </c>
      <c r="AE76" s="80"/>
      <c r="AF76" s="80">
        <f t="shared" si="51"/>
        <v>0</v>
      </c>
      <c r="AG76" s="157">
        <f t="shared" si="52"/>
        <v>0</v>
      </c>
    </row>
    <row r="77" ht="30" customHeight="1" spans="2:33">
      <c r="B77" s="27">
        <v>70</v>
      </c>
      <c r="C77" s="27" t="str">
        <f t="shared" si="53"/>
        <v/>
      </c>
      <c r="D77" s="125"/>
      <c r="E77" s="27"/>
      <c r="F77" s="63"/>
      <c r="G77" s="27"/>
      <c r="H77" s="80"/>
      <c r="I77" s="143">
        <f t="shared" si="36"/>
        <v>0</v>
      </c>
      <c r="J77" s="144">
        <f t="shared" si="37"/>
        <v>0</v>
      </c>
      <c r="K77" s="145">
        <f t="shared" si="38"/>
        <v>0</v>
      </c>
      <c r="L77" s="146">
        <f>SUMIF(物料清单!C:C,C:C,物料清单!O:O)</f>
        <v>0</v>
      </c>
      <c r="M77" s="80">
        <f t="shared" si="39"/>
        <v>0</v>
      </c>
      <c r="N77" s="147">
        <f t="shared" si="40"/>
        <v>0</v>
      </c>
      <c r="O77" s="80">
        <f t="shared" si="41"/>
        <v>0</v>
      </c>
      <c r="P77" s="147">
        <f t="shared" si="42"/>
        <v>0</v>
      </c>
      <c r="Q77" s="80">
        <f t="shared" si="43"/>
        <v>0</v>
      </c>
      <c r="R77" s="156"/>
      <c r="S77" s="157">
        <f t="shared" si="44"/>
        <v>0</v>
      </c>
      <c r="T77" s="158">
        <f t="shared" si="45"/>
        <v>0</v>
      </c>
      <c r="U77" s="80">
        <f t="shared" si="46"/>
        <v>0</v>
      </c>
      <c r="V77" s="80"/>
      <c r="W77" s="157">
        <f t="shared" si="47"/>
        <v>0</v>
      </c>
      <c r="X77" s="80"/>
      <c r="Y77" s="157"/>
      <c r="Z77" s="157"/>
      <c r="AA77" s="157">
        <f t="shared" si="48"/>
        <v>0</v>
      </c>
      <c r="AB77" s="80"/>
      <c r="AC77" s="157">
        <f t="shared" si="49"/>
        <v>0</v>
      </c>
      <c r="AD77" s="157">
        <f t="shared" si="50"/>
        <v>0</v>
      </c>
      <c r="AE77" s="80"/>
      <c r="AF77" s="80">
        <f t="shared" si="51"/>
        <v>0</v>
      </c>
      <c r="AG77" s="157">
        <f t="shared" si="52"/>
        <v>0</v>
      </c>
    </row>
    <row r="78" ht="30" customHeight="1" spans="2:33">
      <c r="B78" s="27">
        <v>71</v>
      </c>
      <c r="C78" s="27" t="str">
        <f t="shared" si="53"/>
        <v/>
      </c>
      <c r="D78" s="125"/>
      <c r="E78" s="27"/>
      <c r="F78" s="63"/>
      <c r="G78" s="27"/>
      <c r="H78" s="80"/>
      <c r="I78" s="143">
        <f t="shared" si="36"/>
        <v>0</v>
      </c>
      <c r="J78" s="144">
        <f t="shared" si="37"/>
        <v>0</v>
      </c>
      <c r="K78" s="145">
        <f t="shared" si="38"/>
        <v>0</v>
      </c>
      <c r="L78" s="146">
        <f>SUMIF(物料清单!C:C,C:C,物料清单!O:O)</f>
        <v>0</v>
      </c>
      <c r="M78" s="80">
        <f t="shared" si="39"/>
        <v>0</v>
      </c>
      <c r="N78" s="147">
        <f t="shared" si="40"/>
        <v>0</v>
      </c>
      <c r="O78" s="80">
        <f t="shared" si="41"/>
        <v>0</v>
      </c>
      <c r="P78" s="147">
        <f t="shared" si="42"/>
        <v>0</v>
      </c>
      <c r="Q78" s="80">
        <f t="shared" si="43"/>
        <v>0</v>
      </c>
      <c r="R78" s="156"/>
      <c r="S78" s="157">
        <f t="shared" si="44"/>
        <v>0</v>
      </c>
      <c r="T78" s="158">
        <f t="shared" si="45"/>
        <v>0</v>
      </c>
      <c r="U78" s="80">
        <f t="shared" si="46"/>
        <v>0</v>
      </c>
      <c r="V78" s="80"/>
      <c r="W78" s="157">
        <f t="shared" si="47"/>
        <v>0</v>
      </c>
      <c r="X78" s="80"/>
      <c r="Y78" s="157"/>
      <c r="Z78" s="157"/>
      <c r="AA78" s="157">
        <f t="shared" si="48"/>
        <v>0</v>
      </c>
      <c r="AB78" s="80"/>
      <c r="AC78" s="157">
        <f t="shared" si="49"/>
        <v>0</v>
      </c>
      <c r="AD78" s="157">
        <f t="shared" si="50"/>
        <v>0</v>
      </c>
      <c r="AE78" s="80"/>
      <c r="AF78" s="80">
        <f t="shared" si="51"/>
        <v>0</v>
      </c>
      <c r="AG78" s="157">
        <f t="shared" si="52"/>
        <v>0</v>
      </c>
    </row>
    <row r="79" ht="30" customHeight="1" spans="2:33">
      <c r="B79" s="27">
        <v>72</v>
      </c>
      <c r="C79" s="27" t="str">
        <f t="shared" si="53"/>
        <v/>
      </c>
      <c r="D79" s="125"/>
      <c r="E79" s="27"/>
      <c r="F79" s="63"/>
      <c r="G79" s="27"/>
      <c r="H79" s="80"/>
      <c r="I79" s="143">
        <f t="shared" si="36"/>
        <v>0</v>
      </c>
      <c r="J79" s="144">
        <f t="shared" si="37"/>
        <v>0</v>
      </c>
      <c r="K79" s="145">
        <f t="shared" si="38"/>
        <v>0</v>
      </c>
      <c r="L79" s="146">
        <f>SUMIF(物料清单!C:C,C:C,物料清单!O:O)</f>
        <v>0</v>
      </c>
      <c r="M79" s="80">
        <f t="shared" si="39"/>
        <v>0</v>
      </c>
      <c r="N79" s="147">
        <f t="shared" si="40"/>
        <v>0</v>
      </c>
      <c r="O79" s="80">
        <f t="shared" si="41"/>
        <v>0</v>
      </c>
      <c r="P79" s="147">
        <f t="shared" si="42"/>
        <v>0</v>
      </c>
      <c r="Q79" s="80">
        <f t="shared" si="43"/>
        <v>0</v>
      </c>
      <c r="R79" s="156"/>
      <c r="S79" s="157">
        <f t="shared" si="44"/>
        <v>0</v>
      </c>
      <c r="T79" s="158">
        <f t="shared" si="45"/>
        <v>0</v>
      </c>
      <c r="U79" s="80">
        <f t="shared" si="46"/>
        <v>0</v>
      </c>
      <c r="V79" s="80"/>
      <c r="W79" s="157">
        <f t="shared" si="47"/>
        <v>0</v>
      </c>
      <c r="X79" s="80"/>
      <c r="Y79" s="157"/>
      <c r="Z79" s="157"/>
      <c r="AA79" s="157">
        <f t="shared" si="48"/>
        <v>0</v>
      </c>
      <c r="AB79" s="80"/>
      <c r="AC79" s="157">
        <f t="shared" si="49"/>
        <v>0</v>
      </c>
      <c r="AD79" s="157">
        <f t="shared" si="50"/>
        <v>0</v>
      </c>
      <c r="AE79" s="80"/>
      <c r="AF79" s="80">
        <f t="shared" si="51"/>
        <v>0</v>
      </c>
      <c r="AG79" s="157">
        <f t="shared" si="52"/>
        <v>0</v>
      </c>
    </row>
    <row r="80" ht="30" customHeight="1" spans="2:33">
      <c r="B80" s="27">
        <v>73</v>
      </c>
      <c r="C80" s="27" t="str">
        <f t="shared" si="53"/>
        <v/>
      </c>
      <c r="D80" s="125"/>
      <c r="E80" s="27"/>
      <c r="F80" s="63"/>
      <c r="G80" s="27"/>
      <c r="H80" s="80"/>
      <c r="I80" s="143">
        <f t="shared" si="36"/>
        <v>0</v>
      </c>
      <c r="J80" s="144">
        <f t="shared" si="37"/>
        <v>0</v>
      </c>
      <c r="K80" s="145">
        <f t="shared" si="38"/>
        <v>0</v>
      </c>
      <c r="L80" s="146">
        <f>SUMIF(物料清单!C:C,C:C,物料清单!O:O)</f>
        <v>0</v>
      </c>
      <c r="M80" s="80">
        <f t="shared" si="39"/>
        <v>0</v>
      </c>
      <c r="N80" s="147">
        <f t="shared" si="40"/>
        <v>0</v>
      </c>
      <c r="O80" s="80">
        <f t="shared" si="41"/>
        <v>0</v>
      </c>
      <c r="P80" s="147">
        <f t="shared" si="42"/>
        <v>0</v>
      </c>
      <c r="Q80" s="80">
        <f t="shared" si="43"/>
        <v>0</v>
      </c>
      <c r="R80" s="156"/>
      <c r="S80" s="157">
        <f t="shared" si="44"/>
        <v>0</v>
      </c>
      <c r="T80" s="158">
        <f t="shared" si="45"/>
        <v>0</v>
      </c>
      <c r="U80" s="80">
        <f t="shared" si="46"/>
        <v>0</v>
      </c>
      <c r="V80" s="80"/>
      <c r="W80" s="157">
        <f t="shared" si="47"/>
        <v>0</v>
      </c>
      <c r="X80" s="80"/>
      <c r="Y80" s="157"/>
      <c r="Z80" s="157"/>
      <c r="AA80" s="157">
        <f t="shared" si="48"/>
        <v>0</v>
      </c>
      <c r="AB80" s="80"/>
      <c r="AC80" s="157">
        <f t="shared" si="49"/>
        <v>0</v>
      </c>
      <c r="AD80" s="157">
        <f t="shared" si="50"/>
        <v>0</v>
      </c>
      <c r="AE80" s="80"/>
      <c r="AF80" s="80">
        <f t="shared" si="51"/>
        <v>0</v>
      </c>
      <c r="AG80" s="157">
        <f t="shared" si="52"/>
        <v>0</v>
      </c>
    </row>
    <row r="81" ht="30" customHeight="1" spans="2:33">
      <c r="B81" s="27">
        <v>74</v>
      </c>
      <c r="C81" s="27" t="str">
        <f t="shared" si="53"/>
        <v/>
      </c>
      <c r="D81" s="125"/>
      <c r="E81" s="27"/>
      <c r="F81" s="63"/>
      <c r="G81" s="27"/>
      <c r="H81" s="80"/>
      <c r="I81" s="143">
        <f t="shared" ref="I81:I112" si="54">H81/$H$7</f>
        <v>0</v>
      </c>
      <c r="J81" s="144">
        <f t="shared" ref="J81:J112" si="55">M81/$M$7</f>
        <v>0</v>
      </c>
      <c r="K81" s="145">
        <f t="shared" ref="K81:K112" si="56">(I81+J81)/2</f>
        <v>0</v>
      </c>
      <c r="L81" s="146">
        <f>SUMIF(物料清单!C:C,C:C,物料清单!O:O)</f>
        <v>0</v>
      </c>
      <c r="M81" s="80">
        <f t="shared" ref="M81:M112" si="57">H81*L81</f>
        <v>0</v>
      </c>
      <c r="N81" s="147">
        <f t="shared" ref="N81:N112" si="58">IF(H81=0,0,O81/H81)</f>
        <v>0</v>
      </c>
      <c r="O81" s="80">
        <f t="shared" ref="O81:O112" si="59">H81*$O$7/$H$7</f>
        <v>0</v>
      </c>
      <c r="P81" s="147">
        <f t="shared" ref="P81:P112" si="60">IF(H81=0,0,Q81/H81)</f>
        <v>0</v>
      </c>
      <c r="Q81" s="80">
        <f t="shared" ref="Q81:Q112" si="61">K81*$Q$7/$K$7</f>
        <v>0</v>
      </c>
      <c r="R81" s="156"/>
      <c r="S81" s="157">
        <f t="shared" ref="S81:S112" si="62">H81*R81</f>
        <v>0</v>
      </c>
      <c r="T81" s="158">
        <f t="shared" ref="T81:T112" si="63">IF(H81=0,0,U81/H81)</f>
        <v>0</v>
      </c>
      <c r="U81" s="80">
        <f t="shared" ref="U81:U112" si="64">H81*$U$7/$H$7</f>
        <v>0</v>
      </c>
      <c r="V81" s="80"/>
      <c r="W81" s="157">
        <f t="shared" ref="W81:W112" si="65">H81*V81</f>
        <v>0</v>
      </c>
      <c r="X81" s="80"/>
      <c r="Y81" s="157"/>
      <c r="Z81" s="157"/>
      <c r="AA81" s="157">
        <f t="shared" ref="AA81:AA112" si="66">H81*Z81</f>
        <v>0</v>
      </c>
      <c r="AB81" s="80"/>
      <c r="AC81" s="157">
        <f t="shared" ref="AC81:AC112" si="67">IF(AB81=0,0,AD81/AB81)</f>
        <v>0</v>
      </c>
      <c r="AD81" s="157">
        <f t="shared" ref="AD81:AD112" si="68">M81+O81+Q81+S81+U81+W81+Y81+AA81</f>
        <v>0</v>
      </c>
      <c r="AE81" s="80"/>
      <c r="AF81" s="80">
        <f t="shared" ref="AF81:AF112" si="69">AC81</f>
        <v>0</v>
      </c>
      <c r="AG81" s="157">
        <f t="shared" ref="AG81:AG112" si="70">AE81*AF81</f>
        <v>0</v>
      </c>
    </row>
    <row r="82" ht="30" customHeight="1" spans="2:33">
      <c r="B82" s="27">
        <v>75</v>
      </c>
      <c r="C82" s="27" t="str">
        <f t="shared" si="53"/>
        <v/>
      </c>
      <c r="D82" s="125"/>
      <c r="E82" s="27"/>
      <c r="F82" s="63"/>
      <c r="G82" s="27"/>
      <c r="H82" s="80"/>
      <c r="I82" s="143">
        <f t="shared" si="54"/>
        <v>0</v>
      </c>
      <c r="J82" s="144">
        <f t="shared" si="55"/>
        <v>0</v>
      </c>
      <c r="K82" s="145">
        <f t="shared" si="56"/>
        <v>0</v>
      </c>
      <c r="L82" s="146">
        <f>SUMIF(物料清单!C:C,C:C,物料清单!O:O)</f>
        <v>0</v>
      </c>
      <c r="M82" s="80">
        <f t="shared" si="57"/>
        <v>0</v>
      </c>
      <c r="N82" s="147">
        <f t="shared" si="58"/>
        <v>0</v>
      </c>
      <c r="O82" s="80">
        <f t="shared" si="59"/>
        <v>0</v>
      </c>
      <c r="P82" s="147">
        <f t="shared" si="60"/>
        <v>0</v>
      </c>
      <c r="Q82" s="80">
        <f t="shared" si="61"/>
        <v>0</v>
      </c>
      <c r="R82" s="156"/>
      <c r="S82" s="157">
        <f t="shared" si="62"/>
        <v>0</v>
      </c>
      <c r="T82" s="158">
        <f t="shared" si="63"/>
        <v>0</v>
      </c>
      <c r="U82" s="80">
        <f t="shared" si="64"/>
        <v>0</v>
      </c>
      <c r="V82" s="80"/>
      <c r="W82" s="157">
        <f t="shared" si="65"/>
        <v>0</v>
      </c>
      <c r="X82" s="80"/>
      <c r="Y82" s="157"/>
      <c r="Z82" s="157"/>
      <c r="AA82" s="157">
        <f t="shared" si="66"/>
        <v>0</v>
      </c>
      <c r="AB82" s="80"/>
      <c r="AC82" s="157">
        <f t="shared" si="67"/>
        <v>0</v>
      </c>
      <c r="AD82" s="157">
        <f t="shared" si="68"/>
        <v>0</v>
      </c>
      <c r="AE82" s="80"/>
      <c r="AF82" s="80">
        <f t="shared" si="69"/>
        <v>0</v>
      </c>
      <c r="AG82" s="157">
        <f t="shared" si="70"/>
        <v>0</v>
      </c>
    </row>
    <row r="83" ht="30" customHeight="1" spans="2:33">
      <c r="B83" s="27">
        <v>76</v>
      </c>
      <c r="C83" s="27" t="str">
        <f t="shared" si="53"/>
        <v/>
      </c>
      <c r="D83" s="125"/>
      <c r="E83" s="27"/>
      <c r="F83" s="63"/>
      <c r="G83" s="27"/>
      <c r="H83" s="80"/>
      <c r="I83" s="143">
        <f t="shared" si="54"/>
        <v>0</v>
      </c>
      <c r="J83" s="144">
        <f t="shared" si="55"/>
        <v>0</v>
      </c>
      <c r="K83" s="145">
        <f t="shared" si="56"/>
        <v>0</v>
      </c>
      <c r="L83" s="146">
        <f>SUMIF(物料清单!C:C,C:C,物料清单!O:O)</f>
        <v>0</v>
      </c>
      <c r="M83" s="80">
        <f t="shared" si="57"/>
        <v>0</v>
      </c>
      <c r="N83" s="147">
        <f t="shared" si="58"/>
        <v>0</v>
      </c>
      <c r="O83" s="80">
        <f t="shared" si="59"/>
        <v>0</v>
      </c>
      <c r="P83" s="147">
        <f t="shared" si="60"/>
        <v>0</v>
      </c>
      <c r="Q83" s="80">
        <f t="shared" si="61"/>
        <v>0</v>
      </c>
      <c r="R83" s="156"/>
      <c r="S83" s="157">
        <f t="shared" si="62"/>
        <v>0</v>
      </c>
      <c r="T83" s="158">
        <f t="shared" si="63"/>
        <v>0</v>
      </c>
      <c r="U83" s="80">
        <f t="shared" si="64"/>
        <v>0</v>
      </c>
      <c r="V83" s="80"/>
      <c r="W83" s="157">
        <f t="shared" si="65"/>
        <v>0</v>
      </c>
      <c r="X83" s="80"/>
      <c r="Y83" s="157"/>
      <c r="Z83" s="157"/>
      <c r="AA83" s="157">
        <f t="shared" si="66"/>
        <v>0</v>
      </c>
      <c r="AB83" s="80"/>
      <c r="AC83" s="157">
        <f t="shared" si="67"/>
        <v>0</v>
      </c>
      <c r="AD83" s="157">
        <f t="shared" si="68"/>
        <v>0</v>
      </c>
      <c r="AE83" s="80"/>
      <c r="AF83" s="80">
        <f t="shared" si="69"/>
        <v>0</v>
      </c>
      <c r="AG83" s="157">
        <f t="shared" si="70"/>
        <v>0</v>
      </c>
    </row>
    <row r="84" ht="30" customHeight="1" spans="2:33">
      <c r="B84" s="27">
        <v>77</v>
      </c>
      <c r="C84" s="27" t="str">
        <f t="shared" si="53"/>
        <v/>
      </c>
      <c r="D84" s="125"/>
      <c r="E84" s="27"/>
      <c r="F84" s="63"/>
      <c r="G84" s="27"/>
      <c r="H84" s="80"/>
      <c r="I84" s="143">
        <f t="shared" si="54"/>
        <v>0</v>
      </c>
      <c r="J84" s="144">
        <f t="shared" si="55"/>
        <v>0</v>
      </c>
      <c r="K84" s="145">
        <f t="shared" si="56"/>
        <v>0</v>
      </c>
      <c r="L84" s="146">
        <f>SUMIF(物料清单!C:C,C:C,物料清单!O:O)</f>
        <v>0</v>
      </c>
      <c r="M84" s="80">
        <f t="shared" si="57"/>
        <v>0</v>
      </c>
      <c r="N84" s="147">
        <f t="shared" si="58"/>
        <v>0</v>
      </c>
      <c r="O84" s="80">
        <f t="shared" si="59"/>
        <v>0</v>
      </c>
      <c r="P84" s="147">
        <f t="shared" si="60"/>
        <v>0</v>
      </c>
      <c r="Q84" s="80">
        <f t="shared" si="61"/>
        <v>0</v>
      </c>
      <c r="R84" s="156"/>
      <c r="S84" s="157">
        <f t="shared" si="62"/>
        <v>0</v>
      </c>
      <c r="T84" s="158">
        <f t="shared" si="63"/>
        <v>0</v>
      </c>
      <c r="U84" s="80">
        <f t="shared" si="64"/>
        <v>0</v>
      </c>
      <c r="V84" s="80"/>
      <c r="W84" s="157">
        <f t="shared" si="65"/>
        <v>0</v>
      </c>
      <c r="X84" s="80"/>
      <c r="Y84" s="157"/>
      <c r="Z84" s="157"/>
      <c r="AA84" s="157">
        <f t="shared" si="66"/>
        <v>0</v>
      </c>
      <c r="AB84" s="80"/>
      <c r="AC84" s="157">
        <f t="shared" si="67"/>
        <v>0</v>
      </c>
      <c r="AD84" s="157">
        <f t="shared" si="68"/>
        <v>0</v>
      </c>
      <c r="AE84" s="80"/>
      <c r="AF84" s="80">
        <f t="shared" si="69"/>
        <v>0</v>
      </c>
      <c r="AG84" s="157">
        <f t="shared" si="70"/>
        <v>0</v>
      </c>
    </row>
    <row r="85" ht="30" customHeight="1" spans="2:33">
      <c r="B85" s="27">
        <v>78</v>
      </c>
      <c r="C85" s="27" t="str">
        <f t="shared" si="53"/>
        <v/>
      </c>
      <c r="D85" s="125"/>
      <c r="E85" s="27"/>
      <c r="F85" s="63"/>
      <c r="G85" s="27"/>
      <c r="H85" s="80"/>
      <c r="I85" s="143">
        <f t="shared" si="54"/>
        <v>0</v>
      </c>
      <c r="J85" s="144">
        <f t="shared" si="55"/>
        <v>0</v>
      </c>
      <c r="K85" s="145">
        <f t="shared" si="56"/>
        <v>0</v>
      </c>
      <c r="L85" s="146">
        <f>SUMIF(物料清单!C:C,C:C,物料清单!O:O)</f>
        <v>0</v>
      </c>
      <c r="M85" s="80">
        <f t="shared" si="57"/>
        <v>0</v>
      </c>
      <c r="N85" s="147">
        <f t="shared" si="58"/>
        <v>0</v>
      </c>
      <c r="O85" s="80">
        <f t="shared" si="59"/>
        <v>0</v>
      </c>
      <c r="P85" s="147">
        <f t="shared" si="60"/>
        <v>0</v>
      </c>
      <c r="Q85" s="80">
        <f t="shared" si="61"/>
        <v>0</v>
      </c>
      <c r="R85" s="156"/>
      <c r="S85" s="157">
        <f t="shared" si="62"/>
        <v>0</v>
      </c>
      <c r="T85" s="158">
        <f t="shared" si="63"/>
        <v>0</v>
      </c>
      <c r="U85" s="80">
        <f t="shared" si="64"/>
        <v>0</v>
      </c>
      <c r="V85" s="80"/>
      <c r="W85" s="157">
        <f t="shared" si="65"/>
        <v>0</v>
      </c>
      <c r="X85" s="80"/>
      <c r="Y85" s="157"/>
      <c r="Z85" s="157"/>
      <c r="AA85" s="157">
        <f t="shared" si="66"/>
        <v>0</v>
      </c>
      <c r="AB85" s="80"/>
      <c r="AC85" s="157">
        <f t="shared" si="67"/>
        <v>0</v>
      </c>
      <c r="AD85" s="157">
        <f t="shared" si="68"/>
        <v>0</v>
      </c>
      <c r="AE85" s="80"/>
      <c r="AF85" s="80">
        <f t="shared" si="69"/>
        <v>0</v>
      </c>
      <c r="AG85" s="157">
        <f t="shared" si="70"/>
        <v>0</v>
      </c>
    </row>
    <row r="86" ht="30" customHeight="1" spans="2:33">
      <c r="B86" s="27">
        <v>79</v>
      </c>
      <c r="C86" s="27" t="str">
        <f t="shared" si="53"/>
        <v/>
      </c>
      <c r="D86" s="125"/>
      <c r="E86" s="27"/>
      <c r="F86" s="63"/>
      <c r="G86" s="27"/>
      <c r="H86" s="80"/>
      <c r="I86" s="143">
        <f t="shared" si="54"/>
        <v>0</v>
      </c>
      <c r="J86" s="144">
        <f t="shared" si="55"/>
        <v>0</v>
      </c>
      <c r="K86" s="145">
        <f t="shared" si="56"/>
        <v>0</v>
      </c>
      <c r="L86" s="146">
        <f>SUMIF(物料清单!C:C,C:C,物料清单!O:O)</f>
        <v>0</v>
      </c>
      <c r="M86" s="80">
        <f t="shared" si="57"/>
        <v>0</v>
      </c>
      <c r="N86" s="147">
        <f t="shared" si="58"/>
        <v>0</v>
      </c>
      <c r="O86" s="80">
        <f t="shared" si="59"/>
        <v>0</v>
      </c>
      <c r="P86" s="147">
        <f t="shared" si="60"/>
        <v>0</v>
      </c>
      <c r="Q86" s="80">
        <f t="shared" si="61"/>
        <v>0</v>
      </c>
      <c r="R86" s="156"/>
      <c r="S86" s="157">
        <f t="shared" si="62"/>
        <v>0</v>
      </c>
      <c r="T86" s="158">
        <f t="shared" si="63"/>
        <v>0</v>
      </c>
      <c r="U86" s="80">
        <f t="shared" si="64"/>
        <v>0</v>
      </c>
      <c r="V86" s="80"/>
      <c r="W86" s="157">
        <f t="shared" si="65"/>
        <v>0</v>
      </c>
      <c r="X86" s="80"/>
      <c r="Y86" s="157"/>
      <c r="Z86" s="157"/>
      <c r="AA86" s="157">
        <f t="shared" si="66"/>
        <v>0</v>
      </c>
      <c r="AB86" s="80"/>
      <c r="AC86" s="157">
        <f t="shared" si="67"/>
        <v>0</v>
      </c>
      <c r="AD86" s="157">
        <f t="shared" si="68"/>
        <v>0</v>
      </c>
      <c r="AE86" s="80"/>
      <c r="AF86" s="80">
        <f t="shared" si="69"/>
        <v>0</v>
      </c>
      <c r="AG86" s="157">
        <f t="shared" si="70"/>
        <v>0</v>
      </c>
    </row>
    <row r="87" ht="30" customHeight="1" spans="2:33">
      <c r="B87" s="27">
        <v>80</v>
      </c>
      <c r="C87" s="27" t="str">
        <f t="shared" si="53"/>
        <v/>
      </c>
      <c r="D87" s="125"/>
      <c r="E87" s="27"/>
      <c r="F87" s="63"/>
      <c r="G87" s="27"/>
      <c r="H87" s="80"/>
      <c r="I87" s="143">
        <f t="shared" si="54"/>
        <v>0</v>
      </c>
      <c r="J87" s="144">
        <f t="shared" si="55"/>
        <v>0</v>
      </c>
      <c r="K87" s="145">
        <f t="shared" si="56"/>
        <v>0</v>
      </c>
      <c r="L87" s="146">
        <f>SUMIF(物料清单!C:C,C:C,物料清单!O:O)</f>
        <v>0</v>
      </c>
      <c r="M87" s="80">
        <f t="shared" si="57"/>
        <v>0</v>
      </c>
      <c r="N87" s="147">
        <f t="shared" si="58"/>
        <v>0</v>
      </c>
      <c r="O87" s="80">
        <f t="shared" si="59"/>
        <v>0</v>
      </c>
      <c r="P87" s="147">
        <f t="shared" si="60"/>
        <v>0</v>
      </c>
      <c r="Q87" s="80">
        <f t="shared" si="61"/>
        <v>0</v>
      </c>
      <c r="R87" s="156"/>
      <c r="S87" s="157">
        <f t="shared" si="62"/>
        <v>0</v>
      </c>
      <c r="T87" s="158">
        <f t="shared" si="63"/>
        <v>0</v>
      </c>
      <c r="U87" s="80">
        <f t="shared" si="64"/>
        <v>0</v>
      </c>
      <c r="V87" s="80"/>
      <c r="W87" s="157">
        <f t="shared" si="65"/>
        <v>0</v>
      </c>
      <c r="X87" s="80"/>
      <c r="Y87" s="157"/>
      <c r="Z87" s="157"/>
      <c r="AA87" s="157">
        <f t="shared" si="66"/>
        <v>0</v>
      </c>
      <c r="AB87" s="80"/>
      <c r="AC87" s="157">
        <f t="shared" si="67"/>
        <v>0</v>
      </c>
      <c r="AD87" s="157">
        <f t="shared" si="68"/>
        <v>0</v>
      </c>
      <c r="AE87" s="80"/>
      <c r="AF87" s="80">
        <f t="shared" si="69"/>
        <v>0</v>
      </c>
      <c r="AG87" s="157">
        <f t="shared" si="70"/>
        <v>0</v>
      </c>
    </row>
    <row r="88" ht="30" customHeight="1" spans="2:33">
      <c r="B88" s="27">
        <v>81</v>
      </c>
      <c r="C88" s="27" t="str">
        <f t="shared" si="53"/>
        <v/>
      </c>
      <c r="D88" s="125"/>
      <c r="E88" s="27"/>
      <c r="F88" s="63"/>
      <c r="G88" s="27"/>
      <c r="H88" s="80"/>
      <c r="I88" s="143">
        <f t="shared" si="54"/>
        <v>0</v>
      </c>
      <c r="J88" s="144">
        <f t="shared" si="55"/>
        <v>0</v>
      </c>
      <c r="K88" s="145">
        <f t="shared" si="56"/>
        <v>0</v>
      </c>
      <c r="L88" s="146">
        <f>SUMIF(物料清单!C:C,C:C,物料清单!O:O)</f>
        <v>0</v>
      </c>
      <c r="M88" s="80">
        <f t="shared" si="57"/>
        <v>0</v>
      </c>
      <c r="N88" s="147">
        <f t="shared" si="58"/>
        <v>0</v>
      </c>
      <c r="O88" s="80">
        <f t="shared" si="59"/>
        <v>0</v>
      </c>
      <c r="P88" s="147">
        <f t="shared" si="60"/>
        <v>0</v>
      </c>
      <c r="Q88" s="80">
        <f t="shared" si="61"/>
        <v>0</v>
      </c>
      <c r="R88" s="156"/>
      <c r="S88" s="157">
        <f t="shared" si="62"/>
        <v>0</v>
      </c>
      <c r="T88" s="158">
        <f t="shared" si="63"/>
        <v>0</v>
      </c>
      <c r="U88" s="80">
        <f t="shared" si="64"/>
        <v>0</v>
      </c>
      <c r="V88" s="80"/>
      <c r="W88" s="157">
        <f t="shared" si="65"/>
        <v>0</v>
      </c>
      <c r="X88" s="80"/>
      <c r="Y88" s="157"/>
      <c r="Z88" s="157"/>
      <c r="AA88" s="157">
        <f t="shared" si="66"/>
        <v>0</v>
      </c>
      <c r="AB88" s="80"/>
      <c r="AC88" s="157">
        <f t="shared" si="67"/>
        <v>0</v>
      </c>
      <c r="AD88" s="157">
        <f t="shared" si="68"/>
        <v>0</v>
      </c>
      <c r="AE88" s="80"/>
      <c r="AF88" s="80">
        <f t="shared" si="69"/>
        <v>0</v>
      </c>
      <c r="AG88" s="157">
        <f t="shared" si="70"/>
        <v>0</v>
      </c>
    </row>
    <row r="89" ht="30" customHeight="1" spans="2:33">
      <c r="B89" s="27">
        <v>82</v>
      </c>
      <c r="C89" s="27" t="str">
        <f t="shared" si="53"/>
        <v/>
      </c>
      <c r="D89" s="125"/>
      <c r="E89" s="27"/>
      <c r="F89" s="63"/>
      <c r="G89" s="27"/>
      <c r="H89" s="80"/>
      <c r="I89" s="143">
        <f t="shared" si="54"/>
        <v>0</v>
      </c>
      <c r="J89" s="144">
        <f t="shared" si="55"/>
        <v>0</v>
      </c>
      <c r="K89" s="145">
        <f t="shared" si="56"/>
        <v>0</v>
      </c>
      <c r="L89" s="146">
        <f>SUMIF(物料清单!C:C,C:C,物料清单!O:O)</f>
        <v>0</v>
      </c>
      <c r="M89" s="80">
        <f t="shared" si="57"/>
        <v>0</v>
      </c>
      <c r="N89" s="147">
        <f t="shared" si="58"/>
        <v>0</v>
      </c>
      <c r="O89" s="80">
        <f t="shared" si="59"/>
        <v>0</v>
      </c>
      <c r="P89" s="147">
        <f t="shared" si="60"/>
        <v>0</v>
      </c>
      <c r="Q89" s="80">
        <f t="shared" si="61"/>
        <v>0</v>
      </c>
      <c r="R89" s="156"/>
      <c r="S89" s="157">
        <f t="shared" si="62"/>
        <v>0</v>
      </c>
      <c r="T89" s="158">
        <f t="shared" si="63"/>
        <v>0</v>
      </c>
      <c r="U89" s="80">
        <f t="shared" si="64"/>
        <v>0</v>
      </c>
      <c r="V89" s="80"/>
      <c r="W89" s="157">
        <f t="shared" si="65"/>
        <v>0</v>
      </c>
      <c r="X89" s="80"/>
      <c r="Y89" s="157"/>
      <c r="Z89" s="157"/>
      <c r="AA89" s="157">
        <f t="shared" si="66"/>
        <v>0</v>
      </c>
      <c r="AB89" s="80"/>
      <c r="AC89" s="157">
        <f t="shared" si="67"/>
        <v>0</v>
      </c>
      <c r="AD89" s="157">
        <f t="shared" si="68"/>
        <v>0</v>
      </c>
      <c r="AE89" s="80"/>
      <c r="AF89" s="80">
        <f t="shared" si="69"/>
        <v>0</v>
      </c>
      <c r="AG89" s="157">
        <f t="shared" si="70"/>
        <v>0</v>
      </c>
    </row>
    <row r="90" ht="30" customHeight="1" spans="2:33">
      <c r="B90" s="27">
        <v>83</v>
      </c>
      <c r="C90" s="27" t="str">
        <f t="shared" si="53"/>
        <v/>
      </c>
      <c r="D90" s="125"/>
      <c r="E90" s="27"/>
      <c r="F90" s="63"/>
      <c r="G90" s="27"/>
      <c r="H90" s="80"/>
      <c r="I90" s="143">
        <f t="shared" si="54"/>
        <v>0</v>
      </c>
      <c r="J90" s="144">
        <f t="shared" si="55"/>
        <v>0</v>
      </c>
      <c r="K90" s="145">
        <f t="shared" si="56"/>
        <v>0</v>
      </c>
      <c r="L90" s="146">
        <f>SUMIF(物料清单!C:C,C:C,物料清单!O:O)</f>
        <v>0</v>
      </c>
      <c r="M90" s="80">
        <f t="shared" si="57"/>
        <v>0</v>
      </c>
      <c r="N90" s="147">
        <f t="shared" si="58"/>
        <v>0</v>
      </c>
      <c r="O90" s="80">
        <f t="shared" si="59"/>
        <v>0</v>
      </c>
      <c r="P90" s="147">
        <f t="shared" si="60"/>
        <v>0</v>
      </c>
      <c r="Q90" s="80">
        <f t="shared" si="61"/>
        <v>0</v>
      </c>
      <c r="R90" s="156"/>
      <c r="S90" s="157">
        <f t="shared" si="62"/>
        <v>0</v>
      </c>
      <c r="T90" s="158">
        <f t="shared" si="63"/>
        <v>0</v>
      </c>
      <c r="U90" s="80">
        <f t="shared" si="64"/>
        <v>0</v>
      </c>
      <c r="V90" s="80"/>
      <c r="W90" s="157">
        <f t="shared" si="65"/>
        <v>0</v>
      </c>
      <c r="X90" s="80"/>
      <c r="Y90" s="157"/>
      <c r="Z90" s="157"/>
      <c r="AA90" s="157">
        <f t="shared" si="66"/>
        <v>0</v>
      </c>
      <c r="AB90" s="80"/>
      <c r="AC90" s="157">
        <f t="shared" si="67"/>
        <v>0</v>
      </c>
      <c r="AD90" s="157">
        <f t="shared" si="68"/>
        <v>0</v>
      </c>
      <c r="AE90" s="80"/>
      <c r="AF90" s="80">
        <f t="shared" si="69"/>
        <v>0</v>
      </c>
      <c r="AG90" s="157">
        <f t="shared" si="70"/>
        <v>0</v>
      </c>
    </row>
    <row r="91" ht="30" customHeight="1" spans="2:33">
      <c r="B91" s="27">
        <v>84</v>
      </c>
      <c r="C91" s="27" t="str">
        <f t="shared" si="53"/>
        <v/>
      </c>
      <c r="D91" s="125"/>
      <c r="E91" s="27"/>
      <c r="F91" s="63"/>
      <c r="G91" s="27"/>
      <c r="H91" s="80"/>
      <c r="I91" s="143">
        <f t="shared" si="54"/>
        <v>0</v>
      </c>
      <c r="J91" s="144">
        <f t="shared" si="55"/>
        <v>0</v>
      </c>
      <c r="K91" s="145">
        <f t="shared" si="56"/>
        <v>0</v>
      </c>
      <c r="L91" s="146">
        <f>SUMIF(物料清单!C:C,C:C,物料清单!O:O)</f>
        <v>0</v>
      </c>
      <c r="M91" s="80">
        <f t="shared" si="57"/>
        <v>0</v>
      </c>
      <c r="N91" s="147">
        <f t="shared" si="58"/>
        <v>0</v>
      </c>
      <c r="O91" s="80">
        <f t="shared" si="59"/>
        <v>0</v>
      </c>
      <c r="P91" s="147">
        <f t="shared" si="60"/>
        <v>0</v>
      </c>
      <c r="Q91" s="80">
        <f t="shared" si="61"/>
        <v>0</v>
      </c>
      <c r="R91" s="156"/>
      <c r="S91" s="157">
        <f t="shared" si="62"/>
        <v>0</v>
      </c>
      <c r="T91" s="158">
        <f t="shared" si="63"/>
        <v>0</v>
      </c>
      <c r="U91" s="80">
        <f t="shared" si="64"/>
        <v>0</v>
      </c>
      <c r="V91" s="80"/>
      <c r="W91" s="157">
        <f t="shared" si="65"/>
        <v>0</v>
      </c>
      <c r="X91" s="80"/>
      <c r="Y91" s="157"/>
      <c r="Z91" s="157"/>
      <c r="AA91" s="157">
        <f t="shared" si="66"/>
        <v>0</v>
      </c>
      <c r="AB91" s="80"/>
      <c r="AC91" s="157">
        <f t="shared" si="67"/>
        <v>0</v>
      </c>
      <c r="AD91" s="157">
        <f t="shared" si="68"/>
        <v>0</v>
      </c>
      <c r="AE91" s="80"/>
      <c r="AF91" s="80">
        <f t="shared" si="69"/>
        <v>0</v>
      </c>
      <c r="AG91" s="157">
        <f t="shared" si="70"/>
        <v>0</v>
      </c>
    </row>
    <row r="92" ht="30" customHeight="1" spans="2:33">
      <c r="B92" s="27">
        <v>85</v>
      </c>
      <c r="C92" s="27" t="str">
        <f t="shared" si="53"/>
        <v/>
      </c>
      <c r="D92" s="125"/>
      <c r="E92" s="27"/>
      <c r="F92" s="63"/>
      <c r="G92" s="27"/>
      <c r="H92" s="80"/>
      <c r="I92" s="143">
        <f t="shared" si="54"/>
        <v>0</v>
      </c>
      <c r="J92" s="144">
        <f t="shared" si="55"/>
        <v>0</v>
      </c>
      <c r="K92" s="145">
        <f t="shared" si="56"/>
        <v>0</v>
      </c>
      <c r="L92" s="146">
        <f>SUMIF(物料清单!C:C,C:C,物料清单!O:O)</f>
        <v>0</v>
      </c>
      <c r="M92" s="80">
        <f t="shared" si="57"/>
        <v>0</v>
      </c>
      <c r="N92" s="147">
        <f t="shared" si="58"/>
        <v>0</v>
      </c>
      <c r="O92" s="80">
        <f t="shared" si="59"/>
        <v>0</v>
      </c>
      <c r="P92" s="147">
        <f t="shared" si="60"/>
        <v>0</v>
      </c>
      <c r="Q92" s="80">
        <f t="shared" si="61"/>
        <v>0</v>
      </c>
      <c r="R92" s="156"/>
      <c r="S92" s="157">
        <f t="shared" si="62"/>
        <v>0</v>
      </c>
      <c r="T92" s="158">
        <f t="shared" si="63"/>
        <v>0</v>
      </c>
      <c r="U92" s="80">
        <f t="shared" si="64"/>
        <v>0</v>
      </c>
      <c r="V92" s="80"/>
      <c r="W92" s="157">
        <f t="shared" si="65"/>
        <v>0</v>
      </c>
      <c r="X92" s="80"/>
      <c r="Y92" s="157"/>
      <c r="Z92" s="157"/>
      <c r="AA92" s="157">
        <f t="shared" si="66"/>
        <v>0</v>
      </c>
      <c r="AB92" s="80"/>
      <c r="AC92" s="157">
        <f t="shared" si="67"/>
        <v>0</v>
      </c>
      <c r="AD92" s="157">
        <f t="shared" si="68"/>
        <v>0</v>
      </c>
      <c r="AE92" s="80"/>
      <c r="AF92" s="80">
        <f t="shared" si="69"/>
        <v>0</v>
      </c>
      <c r="AG92" s="157">
        <f t="shared" si="70"/>
        <v>0</v>
      </c>
    </row>
    <row r="93" ht="30" customHeight="1" spans="2:33">
      <c r="B93" s="27">
        <v>86</v>
      </c>
      <c r="C93" s="27" t="str">
        <f t="shared" si="53"/>
        <v/>
      </c>
      <c r="D93" s="125"/>
      <c r="E93" s="27"/>
      <c r="F93" s="63"/>
      <c r="G93" s="27"/>
      <c r="H93" s="80"/>
      <c r="I93" s="143">
        <f t="shared" si="54"/>
        <v>0</v>
      </c>
      <c r="J93" s="144">
        <f t="shared" si="55"/>
        <v>0</v>
      </c>
      <c r="K93" s="145">
        <f t="shared" si="56"/>
        <v>0</v>
      </c>
      <c r="L93" s="146">
        <f>SUMIF(物料清单!C:C,C:C,物料清单!O:O)</f>
        <v>0</v>
      </c>
      <c r="M93" s="80">
        <f t="shared" si="57"/>
        <v>0</v>
      </c>
      <c r="N93" s="147">
        <f t="shared" si="58"/>
        <v>0</v>
      </c>
      <c r="O93" s="80">
        <f t="shared" si="59"/>
        <v>0</v>
      </c>
      <c r="P93" s="147">
        <f t="shared" si="60"/>
        <v>0</v>
      </c>
      <c r="Q93" s="80">
        <f t="shared" si="61"/>
        <v>0</v>
      </c>
      <c r="R93" s="156"/>
      <c r="S93" s="157">
        <f t="shared" si="62"/>
        <v>0</v>
      </c>
      <c r="T93" s="158">
        <f t="shared" si="63"/>
        <v>0</v>
      </c>
      <c r="U93" s="80">
        <f t="shared" si="64"/>
        <v>0</v>
      </c>
      <c r="V93" s="80"/>
      <c r="W93" s="157">
        <f t="shared" si="65"/>
        <v>0</v>
      </c>
      <c r="X93" s="80"/>
      <c r="Y93" s="157"/>
      <c r="Z93" s="157"/>
      <c r="AA93" s="157">
        <f t="shared" si="66"/>
        <v>0</v>
      </c>
      <c r="AB93" s="80"/>
      <c r="AC93" s="157">
        <f t="shared" si="67"/>
        <v>0</v>
      </c>
      <c r="AD93" s="157">
        <f t="shared" si="68"/>
        <v>0</v>
      </c>
      <c r="AE93" s="80"/>
      <c r="AF93" s="80">
        <f t="shared" si="69"/>
        <v>0</v>
      </c>
      <c r="AG93" s="157">
        <f t="shared" si="70"/>
        <v>0</v>
      </c>
    </row>
    <row r="94" ht="30" customHeight="1" spans="2:33">
      <c r="B94" s="27">
        <v>87</v>
      </c>
      <c r="C94" s="27" t="str">
        <f t="shared" si="53"/>
        <v/>
      </c>
      <c r="D94" s="125"/>
      <c r="E94" s="27"/>
      <c r="F94" s="63"/>
      <c r="G94" s="27"/>
      <c r="H94" s="80"/>
      <c r="I94" s="143">
        <f t="shared" si="54"/>
        <v>0</v>
      </c>
      <c r="J94" s="144">
        <f t="shared" si="55"/>
        <v>0</v>
      </c>
      <c r="K94" s="145">
        <f t="shared" si="56"/>
        <v>0</v>
      </c>
      <c r="L94" s="146">
        <f>SUMIF(物料清单!C:C,C:C,物料清单!O:O)</f>
        <v>0</v>
      </c>
      <c r="M94" s="80">
        <f t="shared" si="57"/>
        <v>0</v>
      </c>
      <c r="N94" s="147">
        <f t="shared" si="58"/>
        <v>0</v>
      </c>
      <c r="O94" s="80">
        <f t="shared" si="59"/>
        <v>0</v>
      </c>
      <c r="P94" s="147">
        <f t="shared" si="60"/>
        <v>0</v>
      </c>
      <c r="Q94" s="80">
        <f t="shared" si="61"/>
        <v>0</v>
      </c>
      <c r="R94" s="156"/>
      <c r="S94" s="157">
        <f t="shared" si="62"/>
        <v>0</v>
      </c>
      <c r="T94" s="158">
        <f t="shared" si="63"/>
        <v>0</v>
      </c>
      <c r="U94" s="80">
        <f t="shared" si="64"/>
        <v>0</v>
      </c>
      <c r="V94" s="80"/>
      <c r="W94" s="157">
        <f t="shared" si="65"/>
        <v>0</v>
      </c>
      <c r="X94" s="80"/>
      <c r="Y94" s="157"/>
      <c r="Z94" s="157"/>
      <c r="AA94" s="157">
        <f t="shared" si="66"/>
        <v>0</v>
      </c>
      <c r="AB94" s="80"/>
      <c r="AC94" s="157">
        <f t="shared" si="67"/>
        <v>0</v>
      </c>
      <c r="AD94" s="157">
        <f t="shared" si="68"/>
        <v>0</v>
      </c>
      <c r="AE94" s="80"/>
      <c r="AF94" s="80">
        <f t="shared" si="69"/>
        <v>0</v>
      </c>
      <c r="AG94" s="157">
        <f t="shared" si="70"/>
        <v>0</v>
      </c>
    </row>
    <row r="95" ht="30" customHeight="1" spans="2:33">
      <c r="B95" s="27">
        <v>88</v>
      </c>
      <c r="C95" s="27" t="str">
        <f t="shared" si="53"/>
        <v/>
      </c>
      <c r="D95" s="125"/>
      <c r="E95" s="27"/>
      <c r="F95" s="63"/>
      <c r="G95" s="27"/>
      <c r="H95" s="80"/>
      <c r="I95" s="143">
        <f t="shared" si="54"/>
        <v>0</v>
      </c>
      <c r="J95" s="144">
        <f t="shared" si="55"/>
        <v>0</v>
      </c>
      <c r="K95" s="145">
        <f t="shared" si="56"/>
        <v>0</v>
      </c>
      <c r="L95" s="146">
        <f>SUMIF(物料清单!C:C,C:C,物料清单!O:O)</f>
        <v>0</v>
      </c>
      <c r="M95" s="80">
        <f t="shared" si="57"/>
        <v>0</v>
      </c>
      <c r="N95" s="147">
        <f t="shared" si="58"/>
        <v>0</v>
      </c>
      <c r="O95" s="80">
        <f t="shared" si="59"/>
        <v>0</v>
      </c>
      <c r="P95" s="147">
        <f t="shared" si="60"/>
        <v>0</v>
      </c>
      <c r="Q95" s="80">
        <f t="shared" si="61"/>
        <v>0</v>
      </c>
      <c r="R95" s="156"/>
      <c r="S95" s="157">
        <f t="shared" si="62"/>
        <v>0</v>
      </c>
      <c r="T95" s="158">
        <f t="shared" si="63"/>
        <v>0</v>
      </c>
      <c r="U95" s="80">
        <f t="shared" si="64"/>
        <v>0</v>
      </c>
      <c r="V95" s="80"/>
      <c r="W95" s="157">
        <f t="shared" si="65"/>
        <v>0</v>
      </c>
      <c r="X95" s="80"/>
      <c r="Y95" s="157"/>
      <c r="Z95" s="157"/>
      <c r="AA95" s="157">
        <f t="shared" si="66"/>
        <v>0</v>
      </c>
      <c r="AB95" s="80"/>
      <c r="AC95" s="157">
        <f t="shared" si="67"/>
        <v>0</v>
      </c>
      <c r="AD95" s="157">
        <f t="shared" si="68"/>
        <v>0</v>
      </c>
      <c r="AE95" s="80"/>
      <c r="AF95" s="80">
        <f t="shared" si="69"/>
        <v>0</v>
      </c>
      <c r="AG95" s="157">
        <f t="shared" si="70"/>
        <v>0</v>
      </c>
    </row>
    <row r="96" ht="30" customHeight="1" spans="2:33">
      <c r="B96" s="27">
        <v>89</v>
      </c>
      <c r="C96" s="27" t="str">
        <f t="shared" si="53"/>
        <v/>
      </c>
      <c r="D96" s="125"/>
      <c r="E96" s="27"/>
      <c r="F96" s="63"/>
      <c r="G96" s="27"/>
      <c r="H96" s="80"/>
      <c r="I96" s="143">
        <f t="shared" si="54"/>
        <v>0</v>
      </c>
      <c r="J96" s="144">
        <f t="shared" si="55"/>
        <v>0</v>
      </c>
      <c r="K96" s="145">
        <f t="shared" si="56"/>
        <v>0</v>
      </c>
      <c r="L96" s="146">
        <f>SUMIF(物料清单!C:C,C:C,物料清单!O:O)</f>
        <v>0</v>
      </c>
      <c r="M96" s="80">
        <f t="shared" si="57"/>
        <v>0</v>
      </c>
      <c r="N96" s="147">
        <f t="shared" si="58"/>
        <v>0</v>
      </c>
      <c r="O96" s="80">
        <f t="shared" si="59"/>
        <v>0</v>
      </c>
      <c r="P96" s="147">
        <f t="shared" si="60"/>
        <v>0</v>
      </c>
      <c r="Q96" s="80">
        <f t="shared" si="61"/>
        <v>0</v>
      </c>
      <c r="R96" s="156"/>
      <c r="S96" s="157">
        <f t="shared" si="62"/>
        <v>0</v>
      </c>
      <c r="T96" s="158">
        <f t="shared" si="63"/>
        <v>0</v>
      </c>
      <c r="U96" s="80">
        <f t="shared" si="64"/>
        <v>0</v>
      </c>
      <c r="V96" s="80"/>
      <c r="W96" s="157">
        <f t="shared" si="65"/>
        <v>0</v>
      </c>
      <c r="X96" s="80"/>
      <c r="Y96" s="157"/>
      <c r="Z96" s="157"/>
      <c r="AA96" s="157">
        <f t="shared" si="66"/>
        <v>0</v>
      </c>
      <c r="AB96" s="80"/>
      <c r="AC96" s="157">
        <f t="shared" si="67"/>
        <v>0</v>
      </c>
      <c r="AD96" s="157">
        <f t="shared" si="68"/>
        <v>0</v>
      </c>
      <c r="AE96" s="80"/>
      <c r="AF96" s="80">
        <f t="shared" si="69"/>
        <v>0</v>
      </c>
      <c r="AG96" s="157">
        <f t="shared" si="70"/>
        <v>0</v>
      </c>
    </row>
    <row r="97" ht="30" customHeight="1" spans="2:33">
      <c r="B97" s="27">
        <v>90</v>
      </c>
      <c r="C97" s="27" t="str">
        <f t="shared" si="53"/>
        <v/>
      </c>
      <c r="D97" s="125"/>
      <c r="E97" s="27"/>
      <c r="F97" s="63"/>
      <c r="G97" s="27"/>
      <c r="H97" s="80"/>
      <c r="I97" s="143">
        <f t="shared" si="54"/>
        <v>0</v>
      </c>
      <c r="J97" s="144">
        <f t="shared" si="55"/>
        <v>0</v>
      </c>
      <c r="K97" s="145">
        <f t="shared" si="56"/>
        <v>0</v>
      </c>
      <c r="L97" s="146">
        <f>SUMIF(物料清单!C:C,C:C,物料清单!O:O)</f>
        <v>0</v>
      </c>
      <c r="M97" s="80">
        <f t="shared" si="57"/>
        <v>0</v>
      </c>
      <c r="N97" s="147">
        <f t="shared" si="58"/>
        <v>0</v>
      </c>
      <c r="O97" s="80">
        <f t="shared" si="59"/>
        <v>0</v>
      </c>
      <c r="P97" s="147">
        <f t="shared" si="60"/>
        <v>0</v>
      </c>
      <c r="Q97" s="80">
        <f t="shared" si="61"/>
        <v>0</v>
      </c>
      <c r="R97" s="156"/>
      <c r="S97" s="157">
        <f t="shared" si="62"/>
        <v>0</v>
      </c>
      <c r="T97" s="158">
        <f t="shared" si="63"/>
        <v>0</v>
      </c>
      <c r="U97" s="80">
        <f t="shared" si="64"/>
        <v>0</v>
      </c>
      <c r="V97" s="80"/>
      <c r="W97" s="157">
        <f t="shared" si="65"/>
        <v>0</v>
      </c>
      <c r="X97" s="80"/>
      <c r="Y97" s="157"/>
      <c r="Z97" s="157"/>
      <c r="AA97" s="157">
        <f t="shared" si="66"/>
        <v>0</v>
      </c>
      <c r="AB97" s="80"/>
      <c r="AC97" s="157">
        <f t="shared" si="67"/>
        <v>0</v>
      </c>
      <c r="AD97" s="157">
        <f t="shared" si="68"/>
        <v>0</v>
      </c>
      <c r="AE97" s="80"/>
      <c r="AF97" s="80">
        <f t="shared" si="69"/>
        <v>0</v>
      </c>
      <c r="AG97" s="157">
        <f t="shared" si="70"/>
        <v>0</v>
      </c>
    </row>
    <row r="98" ht="30" customHeight="1" spans="2:33">
      <c r="B98" s="27">
        <v>91</v>
      </c>
      <c r="C98" s="27" t="str">
        <f t="shared" si="53"/>
        <v/>
      </c>
      <c r="D98" s="125"/>
      <c r="E98" s="27"/>
      <c r="F98" s="63"/>
      <c r="G98" s="27"/>
      <c r="H98" s="80"/>
      <c r="I98" s="143">
        <f t="shared" si="54"/>
        <v>0</v>
      </c>
      <c r="J98" s="144">
        <f t="shared" si="55"/>
        <v>0</v>
      </c>
      <c r="K98" s="145">
        <f t="shared" si="56"/>
        <v>0</v>
      </c>
      <c r="L98" s="146">
        <f>SUMIF(物料清单!C:C,C:C,物料清单!O:O)</f>
        <v>0</v>
      </c>
      <c r="M98" s="80">
        <f t="shared" si="57"/>
        <v>0</v>
      </c>
      <c r="N98" s="147">
        <f t="shared" si="58"/>
        <v>0</v>
      </c>
      <c r="O98" s="80">
        <f t="shared" si="59"/>
        <v>0</v>
      </c>
      <c r="P98" s="147">
        <f t="shared" si="60"/>
        <v>0</v>
      </c>
      <c r="Q98" s="80">
        <f t="shared" si="61"/>
        <v>0</v>
      </c>
      <c r="R98" s="156"/>
      <c r="S98" s="157">
        <f t="shared" si="62"/>
        <v>0</v>
      </c>
      <c r="T98" s="158">
        <f t="shared" si="63"/>
        <v>0</v>
      </c>
      <c r="U98" s="80">
        <f t="shared" si="64"/>
        <v>0</v>
      </c>
      <c r="V98" s="80"/>
      <c r="W98" s="157">
        <f t="shared" si="65"/>
        <v>0</v>
      </c>
      <c r="X98" s="80"/>
      <c r="Y98" s="157"/>
      <c r="Z98" s="157"/>
      <c r="AA98" s="157">
        <f t="shared" si="66"/>
        <v>0</v>
      </c>
      <c r="AB98" s="80"/>
      <c r="AC98" s="157">
        <f t="shared" si="67"/>
        <v>0</v>
      </c>
      <c r="AD98" s="157">
        <f t="shared" si="68"/>
        <v>0</v>
      </c>
      <c r="AE98" s="80"/>
      <c r="AF98" s="80">
        <f t="shared" si="69"/>
        <v>0</v>
      </c>
      <c r="AG98" s="157">
        <f t="shared" si="70"/>
        <v>0</v>
      </c>
    </row>
    <row r="99" ht="30" customHeight="1" spans="2:33">
      <c r="B99" s="27">
        <v>92</v>
      </c>
      <c r="C99" s="27" t="str">
        <f t="shared" si="53"/>
        <v/>
      </c>
      <c r="D99" s="125"/>
      <c r="E99" s="27"/>
      <c r="F99" s="63"/>
      <c r="G99" s="27"/>
      <c r="H99" s="80"/>
      <c r="I99" s="143">
        <f t="shared" si="54"/>
        <v>0</v>
      </c>
      <c r="J99" s="144">
        <f t="shared" si="55"/>
        <v>0</v>
      </c>
      <c r="K99" s="145">
        <f t="shared" si="56"/>
        <v>0</v>
      </c>
      <c r="L99" s="146">
        <f>SUMIF(物料清单!C:C,C:C,物料清单!O:O)</f>
        <v>0</v>
      </c>
      <c r="M99" s="80">
        <f t="shared" si="57"/>
        <v>0</v>
      </c>
      <c r="N99" s="147">
        <f t="shared" si="58"/>
        <v>0</v>
      </c>
      <c r="O99" s="80">
        <f t="shared" si="59"/>
        <v>0</v>
      </c>
      <c r="P99" s="147">
        <f t="shared" si="60"/>
        <v>0</v>
      </c>
      <c r="Q99" s="80">
        <f t="shared" si="61"/>
        <v>0</v>
      </c>
      <c r="R99" s="156"/>
      <c r="S99" s="157">
        <f t="shared" si="62"/>
        <v>0</v>
      </c>
      <c r="T99" s="158">
        <f t="shared" si="63"/>
        <v>0</v>
      </c>
      <c r="U99" s="80">
        <f t="shared" si="64"/>
        <v>0</v>
      </c>
      <c r="V99" s="80"/>
      <c r="W99" s="157">
        <f t="shared" si="65"/>
        <v>0</v>
      </c>
      <c r="X99" s="80"/>
      <c r="Y99" s="157"/>
      <c r="Z99" s="157"/>
      <c r="AA99" s="157">
        <f t="shared" si="66"/>
        <v>0</v>
      </c>
      <c r="AB99" s="80"/>
      <c r="AC99" s="157">
        <f t="shared" si="67"/>
        <v>0</v>
      </c>
      <c r="AD99" s="157">
        <f t="shared" si="68"/>
        <v>0</v>
      </c>
      <c r="AE99" s="80"/>
      <c r="AF99" s="80">
        <f t="shared" si="69"/>
        <v>0</v>
      </c>
      <c r="AG99" s="157">
        <f t="shared" si="70"/>
        <v>0</v>
      </c>
    </row>
    <row r="100" ht="30" customHeight="1" spans="2:33">
      <c r="B100" s="27">
        <v>93</v>
      </c>
      <c r="C100" s="27" t="str">
        <f t="shared" si="53"/>
        <v/>
      </c>
      <c r="D100" s="125"/>
      <c r="E100" s="27"/>
      <c r="F100" s="63"/>
      <c r="G100" s="27"/>
      <c r="H100" s="80"/>
      <c r="I100" s="143">
        <f t="shared" si="54"/>
        <v>0</v>
      </c>
      <c r="J100" s="144">
        <f t="shared" si="55"/>
        <v>0</v>
      </c>
      <c r="K100" s="145">
        <f t="shared" si="56"/>
        <v>0</v>
      </c>
      <c r="L100" s="146">
        <f>SUMIF(物料清单!C:C,C:C,物料清单!O:O)</f>
        <v>0</v>
      </c>
      <c r="M100" s="80">
        <f t="shared" si="57"/>
        <v>0</v>
      </c>
      <c r="N100" s="147">
        <f t="shared" si="58"/>
        <v>0</v>
      </c>
      <c r="O100" s="80">
        <f t="shared" si="59"/>
        <v>0</v>
      </c>
      <c r="P100" s="147">
        <f t="shared" si="60"/>
        <v>0</v>
      </c>
      <c r="Q100" s="80">
        <f t="shared" si="61"/>
        <v>0</v>
      </c>
      <c r="R100" s="156"/>
      <c r="S100" s="157">
        <f t="shared" si="62"/>
        <v>0</v>
      </c>
      <c r="T100" s="158">
        <f t="shared" si="63"/>
        <v>0</v>
      </c>
      <c r="U100" s="80">
        <f t="shared" si="64"/>
        <v>0</v>
      </c>
      <c r="V100" s="80"/>
      <c r="W100" s="157">
        <f t="shared" si="65"/>
        <v>0</v>
      </c>
      <c r="X100" s="80"/>
      <c r="Y100" s="157"/>
      <c r="Z100" s="157"/>
      <c r="AA100" s="157">
        <f t="shared" si="66"/>
        <v>0</v>
      </c>
      <c r="AB100" s="80"/>
      <c r="AC100" s="157">
        <f t="shared" si="67"/>
        <v>0</v>
      </c>
      <c r="AD100" s="157">
        <f t="shared" si="68"/>
        <v>0</v>
      </c>
      <c r="AE100" s="80"/>
      <c r="AF100" s="80">
        <f t="shared" si="69"/>
        <v>0</v>
      </c>
      <c r="AG100" s="157">
        <f t="shared" si="70"/>
        <v>0</v>
      </c>
    </row>
    <row r="101" ht="30" customHeight="1" spans="2:33">
      <c r="B101" s="27">
        <v>94</v>
      </c>
      <c r="C101" s="27" t="str">
        <f t="shared" si="53"/>
        <v/>
      </c>
      <c r="D101" s="125"/>
      <c r="E101" s="27"/>
      <c r="F101" s="63"/>
      <c r="G101" s="27"/>
      <c r="H101" s="80"/>
      <c r="I101" s="143">
        <f t="shared" si="54"/>
        <v>0</v>
      </c>
      <c r="J101" s="144">
        <f t="shared" si="55"/>
        <v>0</v>
      </c>
      <c r="K101" s="145">
        <f t="shared" si="56"/>
        <v>0</v>
      </c>
      <c r="L101" s="146">
        <f>SUMIF(物料清单!C:C,C:C,物料清单!O:O)</f>
        <v>0</v>
      </c>
      <c r="M101" s="80">
        <f t="shared" si="57"/>
        <v>0</v>
      </c>
      <c r="N101" s="147">
        <f t="shared" si="58"/>
        <v>0</v>
      </c>
      <c r="O101" s="80">
        <f t="shared" si="59"/>
        <v>0</v>
      </c>
      <c r="P101" s="147">
        <f t="shared" si="60"/>
        <v>0</v>
      </c>
      <c r="Q101" s="80">
        <f t="shared" si="61"/>
        <v>0</v>
      </c>
      <c r="R101" s="156"/>
      <c r="S101" s="157">
        <f t="shared" si="62"/>
        <v>0</v>
      </c>
      <c r="T101" s="158">
        <f t="shared" si="63"/>
        <v>0</v>
      </c>
      <c r="U101" s="80">
        <f t="shared" si="64"/>
        <v>0</v>
      </c>
      <c r="V101" s="80"/>
      <c r="W101" s="157">
        <f t="shared" si="65"/>
        <v>0</v>
      </c>
      <c r="X101" s="80"/>
      <c r="Y101" s="157"/>
      <c r="Z101" s="157"/>
      <c r="AA101" s="157">
        <f t="shared" si="66"/>
        <v>0</v>
      </c>
      <c r="AB101" s="80"/>
      <c r="AC101" s="157">
        <f t="shared" si="67"/>
        <v>0</v>
      </c>
      <c r="AD101" s="157">
        <f t="shared" si="68"/>
        <v>0</v>
      </c>
      <c r="AE101" s="80"/>
      <c r="AF101" s="80">
        <f t="shared" si="69"/>
        <v>0</v>
      </c>
      <c r="AG101" s="157">
        <f t="shared" si="70"/>
        <v>0</v>
      </c>
    </row>
    <row r="102" ht="30" customHeight="1" spans="2:33">
      <c r="B102" s="27">
        <v>95</v>
      </c>
      <c r="C102" s="27" t="str">
        <f t="shared" si="53"/>
        <v/>
      </c>
      <c r="D102" s="125"/>
      <c r="E102" s="27"/>
      <c r="F102" s="63"/>
      <c r="G102" s="27"/>
      <c r="H102" s="80"/>
      <c r="I102" s="143">
        <f t="shared" si="54"/>
        <v>0</v>
      </c>
      <c r="J102" s="144">
        <f t="shared" si="55"/>
        <v>0</v>
      </c>
      <c r="K102" s="145">
        <f t="shared" si="56"/>
        <v>0</v>
      </c>
      <c r="L102" s="146">
        <f>SUMIF(物料清单!C:C,C:C,物料清单!O:O)</f>
        <v>0</v>
      </c>
      <c r="M102" s="80">
        <f t="shared" si="57"/>
        <v>0</v>
      </c>
      <c r="N102" s="147">
        <f t="shared" si="58"/>
        <v>0</v>
      </c>
      <c r="O102" s="80">
        <f t="shared" si="59"/>
        <v>0</v>
      </c>
      <c r="P102" s="147">
        <f t="shared" si="60"/>
        <v>0</v>
      </c>
      <c r="Q102" s="80">
        <f t="shared" si="61"/>
        <v>0</v>
      </c>
      <c r="R102" s="156"/>
      <c r="S102" s="157">
        <f t="shared" si="62"/>
        <v>0</v>
      </c>
      <c r="T102" s="158">
        <f t="shared" si="63"/>
        <v>0</v>
      </c>
      <c r="U102" s="80">
        <f t="shared" si="64"/>
        <v>0</v>
      </c>
      <c r="V102" s="80"/>
      <c r="W102" s="157">
        <f t="shared" si="65"/>
        <v>0</v>
      </c>
      <c r="X102" s="80"/>
      <c r="Y102" s="157"/>
      <c r="Z102" s="157"/>
      <c r="AA102" s="157">
        <f t="shared" si="66"/>
        <v>0</v>
      </c>
      <c r="AB102" s="80"/>
      <c r="AC102" s="157">
        <f t="shared" si="67"/>
        <v>0</v>
      </c>
      <c r="AD102" s="157">
        <f t="shared" si="68"/>
        <v>0</v>
      </c>
      <c r="AE102" s="80"/>
      <c r="AF102" s="80">
        <f t="shared" si="69"/>
        <v>0</v>
      </c>
      <c r="AG102" s="157">
        <f t="shared" si="70"/>
        <v>0</v>
      </c>
    </row>
    <row r="103" ht="30" customHeight="1" spans="2:33">
      <c r="B103" s="27">
        <v>96</v>
      </c>
      <c r="C103" s="27" t="str">
        <f t="shared" si="53"/>
        <v/>
      </c>
      <c r="D103" s="125"/>
      <c r="E103" s="27"/>
      <c r="F103" s="63"/>
      <c r="G103" s="27"/>
      <c r="H103" s="80"/>
      <c r="I103" s="143">
        <f t="shared" si="54"/>
        <v>0</v>
      </c>
      <c r="J103" s="144">
        <f t="shared" si="55"/>
        <v>0</v>
      </c>
      <c r="K103" s="145">
        <f t="shared" si="56"/>
        <v>0</v>
      </c>
      <c r="L103" s="146">
        <f>SUMIF(物料清单!C:C,C:C,物料清单!O:O)</f>
        <v>0</v>
      </c>
      <c r="M103" s="80">
        <f t="shared" si="57"/>
        <v>0</v>
      </c>
      <c r="N103" s="147">
        <f t="shared" si="58"/>
        <v>0</v>
      </c>
      <c r="O103" s="80">
        <f t="shared" si="59"/>
        <v>0</v>
      </c>
      <c r="P103" s="147">
        <f t="shared" si="60"/>
        <v>0</v>
      </c>
      <c r="Q103" s="80">
        <f t="shared" si="61"/>
        <v>0</v>
      </c>
      <c r="R103" s="156"/>
      <c r="S103" s="157">
        <f t="shared" si="62"/>
        <v>0</v>
      </c>
      <c r="T103" s="158">
        <f t="shared" si="63"/>
        <v>0</v>
      </c>
      <c r="U103" s="80">
        <f t="shared" si="64"/>
        <v>0</v>
      </c>
      <c r="V103" s="80"/>
      <c r="W103" s="157">
        <f t="shared" si="65"/>
        <v>0</v>
      </c>
      <c r="X103" s="80"/>
      <c r="Y103" s="157"/>
      <c r="Z103" s="157"/>
      <c r="AA103" s="157">
        <f t="shared" si="66"/>
        <v>0</v>
      </c>
      <c r="AB103" s="80"/>
      <c r="AC103" s="157">
        <f t="shared" si="67"/>
        <v>0</v>
      </c>
      <c r="AD103" s="157">
        <f t="shared" si="68"/>
        <v>0</v>
      </c>
      <c r="AE103" s="80"/>
      <c r="AF103" s="80">
        <f t="shared" si="69"/>
        <v>0</v>
      </c>
      <c r="AG103" s="157">
        <f t="shared" si="70"/>
        <v>0</v>
      </c>
    </row>
    <row r="104" ht="30" customHeight="1" spans="2:33">
      <c r="B104" s="27">
        <v>97</v>
      </c>
      <c r="C104" s="27" t="str">
        <f t="shared" si="53"/>
        <v/>
      </c>
      <c r="D104" s="125"/>
      <c r="E104" s="27"/>
      <c r="F104" s="63"/>
      <c r="G104" s="27"/>
      <c r="H104" s="80"/>
      <c r="I104" s="143">
        <f t="shared" si="54"/>
        <v>0</v>
      </c>
      <c r="J104" s="144">
        <f t="shared" si="55"/>
        <v>0</v>
      </c>
      <c r="K104" s="145">
        <f t="shared" si="56"/>
        <v>0</v>
      </c>
      <c r="L104" s="146">
        <f>SUMIF(物料清单!C:C,C:C,物料清单!O:O)</f>
        <v>0</v>
      </c>
      <c r="M104" s="80">
        <f t="shared" si="57"/>
        <v>0</v>
      </c>
      <c r="N104" s="147">
        <f t="shared" si="58"/>
        <v>0</v>
      </c>
      <c r="O104" s="80">
        <f t="shared" si="59"/>
        <v>0</v>
      </c>
      <c r="P104" s="147">
        <f t="shared" si="60"/>
        <v>0</v>
      </c>
      <c r="Q104" s="80">
        <f t="shared" si="61"/>
        <v>0</v>
      </c>
      <c r="R104" s="156"/>
      <c r="S104" s="157">
        <f t="shared" si="62"/>
        <v>0</v>
      </c>
      <c r="T104" s="158">
        <f t="shared" si="63"/>
        <v>0</v>
      </c>
      <c r="U104" s="80">
        <f t="shared" si="64"/>
        <v>0</v>
      </c>
      <c r="V104" s="80"/>
      <c r="W104" s="157">
        <f t="shared" si="65"/>
        <v>0</v>
      </c>
      <c r="X104" s="80"/>
      <c r="Y104" s="157"/>
      <c r="Z104" s="157"/>
      <c r="AA104" s="157">
        <f t="shared" si="66"/>
        <v>0</v>
      </c>
      <c r="AB104" s="80"/>
      <c r="AC104" s="157">
        <f t="shared" si="67"/>
        <v>0</v>
      </c>
      <c r="AD104" s="157">
        <f t="shared" si="68"/>
        <v>0</v>
      </c>
      <c r="AE104" s="80"/>
      <c r="AF104" s="80">
        <f t="shared" si="69"/>
        <v>0</v>
      </c>
      <c r="AG104" s="157">
        <f t="shared" si="70"/>
        <v>0</v>
      </c>
    </row>
    <row r="105" ht="30" customHeight="1" spans="2:33">
      <c r="B105" s="27">
        <v>98</v>
      </c>
      <c r="C105" s="27" t="str">
        <f t="shared" ref="C105:C136" si="71">IF(G105="","",F105&amp;"--"&amp;G105&amp;"")</f>
        <v/>
      </c>
      <c r="D105" s="125"/>
      <c r="E105" s="27"/>
      <c r="F105" s="63"/>
      <c r="G105" s="27"/>
      <c r="H105" s="80"/>
      <c r="I105" s="143">
        <f t="shared" si="54"/>
        <v>0</v>
      </c>
      <c r="J105" s="144">
        <f t="shared" si="55"/>
        <v>0</v>
      </c>
      <c r="K105" s="145">
        <f t="shared" si="56"/>
        <v>0</v>
      </c>
      <c r="L105" s="146">
        <f>SUMIF(物料清单!C:C,C:C,物料清单!O:O)</f>
        <v>0</v>
      </c>
      <c r="M105" s="80">
        <f t="shared" si="57"/>
        <v>0</v>
      </c>
      <c r="N105" s="147">
        <f t="shared" si="58"/>
        <v>0</v>
      </c>
      <c r="O105" s="80">
        <f t="shared" si="59"/>
        <v>0</v>
      </c>
      <c r="P105" s="147">
        <f t="shared" si="60"/>
        <v>0</v>
      </c>
      <c r="Q105" s="80">
        <f t="shared" si="61"/>
        <v>0</v>
      </c>
      <c r="R105" s="156"/>
      <c r="S105" s="157">
        <f t="shared" si="62"/>
        <v>0</v>
      </c>
      <c r="T105" s="158">
        <f t="shared" si="63"/>
        <v>0</v>
      </c>
      <c r="U105" s="80">
        <f t="shared" si="64"/>
        <v>0</v>
      </c>
      <c r="V105" s="80"/>
      <c r="W105" s="157">
        <f t="shared" si="65"/>
        <v>0</v>
      </c>
      <c r="X105" s="80"/>
      <c r="Y105" s="157"/>
      <c r="Z105" s="157"/>
      <c r="AA105" s="157">
        <f t="shared" si="66"/>
        <v>0</v>
      </c>
      <c r="AB105" s="80"/>
      <c r="AC105" s="157">
        <f t="shared" si="67"/>
        <v>0</v>
      </c>
      <c r="AD105" s="157">
        <f t="shared" si="68"/>
        <v>0</v>
      </c>
      <c r="AE105" s="80"/>
      <c r="AF105" s="80">
        <f t="shared" si="69"/>
        <v>0</v>
      </c>
      <c r="AG105" s="157">
        <f t="shared" si="70"/>
        <v>0</v>
      </c>
    </row>
    <row r="106" ht="30" customHeight="1" spans="2:33">
      <c r="B106" s="27">
        <v>99</v>
      </c>
      <c r="C106" s="27" t="str">
        <f t="shared" si="71"/>
        <v/>
      </c>
      <c r="D106" s="125"/>
      <c r="E106" s="27"/>
      <c r="F106" s="63"/>
      <c r="G106" s="27"/>
      <c r="H106" s="80"/>
      <c r="I106" s="143">
        <f t="shared" si="54"/>
        <v>0</v>
      </c>
      <c r="J106" s="144">
        <f t="shared" si="55"/>
        <v>0</v>
      </c>
      <c r="K106" s="145">
        <f t="shared" si="56"/>
        <v>0</v>
      </c>
      <c r="L106" s="146">
        <f>SUMIF(物料清单!C:C,C:C,物料清单!O:O)</f>
        <v>0</v>
      </c>
      <c r="M106" s="80">
        <f t="shared" si="57"/>
        <v>0</v>
      </c>
      <c r="N106" s="147">
        <f t="shared" si="58"/>
        <v>0</v>
      </c>
      <c r="O106" s="80">
        <f t="shared" si="59"/>
        <v>0</v>
      </c>
      <c r="P106" s="147">
        <f t="shared" si="60"/>
        <v>0</v>
      </c>
      <c r="Q106" s="80">
        <f t="shared" si="61"/>
        <v>0</v>
      </c>
      <c r="R106" s="156"/>
      <c r="S106" s="157">
        <f t="shared" si="62"/>
        <v>0</v>
      </c>
      <c r="T106" s="158">
        <f t="shared" si="63"/>
        <v>0</v>
      </c>
      <c r="U106" s="80">
        <f t="shared" si="64"/>
        <v>0</v>
      </c>
      <c r="V106" s="80"/>
      <c r="W106" s="157">
        <f t="shared" si="65"/>
        <v>0</v>
      </c>
      <c r="X106" s="80"/>
      <c r="Y106" s="157"/>
      <c r="Z106" s="157"/>
      <c r="AA106" s="157">
        <f t="shared" si="66"/>
        <v>0</v>
      </c>
      <c r="AB106" s="80"/>
      <c r="AC106" s="157">
        <f t="shared" si="67"/>
        <v>0</v>
      </c>
      <c r="AD106" s="157">
        <f t="shared" si="68"/>
        <v>0</v>
      </c>
      <c r="AE106" s="80"/>
      <c r="AF106" s="80">
        <f t="shared" si="69"/>
        <v>0</v>
      </c>
      <c r="AG106" s="157">
        <f t="shared" si="70"/>
        <v>0</v>
      </c>
    </row>
    <row r="107" ht="30" customHeight="1" spans="2:33">
      <c r="B107" s="27">
        <v>100</v>
      </c>
      <c r="C107" s="27" t="str">
        <f t="shared" si="71"/>
        <v/>
      </c>
      <c r="D107" s="125"/>
      <c r="E107" s="27"/>
      <c r="F107" s="63"/>
      <c r="G107" s="27"/>
      <c r="H107" s="80"/>
      <c r="I107" s="143">
        <f t="shared" si="54"/>
        <v>0</v>
      </c>
      <c r="J107" s="144">
        <f t="shared" si="55"/>
        <v>0</v>
      </c>
      <c r="K107" s="145">
        <f t="shared" si="56"/>
        <v>0</v>
      </c>
      <c r="L107" s="146">
        <f>SUMIF(物料清单!C:C,C:C,物料清单!O:O)</f>
        <v>0</v>
      </c>
      <c r="M107" s="80">
        <f t="shared" si="57"/>
        <v>0</v>
      </c>
      <c r="N107" s="147">
        <f t="shared" si="58"/>
        <v>0</v>
      </c>
      <c r="O107" s="80">
        <f t="shared" si="59"/>
        <v>0</v>
      </c>
      <c r="P107" s="147">
        <f t="shared" si="60"/>
        <v>0</v>
      </c>
      <c r="Q107" s="80">
        <f t="shared" si="61"/>
        <v>0</v>
      </c>
      <c r="R107" s="156"/>
      <c r="S107" s="157">
        <f t="shared" si="62"/>
        <v>0</v>
      </c>
      <c r="T107" s="158">
        <f t="shared" si="63"/>
        <v>0</v>
      </c>
      <c r="U107" s="80">
        <f t="shared" si="64"/>
        <v>0</v>
      </c>
      <c r="V107" s="80"/>
      <c r="W107" s="157">
        <f t="shared" si="65"/>
        <v>0</v>
      </c>
      <c r="X107" s="80"/>
      <c r="Y107" s="157"/>
      <c r="Z107" s="157"/>
      <c r="AA107" s="157">
        <f t="shared" si="66"/>
        <v>0</v>
      </c>
      <c r="AB107" s="80"/>
      <c r="AC107" s="157">
        <f t="shared" si="67"/>
        <v>0</v>
      </c>
      <c r="AD107" s="157">
        <f t="shared" si="68"/>
        <v>0</v>
      </c>
      <c r="AE107" s="80"/>
      <c r="AF107" s="80">
        <f t="shared" si="69"/>
        <v>0</v>
      </c>
      <c r="AG107" s="157">
        <f t="shared" si="70"/>
        <v>0</v>
      </c>
    </row>
    <row r="108" ht="30" customHeight="1" spans="2:33">
      <c r="B108" s="27">
        <v>101</v>
      </c>
      <c r="C108" s="27" t="str">
        <f t="shared" si="71"/>
        <v/>
      </c>
      <c r="D108" s="125"/>
      <c r="E108" s="27"/>
      <c r="F108" s="63"/>
      <c r="G108" s="27"/>
      <c r="H108" s="80"/>
      <c r="I108" s="143">
        <f t="shared" si="54"/>
        <v>0</v>
      </c>
      <c r="J108" s="144">
        <f t="shared" si="55"/>
        <v>0</v>
      </c>
      <c r="K108" s="145">
        <f t="shared" si="56"/>
        <v>0</v>
      </c>
      <c r="L108" s="146">
        <f>SUMIF(物料清单!C:C,C:C,物料清单!O:O)</f>
        <v>0</v>
      </c>
      <c r="M108" s="80">
        <f t="shared" si="57"/>
        <v>0</v>
      </c>
      <c r="N108" s="147">
        <f t="shared" si="58"/>
        <v>0</v>
      </c>
      <c r="O108" s="80">
        <f t="shared" si="59"/>
        <v>0</v>
      </c>
      <c r="P108" s="147">
        <f t="shared" si="60"/>
        <v>0</v>
      </c>
      <c r="Q108" s="80">
        <f t="shared" si="61"/>
        <v>0</v>
      </c>
      <c r="R108" s="156"/>
      <c r="S108" s="157">
        <f t="shared" si="62"/>
        <v>0</v>
      </c>
      <c r="T108" s="158">
        <f t="shared" si="63"/>
        <v>0</v>
      </c>
      <c r="U108" s="80">
        <f t="shared" si="64"/>
        <v>0</v>
      </c>
      <c r="V108" s="80"/>
      <c r="W108" s="157">
        <f t="shared" si="65"/>
        <v>0</v>
      </c>
      <c r="X108" s="80"/>
      <c r="Y108" s="157"/>
      <c r="Z108" s="157"/>
      <c r="AA108" s="157">
        <f t="shared" si="66"/>
        <v>0</v>
      </c>
      <c r="AB108" s="80"/>
      <c r="AC108" s="157">
        <f t="shared" si="67"/>
        <v>0</v>
      </c>
      <c r="AD108" s="157">
        <f t="shared" si="68"/>
        <v>0</v>
      </c>
      <c r="AE108" s="80"/>
      <c r="AF108" s="80">
        <f t="shared" si="69"/>
        <v>0</v>
      </c>
      <c r="AG108" s="157">
        <f t="shared" si="70"/>
        <v>0</v>
      </c>
    </row>
    <row r="109" ht="30" customHeight="1" spans="2:33">
      <c r="B109" s="27">
        <v>102</v>
      </c>
      <c r="C109" s="27" t="str">
        <f t="shared" si="71"/>
        <v/>
      </c>
      <c r="D109" s="125"/>
      <c r="E109" s="27"/>
      <c r="F109" s="63"/>
      <c r="G109" s="27"/>
      <c r="H109" s="80"/>
      <c r="I109" s="143">
        <f t="shared" si="54"/>
        <v>0</v>
      </c>
      <c r="J109" s="144">
        <f t="shared" si="55"/>
        <v>0</v>
      </c>
      <c r="K109" s="145">
        <f t="shared" si="56"/>
        <v>0</v>
      </c>
      <c r="L109" s="146">
        <f>SUMIF(物料清单!C:C,C:C,物料清单!O:O)</f>
        <v>0</v>
      </c>
      <c r="M109" s="80">
        <f t="shared" si="57"/>
        <v>0</v>
      </c>
      <c r="N109" s="147">
        <f t="shared" si="58"/>
        <v>0</v>
      </c>
      <c r="O109" s="80">
        <f t="shared" si="59"/>
        <v>0</v>
      </c>
      <c r="P109" s="147">
        <f t="shared" si="60"/>
        <v>0</v>
      </c>
      <c r="Q109" s="80">
        <f t="shared" si="61"/>
        <v>0</v>
      </c>
      <c r="R109" s="156"/>
      <c r="S109" s="157">
        <f t="shared" si="62"/>
        <v>0</v>
      </c>
      <c r="T109" s="158">
        <f t="shared" si="63"/>
        <v>0</v>
      </c>
      <c r="U109" s="80">
        <f t="shared" si="64"/>
        <v>0</v>
      </c>
      <c r="V109" s="80"/>
      <c r="W109" s="157">
        <f t="shared" si="65"/>
        <v>0</v>
      </c>
      <c r="X109" s="80"/>
      <c r="Y109" s="157"/>
      <c r="Z109" s="157"/>
      <c r="AA109" s="157">
        <f t="shared" si="66"/>
        <v>0</v>
      </c>
      <c r="AB109" s="80"/>
      <c r="AC109" s="157">
        <f t="shared" si="67"/>
        <v>0</v>
      </c>
      <c r="AD109" s="157">
        <f t="shared" si="68"/>
        <v>0</v>
      </c>
      <c r="AE109" s="80"/>
      <c r="AF109" s="80">
        <f t="shared" si="69"/>
        <v>0</v>
      </c>
      <c r="AG109" s="157">
        <f t="shared" si="70"/>
        <v>0</v>
      </c>
    </row>
    <row r="110" ht="30" customHeight="1" spans="2:33">
      <c r="B110" s="27">
        <v>103</v>
      </c>
      <c r="C110" s="27" t="str">
        <f t="shared" si="71"/>
        <v/>
      </c>
      <c r="D110" s="125"/>
      <c r="E110" s="27"/>
      <c r="F110" s="63"/>
      <c r="G110" s="27"/>
      <c r="H110" s="80"/>
      <c r="I110" s="143">
        <f t="shared" si="54"/>
        <v>0</v>
      </c>
      <c r="J110" s="144">
        <f t="shared" si="55"/>
        <v>0</v>
      </c>
      <c r="K110" s="145">
        <f t="shared" si="56"/>
        <v>0</v>
      </c>
      <c r="L110" s="146">
        <f>SUMIF(物料清单!C:C,C:C,物料清单!O:O)</f>
        <v>0</v>
      </c>
      <c r="M110" s="80">
        <f t="shared" si="57"/>
        <v>0</v>
      </c>
      <c r="N110" s="147">
        <f t="shared" si="58"/>
        <v>0</v>
      </c>
      <c r="O110" s="80">
        <f t="shared" si="59"/>
        <v>0</v>
      </c>
      <c r="P110" s="147">
        <f t="shared" si="60"/>
        <v>0</v>
      </c>
      <c r="Q110" s="80">
        <f t="shared" si="61"/>
        <v>0</v>
      </c>
      <c r="R110" s="156"/>
      <c r="S110" s="157">
        <f t="shared" si="62"/>
        <v>0</v>
      </c>
      <c r="T110" s="158">
        <f t="shared" si="63"/>
        <v>0</v>
      </c>
      <c r="U110" s="80">
        <f t="shared" si="64"/>
        <v>0</v>
      </c>
      <c r="V110" s="80"/>
      <c r="W110" s="157">
        <f t="shared" si="65"/>
        <v>0</v>
      </c>
      <c r="X110" s="80"/>
      <c r="Y110" s="157"/>
      <c r="Z110" s="157"/>
      <c r="AA110" s="157">
        <f t="shared" si="66"/>
        <v>0</v>
      </c>
      <c r="AB110" s="80"/>
      <c r="AC110" s="157">
        <f t="shared" si="67"/>
        <v>0</v>
      </c>
      <c r="AD110" s="157">
        <f t="shared" si="68"/>
        <v>0</v>
      </c>
      <c r="AE110" s="80"/>
      <c r="AF110" s="80">
        <f t="shared" si="69"/>
        <v>0</v>
      </c>
      <c r="AG110" s="157">
        <f t="shared" si="70"/>
        <v>0</v>
      </c>
    </row>
    <row r="111" ht="30" customHeight="1" spans="2:33">
      <c r="B111" s="27">
        <v>104</v>
      </c>
      <c r="C111" s="27" t="str">
        <f t="shared" si="71"/>
        <v/>
      </c>
      <c r="D111" s="125"/>
      <c r="E111" s="27"/>
      <c r="F111" s="63"/>
      <c r="G111" s="27"/>
      <c r="H111" s="80"/>
      <c r="I111" s="143">
        <f t="shared" si="54"/>
        <v>0</v>
      </c>
      <c r="J111" s="144">
        <f t="shared" si="55"/>
        <v>0</v>
      </c>
      <c r="K111" s="145">
        <f t="shared" si="56"/>
        <v>0</v>
      </c>
      <c r="L111" s="146">
        <f>SUMIF(物料清单!C:C,C:C,物料清单!O:O)</f>
        <v>0</v>
      </c>
      <c r="M111" s="80">
        <f t="shared" si="57"/>
        <v>0</v>
      </c>
      <c r="N111" s="147">
        <f t="shared" si="58"/>
        <v>0</v>
      </c>
      <c r="O111" s="80">
        <f t="shared" si="59"/>
        <v>0</v>
      </c>
      <c r="P111" s="147">
        <f t="shared" si="60"/>
        <v>0</v>
      </c>
      <c r="Q111" s="80">
        <f t="shared" si="61"/>
        <v>0</v>
      </c>
      <c r="R111" s="156"/>
      <c r="S111" s="157">
        <f t="shared" si="62"/>
        <v>0</v>
      </c>
      <c r="T111" s="158">
        <f t="shared" si="63"/>
        <v>0</v>
      </c>
      <c r="U111" s="80">
        <f t="shared" si="64"/>
        <v>0</v>
      </c>
      <c r="V111" s="80"/>
      <c r="W111" s="157">
        <f t="shared" si="65"/>
        <v>0</v>
      </c>
      <c r="X111" s="80"/>
      <c r="Y111" s="157"/>
      <c r="Z111" s="157"/>
      <c r="AA111" s="157">
        <f t="shared" si="66"/>
        <v>0</v>
      </c>
      <c r="AB111" s="80"/>
      <c r="AC111" s="157">
        <f t="shared" si="67"/>
        <v>0</v>
      </c>
      <c r="AD111" s="157">
        <f t="shared" si="68"/>
        <v>0</v>
      </c>
      <c r="AE111" s="80"/>
      <c r="AF111" s="80">
        <f t="shared" si="69"/>
        <v>0</v>
      </c>
      <c r="AG111" s="157">
        <f t="shared" si="70"/>
        <v>0</v>
      </c>
    </row>
    <row r="112" ht="30" customHeight="1" spans="2:33">
      <c r="B112" s="27">
        <v>105</v>
      </c>
      <c r="C112" s="27" t="str">
        <f t="shared" si="71"/>
        <v/>
      </c>
      <c r="D112" s="125"/>
      <c r="E112" s="27"/>
      <c r="F112" s="63"/>
      <c r="G112" s="27"/>
      <c r="H112" s="80"/>
      <c r="I112" s="143">
        <f t="shared" si="54"/>
        <v>0</v>
      </c>
      <c r="J112" s="144">
        <f t="shared" si="55"/>
        <v>0</v>
      </c>
      <c r="K112" s="145">
        <f t="shared" si="56"/>
        <v>0</v>
      </c>
      <c r="L112" s="146">
        <f>SUMIF(物料清单!C:C,C:C,物料清单!O:O)</f>
        <v>0</v>
      </c>
      <c r="M112" s="80">
        <f t="shared" si="57"/>
        <v>0</v>
      </c>
      <c r="N112" s="147">
        <f t="shared" si="58"/>
        <v>0</v>
      </c>
      <c r="O112" s="80">
        <f t="shared" si="59"/>
        <v>0</v>
      </c>
      <c r="P112" s="147">
        <f t="shared" si="60"/>
        <v>0</v>
      </c>
      <c r="Q112" s="80">
        <f t="shared" si="61"/>
        <v>0</v>
      </c>
      <c r="R112" s="156"/>
      <c r="S112" s="157">
        <f t="shared" si="62"/>
        <v>0</v>
      </c>
      <c r="T112" s="158">
        <f t="shared" si="63"/>
        <v>0</v>
      </c>
      <c r="U112" s="80">
        <f t="shared" si="64"/>
        <v>0</v>
      </c>
      <c r="V112" s="80"/>
      <c r="W112" s="157">
        <f t="shared" si="65"/>
        <v>0</v>
      </c>
      <c r="X112" s="80"/>
      <c r="Y112" s="157"/>
      <c r="Z112" s="157"/>
      <c r="AA112" s="157">
        <f t="shared" si="66"/>
        <v>0</v>
      </c>
      <c r="AB112" s="80"/>
      <c r="AC112" s="157">
        <f t="shared" si="67"/>
        <v>0</v>
      </c>
      <c r="AD112" s="157">
        <f t="shared" si="68"/>
        <v>0</v>
      </c>
      <c r="AE112" s="80"/>
      <c r="AF112" s="80">
        <f t="shared" si="69"/>
        <v>0</v>
      </c>
      <c r="AG112" s="157">
        <f t="shared" si="70"/>
        <v>0</v>
      </c>
    </row>
    <row r="113" ht="30" customHeight="1" spans="2:33">
      <c r="B113" s="27">
        <v>106</v>
      </c>
      <c r="C113" s="27" t="str">
        <f t="shared" si="71"/>
        <v/>
      </c>
      <c r="D113" s="125"/>
      <c r="E113" s="27"/>
      <c r="F113" s="63"/>
      <c r="G113" s="27"/>
      <c r="H113" s="80"/>
      <c r="I113" s="143">
        <f t="shared" ref="I113:I144" si="72">H113/$H$7</f>
        <v>0</v>
      </c>
      <c r="J113" s="144">
        <f t="shared" ref="J113:J144" si="73">M113/$M$7</f>
        <v>0</v>
      </c>
      <c r="K113" s="145">
        <f t="shared" ref="K113:K144" si="74">(I113+J113)/2</f>
        <v>0</v>
      </c>
      <c r="L113" s="146">
        <f>SUMIF(物料清单!C:C,C:C,物料清单!O:O)</f>
        <v>0</v>
      </c>
      <c r="M113" s="80">
        <f t="shared" ref="M113:M144" si="75">H113*L113</f>
        <v>0</v>
      </c>
      <c r="N113" s="147">
        <f t="shared" ref="N113:N144" si="76">IF(H113=0,0,O113/H113)</f>
        <v>0</v>
      </c>
      <c r="O113" s="80">
        <f t="shared" ref="O113:O144" si="77">H113*$O$7/$H$7</f>
        <v>0</v>
      </c>
      <c r="P113" s="147">
        <f t="shared" ref="P113:P144" si="78">IF(H113=0,0,Q113/H113)</f>
        <v>0</v>
      </c>
      <c r="Q113" s="80">
        <f t="shared" ref="Q113:Q144" si="79">K113*$Q$7/$K$7</f>
        <v>0</v>
      </c>
      <c r="R113" s="156"/>
      <c r="S113" s="157">
        <f t="shared" ref="S113:S144" si="80">H113*R113</f>
        <v>0</v>
      </c>
      <c r="T113" s="158">
        <f t="shared" ref="T113:T144" si="81">IF(H113=0,0,U113/H113)</f>
        <v>0</v>
      </c>
      <c r="U113" s="80">
        <f t="shared" ref="U113:U144" si="82">H113*$U$7/$H$7</f>
        <v>0</v>
      </c>
      <c r="V113" s="80"/>
      <c r="W113" s="157">
        <f t="shared" ref="W113:W144" si="83">H113*V113</f>
        <v>0</v>
      </c>
      <c r="X113" s="80"/>
      <c r="Y113" s="157"/>
      <c r="Z113" s="157"/>
      <c r="AA113" s="157">
        <f t="shared" ref="AA113:AA144" si="84">H113*Z113</f>
        <v>0</v>
      </c>
      <c r="AB113" s="80"/>
      <c r="AC113" s="157">
        <f t="shared" ref="AC113:AC144" si="85">IF(AB113=0,0,AD113/AB113)</f>
        <v>0</v>
      </c>
      <c r="AD113" s="157">
        <f t="shared" ref="AD113:AD144" si="86">M113+O113+Q113+S113+U113+W113+Y113+AA113</f>
        <v>0</v>
      </c>
      <c r="AE113" s="80"/>
      <c r="AF113" s="80">
        <f t="shared" ref="AF113:AF144" si="87">AC113</f>
        <v>0</v>
      </c>
      <c r="AG113" s="157">
        <f t="shared" ref="AG113:AG144" si="88">AE113*AF113</f>
        <v>0</v>
      </c>
    </row>
    <row r="114" ht="30" customHeight="1" spans="2:33">
      <c r="B114" s="27">
        <v>107</v>
      </c>
      <c r="C114" s="27" t="str">
        <f t="shared" si="71"/>
        <v/>
      </c>
      <c r="D114" s="125"/>
      <c r="E114" s="27"/>
      <c r="F114" s="63"/>
      <c r="G114" s="27"/>
      <c r="H114" s="80"/>
      <c r="I114" s="143">
        <f t="shared" si="72"/>
        <v>0</v>
      </c>
      <c r="J114" s="144">
        <f t="shared" si="73"/>
        <v>0</v>
      </c>
      <c r="K114" s="145">
        <f t="shared" si="74"/>
        <v>0</v>
      </c>
      <c r="L114" s="146">
        <f>SUMIF(物料清单!C:C,C:C,物料清单!O:O)</f>
        <v>0</v>
      </c>
      <c r="M114" s="80">
        <f t="shared" si="75"/>
        <v>0</v>
      </c>
      <c r="N114" s="147">
        <f t="shared" si="76"/>
        <v>0</v>
      </c>
      <c r="O114" s="80">
        <f t="shared" si="77"/>
        <v>0</v>
      </c>
      <c r="P114" s="147">
        <f t="shared" si="78"/>
        <v>0</v>
      </c>
      <c r="Q114" s="80">
        <f t="shared" si="79"/>
        <v>0</v>
      </c>
      <c r="R114" s="156"/>
      <c r="S114" s="157">
        <f t="shared" si="80"/>
        <v>0</v>
      </c>
      <c r="T114" s="158">
        <f t="shared" si="81"/>
        <v>0</v>
      </c>
      <c r="U114" s="80">
        <f t="shared" si="82"/>
        <v>0</v>
      </c>
      <c r="V114" s="80"/>
      <c r="W114" s="157">
        <f t="shared" si="83"/>
        <v>0</v>
      </c>
      <c r="X114" s="80"/>
      <c r="Y114" s="157"/>
      <c r="Z114" s="157"/>
      <c r="AA114" s="157">
        <f t="shared" si="84"/>
        <v>0</v>
      </c>
      <c r="AB114" s="80"/>
      <c r="AC114" s="157">
        <f t="shared" si="85"/>
        <v>0</v>
      </c>
      <c r="AD114" s="157">
        <f t="shared" si="86"/>
        <v>0</v>
      </c>
      <c r="AE114" s="80"/>
      <c r="AF114" s="80">
        <f t="shared" si="87"/>
        <v>0</v>
      </c>
      <c r="AG114" s="157">
        <f t="shared" si="88"/>
        <v>0</v>
      </c>
    </row>
    <row r="115" ht="30" customHeight="1" spans="2:33">
      <c r="B115" s="27">
        <v>108</v>
      </c>
      <c r="C115" s="27" t="str">
        <f t="shared" si="71"/>
        <v/>
      </c>
      <c r="D115" s="125"/>
      <c r="E115" s="27"/>
      <c r="F115" s="63"/>
      <c r="G115" s="27"/>
      <c r="H115" s="80"/>
      <c r="I115" s="143">
        <f t="shared" si="72"/>
        <v>0</v>
      </c>
      <c r="J115" s="144">
        <f t="shared" si="73"/>
        <v>0</v>
      </c>
      <c r="K115" s="145">
        <f t="shared" si="74"/>
        <v>0</v>
      </c>
      <c r="L115" s="146">
        <f>SUMIF(物料清单!C:C,C:C,物料清单!O:O)</f>
        <v>0</v>
      </c>
      <c r="M115" s="80">
        <f t="shared" si="75"/>
        <v>0</v>
      </c>
      <c r="N115" s="147">
        <f t="shared" si="76"/>
        <v>0</v>
      </c>
      <c r="O115" s="80">
        <f t="shared" si="77"/>
        <v>0</v>
      </c>
      <c r="P115" s="147">
        <f t="shared" si="78"/>
        <v>0</v>
      </c>
      <c r="Q115" s="80">
        <f t="shared" si="79"/>
        <v>0</v>
      </c>
      <c r="R115" s="156"/>
      <c r="S115" s="157">
        <f t="shared" si="80"/>
        <v>0</v>
      </c>
      <c r="T115" s="158">
        <f t="shared" si="81"/>
        <v>0</v>
      </c>
      <c r="U115" s="80">
        <f t="shared" si="82"/>
        <v>0</v>
      </c>
      <c r="V115" s="80"/>
      <c r="W115" s="157">
        <f t="shared" si="83"/>
        <v>0</v>
      </c>
      <c r="X115" s="80"/>
      <c r="Y115" s="157"/>
      <c r="Z115" s="157"/>
      <c r="AA115" s="157">
        <f t="shared" si="84"/>
        <v>0</v>
      </c>
      <c r="AB115" s="80"/>
      <c r="AC115" s="157">
        <f t="shared" si="85"/>
        <v>0</v>
      </c>
      <c r="AD115" s="157">
        <f t="shared" si="86"/>
        <v>0</v>
      </c>
      <c r="AE115" s="80"/>
      <c r="AF115" s="80">
        <f t="shared" si="87"/>
        <v>0</v>
      </c>
      <c r="AG115" s="157">
        <f t="shared" si="88"/>
        <v>0</v>
      </c>
    </row>
    <row r="116" ht="30" customHeight="1" spans="2:33">
      <c r="B116" s="27">
        <v>109</v>
      </c>
      <c r="C116" s="27" t="str">
        <f t="shared" si="71"/>
        <v/>
      </c>
      <c r="D116" s="125"/>
      <c r="E116" s="27"/>
      <c r="F116" s="63"/>
      <c r="G116" s="27"/>
      <c r="H116" s="80"/>
      <c r="I116" s="143">
        <f t="shared" si="72"/>
        <v>0</v>
      </c>
      <c r="J116" s="144">
        <f t="shared" si="73"/>
        <v>0</v>
      </c>
      <c r="K116" s="145">
        <f t="shared" si="74"/>
        <v>0</v>
      </c>
      <c r="L116" s="146">
        <f>SUMIF(物料清单!C:C,C:C,物料清单!O:O)</f>
        <v>0</v>
      </c>
      <c r="M116" s="80">
        <f t="shared" si="75"/>
        <v>0</v>
      </c>
      <c r="N116" s="147">
        <f t="shared" si="76"/>
        <v>0</v>
      </c>
      <c r="O116" s="80">
        <f t="shared" si="77"/>
        <v>0</v>
      </c>
      <c r="P116" s="147">
        <f t="shared" si="78"/>
        <v>0</v>
      </c>
      <c r="Q116" s="80">
        <f t="shared" si="79"/>
        <v>0</v>
      </c>
      <c r="R116" s="156"/>
      <c r="S116" s="157">
        <f t="shared" si="80"/>
        <v>0</v>
      </c>
      <c r="T116" s="158">
        <f t="shared" si="81"/>
        <v>0</v>
      </c>
      <c r="U116" s="80">
        <f t="shared" si="82"/>
        <v>0</v>
      </c>
      <c r="V116" s="80"/>
      <c r="W116" s="157">
        <f t="shared" si="83"/>
        <v>0</v>
      </c>
      <c r="X116" s="80"/>
      <c r="Y116" s="157"/>
      <c r="Z116" s="157"/>
      <c r="AA116" s="157">
        <f t="shared" si="84"/>
        <v>0</v>
      </c>
      <c r="AB116" s="80"/>
      <c r="AC116" s="157">
        <f t="shared" si="85"/>
        <v>0</v>
      </c>
      <c r="AD116" s="157">
        <f t="shared" si="86"/>
        <v>0</v>
      </c>
      <c r="AE116" s="80"/>
      <c r="AF116" s="80">
        <f t="shared" si="87"/>
        <v>0</v>
      </c>
      <c r="AG116" s="157">
        <f t="shared" si="88"/>
        <v>0</v>
      </c>
    </row>
    <row r="117" ht="30" customHeight="1" spans="2:33">
      <c r="B117" s="27">
        <v>110</v>
      </c>
      <c r="C117" s="27" t="str">
        <f t="shared" si="71"/>
        <v/>
      </c>
      <c r="D117" s="125"/>
      <c r="E117" s="27"/>
      <c r="F117" s="63"/>
      <c r="G117" s="27"/>
      <c r="H117" s="80"/>
      <c r="I117" s="143">
        <f t="shared" si="72"/>
        <v>0</v>
      </c>
      <c r="J117" s="144">
        <f t="shared" si="73"/>
        <v>0</v>
      </c>
      <c r="K117" s="145">
        <f t="shared" si="74"/>
        <v>0</v>
      </c>
      <c r="L117" s="146">
        <f>SUMIF(物料清单!C:C,C:C,物料清单!O:O)</f>
        <v>0</v>
      </c>
      <c r="M117" s="80">
        <f t="shared" si="75"/>
        <v>0</v>
      </c>
      <c r="N117" s="147">
        <f t="shared" si="76"/>
        <v>0</v>
      </c>
      <c r="O117" s="80">
        <f t="shared" si="77"/>
        <v>0</v>
      </c>
      <c r="P117" s="147">
        <f t="shared" si="78"/>
        <v>0</v>
      </c>
      <c r="Q117" s="80">
        <f t="shared" si="79"/>
        <v>0</v>
      </c>
      <c r="R117" s="156"/>
      <c r="S117" s="157">
        <f t="shared" si="80"/>
        <v>0</v>
      </c>
      <c r="T117" s="158">
        <f t="shared" si="81"/>
        <v>0</v>
      </c>
      <c r="U117" s="80">
        <f t="shared" si="82"/>
        <v>0</v>
      </c>
      <c r="V117" s="80"/>
      <c r="W117" s="157">
        <f t="shared" si="83"/>
        <v>0</v>
      </c>
      <c r="X117" s="80"/>
      <c r="Y117" s="157"/>
      <c r="Z117" s="157"/>
      <c r="AA117" s="157">
        <f t="shared" si="84"/>
        <v>0</v>
      </c>
      <c r="AB117" s="80"/>
      <c r="AC117" s="157">
        <f t="shared" si="85"/>
        <v>0</v>
      </c>
      <c r="AD117" s="157">
        <f t="shared" si="86"/>
        <v>0</v>
      </c>
      <c r="AE117" s="80"/>
      <c r="AF117" s="80">
        <f t="shared" si="87"/>
        <v>0</v>
      </c>
      <c r="AG117" s="157">
        <f t="shared" si="88"/>
        <v>0</v>
      </c>
    </row>
    <row r="118" ht="30" customHeight="1" spans="2:33">
      <c r="B118" s="27">
        <v>111</v>
      </c>
      <c r="C118" s="27" t="str">
        <f t="shared" si="71"/>
        <v/>
      </c>
      <c r="D118" s="125"/>
      <c r="E118" s="27"/>
      <c r="F118" s="63"/>
      <c r="G118" s="27"/>
      <c r="H118" s="80"/>
      <c r="I118" s="143">
        <f t="shared" si="72"/>
        <v>0</v>
      </c>
      <c r="J118" s="144">
        <f t="shared" si="73"/>
        <v>0</v>
      </c>
      <c r="K118" s="145">
        <f t="shared" si="74"/>
        <v>0</v>
      </c>
      <c r="L118" s="146">
        <f>SUMIF(物料清单!C:C,C:C,物料清单!O:O)</f>
        <v>0</v>
      </c>
      <c r="M118" s="80">
        <f t="shared" si="75"/>
        <v>0</v>
      </c>
      <c r="N118" s="147">
        <f t="shared" si="76"/>
        <v>0</v>
      </c>
      <c r="O118" s="80">
        <f t="shared" si="77"/>
        <v>0</v>
      </c>
      <c r="P118" s="147">
        <f t="shared" si="78"/>
        <v>0</v>
      </c>
      <c r="Q118" s="80">
        <f t="shared" si="79"/>
        <v>0</v>
      </c>
      <c r="R118" s="156"/>
      <c r="S118" s="157">
        <f t="shared" si="80"/>
        <v>0</v>
      </c>
      <c r="T118" s="158">
        <f t="shared" si="81"/>
        <v>0</v>
      </c>
      <c r="U118" s="80">
        <f t="shared" si="82"/>
        <v>0</v>
      </c>
      <c r="V118" s="80"/>
      <c r="W118" s="157">
        <f t="shared" si="83"/>
        <v>0</v>
      </c>
      <c r="X118" s="80"/>
      <c r="Y118" s="157"/>
      <c r="Z118" s="157"/>
      <c r="AA118" s="157">
        <f t="shared" si="84"/>
        <v>0</v>
      </c>
      <c r="AB118" s="80"/>
      <c r="AC118" s="157">
        <f t="shared" si="85"/>
        <v>0</v>
      </c>
      <c r="AD118" s="157">
        <f t="shared" si="86"/>
        <v>0</v>
      </c>
      <c r="AE118" s="80"/>
      <c r="AF118" s="80">
        <f t="shared" si="87"/>
        <v>0</v>
      </c>
      <c r="AG118" s="157">
        <f t="shared" si="88"/>
        <v>0</v>
      </c>
    </row>
    <row r="119" ht="30" customHeight="1" spans="2:33">
      <c r="B119" s="27">
        <v>112</v>
      </c>
      <c r="C119" s="27" t="str">
        <f t="shared" si="71"/>
        <v/>
      </c>
      <c r="D119" s="125"/>
      <c r="E119" s="27"/>
      <c r="F119" s="63"/>
      <c r="G119" s="27"/>
      <c r="H119" s="80"/>
      <c r="I119" s="143">
        <f t="shared" si="72"/>
        <v>0</v>
      </c>
      <c r="J119" s="144">
        <f t="shared" si="73"/>
        <v>0</v>
      </c>
      <c r="K119" s="145">
        <f t="shared" si="74"/>
        <v>0</v>
      </c>
      <c r="L119" s="146">
        <f>SUMIF(物料清单!C:C,C:C,物料清单!O:O)</f>
        <v>0</v>
      </c>
      <c r="M119" s="80">
        <f t="shared" si="75"/>
        <v>0</v>
      </c>
      <c r="N119" s="147">
        <f t="shared" si="76"/>
        <v>0</v>
      </c>
      <c r="O119" s="80">
        <f t="shared" si="77"/>
        <v>0</v>
      </c>
      <c r="P119" s="147">
        <f t="shared" si="78"/>
        <v>0</v>
      </c>
      <c r="Q119" s="80">
        <f t="shared" si="79"/>
        <v>0</v>
      </c>
      <c r="R119" s="156"/>
      <c r="S119" s="157">
        <f t="shared" si="80"/>
        <v>0</v>
      </c>
      <c r="T119" s="158">
        <f t="shared" si="81"/>
        <v>0</v>
      </c>
      <c r="U119" s="80">
        <f t="shared" si="82"/>
        <v>0</v>
      </c>
      <c r="V119" s="80"/>
      <c r="W119" s="157">
        <f t="shared" si="83"/>
        <v>0</v>
      </c>
      <c r="X119" s="80"/>
      <c r="Y119" s="157"/>
      <c r="Z119" s="157"/>
      <c r="AA119" s="157">
        <f t="shared" si="84"/>
        <v>0</v>
      </c>
      <c r="AB119" s="80"/>
      <c r="AC119" s="157">
        <f t="shared" si="85"/>
        <v>0</v>
      </c>
      <c r="AD119" s="157">
        <f t="shared" si="86"/>
        <v>0</v>
      </c>
      <c r="AE119" s="80"/>
      <c r="AF119" s="80">
        <f t="shared" si="87"/>
        <v>0</v>
      </c>
      <c r="AG119" s="157">
        <f t="shared" si="88"/>
        <v>0</v>
      </c>
    </row>
    <row r="120" ht="30" customHeight="1" spans="2:33">
      <c r="B120" s="27">
        <v>113</v>
      </c>
      <c r="C120" s="27" t="str">
        <f t="shared" si="71"/>
        <v/>
      </c>
      <c r="D120" s="125"/>
      <c r="E120" s="27"/>
      <c r="F120" s="63"/>
      <c r="G120" s="27"/>
      <c r="H120" s="80"/>
      <c r="I120" s="143">
        <f t="shared" si="72"/>
        <v>0</v>
      </c>
      <c r="J120" s="144">
        <f t="shared" si="73"/>
        <v>0</v>
      </c>
      <c r="K120" s="145">
        <f t="shared" si="74"/>
        <v>0</v>
      </c>
      <c r="L120" s="146">
        <f>SUMIF(物料清单!C:C,C:C,物料清单!O:O)</f>
        <v>0</v>
      </c>
      <c r="M120" s="80">
        <f t="shared" si="75"/>
        <v>0</v>
      </c>
      <c r="N120" s="147">
        <f t="shared" si="76"/>
        <v>0</v>
      </c>
      <c r="O120" s="80">
        <f t="shared" si="77"/>
        <v>0</v>
      </c>
      <c r="P120" s="147">
        <f t="shared" si="78"/>
        <v>0</v>
      </c>
      <c r="Q120" s="80">
        <f t="shared" si="79"/>
        <v>0</v>
      </c>
      <c r="R120" s="156"/>
      <c r="S120" s="157">
        <f t="shared" si="80"/>
        <v>0</v>
      </c>
      <c r="T120" s="158">
        <f t="shared" si="81"/>
        <v>0</v>
      </c>
      <c r="U120" s="80">
        <f t="shared" si="82"/>
        <v>0</v>
      </c>
      <c r="V120" s="80"/>
      <c r="W120" s="157">
        <f t="shared" si="83"/>
        <v>0</v>
      </c>
      <c r="X120" s="80"/>
      <c r="Y120" s="157"/>
      <c r="Z120" s="157"/>
      <c r="AA120" s="157">
        <f t="shared" si="84"/>
        <v>0</v>
      </c>
      <c r="AB120" s="80"/>
      <c r="AC120" s="157">
        <f t="shared" si="85"/>
        <v>0</v>
      </c>
      <c r="AD120" s="157">
        <f t="shared" si="86"/>
        <v>0</v>
      </c>
      <c r="AE120" s="80"/>
      <c r="AF120" s="80">
        <f t="shared" si="87"/>
        <v>0</v>
      </c>
      <c r="AG120" s="157">
        <f t="shared" si="88"/>
        <v>0</v>
      </c>
    </row>
    <row r="121" ht="30" customHeight="1" spans="2:33">
      <c r="B121" s="27">
        <v>114</v>
      </c>
      <c r="C121" s="27" t="str">
        <f t="shared" si="71"/>
        <v/>
      </c>
      <c r="D121" s="125"/>
      <c r="E121" s="27"/>
      <c r="F121" s="63"/>
      <c r="G121" s="27"/>
      <c r="H121" s="80"/>
      <c r="I121" s="143">
        <f t="shared" si="72"/>
        <v>0</v>
      </c>
      <c r="J121" s="144">
        <f t="shared" si="73"/>
        <v>0</v>
      </c>
      <c r="K121" s="145">
        <f t="shared" si="74"/>
        <v>0</v>
      </c>
      <c r="L121" s="146">
        <f>SUMIF(物料清单!C:C,C:C,物料清单!O:O)</f>
        <v>0</v>
      </c>
      <c r="M121" s="80">
        <f t="shared" si="75"/>
        <v>0</v>
      </c>
      <c r="N121" s="147">
        <f t="shared" si="76"/>
        <v>0</v>
      </c>
      <c r="O121" s="80">
        <f t="shared" si="77"/>
        <v>0</v>
      </c>
      <c r="P121" s="147">
        <f t="shared" si="78"/>
        <v>0</v>
      </c>
      <c r="Q121" s="80">
        <f t="shared" si="79"/>
        <v>0</v>
      </c>
      <c r="R121" s="156"/>
      <c r="S121" s="157">
        <f t="shared" si="80"/>
        <v>0</v>
      </c>
      <c r="T121" s="158">
        <f t="shared" si="81"/>
        <v>0</v>
      </c>
      <c r="U121" s="80">
        <f t="shared" si="82"/>
        <v>0</v>
      </c>
      <c r="V121" s="80"/>
      <c r="W121" s="157">
        <f t="shared" si="83"/>
        <v>0</v>
      </c>
      <c r="X121" s="80"/>
      <c r="Y121" s="157"/>
      <c r="Z121" s="157"/>
      <c r="AA121" s="157">
        <f t="shared" si="84"/>
        <v>0</v>
      </c>
      <c r="AB121" s="80"/>
      <c r="AC121" s="157">
        <f t="shared" si="85"/>
        <v>0</v>
      </c>
      <c r="AD121" s="157">
        <f t="shared" si="86"/>
        <v>0</v>
      </c>
      <c r="AE121" s="80"/>
      <c r="AF121" s="80">
        <f t="shared" si="87"/>
        <v>0</v>
      </c>
      <c r="AG121" s="157">
        <f t="shared" si="88"/>
        <v>0</v>
      </c>
    </row>
    <row r="122" ht="30" customHeight="1" spans="2:33">
      <c r="B122" s="27">
        <v>115</v>
      </c>
      <c r="C122" s="27" t="str">
        <f t="shared" si="71"/>
        <v/>
      </c>
      <c r="D122" s="125"/>
      <c r="E122" s="27"/>
      <c r="F122" s="63"/>
      <c r="G122" s="27"/>
      <c r="H122" s="80"/>
      <c r="I122" s="143">
        <f t="shared" si="72"/>
        <v>0</v>
      </c>
      <c r="J122" s="144">
        <f t="shared" si="73"/>
        <v>0</v>
      </c>
      <c r="K122" s="145">
        <f t="shared" si="74"/>
        <v>0</v>
      </c>
      <c r="L122" s="146">
        <f>SUMIF(物料清单!C:C,C:C,物料清单!O:O)</f>
        <v>0</v>
      </c>
      <c r="M122" s="80">
        <f t="shared" si="75"/>
        <v>0</v>
      </c>
      <c r="N122" s="147">
        <f t="shared" si="76"/>
        <v>0</v>
      </c>
      <c r="O122" s="80">
        <f t="shared" si="77"/>
        <v>0</v>
      </c>
      <c r="P122" s="147">
        <f t="shared" si="78"/>
        <v>0</v>
      </c>
      <c r="Q122" s="80">
        <f t="shared" si="79"/>
        <v>0</v>
      </c>
      <c r="R122" s="156"/>
      <c r="S122" s="157">
        <f t="shared" si="80"/>
        <v>0</v>
      </c>
      <c r="T122" s="158">
        <f t="shared" si="81"/>
        <v>0</v>
      </c>
      <c r="U122" s="80">
        <f t="shared" si="82"/>
        <v>0</v>
      </c>
      <c r="V122" s="80"/>
      <c r="W122" s="157">
        <f t="shared" si="83"/>
        <v>0</v>
      </c>
      <c r="X122" s="80"/>
      <c r="Y122" s="157"/>
      <c r="Z122" s="157"/>
      <c r="AA122" s="157">
        <f t="shared" si="84"/>
        <v>0</v>
      </c>
      <c r="AB122" s="80"/>
      <c r="AC122" s="157">
        <f t="shared" si="85"/>
        <v>0</v>
      </c>
      <c r="AD122" s="157">
        <f t="shared" si="86"/>
        <v>0</v>
      </c>
      <c r="AE122" s="80"/>
      <c r="AF122" s="80">
        <f t="shared" si="87"/>
        <v>0</v>
      </c>
      <c r="AG122" s="157">
        <f t="shared" si="88"/>
        <v>0</v>
      </c>
    </row>
    <row r="123" ht="30" customHeight="1" spans="2:33">
      <c r="B123" s="27">
        <v>116</v>
      </c>
      <c r="C123" s="27" t="str">
        <f t="shared" si="71"/>
        <v/>
      </c>
      <c r="D123" s="125"/>
      <c r="E123" s="27"/>
      <c r="F123" s="63"/>
      <c r="G123" s="27"/>
      <c r="H123" s="80"/>
      <c r="I123" s="143">
        <f t="shared" si="72"/>
        <v>0</v>
      </c>
      <c r="J123" s="144">
        <f t="shared" si="73"/>
        <v>0</v>
      </c>
      <c r="K123" s="145">
        <f t="shared" si="74"/>
        <v>0</v>
      </c>
      <c r="L123" s="146">
        <f>SUMIF(物料清单!C:C,C:C,物料清单!O:O)</f>
        <v>0</v>
      </c>
      <c r="M123" s="80">
        <f t="shared" si="75"/>
        <v>0</v>
      </c>
      <c r="N123" s="147">
        <f t="shared" si="76"/>
        <v>0</v>
      </c>
      <c r="O123" s="80">
        <f t="shared" si="77"/>
        <v>0</v>
      </c>
      <c r="P123" s="147">
        <f t="shared" si="78"/>
        <v>0</v>
      </c>
      <c r="Q123" s="80">
        <f t="shared" si="79"/>
        <v>0</v>
      </c>
      <c r="R123" s="156"/>
      <c r="S123" s="157">
        <f t="shared" si="80"/>
        <v>0</v>
      </c>
      <c r="T123" s="158">
        <f t="shared" si="81"/>
        <v>0</v>
      </c>
      <c r="U123" s="80">
        <f t="shared" si="82"/>
        <v>0</v>
      </c>
      <c r="V123" s="80"/>
      <c r="W123" s="157">
        <f t="shared" si="83"/>
        <v>0</v>
      </c>
      <c r="X123" s="80"/>
      <c r="Y123" s="157"/>
      <c r="Z123" s="157"/>
      <c r="AA123" s="157">
        <f t="shared" si="84"/>
        <v>0</v>
      </c>
      <c r="AB123" s="80"/>
      <c r="AC123" s="157">
        <f t="shared" si="85"/>
        <v>0</v>
      </c>
      <c r="AD123" s="157">
        <f t="shared" si="86"/>
        <v>0</v>
      </c>
      <c r="AE123" s="80"/>
      <c r="AF123" s="80">
        <f t="shared" si="87"/>
        <v>0</v>
      </c>
      <c r="AG123" s="157">
        <f t="shared" si="88"/>
        <v>0</v>
      </c>
    </row>
    <row r="124" ht="30" customHeight="1" spans="2:33">
      <c r="B124" s="27">
        <v>117</v>
      </c>
      <c r="C124" s="27" t="str">
        <f t="shared" si="71"/>
        <v/>
      </c>
      <c r="D124" s="125"/>
      <c r="E124" s="27"/>
      <c r="F124" s="63"/>
      <c r="G124" s="27"/>
      <c r="H124" s="80"/>
      <c r="I124" s="143">
        <f t="shared" si="72"/>
        <v>0</v>
      </c>
      <c r="J124" s="144">
        <f t="shared" si="73"/>
        <v>0</v>
      </c>
      <c r="K124" s="145">
        <f t="shared" si="74"/>
        <v>0</v>
      </c>
      <c r="L124" s="146">
        <f>SUMIF(物料清单!C:C,C:C,物料清单!O:O)</f>
        <v>0</v>
      </c>
      <c r="M124" s="80">
        <f t="shared" si="75"/>
        <v>0</v>
      </c>
      <c r="N124" s="147">
        <f t="shared" si="76"/>
        <v>0</v>
      </c>
      <c r="O124" s="80">
        <f t="shared" si="77"/>
        <v>0</v>
      </c>
      <c r="P124" s="147">
        <f t="shared" si="78"/>
        <v>0</v>
      </c>
      <c r="Q124" s="80">
        <f t="shared" si="79"/>
        <v>0</v>
      </c>
      <c r="R124" s="156"/>
      <c r="S124" s="157">
        <f t="shared" si="80"/>
        <v>0</v>
      </c>
      <c r="T124" s="158">
        <f t="shared" si="81"/>
        <v>0</v>
      </c>
      <c r="U124" s="80">
        <f t="shared" si="82"/>
        <v>0</v>
      </c>
      <c r="V124" s="80"/>
      <c r="W124" s="157">
        <f t="shared" si="83"/>
        <v>0</v>
      </c>
      <c r="X124" s="80"/>
      <c r="Y124" s="157"/>
      <c r="Z124" s="157"/>
      <c r="AA124" s="157">
        <f t="shared" si="84"/>
        <v>0</v>
      </c>
      <c r="AB124" s="80"/>
      <c r="AC124" s="157">
        <f t="shared" si="85"/>
        <v>0</v>
      </c>
      <c r="AD124" s="157">
        <f t="shared" si="86"/>
        <v>0</v>
      </c>
      <c r="AE124" s="80"/>
      <c r="AF124" s="80">
        <f t="shared" si="87"/>
        <v>0</v>
      </c>
      <c r="AG124" s="157">
        <f t="shared" si="88"/>
        <v>0</v>
      </c>
    </row>
    <row r="125" ht="30" customHeight="1" spans="2:33">
      <c r="B125" s="27">
        <v>118</v>
      </c>
      <c r="C125" s="27" t="str">
        <f t="shared" si="71"/>
        <v/>
      </c>
      <c r="D125" s="125"/>
      <c r="E125" s="27"/>
      <c r="F125" s="63"/>
      <c r="G125" s="27"/>
      <c r="H125" s="80"/>
      <c r="I125" s="143">
        <f t="shared" si="72"/>
        <v>0</v>
      </c>
      <c r="J125" s="144">
        <f t="shared" si="73"/>
        <v>0</v>
      </c>
      <c r="K125" s="145">
        <f t="shared" si="74"/>
        <v>0</v>
      </c>
      <c r="L125" s="146">
        <f>SUMIF(物料清单!C:C,C:C,物料清单!O:O)</f>
        <v>0</v>
      </c>
      <c r="M125" s="80">
        <f t="shared" si="75"/>
        <v>0</v>
      </c>
      <c r="N125" s="147">
        <f t="shared" si="76"/>
        <v>0</v>
      </c>
      <c r="O125" s="80">
        <f t="shared" si="77"/>
        <v>0</v>
      </c>
      <c r="P125" s="147">
        <f t="shared" si="78"/>
        <v>0</v>
      </c>
      <c r="Q125" s="80">
        <f t="shared" si="79"/>
        <v>0</v>
      </c>
      <c r="R125" s="156"/>
      <c r="S125" s="157">
        <f t="shared" si="80"/>
        <v>0</v>
      </c>
      <c r="T125" s="158">
        <f t="shared" si="81"/>
        <v>0</v>
      </c>
      <c r="U125" s="80">
        <f t="shared" si="82"/>
        <v>0</v>
      </c>
      <c r="V125" s="80"/>
      <c r="W125" s="157">
        <f t="shared" si="83"/>
        <v>0</v>
      </c>
      <c r="X125" s="80"/>
      <c r="Y125" s="157"/>
      <c r="Z125" s="157"/>
      <c r="AA125" s="157">
        <f t="shared" si="84"/>
        <v>0</v>
      </c>
      <c r="AB125" s="80"/>
      <c r="AC125" s="157">
        <f t="shared" si="85"/>
        <v>0</v>
      </c>
      <c r="AD125" s="157">
        <f t="shared" si="86"/>
        <v>0</v>
      </c>
      <c r="AE125" s="80"/>
      <c r="AF125" s="80">
        <f t="shared" si="87"/>
        <v>0</v>
      </c>
      <c r="AG125" s="157">
        <f t="shared" si="88"/>
        <v>0</v>
      </c>
    </row>
    <row r="126" ht="30" customHeight="1" spans="2:33">
      <c r="B126" s="27">
        <v>119</v>
      </c>
      <c r="C126" s="27" t="str">
        <f t="shared" si="71"/>
        <v/>
      </c>
      <c r="D126" s="125"/>
      <c r="E126" s="27"/>
      <c r="F126" s="63"/>
      <c r="G126" s="27"/>
      <c r="H126" s="80"/>
      <c r="I126" s="143">
        <f t="shared" si="72"/>
        <v>0</v>
      </c>
      <c r="J126" s="144">
        <f t="shared" si="73"/>
        <v>0</v>
      </c>
      <c r="K126" s="145">
        <f t="shared" si="74"/>
        <v>0</v>
      </c>
      <c r="L126" s="146">
        <f>SUMIF(物料清单!C:C,C:C,物料清单!O:O)</f>
        <v>0</v>
      </c>
      <c r="M126" s="80">
        <f t="shared" si="75"/>
        <v>0</v>
      </c>
      <c r="N126" s="147">
        <f t="shared" si="76"/>
        <v>0</v>
      </c>
      <c r="O126" s="80">
        <f t="shared" si="77"/>
        <v>0</v>
      </c>
      <c r="P126" s="147">
        <f t="shared" si="78"/>
        <v>0</v>
      </c>
      <c r="Q126" s="80">
        <f t="shared" si="79"/>
        <v>0</v>
      </c>
      <c r="R126" s="156"/>
      <c r="S126" s="157">
        <f t="shared" si="80"/>
        <v>0</v>
      </c>
      <c r="T126" s="158">
        <f t="shared" si="81"/>
        <v>0</v>
      </c>
      <c r="U126" s="80">
        <f t="shared" si="82"/>
        <v>0</v>
      </c>
      <c r="V126" s="80"/>
      <c r="W126" s="157">
        <f t="shared" si="83"/>
        <v>0</v>
      </c>
      <c r="X126" s="80"/>
      <c r="Y126" s="157"/>
      <c r="Z126" s="157"/>
      <c r="AA126" s="157">
        <f t="shared" si="84"/>
        <v>0</v>
      </c>
      <c r="AB126" s="80"/>
      <c r="AC126" s="157">
        <f t="shared" si="85"/>
        <v>0</v>
      </c>
      <c r="AD126" s="157">
        <f t="shared" si="86"/>
        <v>0</v>
      </c>
      <c r="AE126" s="80"/>
      <c r="AF126" s="80">
        <f t="shared" si="87"/>
        <v>0</v>
      </c>
      <c r="AG126" s="157">
        <f t="shared" si="88"/>
        <v>0</v>
      </c>
    </row>
    <row r="127" ht="30" customHeight="1" spans="2:33">
      <c r="B127" s="27">
        <v>120</v>
      </c>
      <c r="C127" s="27" t="str">
        <f t="shared" si="71"/>
        <v/>
      </c>
      <c r="D127" s="125"/>
      <c r="E127" s="27"/>
      <c r="F127" s="63"/>
      <c r="G127" s="27"/>
      <c r="H127" s="80"/>
      <c r="I127" s="143">
        <f t="shared" si="72"/>
        <v>0</v>
      </c>
      <c r="J127" s="144">
        <f t="shared" si="73"/>
        <v>0</v>
      </c>
      <c r="K127" s="145">
        <f t="shared" si="74"/>
        <v>0</v>
      </c>
      <c r="L127" s="146">
        <f>SUMIF(物料清单!C:C,C:C,物料清单!O:O)</f>
        <v>0</v>
      </c>
      <c r="M127" s="80">
        <f t="shared" si="75"/>
        <v>0</v>
      </c>
      <c r="N127" s="147">
        <f t="shared" si="76"/>
        <v>0</v>
      </c>
      <c r="O127" s="80">
        <f t="shared" si="77"/>
        <v>0</v>
      </c>
      <c r="P127" s="147">
        <f t="shared" si="78"/>
        <v>0</v>
      </c>
      <c r="Q127" s="80">
        <f t="shared" si="79"/>
        <v>0</v>
      </c>
      <c r="R127" s="156"/>
      <c r="S127" s="157">
        <f t="shared" si="80"/>
        <v>0</v>
      </c>
      <c r="T127" s="158">
        <f t="shared" si="81"/>
        <v>0</v>
      </c>
      <c r="U127" s="80">
        <f t="shared" si="82"/>
        <v>0</v>
      </c>
      <c r="V127" s="80"/>
      <c r="W127" s="157">
        <f t="shared" si="83"/>
        <v>0</v>
      </c>
      <c r="X127" s="80"/>
      <c r="Y127" s="157"/>
      <c r="Z127" s="157"/>
      <c r="AA127" s="157">
        <f t="shared" si="84"/>
        <v>0</v>
      </c>
      <c r="AB127" s="80"/>
      <c r="AC127" s="157">
        <f t="shared" si="85"/>
        <v>0</v>
      </c>
      <c r="AD127" s="157">
        <f t="shared" si="86"/>
        <v>0</v>
      </c>
      <c r="AE127" s="80"/>
      <c r="AF127" s="80">
        <f t="shared" si="87"/>
        <v>0</v>
      </c>
      <c r="AG127" s="157">
        <f t="shared" si="88"/>
        <v>0</v>
      </c>
    </row>
    <row r="128" ht="30" customHeight="1" spans="2:33">
      <c r="B128" s="27">
        <v>121</v>
      </c>
      <c r="C128" s="27" t="str">
        <f t="shared" si="71"/>
        <v/>
      </c>
      <c r="D128" s="125"/>
      <c r="E128" s="27"/>
      <c r="F128" s="63"/>
      <c r="G128" s="27"/>
      <c r="H128" s="80"/>
      <c r="I128" s="143">
        <f t="shared" si="72"/>
        <v>0</v>
      </c>
      <c r="J128" s="144">
        <f t="shared" si="73"/>
        <v>0</v>
      </c>
      <c r="K128" s="145">
        <f t="shared" si="74"/>
        <v>0</v>
      </c>
      <c r="L128" s="146">
        <f>SUMIF(物料清单!C:C,C:C,物料清单!O:O)</f>
        <v>0</v>
      </c>
      <c r="M128" s="80">
        <f t="shared" si="75"/>
        <v>0</v>
      </c>
      <c r="N128" s="147">
        <f t="shared" si="76"/>
        <v>0</v>
      </c>
      <c r="O128" s="80">
        <f t="shared" si="77"/>
        <v>0</v>
      </c>
      <c r="P128" s="147">
        <f t="shared" si="78"/>
        <v>0</v>
      </c>
      <c r="Q128" s="80">
        <f t="shared" si="79"/>
        <v>0</v>
      </c>
      <c r="R128" s="156"/>
      <c r="S128" s="157">
        <f t="shared" si="80"/>
        <v>0</v>
      </c>
      <c r="T128" s="158">
        <f t="shared" si="81"/>
        <v>0</v>
      </c>
      <c r="U128" s="80">
        <f t="shared" si="82"/>
        <v>0</v>
      </c>
      <c r="V128" s="80"/>
      <c r="W128" s="157">
        <f t="shared" si="83"/>
        <v>0</v>
      </c>
      <c r="X128" s="80"/>
      <c r="Y128" s="157"/>
      <c r="Z128" s="157"/>
      <c r="AA128" s="157">
        <f t="shared" si="84"/>
        <v>0</v>
      </c>
      <c r="AB128" s="80"/>
      <c r="AC128" s="157">
        <f t="shared" si="85"/>
        <v>0</v>
      </c>
      <c r="AD128" s="157">
        <f t="shared" si="86"/>
        <v>0</v>
      </c>
      <c r="AE128" s="80"/>
      <c r="AF128" s="80">
        <f t="shared" si="87"/>
        <v>0</v>
      </c>
      <c r="AG128" s="157">
        <f t="shared" si="88"/>
        <v>0</v>
      </c>
    </row>
    <row r="129" ht="30" customHeight="1" spans="2:33">
      <c r="B129" s="27">
        <v>122</v>
      </c>
      <c r="C129" s="27" t="str">
        <f t="shared" si="71"/>
        <v/>
      </c>
      <c r="D129" s="125"/>
      <c r="E129" s="27"/>
      <c r="F129" s="63"/>
      <c r="G129" s="27"/>
      <c r="H129" s="80"/>
      <c r="I129" s="143">
        <f t="shared" si="72"/>
        <v>0</v>
      </c>
      <c r="J129" s="144">
        <f t="shared" si="73"/>
        <v>0</v>
      </c>
      <c r="K129" s="145">
        <f t="shared" si="74"/>
        <v>0</v>
      </c>
      <c r="L129" s="146">
        <f>SUMIF(物料清单!C:C,C:C,物料清单!O:O)</f>
        <v>0</v>
      </c>
      <c r="M129" s="80">
        <f t="shared" si="75"/>
        <v>0</v>
      </c>
      <c r="N129" s="147">
        <f t="shared" si="76"/>
        <v>0</v>
      </c>
      <c r="O129" s="80">
        <f t="shared" si="77"/>
        <v>0</v>
      </c>
      <c r="P129" s="147">
        <f t="shared" si="78"/>
        <v>0</v>
      </c>
      <c r="Q129" s="80">
        <f t="shared" si="79"/>
        <v>0</v>
      </c>
      <c r="R129" s="156"/>
      <c r="S129" s="157">
        <f t="shared" si="80"/>
        <v>0</v>
      </c>
      <c r="T129" s="158">
        <f t="shared" si="81"/>
        <v>0</v>
      </c>
      <c r="U129" s="80">
        <f t="shared" si="82"/>
        <v>0</v>
      </c>
      <c r="V129" s="80"/>
      <c r="W129" s="157">
        <f t="shared" si="83"/>
        <v>0</v>
      </c>
      <c r="X129" s="80"/>
      <c r="Y129" s="157"/>
      <c r="Z129" s="157"/>
      <c r="AA129" s="157">
        <f t="shared" si="84"/>
        <v>0</v>
      </c>
      <c r="AB129" s="80"/>
      <c r="AC129" s="157">
        <f t="shared" si="85"/>
        <v>0</v>
      </c>
      <c r="AD129" s="157">
        <f t="shared" si="86"/>
        <v>0</v>
      </c>
      <c r="AE129" s="80"/>
      <c r="AF129" s="80">
        <f t="shared" si="87"/>
        <v>0</v>
      </c>
      <c r="AG129" s="157">
        <f t="shared" si="88"/>
        <v>0</v>
      </c>
    </row>
    <row r="130" ht="30" customHeight="1" spans="2:33">
      <c r="B130" s="27">
        <v>123</v>
      </c>
      <c r="C130" s="27" t="str">
        <f t="shared" si="71"/>
        <v/>
      </c>
      <c r="D130" s="125"/>
      <c r="E130" s="27"/>
      <c r="F130" s="63"/>
      <c r="G130" s="27"/>
      <c r="H130" s="80"/>
      <c r="I130" s="143">
        <f t="shared" si="72"/>
        <v>0</v>
      </c>
      <c r="J130" s="144">
        <f t="shared" si="73"/>
        <v>0</v>
      </c>
      <c r="K130" s="145">
        <f t="shared" si="74"/>
        <v>0</v>
      </c>
      <c r="L130" s="146">
        <f>SUMIF(物料清单!C:C,C:C,物料清单!O:O)</f>
        <v>0</v>
      </c>
      <c r="M130" s="80">
        <f t="shared" si="75"/>
        <v>0</v>
      </c>
      <c r="N130" s="147">
        <f t="shared" si="76"/>
        <v>0</v>
      </c>
      <c r="O130" s="80">
        <f t="shared" si="77"/>
        <v>0</v>
      </c>
      <c r="P130" s="147">
        <f t="shared" si="78"/>
        <v>0</v>
      </c>
      <c r="Q130" s="80">
        <f t="shared" si="79"/>
        <v>0</v>
      </c>
      <c r="R130" s="156"/>
      <c r="S130" s="157">
        <f t="shared" si="80"/>
        <v>0</v>
      </c>
      <c r="T130" s="158">
        <f t="shared" si="81"/>
        <v>0</v>
      </c>
      <c r="U130" s="80">
        <f t="shared" si="82"/>
        <v>0</v>
      </c>
      <c r="V130" s="80"/>
      <c r="W130" s="157">
        <f t="shared" si="83"/>
        <v>0</v>
      </c>
      <c r="X130" s="80"/>
      <c r="Y130" s="157"/>
      <c r="Z130" s="157"/>
      <c r="AA130" s="157">
        <f t="shared" si="84"/>
        <v>0</v>
      </c>
      <c r="AB130" s="80"/>
      <c r="AC130" s="157">
        <f t="shared" si="85"/>
        <v>0</v>
      </c>
      <c r="AD130" s="157">
        <f t="shared" si="86"/>
        <v>0</v>
      </c>
      <c r="AE130" s="80"/>
      <c r="AF130" s="80">
        <f t="shared" si="87"/>
        <v>0</v>
      </c>
      <c r="AG130" s="157">
        <f t="shared" si="88"/>
        <v>0</v>
      </c>
    </row>
    <row r="131" ht="30" customHeight="1" spans="2:33">
      <c r="B131" s="27">
        <v>124</v>
      </c>
      <c r="C131" s="27" t="str">
        <f t="shared" si="71"/>
        <v/>
      </c>
      <c r="D131" s="125"/>
      <c r="E131" s="27"/>
      <c r="F131" s="63"/>
      <c r="G131" s="27"/>
      <c r="H131" s="80"/>
      <c r="I131" s="143">
        <f t="shared" si="72"/>
        <v>0</v>
      </c>
      <c r="J131" s="144">
        <f t="shared" si="73"/>
        <v>0</v>
      </c>
      <c r="K131" s="145">
        <f t="shared" si="74"/>
        <v>0</v>
      </c>
      <c r="L131" s="146">
        <f>SUMIF(物料清单!C:C,C:C,物料清单!O:O)</f>
        <v>0</v>
      </c>
      <c r="M131" s="80">
        <f t="shared" si="75"/>
        <v>0</v>
      </c>
      <c r="N131" s="147">
        <f t="shared" si="76"/>
        <v>0</v>
      </c>
      <c r="O131" s="80">
        <f t="shared" si="77"/>
        <v>0</v>
      </c>
      <c r="P131" s="147">
        <f t="shared" si="78"/>
        <v>0</v>
      </c>
      <c r="Q131" s="80">
        <f t="shared" si="79"/>
        <v>0</v>
      </c>
      <c r="R131" s="156"/>
      <c r="S131" s="157">
        <f t="shared" si="80"/>
        <v>0</v>
      </c>
      <c r="T131" s="158">
        <f t="shared" si="81"/>
        <v>0</v>
      </c>
      <c r="U131" s="80">
        <f t="shared" si="82"/>
        <v>0</v>
      </c>
      <c r="V131" s="80"/>
      <c r="W131" s="157">
        <f t="shared" si="83"/>
        <v>0</v>
      </c>
      <c r="X131" s="80"/>
      <c r="Y131" s="157"/>
      <c r="Z131" s="157"/>
      <c r="AA131" s="157">
        <f t="shared" si="84"/>
        <v>0</v>
      </c>
      <c r="AB131" s="80"/>
      <c r="AC131" s="157">
        <f t="shared" si="85"/>
        <v>0</v>
      </c>
      <c r="AD131" s="157">
        <f t="shared" si="86"/>
        <v>0</v>
      </c>
      <c r="AE131" s="80"/>
      <c r="AF131" s="80">
        <f t="shared" si="87"/>
        <v>0</v>
      </c>
      <c r="AG131" s="157">
        <f t="shared" si="88"/>
        <v>0</v>
      </c>
    </row>
    <row r="132" ht="30" customHeight="1" spans="2:33">
      <c r="B132" s="27">
        <v>125</v>
      </c>
      <c r="C132" s="27" t="str">
        <f t="shared" si="71"/>
        <v/>
      </c>
      <c r="D132" s="125"/>
      <c r="E132" s="27"/>
      <c r="F132" s="63"/>
      <c r="G132" s="27"/>
      <c r="H132" s="80"/>
      <c r="I132" s="143">
        <f t="shared" si="72"/>
        <v>0</v>
      </c>
      <c r="J132" s="144">
        <f t="shared" si="73"/>
        <v>0</v>
      </c>
      <c r="K132" s="145">
        <f t="shared" si="74"/>
        <v>0</v>
      </c>
      <c r="L132" s="146">
        <f>SUMIF(物料清单!C:C,C:C,物料清单!O:O)</f>
        <v>0</v>
      </c>
      <c r="M132" s="80">
        <f t="shared" si="75"/>
        <v>0</v>
      </c>
      <c r="N132" s="147">
        <f t="shared" si="76"/>
        <v>0</v>
      </c>
      <c r="O132" s="80">
        <f t="shared" si="77"/>
        <v>0</v>
      </c>
      <c r="P132" s="147">
        <f t="shared" si="78"/>
        <v>0</v>
      </c>
      <c r="Q132" s="80">
        <f t="shared" si="79"/>
        <v>0</v>
      </c>
      <c r="R132" s="156"/>
      <c r="S132" s="157">
        <f t="shared" si="80"/>
        <v>0</v>
      </c>
      <c r="T132" s="158">
        <f t="shared" si="81"/>
        <v>0</v>
      </c>
      <c r="U132" s="80">
        <f t="shared" si="82"/>
        <v>0</v>
      </c>
      <c r="V132" s="80"/>
      <c r="W132" s="157">
        <f t="shared" si="83"/>
        <v>0</v>
      </c>
      <c r="X132" s="80"/>
      <c r="Y132" s="157"/>
      <c r="Z132" s="157"/>
      <c r="AA132" s="157">
        <f t="shared" si="84"/>
        <v>0</v>
      </c>
      <c r="AB132" s="80"/>
      <c r="AC132" s="157">
        <f t="shared" si="85"/>
        <v>0</v>
      </c>
      <c r="AD132" s="157">
        <f t="shared" si="86"/>
        <v>0</v>
      </c>
      <c r="AE132" s="80"/>
      <c r="AF132" s="80">
        <f t="shared" si="87"/>
        <v>0</v>
      </c>
      <c r="AG132" s="157">
        <f t="shared" si="88"/>
        <v>0</v>
      </c>
    </row>
    <row r="133" ht="30" customHeight="1" spans="2:33">
      <c r="B133" s="27">
        <v>126</v>
      </c>
      <c r="C133" s="27" t="str">
        <f t="shared" si="71"/>
        <v/>
      </c>
      <c r="D133" s="125"/>
      <c r="E133" s="27"/>
      <c r="F133" s="63"/>
      <c r="G133" s="27"/>
      <c r="H133" s="80"/>
      <c r="I133" s="143">
        <f t="shared" si="72"/>
        <v>0</v>
      </c>
      <c r="J133" s="144">
        <f t="shared" si="73"/>
        <v>0</v>
      </c>
      <c r="K133" s="145">
        <f t="shared" si="74"/>
        <v>0</v>
      </c>
      <c r="L133" s="146">
        <f>SUMIF(物料清单!C:C,C:C,物料清单!O:O)</f>
        <v>0</v>
      </c>
      <c r="M133" s="80">
        <f t="shared" si="75"/>
        <v>0</v>
      </c>
      <c r="N133" s="147">
        <f t="shared" si="76"/>
        <v>0</v>
      </c>
      <c r="O133" s="80">
        <f t="shared" si="77"/>
        <v>0</v>
      </c>
      <c r="P133" s="147">
        <f t="shared" si="78"/>
        <v>0</v>
      </c>
      <c r="Q133" s="80">
        <f t="shared" si="79"/>
        <v>0</v>
      </c>
      <c r="R133" s="156"/>
      <c r="S133" s="157">
        <f t="shared" si="80"/>
        <v>0</v>
      </c>
      <c r="T133" s="158">
        <f t="shared" si="81"/>
        <v>0</v>
      </c>
      <c r="U133" s="80">
        <f t="shared" si="82"/>
        <v>0</v>
      </c>
      <c r="V133" s="80"/>
      <c r="W133" s="157">
        <f t="shared" si="83"/>
        <v>0</v>
      </c>
      <c r="X133" s="80"/>
      <c r="Y133" s="157"/>
      <c r="Z133" s="157"/>
      <c r="AA133" s="157">
        <f t="shared" si="84"/>
        <v>0</v>
      </c>
      <c r="AB133" s="80"/>
      <c r="AC133" s="157">
        <f t="shared" si="85"/>
        <v>0</v>
      </c>
      <c r="AD133" s="157">
        <f t="shared" si="86"/>
        <v>0</v>
      </c>
      <c r="AE133" s="80"/>
      <c r="AF133" s="80">
        <f t="shared" si="87"/>
        <v>0</v>
      </c>
      <c r="AG133" s="157">
        <f t="shared" si="88"/>
        <v>0</v>
      </c>
    </row>
    <row r="134" ht="30" customHeight="1" spans="2:33">
      <c r="B134" s="27">
        <v>127</v>
      </c>
      <c r="C134" s="27" t="str">
        <f t="shared" si="71"/>
        <v/>
      </c>
      <c r="D134" s="125"/>
      <c r="E134" s="27"/>
      <c r="F134" s="63"/>
      <c r="G134" s="27"/>
      <c r="H134" s="80"/>
      <c r="I134" s="143">
        <f t="shared" si="72"/>
        <v>0</v>
      </c>
      <c r="J134" s="144">
        <f t="shared" si="73"/>
        <v>0</v>
      </c>
      <c r="K134" s="145">
        <f t="shared" si="74"/>
        <v>0</v>
      </c>
      <c r="L134" s="146">
        <f>SUMIF(物料清单!C:C,C:C,物料清单!O:O)</f>
        <v>0</v>
      </c>
      <c r="M134" s="80">
        <f t="shared" si="75"/>
        <v>0</v>
      </c>
      <c r="N134" s="147">
        <f t="shared" si="76"/>
        <v>0</v>
      </c>
      <c r="O134" s="80">
        <f t="shared" si="77"/>
        <v>0</v>
      </c>
      <c r="P134" s="147">
        <f t="shared" si="78"/>
        <v>0</v>
      </c>
      <c r="Q134" s="80">
        <f t="shared" si="79"/>
        <v>0</v>
      </c>
      <c r="R134" s="156"/>
      <c r="S134" s="157">
        <f t="shared" si="80"/>
        <v>0</v>
      </c>
      <c r="T134" s="158">
        <f t="shared" si="81"/>
        <v>0</v>
      </c>
      <c r="U134" s="80">
        <f t="shared" si="82"/>
        <v>0</v>
      </c>
      <c r="V134" s="80"/>
      <c r="W134" s="157">
        <f t="shared" si="83"/>
        <v>0</v>
      </c>
      <c r="X134" s="80"/>
      <c r="Y134" s="157"/>
      <c r="Z134" s="157"/>
      <c r="AA134" s="157">
        <f t="shared" si="84"/>
        <v>0</v>
      </c>
      <c r="AB134" s="80"/>
      <c r="AC134" s="157">
        <f t="shared" si="85"/>
        <v>0</v>
      </c>
      <c r="AD134" s="157">
        <f t="shared" si="86"/>
        <v>0</v>
      </c>
      <c r="AE134" s="80"/>
      <c r="AF134" s="80">
        <f t="shared" si="87"/>
        <v>0</v>
      </c>
      <c r="AG134" s="157">
        <f t="shared" si="88"/>
        <v>0</v>
      </c>
    </row>
    <row r="135" ht="30" customHeight="1" spans="2:33">
      <c r="B135" s="27">
        <v>128</v>
      </c>
      <c r="C135" s="27" t="str">
        <f t="shared" si="71"/>
        <v/>
      </c>
      <c r="D135" s="125"/>
      <c r="E135" s="27"/>
      <c r="F135" s="63"/>
      <c r="G135" s="27"/>
      <c r="H135" s="80"/>
      <c r="I135" s="143">
        <f t="shared" si="72"/>
        <v>0</v>
      </c>
      <c r="J135" s="144">
        <f t="shared" si="73"/>
        <v>0</v>
      </c>
      <c r="K135" s="145">
        <f t="shared" si="74"/>
        <v>0</v>
      </c>
      <c r="L135" s="146">
        <f>SUMIF(物料清单!C:C,C:C,物料清单!O:O)</f>
        <v>0</v>
      </c>
      <c r="M135" s="80">
        <f t="shared" si="75"/>
        <v>0</v>
      </c>
      <c r="N135" s="147">
        <f t="shared" si="76"/>
        <v>0</v>
      </c>
      <c r="O135" s="80">
        <f t="shared" si="77"/>
        <v>0</v>
      </c>
      <c r="P135" s="147">
        <f t="shared" si="78"/>
        <v>0</v>
      </c>
      <c r="Q135" s="80">
        <f t="shared" si="79"/>
        <v>0</v>
      </c>
      <c r="R135" s="156"/>
      <c r="S135" s="157">
        <f t="shared" si="80"/>
        <v>0</v>
      </c>
      <c r="T135" s="158">
        <f t="shared" si="81"/>
        <v>0</v>
      </c>
      <c r="U135" s="80">
        <f t="shared" si="82"/>
        <v>0</v>
      </c>
      <c r="V135" s="80"/>
      <c r="W135" s="157">
        <f t="shared" si="83"/>
        <v>0</v>
      </c>
      <c r="X135" s="80"/>
      <c r="Y135" s="157"/>
      <c r="Z135" s="157"/>
      <c r="AA135" s="157">
        <f t="shared" si="84"/>
        <v>0</v>
      </c>
      <c r="AB135" s="80"/>
      <c r="AC135" s="157">
        <f t="shared" si="85"/>
        <v>0</v>
      </c>
      <c r="AD135" s="157">
        <f t="shared" si="86"/>
        <v>0</v>
      </c>
      <c r="AE135" s="80"/>
      <c r="AF135" s="80">
        <f t="shared" si="87"/>
        <v>0</v>
      </c>
      <c r="AG135" s="157">
        <f t="shared" si="88"/>
        <v>0</v>
      </c>
    </row>
    <row r="136" spans="2:33">
      <c r="B136" s="27">
        <v>129</v>
      </c>
      <c r="C136" s="27" t="str">
        <f t="shared" si="71"/>
        <v/>
      </c>
      <c r="D136" s="125"/>
      <c r="E136" s="27"/>
      <c r="F136" s="63"/>
      <c r="G136" s="27"/>
      <c r="H136" s="80"/>
      <c r="I136" s="143">
        <f t="shared" si="72"/>
        <v>0</v>
      </c>
      <c r="J136" s="144">
        <f t="shared" si="73"/>
        <v>0</v>
      </c>
      <c r="K136" s="145">
        <f t="shared" si="74"/>
        <v>0</v>
      </c>
      <c r="L136" s="146">
        <f>SUMIF(物料清单!C:C,C:C,物料清单!O:O)</f>
        <v>0</v>
      </c>
      <c r="M136" s="80">
        <f t="shared" si="75"/>
        <v>0</v>
      </c>
      <c r="N136" s="147">
        <f t="shared" si="76"/>
        <v>0</v>
      </c>
      <c r="O136" s="80">
        <f t="shared" si="77"/>
        <v>0</v>
      </c>
      <c r="P136" s="147">
        <f t="shared" si="78"/>
        <v>0</v>
      </c>
      <c r="Q136" s="80">
        <f t="shared" si="79"/>
        <v>0</v>
      </c>
      <c r="R136" s="156"/>
      <c r="S136" s="157">
        <f t="shared" si="80"/>
        <v>0</v>
      </c>
      <c r="T136" s="158">
        <f t="shared" si="81"/>
        <v>0</v>
      </c>
      <c r="U136" s="80">
        <f t="shared" si="82"/>
        <v>0</v>
      </c>
      <c r="V136" s="80"/>
      <c r="W136" s="157">
        <f t="shared" si="83"/>
        <v>0</v>
      </c>
      <c r="X136" s="80"/>
      <c r="Y136" s="157"/>
      <c r="Z136" s="157"/>
      <c r="AA136" s="157">
        <f t="shared" si="84"/>
        <v>0</v>
      </c>
      <c r="AB136" s="80"/>
      <c r="AC136" s="157">
        <f t="shared" si="85"/>
        <v>0</v>
      </c>
      <c r="AD136" s="157">
        <f t="shared" si="86"/>
        <v>0</v>
      </c>
      <c r="AE136" s="80"/>
      <c r="AF136" s="80">
        <f t="shared" si="87"/>
        <v>0</v>
      </c>
      <c r="AG136" s="157">
        <f t="shared" si="88"/>
        <v>0</v>
      </c>
    </row>
    <row r="137" spans="2:33">
      <c r="B137" s="27">
        <v>130</v>
      </c>
      <c r="C137" s="27" t="str">
        <f t="shared" ref="C137:C168" si="89">IF(G137="","",F137&amp;"--"&amp;G137&amp;"")</f>
        <v/>
      </c>
      <c r="D137" s="125"/>
      <c r="E137" s="27"/>
      <c r="F137" s="63"/>
      <c r="G137" s="27"/>
      <c r="H137" s="80"/>
      <c r="I137" s="143">
        <f t="shared" si="72"/>
        <v>0</v>
      </c>
      <c r="J137" s="144">
        <f t="shared" si="73"/>
        <v>0</v>
      </c>
      <c r="K137" s="145">
        <f t="shared" si="74"/>
        <v>0</v>
      </c>
      <c r="L137" s="146">
        <f>SUMIF(物料清单!C:C,C:C,物料清单!O:O)</f>
        <v>0</v>
      </c>
      <c r="M137" s="80">
        <f t="shared" si="75"/>
        <v>0</v>
      </c>
      <c r="N137" s="147">
        <f t="shared" si="76"/>
        <v>0</v>
      </c>
      <c r="O137" s="80">
        <f t="shared" si="77"/>
        <v>0</v>
      </c>
      <c r="P137" s="147">
        <f t="shared" si="78"/>
        <v>0</v>
      </c>
      <c r="Q137" s="80">
        <f t="shared" si="79"/>
        <v>0</v>
      </c>
      <c r="R137" s="156"/>
      <c r="S137" s="157">
        <f t="shared" si="80"/>
        <v>0</v>
      </c>
      <c r="T137" s="158">
        <f t="shared" si="81"/>
        <v>0</v>
      </c>
      <c r="U137" s="80">
        <f t="shared" si="82"/>
        <v>0</v>
      </c>
      <c r="V137" s="80"/>
      <c r="W137" s="157">
        <f t="shared" si="83"/>
        <v>0</v>
      </c>
      <c r="X137" s="80"/>
      <c r="Y137" s="157"/>
      <c r="Z137" s="157"/>
      <c r="AA137" s="157">
        <f t="shared" si="84"/>
        <v>0</v>
      </c>
      <c r="AB137" s="80"/>
      <c r="AC137" s="157">
        <f t="shared" si="85"/>
        <v>0</v>
      </c>
      <c r="AD137" s="157">
        <f t="shared" si="86"/>
        <v>0</v>
      </c>
      <c r="AE137" s="80"/>
      <c r="AF137" s="80">
        <f t="shared" si="87"/>
        <v>0</v>
      </c>
      <c r="AG137" s="157">
        <f t="shared" si="88"/>
        <v>0</v>
      </c>
    </row>
    <row r="138" spans="2:33">
      <c r="B138" s="27">
        <v>131</v>
      </c>
      <c r="C138" s="27" t="str">
        <f t="shared" si="89"/>
        <v/>
      </c>
      <c r="D138" s="125"/>
      <c r="E138" s="27"/>
      <c r="F138" s="63"/>
      <c r="G138" s="27"/>
      <c r="H138" s="80"/>
      <c r="I138" s="143">
        <f t="shared" si="72"/>
        <v>0</v>
      </c>
      <c r="J138" s="144">
        <f t="shared" si="73"/>
        <v>0</v>
      </c>
      <c r="K138" s="145">
        <f t="shared" si="74"/>
        <v>0</v>
      </c>
      <c r="L138" s="146">
        <f>SUMIF(物料清单!C:C,C:C,物料清单!O:O)</f>
        <v>0</v>
      </c>
      <c r="M138" s="80">
        <f t="shared" si="75"/>
        <v>0</v>
      </c>
      <c r="N138" s="147">
        <f t="shared" si="76"/>
        <v>0</v>
      </c>
      <c r="O138" s="80">
        <f t="shared" si="77"/>
        <v>0</v>
      </c>
      <c r="P138" s="147">
        <f t="shared" si="78"/>
        <v>0</v>
      </c>
      <c r="Q138" s="80">
        <f t="shared" si="79"/>
        <v>0</v>
      </c>
      <c r="R138" s="156"/>
      <c r="S138" s="157">
        <f t="shared" si="80"/>
        <v>0</v>
      </c>
      <c r="T138" s="158">
        <f t="shared" si="81"/>
        <v>0</v>
      </c>
      <c r="U138" s="80">
        <f t="shared" si="82"/>
        <v>0</v>
      </c>
      <c r="V138" s="80"/>
      <c r="W138" s="157">
        <f t="shared" si="83"/>
        <v>0</v>
      </c>
      <c r="X138" s="80"/>
      <c r="Y138" s="157"/>
      <c r="Z138" s="157"/>
      <c r="AA138" s="157">
        <f t="shared" si="84"/>
        <v>0</v>
      </c>
      <c r="AB138" s="80"/>
      <c r="AC138" s="157">
        <f t="shared" si="85"/>
        <v>0</v>
      </c>
      <c r="AD138" s="157">
        <f t="shared" si="86"/>
        <v>0</v>
      </c>
      <c r="AE138" s="80"/>
      <c r="AF138" s="80">
        <f t="shared" si="87"/>
        <v>0</v>
      </c>
      <c r="AG138" s="157">
        <f t="shared" si="88"/>
        <v>0</v>
      </c>
    </row>
    <row r="139" spans="2:33">
      <c r="B139" s="27">
        <v>132</v>
      </c>
      <c r="C139" s="27" t="str">
        <f t="shared" si="89"/>
        <v/>
      </c>
      <c r="D139" s="125"/>
      <c r="E139" s="27"/>
      <c r="F139" s="63"/>
      <c r="G139" s="27"/>
      <c r="H139" s="80"/>
      <c r="I139" s="143">
        <f t="shared" si="72"/>
        <v>0</v>
      </c>
      <c r="J139" s="144">
        <f t="shared" si="73"/>
        <v>0</v>
      </c>
      <c r="K139" s="145">
        <f t="shared" si="74"/>
        <v>0</v>
      </c>
      <c r="L139" s="146">
        <f>SUMIF(物料清单!C:C,C:C,物料清单!O:O)</f>
        <v>0</v>
      </c>
      <c r="M139" s="80">
        <f t="shared" si="75"/>
        <v>0</v>
      </c>
      <c r="N139" s="147">
        <f t="shared" si="76"/>
        <v>0</v>
      </c>
      <c r="O139" s="80">
        <f t="shared" si="77"/>
        <v>0</v>
      </c>
      <c r="P139" s="147">
        <f t="shared" si="78"/>
        <v>0</v>
      </c>
      <c r="Q139" s="80">
        <f t="shared" si="79"/>
        <v>0</v>
      </c>
      <c r="R139" s="156"/>
      <c r="S139" s="157">
        <f t="shared" si="80"/>
        <v>0</v>
      </c>
      <c r="T139" s="158">
        <f t="shared" si="81"/>
        <v>0</v>
      </c>
      <c r="U139" s="80">
        <f t="shared" si="82"/>
        <v>0</v>
      </c>
      <c r="V139" s="80"/>
      <c r="W139" s="157">
        <f t="shared" si="83"/>
        <v>0</v>
      </c>
      <c r="X139" s="80"/>
      <c r="Y139" s="157"/>
      <c r="Z139" s="157"/>
      <c r="AA139" s="157">
        <f t="shared" si="84"/>
        <v>0</v>
      </c>
      <c r="AB139" s="80"/>
      <c r="AC139" s="157">
        <f t="shared" si="85"/>
        <v>0</v>
      </c>
      <c r="AD139" s="157">
        <f t="shared" si="86"/>
        <v>0</v>
      </c>
      <c r="AE139" s="80"/>
      <c r="AF139" s="80">
        <f t="shared" si="87"/>
        <v>0</v>
      </c>
      <c r="AG139" s="157">
        <f t="shared" si="88"/>
        <v>0</v>
      </c>
    </row>
    <row r="140" spans="2:33">
      <c r="B140" s="27">
        <v>133</v>
      </c>
      <c r="C140" s="27" t="str">
        <f t="shared" si="89"/>
        <v/>
      </c>
      <c r="D140" s="125"/>
      <c r="E140" s="27"/>
      <c r="F140" s="63"/>
      <c r="G140" s="27"/>
      <c r="H140" s="80"/>
      <c r="I140" s="143">
        <f t="shared" si="72"/>
        <v>0</v>
      </c>
      <c r="J140" s="144">
        <f t="shared" si="73"/>
        <v>0</v>
      </c>
      <c r="K140" s="145">
        <f t="shared" si="74"/>
        <v>0</v>
      </c>
      <c r="L140" s="146">
        <f>SUMIF(物料清单!C:C,C:C,物料清单!O:O)</f>
        <v>0</v>
      </c>
      <c r="M140" s="80">
        <f t="shared" si="75"/>
        <v>0</v>
      </c>
      <c r="N140" s="147">
        <f t="shared" si="76"/>
        <v>0</v>
      </c>
      <c r="O140" s="80">
        <f t="shared" si="77"/>
        <v>0</v>
      </c>
      <c r="P140" s="147">
        <f t="shared" si="78"/>
        <v>0</v>
      </c>
      <c r="Q140" s="80">
        <f t="shared" si="79"/>
        <v>0</v>
      </c>
      <c r="R140" s="156"/>
      <c r="S140" s="157">
        <f t="shared" si="80"/>
        <v>0</v>
      </c>
      <c r="T140" s="158">
        <f t="shared" si="81"/>
        <v>0</v>
      </c>
      <c r="U140" s="80">
        <f t="shared" si="82"/>
        <v>0</v>
      </c>
      <c r="V140" s="80"/>
      <c r="W140" s="157">
        <f t="shared" si="83"/>
        <v>0</v>
      </c>
      <c r="X140" s="80"/>
      <c r="Y140" s="157"/>
      <c r="Z140" s="157"/>
      <c r="AA140" s="157">
        <f t="shared" si="84"/>
        <v>0</v>
      </c>
      <c r="AB140" s="80"/>
      <c r="AC140" s="157">
        <f t="shared" si="85"/>
        <v>0</v>
      </c>
      <c r="AD140" s="157">
        <f t="shared" si="86"/>
        <v>0</v>
      </c>
      <c r="AE140" s="80"/>
      <c r="AF140" s="80">
        <f t="shared" si="87"/>
        <v>0</v>
      </c>
      <c r="AG140" s="157">
        <f t="shared" si="88"/>
        <v>0</v>
      </c>
    </row>
    <row r="141" spans="2:33">
      <c r="B141" s="27">
        <v>134</v>
      </c>
      <c r="C141" s="27" t="str">
        <f t="shared" si="89"/>
        <v/>
      </c>
      <c r="D141" s="125"/>
      <c r="E141" s="27"/>
      <c r="F141" s="63"/>
      <c r="G141" s="27"/>
      <c r="H141" s="80"/>
      <c r="I141" s="143">
        <f t="shared" si="72"/>
        <v>0</v>
      </c>
      <c r="J141" s="144">
        <f t="shared" si="73"/>
        <v>0</v>
      </c>
      <c r="K141" s="145">
        <f t="shared" si="74"/>
        <v>0</v>
      </c>
      <c r="L141" s="146">
        <f>SUMIF(物料清单!C:C,C:C,物料清单!O:O)</f>
        <v>0</v>
      </c>
      <c r="M141" s="80">
        <f t="shared" si="75"/>
        <v>0</v>
      </c>
      <c r="N141" s="147">
        <f t="shared" si="76"/>
        <v>0</v>
      </c>
      <c r="O141" s="80">
        <f t="shared" si="77"/>
        <v>0</v>
      </c>
      <c r="P141" s="147">
        <f t="shared" si="78"/>
        <v>0</v>
      </c>
      <c r="Q141" s="80">
        <f t="shared" si="79"/>
        <v>0</v>
      </c>
      <c r="R141" s="156"/>
      <c r="S141" s="157">
        <f t="shared" si="80"/>
        <v>0</v>
      </c>
      <c r="T141" s="158">
        <f t="shared" si="81"/>
        <v>0</v>
      </c>
      <c r="U141" s="80">
        <f t="shared" si="82"/>
        <v>0</v>
      </c>
      <c r="V141" s="80"/>
      <c r="W141" s="157">
        <f t="shared" si="83"/>
        <v>0</v>
      </c>
      <c r="X141" s="80"/>
      <c r="Y141" s="157"/>
      <c r="Z141" s="157"/>
      <c r="AA141" s="157">
        <f t="shared" si="84"/>
        <v>0</v>
      </c>
      <c r="AB141" s="80"/>
      <c r="AC141" s="157">
        <f t="shared" si="85"/>
        <v>0</v>
      </c>
      <c r="AD141" s="157">
        <f t="shared" si="86"/>
        <v>0</v>
      </c>
      <c r="AE141" s="80"/>
      <c r="AF141" s="80">
        <f t="shared" si="87"/>
        <v>0</v>
      </c>
      <c r="AG141" s="157">
        <f t="shared" si="88"/>
        <v>0</v>
      </c>
    </row>
    <row r="142" spans="2:33">
      <c r="B142" s="27">
        <v>135</v>
      </c>
      <c r="C142" s="27" t="str">
        <f t="shared" si="89"/>
        <v/>
      </c>
      <c r="D142" s="125"/>
      <c r="E142" s="27"/>
      <c r="F142" s="63"/>
      <c r="G142" s="27"/>
      <c r="H142" s="80"/>
      <c r="I142" s="143">
        <f t="shared" si="72"/>
        <v>0</v>
      </c>
      <c r="J142" s="144">
        <f t="shared" si="73"/>
        <v>0</v>
      </c>
      <c r="K142" s="145">
        <f t="shared" si="74"/>
        <v>0</v>
      </c>
      <c r="L142" s="146">
        <f>SUMIF(物料清单!C:C,C:C,物料清单!O:O)</f>
        <v>0</v>
      </c>
      <c r="M142" s="80">
        <f t="shared" si="75"/>
        <v>0</v>
      </c>
      <c r="N142" s="147">
        <f t="shared" si="76"/>
        <v>0</v>
      </c>
      <c r="O142" s="80">
        <f t="shared" si="77"/>
        <v>0</v>
      </c>
      <c r="P142" s="147">
        <f t="shared" si="78"/>
        <v>0</v>
      </c>
      <c r="Q142" s="80">
        <f t="shared" si="79"/>
        <v>0</v>
      </c>
      <c r="R142" s="156"/>
      <c r="S142" s="157">
        <f t="shared" si="80"/>
        <v>0</v>
      </c>
      <c r="T142" s="158">
        <f t="shared" si="81"/>
        <v>0</v>
      </c>
      <c r="U142" s="80">
        <f t="shared" si="82"/>
        <v>0</v>
      </c>
      <c r="V142" s="80"/>
      <c r="W142" s="157">
        <f t="shared" si="83"/>
        <v>0</v>
      </c>
      <c r="X142" s="80"/>
      <c r="Y142" s="157"/>
      <c r="Z142" s="157"/>
      <c r="AA142" s="157">
        <f t="shared" si="84"/>
        <v>0</v>
      </c>
      <c r="AB142" s="80"/>
      <c r="AC142" s="157">
        <f t="shared" si="85"/>
        <v>0</v>
      </c>
      <c r="AD142" s="157">
        <f t="shared" si="86"/>
        <v>0</v>
      </c>
      <c r="AE142" s="80"/>
      <c r="AF142" s="80">
        <f t="shared" si="87"/>
        <v>0</v>
      </c>
      <c r="AG142" s="157">
        <f t="shared" si="88"/>
        <v>0</v>
      </c>
    </row>
    <row r="143" spans="2:33">
      <c r="B143" s="27">
        <v>136</v>
      </c>
      <c r="C143" s="27" t="str">
        <f t="shared" si="89"/>
        <v/>
      </c>
      <c r="D143" s="125"/>
      <c r="E143" s="27"/>
      <c r="F143" s="63"/>
      <c r="G143" s="27"/>
      <c r="H143" s="80"/>
      <c r="I143" s="143">
        <f t="shared" si="72"/>
        <v>0</v>
      </c>
      <c r="J143" s="144">
        <f t="shared" si="73"/>
        <v>0</v>
      </c>
      <c r="K143" s="145">
        <f t="shared" si="74"/>
        <v>0</v>
      </c>
      <c r="L143" s="146">
        <f>SUMIF(物料清单!C:C,C:C,物料清单!O:O)</f>
        <v>0</v>
      </c>
      <c r="M143" s="80">
        <f t="shared" si="75"/>
        <v>0</v>
      </c>
      <c r="N143" s="147">
        <f t="shared" si="76"/>
        <v>0</v>
      </c>
      <c r="O143" s="80">
        <f t="shared" si="77"/>
        <v>0</v>
      </c>
      <c r="P143" s="147">
        <f t="shared" si="78"/>
        <v>0</v>
      </c>
      <c r="Q143" s="80">
        <f t="shared" si="79"/>
        <v>0</v>
      </c>
      <c r="R143" s="156"/>
      <c r="S143" s="157">
        <f t="shared" si="80"/>
        <v>0</v>
      </c>
      <c r="T143" s="158">
        <f t="shared" si="81"/>
        <v>0</v>
      </c>
      <c r="U143" s="80">
        <f t="shared" si="82"/>
        <v>0</v>
      </c>
      <c r="V143" s="80"/>
      <c r="W143" s="157">
        <f t="shared" si="83"/>
        <v>0</v>
      </c>
      <c r="X143" s="80"/>
      <c r="Y143" s="157"/>
      <c r="Z143" s="157"/>
      <c r="AA143" s="157">
        <f t="shared" si="84"/>
        <v>0</v>
      </c>
      <c r="AB143" s="80"/>
      <c r="AC143" s="157">
        <f t="shared" si="85"/>
        <v>0</v>
      </c>
      <c r="AD143" s="157">
        <f t="shared" si="86"/>
        <v>0</v>
      </c>
      <c r="AE143" s="80"/>
      <c r="AF143" s="80">
        <f t="shared" si="87"/>
        <v>0</v>
      </c>
      <c r="AG143" s="157">
        <f t="shared" si="88"/>
        <v>0</v>
      </c>
    </row>
    <row r="144" spans="2:33">
      <c r="B144" s="27">
        <v>137</v>
      </c>
      <c r="C144" s="27" t="str">
        <f t="shared" si="89"/>
        <v/>
      </c>
      <c r="D144" s="125"/>
      <c r="E144" s="27"/>
      <c r="F144" s="63"/>
      <c r="G144" s="27"/>
      <c r="H144" s="80"/>
      <c r="I144" s="143">
        <f t="shared" si="72"/>
        <v>0</v>
      </c>
      <c r="J144" s="144">
        <f t="shared" si="73"/>
        <v>0</v>
      </c>
      <c r="K144" s="145">
        <f t="shared" si="74"/>
        <v>0</v>
      </c>
      <c r="L144" s="146">
        <f>SUMIF(物料清单!C:C,C:C,物料清单!O:O)</f>
        <v>0</v>
      </c>
      <c r="M144" s="80">
        <f t="shared" si="75"/>
        <v>0</v>
      </c>
      <c r="N144" s="147">
        <f t="shared" si="76"/>
        <v>0</v>
      </c>
      <c r="O144" s="80">
        <f t="shared" si="77"/>
        <v>0</v>
      </c>
      <c r="P144" s="147">
        <f t="shared" si="78"/>
        <v>0</v>
      </c>
      <c r="Q144" s="80">
        <f t="shared" si="79"/>
        <v>0</v>
      </c>
      <c r="R144" s="156"/>
      <c r="S144" s="157">
        <f t="shared" si="80"/>
        <v>0</v>
      </c>
      <c r="T144" s="158">
        <f t="shared" si="81"/>
        <v>0</v>
      </c>
      <c r="U144" s="80">
        <f t="shared" si="82"/>
        <v>0</v>
      </c>
      <c r="V144" s="80"/>
      <c r="W144" s="157">
        <f t="shared" si="83"/>
        <v>0</v>
      </c>
      <c r="X144" s="80"/>
      <c r="Y144" s="157"/>
      <c r="Z144" s="157"/>
      <c r="AA144" s="157">
        <f t="shared" si="84"/>
        <v>0</v>
      </c>
      <c r="AB144" s="80"/>
      <c r="AC144" s="157">
        <f t="shared" si="85"/>
        <v>0</v>
      </c>
      <c r="AD144" s="157">
        <f t="shared" si="86"/>
        <v>0</v>
      </c>
      <c r="AE144" s="80"/>
      <c r="AF144" s="80">
        <f t="shared" si="87"/>
        <v>0</v>
      </c>
      <c r="AG144" s="157">
        <f t="shared" si="88"/>
        <v>0</v>
      </c>
    </row>
    <row r="145" spans="2:33">
      <c r="B145" s="27">
        <v>138</v>
      </c>
      <c r="C145" s="27" t="str">
        <f t="shared" si="89"/>
        <v/>
      </c>
      <c r="D145" s="125"/>
      <c r="E145" s="27"/>
      <c r="F145" s="63"/>
      <c r="G145" s="27"/>
      <c r="H145" s="80"/>
      <c r="I145" s="143">
        <f t="shared" ref="I145:I176" si="90">H145/$H$7</f>
        <v>0</v>
      </c>
      <c r="J145" s="144">
        <f t="shared" ref="J145:J176" si="91">M145/$M$7</f>
        <v>0</v>
      </c>
      <c r="K145" s="145">
        <f t="shared" ref="K145:K176" si="92">(I145+J145)/2</f>
        <v>0</v>
      </c>
      <c r="L145" s="146">
        <f>SUMIF(物料清单!C:C,C:C,物料清单!O:O)</f>
        <v>0</v>
      </c>
      <c r="M145" s="80">
        <f t="shared" ref="M145:M176" si="93">H145*L145</f>
        <v>0</v>
      </c>
      <c r="N145" s="147">
        <f t="shared" ref="N145:N176" si="94">IF(H145=0,0,O145/H145)</f>
        <v>0</v>
      </c>
      <c r="O145" s="80">
        <f t="shared" ref="O145:O176" si="95">H145*$O$7/$H$7</f>
        <v>0</v>
      </c>
      <c r="P145" s="147">
        <f t="shared" ref="P145:P176" si="96">IF(H145=0,0,Q145/H145)</f>
        <v>0</v>
      </c>
      <c r="Q145" s="80">
        <f t="shared" ref="Q145:Q176" si="97">K145*$Q$7/$K$7</f>
        <v>0</v>
      </c>
      <c r="R145" s="156"/>
      <c r="S145" s="157">
        <f t="shared" ref="S145:S176" si="98">H145*R145</f>
        <v>0</v>
      </c>
      <c r="T145" s="158">
        <f t="shared" ref="T145:T176" si="99">IF(H145=0,0,U145/H145)</f>
        <v>0</v>
      </c>
      <c r="U145" s="80">
        <f t="shared" ref="U145:U176" si="100">H145*$U$7/$H$7</f>
        <v>0</v>
      </c>
      <c r="V145" s="80"/>
      <c r="W145" s="157">
        <f t="shared" ref="W145:W176" si="101">H145*V145</f>
        <v>0</v>
      </c>
      <c r="X145" s="80"/>
      <c r="Y145" s="157"/>
      <c r="Z145" s="157"/>
      <c r="AA145" s="157">
        <f t="shared" ref="AA145:AA176" si="102">H145*Z145</f>
        <v>0</v>
      </c>
      <c r="AB145" s="80"/>
      <c r="AC145" s="157">
        <f t="shared" ref="AC145:AC176" si="103">IF(AB145=0,0,AD145/AB145)</f>
        <v>0</v>
      </c>
      <c r="AD145" s="157">
        <f t="shared" ref="AD145:AD176" si="104">M145+O145+Q145+S145+U145+W145+Y145+AA145</f>
        <v>0</v>
      </c>
      <c r="AE145" s="80"/>
      <c r="AF145" s="80">
        <f t="shared" ref="AF145:AF176" si="105">AC145</f>
        <v>0</v>
      </c>
      <c r="AG145" s="157">
        <f t="shared" ref="AG145:AG176" si="106">AE145*AF145</f>
        <v>0</v>
      </c>
    </row>
    <row r="146" spans="2:33">
      <c r="B146" s="27">
        <v>139</v>
      </c>
      <c r="C146" s="27" t="str">
        <f t="shared" si="89"/>
        <v/>
      </c>
      <c r="D146" s="125"/>
      <c r="E146" s="27"/>
      <c r="F146" s="63"/>
      <c r="G146" s="27"/>
      <c r="H146" s="80"/>
      <c r="I146" s="143">
        <f t="shared" si="90"/>
        <v>0</v>
      </c>
      <c r="J146" s="144">
        <f t="shared" si="91"/>
        <v>0</v>
      </c>
      <c r="K146" s="145">
        <f t="shared" si="92"/>
        <v>0</v>
      </c>
      <c r="L146" s="146">
        <f>SUMIF(物料清单!C:C,C:C,物料清单!O:O)</f>
        <v>0</v>
      </c>
      <c r="M146" s="80">
        <f t="shared" si="93"/>
        <v>0</v>
      </c>
      <c r="N146" s="147">
        <f t="shared" si="94"/>
        <v>0</v>
      </c>
      <c r="O146" s="80">
        <f t="shared" si="95"/>
        <v>0</v>
      </c>
      <c r="P146" s="147">
        <f t="shared" si="96"/>
        <v>0</v>
      </c>
      <c r="Q146" s="80">
        <f t="shared" si="97"/>
        <v>0</v>
      </c>
      <c r="R146" s="156"/>
      <c r="S146" s="157">
        <f t="shared" si="98"/>
        <v>0</v>
      </c>
      <c r="T146" s="158">
        <f t="shared" si="99"/>
        <v>0</v>
      </c>
      <c r="U146" s="80">
        <f t="shared" si="100"/>
        <v>0</v>
      </c>
      <c r="V146" s="80"/>
      <c r="W146" s="157">
        <f t="shared" si="101"/>
        <v>0</v>
      </c>
      <c r="X146" s="80"/>
      <c r="Y146" s="157"/>
      <c r="Z146" s="157"/>
      <c r="AA146" s="157">
        <f t="shared" si="102"/>
        <v>0</v>
      </c>
      <c r="AB146" s="80"/>
      <c r="AC146" s="157">
        <f t="shared" si="103"/>
        <v>0</v>
      </c>
      <c r="AD146" s="157">
        <f t="shared" si="104"/>
        <v>0</v>
      </c>
      <c r="AE146" s="80"/>
      <c r="AF146" s="80">
        <f t="shared" si="105"/>
        <v>0</v>
      </c>
      <c r="AG146" s="157">
        <f t="shared" si="106"/>
        <v>0</v>
      </c>
    </row>
    <row r="147" spans="2:33">
      <c r="B147" s="27">
        <v>140</v>
      </c>
      <c r="C147" s="27" t="str">
        <f t="shared" si="89"/>
        <v/>
      </c>
      <c r="D147" s="125"/>
      <c r="E147" s="27"/>
      <c r="F147" s="63"/>
      <c r="G147" s="27"/>
      <c r="H147" s="80"/>
      <c r="I147" s="143">
        <f t="shared" si="90"/>
        <v>0</v>
      </c>
      <c r="J147" s="144">
        <f t="shared" si="91"/>
        <v>0</v>
      </c>
      <c r="K147" s="145">
        <f t="shared" si="92"/>
        <v>0</v>
      </c>
      <c r="L147" s="146">
        <f>SUMIF(物料清单!C:C,C:C,物料清单!O:O)</f>
        <v>0</v>
      </c>
      <c r="M147" s="80">
        <f t="shared" si="93"/>
        <v>0</v>
      </c>
      <c r="N147" s="147">
        <f t="shared" si="94"/>
        <v>0</v>
      </c>
      <c r="O147" s="80">
        <f t="shared" si="95"/>
        <v>0</v>
      </c>
      <c r="P147" s="147">
        <f t="shared" si="96"/>
        <v>0</v>
      </c>
      <c r="Q147" s="80">
        <f t="shared" si="97"/>
        <v>0</v>
      </c>
      <c r="R147" s="156"/>
      <c r="S147" s="157">
        <f t="shared" si="98"/>
        <v>0</v>
      </c>
      <c r="T147" s="158">
        <f t="shared" si="99"/>
        <v>0</v>
      </c>
      <c r="U147" s="80">
        <f t="shared" si="100"/>
        <v>0</v>
      </c>
      <c r="V147" s="80"/>
      <c r="W147" s="157">
        <f t="shared" si="101"/>
        <v>0</v>
      </c>
      <c r="X147" s="80"/>
      <c r="Y147" s="157"/>
      <c r="Z147" s="157"/>
      <c r="AA147" s="157">
        <f t="shared" si="102"/>
        <v>0</v>
      </c>
      <c r="AB147" s="80"/>
      <c r="AC147" s="157">
        <f t="shared" si="103"/>
        <v>0</v>
      </c>
      <c r="AD147" s="157">
        <f t="shared" si="104"/>
        <v>0</v>
      </c>
      <c r="AE147" s="80"/>
      <c r="AF147" s="80">
        <f t="shared" si="105"/>
        <v>0</v>
      </c>
      <c r="AG147" s="157">
        <f t="shared" si="106"/>
        <v>0</v>
      </c>
    </row>
    <row r="148" spans="2:33">
      <c r="B148" s="27">
        <v>141</v>
      </c>
      <c r="C148" s="27" t="str">
        <f t="shared" si="89"/>
        <v/>
      </c>
      <c r="D148" s="125"/>
      <c r="E148" s="27"/>
      <c r="F148" s="63"/>
      <c r="G148" s="27"/>
      <c r="H148" s="80"/>
      <c r="I148" s="143">
        <f t="shared" si="90"/>
        <v>0</v>
      </c>
      <c r="J148" s="144">
        <f t="shared" si="91"/>
        <v>0</v>
      </c>
      <c r="K148" s="145">
        <f t="shared" si="92"/>
        <v>0</v>
      </c>
      <c r="L148" s="146">
        <f>SUMIF(物料清单!C:C,C:C,物料清单!O:O)</f>
        <v>0</v>
      </c>
      <c r="M148" s="80">
        <f t="shared" si="93"/>
        <v>0</v>
      </c>
      <c r="N148" s="147">
        <f t="shared" si="94"/>
        <v>0</v>
      </c>
      <c r="O148" s="80">
        <f t="shared" si="95"/>
        <v>0</v>
      </c>
      <c r="P148" s="147">
        <f t="shared" si="96"/>
        <v>0</v>
      </c>
      <c r="Q148" s="80">
        <f t="shared" si="97"/>
        <v>0</v>
      </c>
      <c r="R148" s="156"/>
      <c r="S148" s="157">
        <f t="shared" si="98"/>
        <v>0</v>
      </c>
      <c r="T148" s="158">
        <f t="shared" si="99"/>
        <v>0</v>
      </c>
      <c r="U148" s="80">
        <f t="shared" si="100"/>
        <v>0</v>
      </c>
      <c r="V148" s="80"/>
      <c r="W148" s="157">
        <f t="shared" si="101"/>
        <v>0</v>
      </c>
      <c r="X148" s="80"/>
      <c r="Y148" s="157"/>
      <c r="Z148" s="157"/>
      <c r="AA148" s="157">
        <f t="shared" si="102"/>
        <v>0</v>
      </c>
      <c r="AB148" s="80"/>
      <c r="AC148" s="157">
        <f t="shared" si="103"/>
        <v>0</v>
      </c>
      <c r="AD148" s="157">
        <f t="shared" si="104"/>
        <v>0</v>
      </c>
      <c r="AE148" s="80"/>
      <c r="AF148" s="80">
        <f t="shared" si="105"/>
        <v>0</v>
      </c>
      <c r="AG148" s="157">
        <f t="shared" si="106"/>
        <v>0</v>
      </c>
    </row>
    <row r="149" spans="2:33">
      <c r="B149" s="27">
        <v>142</v>
      </c>
      <c r="C149" s="27" t="str">
        <f t="shared" si="89"/>
        <v/>
      </c>
      <c r="D149" s="125"/>
      <c r="E149" s="27"/>
      <c r="F149" s="63"/>
      <c r="G149" s="27"/>
      <c r="H149" s="80"/>
      <c r="I149" s="143">
        <f t="shared" si="90"/>
        <v>0</v>
      </c>
      <c r="J149" s="144">
        <f t="shared" si="91"/>
        <v>0</v>
      </c>
      <c r="K149" s="145">
        <f t="shared" si="92"/>
        <v>0</v>
      </c>
      <c r="L149" s="146">
        <f>SUMIF(物料清单!C:C,C:C,物料清单!O:O)</f>
        <v>0</v>
      </c>
      <c r="M149" s="80">
        <f t="shared" si="93"/>
        <v>0</v>
      </c>
      <c r="N149" s="147">
        <f t="shared" si="94"/>
        <v>0</v>
      </c>
      <c r="O149" s="80">
        <f t="shared" si="95"/>
        <v>0</v>
      </c>
      <c r="P149" s="147">
        <f t="shared" si="96"/>
        <v>0</v>
      </c>
      <c r="Q149" s="80">
        <f t="shared" si="97"/>
        <v>0</v>
      </c>
      <c r="R149" s="156"/>
      <c r="S149" s="157">
        <f t="shared" si="98"/>
        <v>0</v>
      </c>
      <c r="T149" s="158">
        <f t="shared" si="99"/>
        <v>0</v>
      </c>
      <c r="U149" s="80">
        <f t="shared" si="100"/>
        <v>0</v>
      </c>
      <c r="V149" s="80"/>
      <c r="W149" s="157">
        <f t="shared" si="101"/>
        <v>0</v>
      </c>
      <c r="X149" s="80"/>
      <c r="Y149" s="157"/>
      <c r="Z149" s="157"/>
      <c r="AA149" s="157">
        <f t="shared" si="102"/>
        <v>0</v>
      </c>
      <c r="AB149" s="80"/>
      <c r="AC149" s="157">
        <f t="shared" si="103"/>
        <v>0</v>
      </c>
      <c r="AD149" s="157">
        <f t="shared" si="104"/>
        <v>0</v>
      </c>
      <c r="AE149" s="80"/>
      <c r="AF149" s="80">
        <f t="shared" si="105"/>
        <v>0</v>
      </c>
      <c r="AG149" s="157">
        <f t="shared" si="106"/>
        <v>0</v>
      </c>
    </row>
    <row r="150" spans="2:33">
      <c r="B150" s="27">
        <v>143</v>
      </c>
      <c r="C150" s="27" t="str">
        <f t="shared" si="89"/>
        <v/>
      </c>
      <c r="D150" s="125"/>
      <c r="E150" s="27"/>
      <c r="F150" s="63"/>
      <c r="G150" s="27"/>
      <c r="H150" s="80"/>
      <c r="I150" s="143">
        <f t="shared" si="90"/>
        <v>0</v>
      </c>
      <c r="J150" s="144">
        <f t="shared" si="91"/>
        <v>0</v>
      </c>
      <c r="K150" s="145">
        <f t="shared" si="92"/>
        <v>0</v>
      </c>
      <c r="L150" s="146">
        <f>SUMIF(物料清单!C:C,C:C,物料清单!O:O)</f>
        <v>0</v>
      </c>
      <c r="M150" s="80">
        <f t="shared" si="93"/>
        <v>0</v>
      </c>
      <c r="N150" s="147">
        <f t="shared" si="94"/>
        <v>0</v>
      </c>
      <c r="O150" s="80">
        <f t="shared" si="95"/>
        <v>0</v>
      </c>
      <c r="P150" s="147">
        <f t="shared" si="96"/>
        <v>0</v>
      </c>
      <c r="Q150" s="80">
        <f t="shared" si="97"/>
        <v>0</v>
      </c>
      <c r="R150" s="156"/>
      <c r="S150" s="157">
        <f t="shared" si="98"/>
        <v>0</v>
      </c>
      <c r="T150" s="158">
        <f t="shared" si="99"/>
        <v>0</v>
      </c>
      <c r="U150" s="80">
        <f t="shared" si="100"/>
        <v>0</v>
      </c>
      <c r="V150" s="80"/>
      <c r="W150" s="157">
        <f t="shared" si="101"/>
        <v>0</v>
      </c>
      <c r="X150" s="80"/>
      <c r="Y150" s="157"/>
      <c r="Z150" s="157"/>
      <c r="AA150" s="157">
        <f t="shared" si="102"/>
        <v>0</v>
      </c>
      <c r="AB150" s="80"/>
      <c r="AC150" s="157">
        <f t="shared" si="103"/>
        <v>0</v>
      </c>
      <c r="AD150" s="157">
        <f t="shared" si="104"/>
        <v>0</v>
      </c>
      <c r="AE150" s="80"/>
      <c r="AF150" s="80">
        <f t="shared" si="105"/>
        <v>0</v>
      </c>
      <c r="AG150" s="157">
        <f t="shared" si="106"/>
        <v>0</v>
      </c>
    </row>
    <row r="151" spans="2:33">
      <c r="B151" s="27">
        <v>144</v>
      </c>
      <c r="C151" s="27" t="str">
        <f t="shared" si="89"/>
        <v/>
      </c>
      <c r="D151" s="125"/>
      <c r="E151" s="27"/>
      <c r="F151" s="63"/>
      <c r="G151" s="27"/>
      <c r="H151" s="80"/>
      <c r="I151" s="143">
        <f t="shared" si="90"/>
        <v>0</v>
      </c>
      <c r="J151" s="144">
        <f t="shared" si="91"/>
        <v>0</v>
      </c>
      <c r="K151" s="145">
        <f t="shared" si="92"/>
        <v>0</v>
      </c>
      <c r="L151" s="146">
        <f>SUMIF(物料清单!C:C,C:C,物料清单!O:O)</f>
        <v>0</v>
      </c>
      <c r="M151" s="80">
        <f t="shared" si="93"/>
        <v>0</v>
      </c>
      <c r="N151" s="147">
        <f t="shared" si="94"/>
        <v>0</v>
      </c>
      <c r="O151" s="80">
        <f t="shared" si="95"/>
        <v>0</v>
      </c>
      <c r="P151" s="147">
        <f t="shared" si="96"/>
        <v>0</v>
      </c>
      <c r="Q151" s="80">
        <f t="shared" si="97"/>
        <v>0</v>
      </c>
      <c r="R151" s="156"/>
      <c r="S151" s="157">
        <f t="shared" si="98"/>
        <v>0</v>
      </c>
      <c r="T151" s="158">
        <f t="shared" si="99"/>
        <v>0</v>
      </c>
      <c r="U151" s="80">
        <f t="shared" si="100"/>
        <v>0</v>
      </c>
      <c r="V151" s="80"/>
      <c r="W151" s="157">
        <f t="shared" si="101"/>
        <v>0</v>
      </c>
      <c r="X151" s="80"/>
      <c r="Y151" s="157"/>
      <c r="Z151" s="157"/>
      <c r="AA151" s="157">
        <f t="shared" si="102"/>
        <v>0</v>
      </c>
      <c r="AB151" s="80"/>
      <c r="AC151" s="157">
        <f t="shared" si="103"/>
        <v>0</v>
      </c>
      <c r="AD151" s="157">
        <f t="shared" si="104"/>
        <v>0</v>
      </c>
      <c r="AE151" s="80"/>
      <c r="AF151" s="80">
        <f t="shared" si="105"/>
        <v>0</v>
      </c>
      <c r="AG151" s="157">
        <f t="shared" si="106"/>
        <v>0</v>
      </c>
    </row>
    <row r="152" spans="2:33">
      <c r="B152" s="27">
        <v>145</v>
      </c>
      <c r="C152" s="27" t="str">
        <f t="shared" si="89"/>
        <v/>
      </c>
      <c r="D152" s="125"/>
      <c r="E152" s="27"/>
      <c r="F152" s="63"/>
      <c r="G152" s="27"/>
      <c r="H152" s="80"/>
      <c r="I152" s="143">
        <f t="shared" si="90"/>
        <v>0</v>
      </c>
      <c r="J152" s="144">
        <f t="shared" si="91"/>
        <v>0</v>
      </c>
      <c r="K152" s="145">
        <f t="shared" si="92"/>
        <v>0</v>
      </c>
      <c r="L152" s="146">
        <f>SUMIF(物料清单!C:C,C:C,物料清单!O:O)</f>
        <v>0</v>
      </c>
      <c r="M152" s="80">
        <f t="shared" si="93"/>
        <v>0</v>
      </c>
      <c r="N152" s="147">
        <f t="shared" si="94"/>
        <v>0</v>
      </c>
      <c r="O152" s="80">
        <f t="shared" si="95"/>
        <v>0</v>
      </c>
      <c r="P152" s="147">
        <f t="shared" si="96"/>
        <v>0</v>
      </c>
      <c r="Q152" s="80">
        <f t="shared" si="97"/>
        <v>0</v>
      </c>
      <c r="R152" s="156"/>
      <c r="S152" s="157">
        <f t="shared" si="98"/>
        <v>0</v>
      </c>
      <c r="T152" s="158">
        <f t="shared" si="99"/>
        <v>0</v>
      </c>
      <c r="U152" s="80">
        <f t="shared" si="100"/>
        <v>0</v>
      </c>
      <c r="V152" s="80"/>
      <c r="W152" s="157">
        <f t="shared" si="101"/>
        <v>0</v>
      </c>
      <c r="X152" s="80"/>
      <c r="Y152" s="157"/>
      <c r="Z152" s="157"/>
      <c r="AA152" s="157">
        <f t="shared" si="102"/>
        <v>0</v>
      </c>
      <c r="AB152" s="80"/>
      <c r="AC152" s="157">
        <f t="shared" si="103"/>
        <v>0</v>
      </c>
      <c r="AD152" s="157">
        <f t="shared" si="104"/>
        <v>0</v>
      </c>
      <c r="AE152" s="80"/>
      <c r="AF152" s="80">
        <f t="shared" si="105"/>
        <v>0</v>
      </c>
      <c r="AG152" s="157">
        <f t="shared" si="106"/>
        <v>0</v>
      </c>
    </row>
    <row r="153" spans="2:33">
      <c r="B153" s="27">
        <v>146</v>
      </c>
      <c r="C153" s="27" t="str">
        <f t="shared" si="89"/>
        <v/>
      </c>
      <c r="D153" s="125"/>
      <c r="E153" s="27"/>
      <c r="F153" s="63"/>
      <c r="G153" s="27"/>
      <c r="H153" s="80"/>
      <c r="I153" s="143">
        <f t="shared" si="90"/>
        <v>0</v>
      </c>
      <c r="J153" s="144">
        <f t="shared" si="91"/>
        <v>0</v>
      </c>
      <c r="K153" s="145">
        <f t="shared" si="92"/>
        <v>0</v>
      </c>
      <c r="L153" s="146">
        <f>SUMIF(物料清单!C:C,C:C,物料清单!O:O)</f>
        <v>0</v>
      </c>
      <c r="M153" s="80">
        <f t="shared" si="93"/>
        <v>0</v>
      </c>
      <c r="N153" s="147">
        <f t="shared" si="94"/>
        <v>0</v>
      </c>
      <c r="O153" s="80">
        <f t="shared" si="95"/>
        <v>0</v>
      </c>
      <c r="P153" s="147">
        <f t="shared" si="96"/>
        <v>0</v>
      </c>
      <c r="Q153" s="80">
        <f t="shared" si="97"/>
        <v>0</v>
      </c>
      <c r="R153" s="156"/>
      <c r="S153" s="157">
        <f t="shared" si="98"/>
        <v>0</v>
      </c>
      <c r="T153" s="158">
        <f t="shared" si="99"/>
        <v>0</v>
      </c>
      <c r="U153" s="80">
        <f t="shared" si="100"/>
        <v>0</v>
      </c>
      <c r="V153" s="80"/>
      <c r="W153" s="157">
        <f t="shared" si="101"/>
        <v>0</v>
      </c>
      <c r="X153" s="80"/>
      <c r="Y153" s="157"/>
      <c r="Z153" s="157"/>
      <c r="AA153" s="157">
        <f t="shared" si="102"/>
        <v>0</v>
      </c>
      <c r="AB153" s="80"/>
      <c r="AC153" s="157">
        <f t="shared" si="103"/>
        <v>0</v>
      </c>
      <c r="AD153" s="157">
        <f t="shared" si="104"/>
        <v>0</v>
      </c>
      <c r="AE153" s="80"/>
      <c r="AF153" s="80">
        <f t="shared" si="105"/>
        <v>0</v>
      </c>
      <c r="AG153" s="157">
        <f t="shared" si="106"/>
        <v>0</v>
      </c>
    </row>
    <row r="154" spans="2:33">
      <c r="B154" s="27">
        <v>147</v>
      </c>
      <c r="C154" s="27" t="str">
        <f t="shared" si="89"/>
        <v/>
      </c>
      <c r="D154" s="125"/>
      <c r="E154" s="27"/>
      <c r="F154" s="63"/>
      <c r="G154" s="27"/>
      <c r="H154" s="80"/>
      <c r="I154" s="143">
        <f t="shared" si="90"/>
        <v>0</v>
      </c>
      <c r="J154" s="144">
        <f t="shared" si="91"/>
        <v>0</v>
      </c>
      <c r="K154" s="145">
        <f t="shared" si="92"/>
        <v>0</v>
      </c>
      <c r="L154" s="146">
        <f>SUMIF(物料清单!C:C,C:C,物料清单!O:O)</f>
        <v>0</v>
      </c>
      <c r="M154" s="80">
        <f t="shared" si="93"/>
        <v>0</v>
      </c>
      <c r="N154" s="147">
        <f t="shared" si="94"/>
        <v>0</v>
      </c>
      <c r="O154" s="80">
        <f t="shared" si="95"/>
        <v>0</v>
      </c>
      <c r="P154" s="147">
        <f t="shared" si="96"/>
        <v>0</v>
      </c>
      <c r="Q154" s="80">
        <f t="shared" si="97"/>
        <v>0</v>
      </c>
      <c r="R154" s="156"/>
      <c r="S154" s="157">
        <f t="shared" si="98"/>
        <v>0</v>
      </c>
      <c r="T154" s="158">
        <f t="shared" si="99"/>
        <v>0</v>
      </c>
      <c r="U154" s="80">
        <f t="shared" si="100"/>
        <v>0</v>
      </c>
      <c r="V154" s="80"/>
      <c r="W154" s="157">
        <f t="shared" si="101"/>
        <v>0</v>
      </c>
      <c r="X154" s="80"/>
      <c r="Y154" s="157"/>
      <c r="Z154" s="157"/>
      <c r="AA154" s="157">
        <f t="shared" si="102"/>
        <v>0</v>
      </c>
      <c r="AB154" s="80"/>
      <c r="AC154" s="157">
        <f t="shared" si="103"/>
        <v>0</v>
      </c>
      <c r="AD154" s="157">
        <f t="shared" si="104"/>
        <v>0</v>
      </c>
      <c r="AE154" s="80"/>
      <c r="AF154" s="80">
        <f t="shared" si="105"/>
        <v>0</v>
      </c>
      <c r="AG154" s="157">
        <f t="shared" si="106"/>
        <v>0</v>
      </c>
    </row>
    <row r="155" spans="2:33">
      <c r="B155" s="27">
        <v>148</v>
      </c>
      <c r="C155" s="27" t="str">
        <f t="shared" si="89"/>
        <v/>
      </c>
      <c r="D155" s="125"/>
      <c r="E155" s="27"/>
      <c r="F155" s="63"/>
      <c r="G155" s="27"/>
      <c r="H155" s="80"/>
      <c r="I155" s="143">
        <f t="shared" si="90"/>
        <v>0</v>
      </c>
      <c r="J155" s="144">
        <f t="shared" si="91"/>
        <v>0</v>
      </c>
      <c r="K155" s="145">
        <f t="shared" si="92"/>
        <v>0</v>
      </c>
      <c r="L155" s="146">
        <f>SUMIF(物料清单!C:C,C:C,物料清单!O:O)</f>
        <v>0</v>
      </c>
      <c r="M155" s="80">
        <f t="shared" si="93"/>
        <v>0</v>
      </c>
      <c r="N155" s="147">
        <f t="shared" si="94"/>
        <v>0</v>
      </c>
      <c r="O155" s="80">
        <f t="shared" si="95"/>
        <v>0</v>
      </c>
      <c r="P155" s="147">
        <f t="shared" si="96"/>
        <v>0</v>
      </c>
      <c r="Q155" s="80">
        <f t="shared" si="97"/>
        <v>0</v>
      </c>
      <c r="R155" s="156"/>
      <c r="S155" s="157">
        <f t="shared" si="98"/>
        <v>0</v>
      </c>
      <c r="T155" s="158">
        <f t="shared" si="99"/>
        <v>0</v>
      </c>
      <c r="U155" s="80">
        <f t="shared" si="100"/>
        <v>0</v>
      </c>
      <c r="V155" s="80"/>
      <c r="W155" s="157">
        <f t="shared" si="101"/>
        <v>0</v>
      </c>
      <c r="X155" s="80"/>
      <c r="Y155" s="157"/>
      <c r="Z155" s="157"/>
      <c r="AA155" s="157">
        <f t="shared" si="102"/>
        <v>0</v>
      </c>
      <c r="AB155" s="80"/>
      <c r="AC155" s="157">
        <f t="shared" si="103"/>
        <v>0</v>
      </c>
      <c r="AD155" s="157">
        <f t="shared" si="104"/>
        <v>0</v>
      </c>
      <c r="AE155" s="80"/>
      <c r="AF155" s="80">
        <f t="shared" si="105"/>
        <v>0</v>
      </c>
      <c r="AG155" s="157">
        <f t="shared" si="106"/>
        <v>0</v>
      </c>
    </row>
    <row r="156" spans="2:33">
      <c r="B156" s="27">
        <v>149</v>
      </c>
      <c r="C156" s="27" t="str">
        <f t="shared" si="89"/>
        <v/>
      </c>
      <c r="D156" s="125"/>
      <c r="E156" s="27"/>
      <c r="F156" s="63"/>
      <c r="G156" s="27"/>
      <c r="H156" s="80"/>
      <c r="I156" s="143">
        <f t="shared" si="90"/>
        <v>0</v>
      </c>
      <c r="J156" s="144">
        <f t="shared" si="91"/>
        <v>0</v>
      </c>
      <c r="K156" s="145">
        <f t="shared" si="92"/>
        <v>0</v>
      </c>
      <c r="L156" s="146">
        <f>SUMIF(物料清单!C:C,C:C,物料清单!O:O)</f>
        <v>0</v>
      </c>
      <c r="M156" s="80">
        <f t="shared" si="93"/>
        <v>0</v>
      </c>
      <c r="N156" s="147">
        <f t="shared" si="94"/>
        <v>0</v>
      </c>
      <c r="O156" s="80">
        <f t="shared" si="95"/>
        <v>0</v>
      </c>
      <c r="P156" s="147">
        <f t="shared" si="96"/>
        <v>0</v>
      </c>
      <c r="Q156" s="80">
        <f t="shared" si="97"/>
        <v>0</v>
      </c>
      <c r="R156" s="156"/>
      <c r="S156" s="157">
        <f t="shared" si="98"/>
        <v>0</v>
      </c>
      <c r="T156" s="158">
        <f t="shared" si="99"/>
        <v>0</v>
      </c>
      <c r="U156" s="80">
        <f t="shared" si="100"/>
        <v>0</v>
      </c>
      <c r="V156" s="80"/>
      <c r="W156" s="157">
        <f t="shared" si="101"/>
        <v>0</v>
      </c>
      <c r="X156" s="80"/>
      <c r="Y156" s="157"/>
      <c r="Z156" s="157"/>
      <c r="AA156" s="157">
        <f t="shared" si="102"/>
        <v>0</v>
      </c>
      <c r="AB156" s="80"/>
      <c r="AC156" s="157">
        <f t="shared" si="103"/>
        <v>0</v>
      </c>
      <c r="AD156" s="157">
        <f t="shared" si="104"/>
        <v>0</v>
      </c>
      <c r="AE156" s="80"/>
      <c r="AF156" s="80">
        <f t="shared" si="105"/>
        <v>0</v>
      </c>
      <c r="AG156" s="157">
        <f t="shared" si="106"/>
        <v>0</v>
      </c>
    </row>
    <row r="157" spans="2:33">
      <c r="B157" s="27">
        <v>150</v>
      </c>
      <c r="C157" s="27" t="str">
        <f t="shared" si="89"/>
        <v/>
      </c>
      <c r="D157" s="125"/>
      <c r="E157" s="27"/>
      <c r="F157" s="63"/>
      <c r="G157" s="27"/>
      <c r="H157" s="80"/>
      <c r="I157" s="143">
        <f t="shared" si="90"/>
        <v>0</v>
      </c>
      <c r="J157" s="144">
        <f t="shared" si="91"/>
        <v>0</v>
      </c>
      <c r="K157" s="145">
        <f t="shared" si="92"/>
        <v>0</v>
      </c>
      <c r="L157" s="146">
        <f>SUMIF(物料清单!C:C,C:C,物料清单!O:O)</f>
        <v>0</v>
      </c>
      <c r="M157" s="80">
        <f t="shared" si="93"/>
        <v>0</v>
      </c>
      <c r="N157" s="147">
        <f t="shared" si="94"/>
        <v>0</v>
      </c>
      <c r="O157" s="80">
        <f t="shared" si="95"/>
        <v>0</v>
      </c>
      <c r="P157" s="147">
        <f t="shared" si="96"/>
        <v>0</v>
      </c>
      <c r="Q157" s="80">
        <f t="shared" si="97"/>
        <v>0</v>
      </c>
      <c r="R157" s="156"/>
      <c r="S157" s="157">
        <f t="shared" si="98"/>
        <v>0</v>
      </c>
      <c r="T157" s="158">
        <f t="shared" si="99"/>
        <v>0</v>
      </c>
      <c r="U157" s="80">
        <f t="shared" si="100"/>
        <v>0</v>
      </c>
      <c r="V157" s="80"/>
      <c r="W157" s="157">
        <f t="shared" si="101"/>
        <v>0</v>
      </c>
      <c r="X157" s="80"/>
      <c r="Y157" s="157"/>
      <c r="Z157" s="157"/>
      <c r="AA157" s="157">
        <f t="shared" si="102"/>
        <v>0</v>
      </c>
      <c r="AB157" s="80"/>
      <c r="AC157" s="157">
        <f t="shared" si="103"/>
        <v>0</v>
      </c>
      <c r="AD157" s="157">
        <f t="shared" si="104"/>
        <v>0</v>
      </c>
      <c r="AE157" s="80"/>
      <c r="AF157" s="80">
        <f t="shared" si="105"/>
        <v>0</v>
      </c>
      <c r="AG157" s="157">
        <f t="shared" si="106"/>
        <v>0</v>
      </c>
    </row>
    <row r="158" spans="2:33">
      <c r="B158" s="27">
        <v>151</v>
      </c>
      <c r="C158" s="27" t="str">
        <f t="shared" si="89"/>
        <v/>
      </c>
      <c r="D158" s="125"/>
      <c r="E158" s="27"/>
      <c r="F158" s="63"/>
      <c r="G158" s="27"/>
      <c r="H158" s="80"/>
      <c r="I158" s="143">
        <f t="shared" si="90"/>
        <v>0</v>
      </c>
      <c r="J158" s="144">
        <f t="shared" si="91"/>
        <v>0</v>
      </c>
      <c r="K158" s="145">
        <f t="shared" si="92"/>
        <v>0</v>
      </c>
      <c r="L158" s="146">
        <f>SUMIF(物料清单!C:C,C:C,物料清单!O:O)</f>
        <v>0</v>
      </c>
      <c r="M158" s="80">
        <f t="shared" si="93"/>
        <v>0</v>
      </c>
      <c r="N158" s="147">
        <f t="shared" si="94"/>
        <v>0</v>
      </c>
      <c r="O158" s="80">
        <f t="shared" si="95"/>
        <v>0</v>
      </c>
      <c r="P158" s="147">
        <f t="shared" si="96"/>
        <v>0</v>
      </c>
      <c r="Q158" s="80">
        <f t="shared" si="97"/>
        <v>0</v>
      </c>
      <c r="R158" s="156"/>
      <c r="S158" s="157">
        <f t="shared" si="98"/>
        <v>0</v>
      </c>
      <c r="T158" s="158">
        <f t="shared" si="99"/>
        <v>0</v>
      </c>
      <c r="U158" s="80">
        <f t="shared" si="100"/>
        <v>0</v>
      </c>
      <c r="V158" s="80"/>
      <c r="W158" s="157">
        <f t="shared" si="101"/>
        <v>0</v>
      </c>
      <c r="X158" s="80"/>
      <c r="Y158" s="157"/>
      <c r="Z158" s="157"/>
      <c r="AA158" s="157">
        <f t="shared" si="102"/>
        <v>0</v>
      </c>
      <c r="AB158" s="80"/>
      <c r="AC158" s="157">
        <f t="shared" si="103"/>
        <v>0</v>
      </c>
      <c r="AD158" s="157">
        <f t="shared" si="104"/>
        <v>0</v>
      </c>
      <c r="AE158" s="80"/>
      <c r="AF158" s="80">
        <f t="shared" si="105"/>
        <v>0</v>
      </c>
      <c r="AG158" s="157">
        <f t="shared" si="106"/>
        <v>0</v>
      </c>
    </row>
    <row r="159" spans="2:33">
      <c r="B159" s="27">
        <v>152</v>
      </c>
      <c r="C159" s="27" t="str">
        <f t="shared" si="89"/>
        <v/>
      </c>
      <c r="D159" s="125"/>
      <c r="E159" s="27"/>
      <c r="F159" s="63"/>
      <c r="G159" s="27"/>
      <c r="H159" s="80"/>
      <c r="I159" s="143">
        <f t="shared" si="90"/>
        <v>0</v>
      </c>
      <c r="J159" s="144">
        <f t="shared" si="91"/>
        <v>0</v>
      </c>
      <c r="K159" s="145">
        <f t="shared" si="92"/>
        <v>0</v>
      </c>
      <c r="L159" s="146">
        <f>SUMIF(物料清单!C:C,C:C,物料清单!O:O)</f>
        <v>0</v>
      </c>
      <c r="M159" s="80">
        <f t="shared" si="93"/>
        <v>0</v>
      </c>
      <c r="N159" s="147">
        <f t="shared" si="94"/>
        <v>0</v>
      </c>
      <c r="O159" s="80">
        <f t="shared" si="95"/>
        <v>0</v>
      </c>
      <c r="P159" s="147">
        <f t="shared" si="96"/>
        <v>0</v>
      </c>
      <c r="Q159" s="80">
        <f t="shared" si="97"/>
        <v>0</v>
      </c>
      <c r="R159" s="156"/>
      <c r="S159" s="157">
        <f t="shared" si="98"/>
        <v>0</v>
      </c>
      <c r="T159" s="158">
        <f t="shared" si="99"/>
        <v>0</v>
      </c>
      <c r="U159" s="80">
        <f t="shared" si="100"/>
        <v>0</v>
      </c>
      <c r="V159" s="80"/>
      <c r="W159" s="157">
        <f t="shared" si="101"/>
        <v>0</v>
      </c>
      <c r="X159" s="80"/>
      <c r="Y159" s="157"/>
      <c r="Z159" s="157"/>
      <c r="AA159" s="157">
        <f t="shared" si="102"/>
        <v>0</v>
      </c>
      <c r="AB159" s="80"/>
      <c r="AC159" s="157">
        <f t="shared" si="103"/>
        <v>0</v>
      </c>
      <c r="AD159" s="157">
        <f t="shared" si="104"/>
        <v>0</v>
      </c>
      <c r="AE159" s="80"/>
      <c r="AF159" s="80">
        <f t="shared" si="105"/>
        <v>0</v>
      </c>
      <c r="AG159" s="157">
        <f t="shared" si="106"/>
        <v>0</v>
      </c>
    </row>
    <row r="160" spans="2:33">
      <c r="B160" s="27">
        <v>153</v>
      </c>
      <c r="C160" s="27" t="str">
        <f t="shared" si="89"/>
        <v/>
      </c>
      <c r="D160" s="125"/>
      <c r="E160" s="27"/>
      <c r="F160" s="63"/>
      <c r="G160" s="27"/>
      <c r="H160" s="80"/>
      <c r="I160" s="143">
        <f t="shared" si="90"/>
        <v>0</v>
      </c>
      <c r="J160" s="144">
        <f t="shared" si="91"/>
        <v>0</v>
      </c>
      <c r="K160" s="145">
        <f t="shared" si="92"/>
        <v>0</v>
      </c>
      <c r="L160" s="146">
        <f>SUMIF(物料清单!C:C,C:C,物料清单!O:O)</f>
        <v>0</v>
      </c>
      <c r="M160" s="80">
        <f t="shared" si="93"/>
        <v>0</v>
      </c>
      <c r="N160" s="147">
        <f t="shared" si="94"/>
        <v>0</v>
      </c>
      <c r="O160" s="80">
        <f t="shared" si="95"/>
        <v>0</v>
      </c>
      <c r="P160" s="147">
        <f t="shared" si="96"/>
        <v>0</v>
      </c>
      <c r="Q160" s="80">
        <f t="shared" si="97"/>
        <v>0</v>
      </c>
      <c r="R160" s="156"/>
      <c r="S160" s="157">
        <f t="shared" si="98"/>
        <v>0</v>
      </c>
      <c r="T160" s="158">
        <f t="shared" si="99"/>
        <v>0</v>
      </c>
      <c r="U160" s="80">
        <f t="shared" si="100"/>
        <v>0</v>
      </c>
      <c r="V160" s="80"/>
      <c r="W160" s="157">
        <f t="shared" si="101"/>
        <v>0</v>
      </c>
      <c r="X160" s="80"/>
      <c r="Y160" s="157"/>
      <c r="Z160" s="157"/>
      <c r="AA160" s="157">
        <f t="shared" si="102"/>
        <v>0</v>
      </c>
      <c r="AB160" s="80"/>
      <c r="AC160" s="157">
        <f t="shared" si="103"/>
        <v>0</v>
      </c>
      <c r="AD160" s="157">
        <f t="shared" si="104"/>
        <v>0</v>
      </c>
      <c r="AE160" s="80"/>
      <c r="AF160" s="80">
        <f t="shared" si="105"/>
        <v>0</v>
      </c>
      <c r="AG160" s="157">
        <f t="shared" si="106"/>
        <v>0</v>
      </c>
    </row>
    <row r="161" spans="2:33">
      <c r="B161" s="27">
        <v>154</v>
      </c>
      <c r="C161" s="27" t="str">
        <f t="shared" si="89"/>
        <v/>
      </c>
      <c r="D161" s="125"/>
      <c r="E161" s="27"/>
      <c r="F161" s="63"/>
      <c r="G161" s="27"/>
      <c r="H161" s="80"/>
      <c r="I161" s="143">
        <f t="shared" si="90"/>
        <v>0</v>
      </c>
      <c r="J161" s="144">
        <f t="shared" si="91"/>
        <v>0</v>
      </c>
      <c r="K161" s="145">
        <f t="shared" si="92"/>
        <v>0</v>
      </c>
      <c r="L161" s="146">
        <f>SUMIF(物料清单!C:C,C:C,物料清单!O:O)</f>
        <v>0</v>
      </c>
      <c r="M161" s="80">
        <f t="shared" si="93"/>
        <v>0</v>
      </c>
      <c r="N161" s="147">
        <f t="shared" si="94"/>
        <v>0</v>
      </c>
      <c r="O161" s="80">
        <f t="shared" si="95"/>
        <v>0</v>
      </c>
      <c r="P161" s="147">
        <f t="shared" si="96"/>
        <v>0</v>
      </c>
      <c r="Q161" s="80">
        <f t="shared" si="97"/>
        <v>0</v>
      </c>
      <c r="R161" s="156"/>
      <c r="S161" s="157">
        <f t="shared" si="98"/>
        <v>0</v>
      </c>
      <c r="T161" s="158">
        <f t="shared" si="99"/>
        <v>0</v>
      </c>
      <c r="U161" s="80">
        <f t="shared" si="100"/>
        <v>0</v>
      </c>
      <c r="V161" s="80"/>
      <c r="W161" s="157">
        <f t="shared" si="101"/>
        <v>0</v>
      </c>
      <c r="X161" s="80"/>
      <c r="Y161" s="157"/>
      <c r="Z161" s="157"/>
      <c r="AA161" s="157">
        <f t="shared" si="102"/>
        <v>0</v>
      </c>
      <c r="AB161" s="80"/>
      <c r="AC161" s="157">
        <f t="shared" si="103"/>
        <v>0</v>
      </c>
      <c r="AD161" s="157">
        <f t="shared" si="104"/>
        <v>0</v>
      </c>
      <c r="AE161" s="80"/>
      <c r="AF161" s="80">
        <f t="shared" si="105"/>
        <v>0</v>
      </c>
      <c r="AG161" s="157">
        <f t="shared" si="106"/>
        <v>0</v>
      </c>
    </row>
    <row r="162" spans="2:33">
      <c r="B162" s="27">
        <v>155</v>
      </c>
      <c r="C162" s="27" t="str">
        <f t="shared" si="89"/>
        <v/>
      </c>
      <c r="D162" s="125"/>
      <c r="E162" s="27"/>
      <c r="F162" s="63"/>
      <c r="G162" s="27"/>
      <c r="H162" s="80"/>
      <c r="I162" s="143">
        <f t="shared" si="90"/>
        <v>0</v>
      </c>
      <c r="J162" s="144">
        <f t="shared" si="91"/>
        <v>0</v>
      </c>
      <c r="K162" s="145">
        <f t="shared" si="92"/>
        <v>0</v>
      </c>
      <c r="L162" s="146">
        <f>SUMIF(物料清单!C:C,C:C,物料清单!O:O)</f>
        <v>0</v>
      </c>
      <c r="M162" s="80">
        <f t="shared" si="93"/>
        <v>0</v>
      </c>
      <c r="N162" s="147">
        <f t="shared" si="94"/>
        <v>0</v>
      </c>
      <c r="O162" s="80">
        <f t="shared" si="95"/>
        <v>0</v>
      </c>
      <c r="P162" s="147">
        <f t="shared" si="96"/>
        <v>0</v>
      </c>
      <c r="Q162" s="80">
        <f t="shared" si="97"/>
        <v>0</v>
      </c>
      <c r="R162" s="156"/>
      <c r="S162" s="157">
        <f t="shared" si="98"/>
        <v>0</v>
      </c>
      <c r="T162" s="158">
        <f t="shared" si="99"/>
        <v>0</v>
      </c>
      <c r="U162" s="80">
        <f t="shared" si="100"/>
        <v>0</v>
      </c>
      <c r="V162" s="80"/>
      <c r="W162" s="157">
        <f t="shared" si="101"/>
        <v>0</v>
      </c>
      <c r="X162" s="80"/>
      <c r="Y162" s="157"/>
      <c r="Z162" s="157"/>
      <c r="AA162" s="157">
        <f t="shared" si="102"/>
        <v>0</v>
      </c>
      <c r="AB162" s="80"/>
      <c r="AC162" s="157">
        <f t="shared" si="103"/>
        <v>0</v>
      </c>
      <c r="AD162" s="157">
        <f t="shared" si="104"/>
        <v>0</v>
      </c>
      <c r="AE162" s="80"/>
      <c r="AF162" s="80">
        <f t="shared" si="105"/>
        <v>0</v>
      </c>
      <c r="AG162" s="157">
        <f t="shared" si="106"/>
        <v>0</v>
      </c>
    </row>
    <row r="163" spans="2:33">
      <c r="B163" s="27">
        <v>156</v>
      </c>
      <c r="C163" s="27" t="str">
        <f t="shared" si="89"/>
        <v/>
      </c>
      <c r="D163" s="125"/>
      <c r="E163" s="27"/>
      <c r="F163" s="63"/>
      <c r="G163" s="27"/>
      <c r="H163" s="80"/>
      <c r="I163" s="143">
        <f t="shared" si="90"/>
        <v>0</v>
      </c>
      <c r="J163" s="144">
        <f t="shared" si="91"/>
        <v>0</v>
      </c>
      <c r="K163" s="145">
        <f t="shared" si="92"/>
        <v>0</v>
      </c>
      <c r="L163" s="146">
        <f>SUMIF(物料清单!C:C,C:C,物料清单!O:O)</f>
        <v>0</v>
      </c>
      <c r="M163" s="80">
        <f t="shared" si="93"/>
        <v>0</v>
      </c>
      <c r="N163" s="147">
        <f t="shared" si="94"/>
        <v>0</v>
      </c>
      <c r="O163" s="80">
        <f t="shared" si="95"/>
        <v>0</v>
      </c>
      <c r="P163" s="147">
        <f t="shared" si="96"/>
        <v>0</v>
      </c>
      <c r="Q163" s="80">
        <f t="shared" si="97"/>
        <v>0</v>
      </c>
      <c r="R163" s="156"/>
      <c r="S163" s="157">
        <f t="shared" si="98"/>
        <v>0</v>
      </c>
      <c r="T163" s="158">
        <f t="shared" si="99"/>
        <v>0</v>
      </c>
      <c r="U163" s="80">
        <f t="shared" si="100"/>
        <v>0</v>
      </c>
      <c r="V163" s="80"/>
      <c r="W163" s="157">
        <f t="shared" si="101"/>
        <v>0</v>
      </c>
      <c r="X163" s="80"/>
      <c r="Y163" s="157"/>
      <c r="Z163" s="157"/>
      <c r="AA163" s="157">
        <f t="shared" si="102"/>
        <v>0</v>
      </c>
      <c r="AB163" s="80"/>
      <c r="AC163" s="157">
        <f t="shared" si="103"/>
        <v>0</v>
      </c>
      <c r="AD163" s="157">
        <f t="shared" si="104"/>
        <v>0</v>
      </c>
      <c r="AE163" s="80"/>
      <c r="AF163" s="80">
        <f t="shared" si="105"/>
        <v>0</v>
      </c>
      <c r="AG163" s="157">
        <f t="shared" si="106"/>
        <v>0</v>
      </c>
    </row>
    <row r="164" spans="2:33">
      <c r="B164" s="27">
        <v>157</v>
      </c>
      <c r="C164" s="27" t="str">
        <f t="shared" si="89"/>
        <v/>
      </c>
      <c r="D164" s="125"/>
      <c r="E164" s="27"/>
      <c r="F164" s="63"/>
      <c r="G164" s="27"/>
      <c r="H164" s="80"/>
      <c r="I164" s="143">
        <f t="shared" si="90"/>
        <v>0</v>
      </c>
      <c r="J164" s="144">
        <f t="shared" si="91"/>
        <v>0</v>
      </c>
      <c r="K164" s="145">
        <f t="shared" si="92"/>
        <v>0</v>
      </c>
      <c r="L164" s="146">
        <f>SUMIF(物料清单!C:C,C:C,物料清单!O:O)</f>
        <v>0</v>
      </c>
      <c r="M164" s="80">
        <f t="shared" si="93"/>
        <v>0</v>
      </c>
      <c r="N164" s="147">
        <f t="shared" si="94"/>
        <v>0</v>
      </c>
      <c r="O164" s="80">
        <f t="shared" si="95"/>
        <v>0</v>
      </c>
      <c r="P164" s="147">
        <f t="shared" si="96"/>
        <v>0</v>
      </c>
      <c r="Q164" s="80">
        <f t="shared" si="97"/>
        <v>0</v>
      </c>
      <c r="R164" s="156"/>
      <c r="S164" s="157">
        <f t="shared" si="98"/>
        <v>0</v>
      </c>
      <c r="T164" s="158">
        <f t="shared" si="99"/>
        <v>0</v>
      </c>
      <c r="U164" s="80">
        <f t="shared" si="100"/>
        <v>0</v>
      </c>
      <c r="V164" s="80"/>
      <c r="W164" s="157">
        <f t="shared" si="101"/>
        <v>0</v>
      </c>
      <c r="X164" s="80"/>
      <c r="Y164" s="157"/>
      <c r="Z164" s="157"/>
      <c r="AA164" s="157">
        <f t="shared" si="102"/>
        <v>0</v>
      </c>
      <c r="AB164" s="80"/>
      <c r="AC164" s="157">
        <f t="shared" si="103"/>
        <v>0</v>
      </c>
      <c r="AD164" s="157">
        <f t="shared" si="104"/>
        <v>0</v>
      </c>
      <c r="AE164" s="80"/>
      <c r="AF164" s="80">
        <f t="shared" si="105"/>
        <v>0</v>
      </c>
      <c r="AG164" s="157">
        <f t="shared" si="106"/>
        <v>0</v>
      </c>
    </row>
    <row r="165" spans="2:33">
      <c r="B165" s="27">
        <v>158</v>
      </c>
      <c r="C165" s="27" t="str">
        <f t="shared" si="89"/>
        <v/>
      </c>
      <c r="D165" s="125"/>
      <c r="E165" s="27"/>
      <c r="F165" s="63"/>
      <c r="G165" s="27"/>
      <c r="H165" s="80"/>
      <c r="I165" s="143">
        <f t="shared" si="90"/>
        <v>0</v>
      </c>
      <c r="J165" s="144">
        <f t="shared" si="91"/>
        <v>0</v>
      </c>
      <c r="K165" s="145">
        <f t="shared" si="92"/>
        <v>0</v>
      </c>
      <c r="L165" s="146">
        <f>SUMIF(物料清单!C:C,C:C,物料清单!O:O)</f>
        <v>0</v>
      </c>
      <c r="M165" s="80">
        <f t="shared" si="93"/>
        <v>0</v>
      </c>
      <c r="N165" s="147">
        <f t="shared" si="94"/>
        <v>0</v>
      </c>
      <c r="O165" s="80">
        <f t="shared" si="95"/>
        <v>0</v>
      </c>
      <c r="P165" s="147">
        <f t="shared" si="96"/>
        <v>0</v>
      </c>
      <c r="Q165" s="80">
        <f t="shared" si="97"/>
        <v>0</v>
      </c>
      <c r="R165" s="156"/>
      <c r="S165" s="157">
        <f t="shared" si="98"/>
        <v>0</v>
      </c>
      <c r="T165" s="158">
        <f t="shared" si="99"/>
        <v>0</v>
      </c>
      <c r="U165" s="80">
        <f t="shared" si="100"/>
        <v>0</v>
      </c>
      <c r="V165" s="80"/>
      <c r="W165" s="157">
        <f t="shared" si="101"/>
        <v>0</v>
      </c>
      <c r="X165" s="80"/>
      <c r="Y165" s="157"/>
      <c r="Z165" s="157"/>
      <c r="AA165" s="157">
        <f t="shared" si="102"/>
        <v>0</v>
      </c>
      <c r="AB165" s="80"/>
      <c r="AC165" s="157">
        <f t="shared" si="103"/>
        <v>0</v>
      </c>
      <c r="AD165" s="157">
        <f t="shared" si="104"/>
        <v>0</v>
      </c>
      <c r="AE165" s="80"/>
      <c r="AF165" s="80">
        <f t="shared" si="105"/>
        <v>0</v>
      </c>
      <c r="AG165" s="157">
        <f t="shared" si="106"/>
        <v>0</v>
      </c>
    </row>
    <row r="166" spans="2:33">
      <c r="B166" s="27">
        <v>159</v>
      </c>
      <c r="C166" s="27" t="str">
        <f t="shared" si="89"/>
        <v/>
      </c>
      <c r="D166" s="125"/>
      <c r="E166" s="27"/>
      <c r="F166" s="63"/>
      <c r="G166" s="27"/>
      <c r="H166" s="80"/>
      <c r="I166" s="143">
        <f t="shared" si="90"/>
        <v>0</v>
      </c>
      <c r="J166" s="144">
        <f t="shared" si="91"/>
        <v>0</v>
      </c>
      <c r="K166" s="145">
        <f t="shared" si="92"/>
        <v>0</v>
      </c>
      <c r="L166" s="146">
        <f>SUMIF(物料清单!C:C,C:C,物料清单!O:O)</f>
        <v>0</v>
      </c>
      <c r="M166" s="80">
        <f t="shared" si="93"/>
        <v>0</v>
      </c>
      <c r="N166" s="147">
        <f t="shared" si="94"/>
        <v>0</v>
      </c>
      <c r="O166" s="80">
        <f t="shared" si="95"/>
        <v>0</v>
      </c>
      <c r="P166" s="147">
        <f t="shared" si="96"/>
        <v>0</v>
      </c>
      <c r="Q166" s="80">
        <f t="shared" si="97"/>
        <v>0</v>
      </c>
      <c r="R166" s="156"/>
      <c r="S166" s="157">
        <f t="shared" si="98"/>
        <v>0</v>
      </c>
      <c r="T166" s="158">
        <f t="shared" si="99"/>
        <v>0</v>
      </c>
      <c r="U166" s="80">
        <f t="shared" si="100"/>
        <v>0</v>
      </c>
      <c r="V166" s="80"/>
      <c r="W166" s="157">
        <f t="shared" si="101"/>
        <v>0</v>
      </c>
      <c r="X166" s="80"/>
      <c r="Y166" s="157"/>
      <c r="Z166" s="157"/>
      <c r="AA166" s="157">
        <f t="shared" si="102"/>
        <v>0</v>
      </c>
      <c r="AB166" s="80"/>
      <c r="AC166" s="157">
        <f t="shared" si="103"/>
        <v>0</v>
      </c>
      <c r="AD166" s="157">
        <f t="shared" si="104"/>
        <v>0</v>
      </c>
      <c r="AE166" s="80"/>
      <c r="AF166" s="80">
        <f t="shared" si="105"/>
        <v>0</v>
      </c>
      <c r="AG166" s="157">
        <f t="shared" si="106"/>
        <v>0</v>
      </c>
    </row>
    <row r="167" spans="2:33">
      <c r="B167" s="27">
        <v>160</v>
      </c>
      <c r="C167" s="27" t="str">
        <f t="shared" si="89"/>
        <v/>
      </c>
      <c r="D167" s="125"/>
      <c r="E167" s="27"/>
      <c r="F167" s="63"/>
      <c r="G167" s="27"/>
      <c r="H167" s="80"/>
      <c r="I167" s="143">
        <f t="shared" si="90"/>
        <v>0</v>
      </c>
      <c r="J167" s="144">
        <f t="shared" si="91"/>
        <v>0</v>
      </c>
      <c r="K167" s="145">
        <f t="shared" si="92"/>
        <v>0</v>
      </c>
      <c r="L167" s="146">
        <f>SUMIF(物料清单!C:C,C:C,物料清单!O:O)</f>
        <v>0</v>
      </c>
      <c r="M167" s="80">
        <f t="shared" si="93"/>
        <v>0</v>
      </c>
      <c r="N167" s="147">
        <f t="shared" si="94"/>
        <v>0</v>
      </c>
      <c r="O167" s="80">
        <f t="shared" si="95"/>
        <v>0</v>
      </c>
      <c r="P167" s="147">
        <f t="shared" si="96"/>
        <v>0</v>
      </c>
      <c r="Q167" s="80">
        <f t="shared" si="97"/>
        <v>0</v>
      </c>
      <c r="R167" s="156"/>
      <c r="S167" s="157">
        <f t="shared" si="98"/>
        <v>0</v>
      </c>
      <c r="T167" s="158">
        <f t="shared" si="99"/>
        <v>0</v>
      </c>
      <c r="U167" s="80">
        <f t="shared" si="100"/>
        <v>0</v>
      </c>
      <c r="V167" s="80"/>
      <c r="W167" s="157">
        <f t="shared" si="101"/>
        <v>0</v>
      </c>
      <c r="X167" s="80"/>
      <c r="Y167" s="157"/>
      <c r="Z167" s="157"/>
      <c r="AA167" s="157">
        <f t="shared" si="102"/>
        <v>0</v>
      </c>
      <c r="AB167" s="80"/>
      <c r="AC167" s="157">
        <f t="shared" si="103"/>
        <v>0</v>
      </c>
      <c r="AD167" s="157">
        <f t="shared" si="104"/>
        <v>0</v>
      </c>
      <c r="AE167" s="80"/>
      <c r="AF167" s="80">
        <f t="shared" si="105"/>
        <v>0</v>
      </c>
      <c r="AG167" s="157">
        <f t="shared" si="106"/>
        <v>0</v>
      </c>
    </row>
    <row r="168" spans="2:33">
      <c r="B168" s="27">
        <v>161</v>
      </c>
      <c r="C168" s="27" t="str">
        <f t="shared" si="89"/>
        <v/>
      </c>
      <c r="D168" s="125"/>
      <c r="E168" s="27"/>
      <c r="F168" s="63"/>
      <c r="G168" s="27"/>
      <c r="H168" s="80"/>
      <c r="I168" s="143">
        <f t="shared" si="90"/>
        <v>0</v>
      </c>
      <c r="J168" s="144">
        <f t="shared" si="91"/>
        <v>0</v>
      </c>
      <c r="K168" s="145">
        <f t="shared" si="92"/>
        <v>0</v>
      </c>
      <c r="L168" s="146">
        <f>SUMIF(物料清单!C:C,C:C,物料清单!O:O)</f>
        <v>0</v>
      </c>
      <c r="M168" s="80">
        <f t="shared" si="93"/>
        <v>0</v>
      </c>
      <c r="N168" s="147">
        <f t="shared" si="94"/>
        <v>0</v>
      </c>
      <c r="O168" s="80">
        <f t="shared" si="95"/>
        <v>0</v>
      </c>
      <c r="P168" s="147">
        <f t="shared" si="96"/>
        <v>0</v>
      </c>
      <c r="Q168" s="80">
        <f t="shared" si="97"/>
        <v>0</v>
      </c>
      <c r="R168" s="156"/>
      <c r="S168" s="157">
        <f t="shared" si="98"/>
        <v>0</v>
      </c>
      <c r="T168" s="158">
        <f t="shared" si="99"/>
        <v>0</v>
      </c>
      <c r="U168" s="80">
        <f t="shared" si="100"/>
        <v>0</v>
      </c>
      <c r="V168" s="80"/>
      <c r="W168" s="157">
        <f t="shared" si="101"/>
        <v>0</v>
      </c>
      <c r="X168" s="80"/>
      <c r="Y168" s="157"/>
      <c r="Z168" s="157"/>
      <c r="AA168" s="157">
        <f t="shared" si="102"/>
        <v>0</v>
      </c>
      <c r="AB168" s="80"/>
      <c r="AC168" s="157">
        <f t="shared" si="103"/>
        <v>0</v>
      </c>
      <c r="AD168" s="157">
        <f t="shared" si="104"/>
        <v>0</v>
      </c>
      <c r="AE168" s="80"/>
      <c r="AF168" s="80">
        <f t="shared" si="105"/>
        <v>0</v>
      </c>
      <c r="AG168" s="157">
        <f t="shared" si="106"/>
        <v>0</v>
      </c>
    </row>
    <row r="169" spans="2:33">
      <c r="B169" s="27">
        <v>162</v>
      </c>
      <c r="C169" s="27" t="str">
        <f t="shared" ref="C169:C200" si="107">IF(G169="","",F169&amp;"--"&amp;G169&amp;"")</f>
        <v/>
      </c>
      <c r="D169" s="125"/>
      <c r="E169" s="27"/>
      <c r="F169" s="63"/>
      <c r="G169" s="27"/>
      <c r="H169" s="80"/>
      <c r="I169" s="143">
        <f t="shared" si="90"/>
        <v>0</v>
      </c>
      <c r="J169" s="144">
        <f t="shared" si="91"/>
        <v>0</v>
      </c>
      <c r="K169" s="145">
        <f t="shared" si="92"/>
        <v>0</v>
      </c>
      <c r="L169" s="146">
        <f>SUMIF(物料清单!C:C,C:C,物料清单!O:O)</f>
        <v>0</v>
      </c>
      <c r="M169" s="80">
        <f t="shared" si="93"/>
        <v>0</v>
      </c>
      <c r="N169" s="147">
        <f t="shared" si="94"/>
        <v>0</v>
      </c>
      <c r="O169" s="80">
        <f t="shared" si="95"/>
        <v>0</v>
      </c>
      <c r="P169" s="147">
        <f t="shared" si="96"/>
        <v>0</v>
      </c>
      <c r="Q169" s="80">
        <f t="shared" si="97"/>
        <v>0</v>
      </c>
      <c r="R169" s="156"/>
      <c r="S169" s="157">
        <f t="shared" si="98"/>
        <v>0</v>
      </c>
      <c r="T169" s="158">
        <f t="shared" si="99"/>
        <v>0</v>
      </c>
      <c r="U169" s="80">
        <f t="shared" si="100"/>
        <v>0</v>
      </c>
      <c r="V169" s="80"/>
      <c r="W169" s="157">
        <f t="shared" si="101"/>
        <v>0</v>
      </c>
      <c r="X169" s="80"/>
      <c r="Y169" s="157"/>
      <c r="Z169" s="157"/>
      <c r="AA169" s="157">
        <f t="shared" si="102"/>
        <v>0</v>
      </c>
      <c r="AB169" s="80"/>
      <c r="AC169" s="157">
        <f t="shared" si="103"/>
        <v>0</v>
      </c>
      <c r="AD169" s="157">
        <f t="shared" si="104"/>
        <v>0</v>
      </c>
      <c r="AE169" s="80"/>
      <c r="AF169" s="80">
        <f t="shared" si="105"/>
        <v>0</v>
      </c>
      <c r="AG169" s="157">
        <f t="shared" si="106"/>
        <v>0</v>
      </c>
    </row>
    <row r="170" spans="2:33">
      <c r="B170" s="27">
        <v>163</v>
      </c>
      <c r="C170" s="27" t="str">
        <f t="shared" si="107"/>
        <v/>
      </c>
      <c r="D170" s="125"/>
      <c r="E170" s="27"/>
      <c r="F170" s="63"/>
      <c r="G170" s="27"/>
      <c r="H170" s="80"/>
      <c r="I170" s="143">
        <f t="shared" si="90"/>
        <v>0</v>
      </c>
      <c r="J170" s="144">
        <f t="shared" si="91"/>
        <v>0</v>
      </c>
      <c r="K170" s="145">
        <f t="shared" si="92"/>
        <v>0</v>
      </c>
      <c r="L170" s="146">
        <f>SUMIF(物料清单!C:C,C:C,物料清单!O:O)</f>
        <v>0</v>
      </c>
      <c r="M170" s="80">
        <f t="shared" si="93"/>
        <v>0</v>
      </c>
      <c r="N170" s="147">
        <f t="shared" si="94"/>
        <v>0</v>
      </c>
      <c r="O170" s="80">
        <f t="shared" si="95"/>
        <v>0</v>
      </c>
      <c r="P170" s="147">
        <f t="shared" si="96"/>
        <v>0</v>
      </c>
      <c r="Q170" s="80">
        <f t="shared" si="97"/>
        <v>0</v>
      </c>
      <c r="R170" s="156"/>
      <c r="S170" s="157">
        <f t="shared" si="98"/>
        <v>0</v>
      </c>
      <c r="T170" s="158">
        <f t="shared" si="99"/>
        <v>0</v>
      </c>
      <c r="U170" s="80">
        <f t="shared" si="100"/>
        <v>0</v>
      </c>
      <c r="V170" s="80"/>
      <c r="W170" s="157">
        <f t="shared" si="101"/>
        <v>0</v>
      </c>
      <c r="X170" s="80"/>
      <c r="Y170" s="157"/>
      <c r="Z170" s="157"/>
      <c r="AA170" s="157">
        <f t="shared" si="102"/>
        <v>0</v>
      </c>
      <c r="AB170" s="80"/>
      <c r="AC170" s="157">
        <f t="shared" si="103"/>
        <v>0</v>
      </c>
      <c r="AD170" s="157">
        <f t="shared" si="104"/>
        <v>0</v>
      </c>
      <c r="AE170" s="80"/>
      <c r="AF170" s="80">
        <f t="shared" si="105"/>
        <v>0</v>
      </c>
      <c r="AG170" s="157">
        <f t="shared" si="106"/>
        <v>0</v>
      </c>
    </row>
    <row r="171" spans="2:33">
      <c r="B171" s="27">
        <v>164</v>
      </c>
      <c r="C171" s="27" t="str">
        <f t="shared" si="107"/>
        <v/>
      </c>
      <c r="D171" s="125"/>
      <c r="E171" s="27"/>
      <c r="F171" s="63"/>
      <c r="G171" s="27"/>
      <c r="H171" s="80"/>
      <c r="I171" s="143">
        <f t="shared" si="90"/>
        <v>0</v>
      </c>
      <c r="J171" s="144">
        <f t="shared" si="91"/>
        <v>0</v>
      </c>
      <c r="K171" s="145">
        <f t="shared" si="92"/>
        <v>0</v>
      </c>
      <c r="L171" s="146">
        <f>SUMIF(物料清单!C:C,C:C,物料清单!O:O)</f>
        <v>0</v>
      </c>
      <c r="M171" s="80">
        <f t="shared" si="93"/>
        <v>0</v>
      </c>
      <c r="N171" s="147">
        <f t="shared" si="94"/>
        <v>0</v>
      </c>
      <c r="O171" s="80">
        <f t="shared" si="95"/>
        <v>0</v>
      </c>
      <c r="P171" s="147">
        <f t="shared" si="96"/>
        <v>0</v>
      </c>
      <c r="Q171" s="80">
        <f t="shared" si="97"/>
        <v>0</v>
      </c>
      <c r="R171" s="156"/>
      <c r="S171" s="157">
        <f t="shared" si="98"/>
        <v>0</v>
      </c>
      <c r="T171" s="158">
        <f t="shared" si="99"/>
        <v>0</v>
      </c>
      <c r="U171" s="80">
        <f t="shared" si="100"/>
        <v>0</v>
      </c>
      <c r="V171" s="80"/>
      <c r="W171" s="157">
        <f t="shared" si="101"/>
        <v>0</v>
      </c>
      <c r="X171" s="80"/>
      <c r="Y171" s="157"/>
      <c r="Z171" s="157"/>
      <c r="AA171" s="157">
        <f t="shared" si="102"/>
        <v>0</v>
      </c>
      <c r="AB171" s="80"/>
      <c r="AC171" s="157">
        <f t="shared" si="103"/>
        <v>0</v>
      </c>
      <c r="AD171" s="157">
        <f t="shared" si="104"/>
        <v>0</v>
      </c>
      <c r="AE171" s="80"/>
      <c r="AF171" s="80">
        <f t="shared" si="105"/>
        <v>0</v>
      </c>
      <c r="AG171" s="157">
        <f t="shared" si="106"/>
        <v>0</v>
      </c>
    </row>
    <row r="172" spans="2:33">
      <c r="B172" s="27">
        <v>165</v>
      </c>
      <c r="C172" s="27" t="str">
        <f t="shared" si="107"/>
        <v/>
      </c>
      <c r="D172" s="125"/>
      <c r="E172" s="27"/>
      <c r="F172" s="63"/>
      <c r="G172" s="27"/>
      <c r="H172" s="80"/>
      <c r="I172" s="143">
        <f t="shared" si="90"/>
        <v>0</v>
      </c>
      <c r="J172" s="144">
        <f t="shared" si="91"/>
        <v>0</v>
      </c>
      <c r="K172" s="145">
        <f t="shared" si="92"/>
        <v>0</v>
      </c>
      <c r="L172" s="146">
        <f>SUMIF(物料清单!C:C,C:C,物料清单!O:O)</f>
        <v>0</v>
      </c>
      <c r="M172" s="80">
        <f t="shared" si="93"/>
        <v>0</v>
      </c>
      <c r="N172" s="147">
        <f t="shared" si="94"/>
        <v>0</v>
      </c>
      <c r="O172" s="80">
        <f t="shared" si="95"/>
        <v>0</v>
      </c>
      <c r="P172" s="147">
        <f t="shared" si="96"/>
        <v>0</v>
      </c>
      <c r="Q172" s="80">
        <f t="shared" si="97"/>
        <v>0</v>
      </c>
      <c r="R172" s="156"/>
      <c r="S172" s="157">
        <f t="shared" si="98"/>
        <v>0</v>
      </c>
      <c r="T172" s="158">
        <f t="shared" si="99"/>
        <v>0</v>
      </c>
      <c r="U172" s="80">
        <f t="shared" si="100"/>
        <v>0</v>
      </c>
      <c r="V172" s="80"/>
      <c r="W172" s="157">
        <f t="shared" si="101"/>
        <v>0</v>
      </c>
      <c r="X172" s="80"/>
      <c r="Y172" s="157"/>
      <c r="Z172" s="157"/>
      <c r="AA172" s="157">
        <f t="shared" si="102"/>
        <v>0</v>
      </c>
      <c r="AB172" s="80"/>
      <c r="AC172" s="157">
        <f t="shared" si="103"/>
        <v>0</v>
      </c>
      <c r="AD172" s="157">
        <f t="shared" si="104"/>
        <v>0</v>
      </c>
      <c r="AE172" s="80"/>
      <c r="AF172" s="80">
        <f t="shared" si="105"/>
        <v>0</v>
      </c>
      <c r="AG172" s="157">
        <f t="shared" si="106"/>
        <v>0</v>
      </c>
    </row>
    <row r="173" spans="2:33">
      <c r="B173" s="27">
        <v>166</v>
      </c>
      <c r="C173" s="27" t="str">
        <f t="shared" si="107"/>
        <v/>
      </c>
      <c r="D173" s="125"/>
      <c r="E173" s="27"/>
      <c r="F173" s="63"/>
      <c r="G173" s="27"/>
      <c r="H173" s="80"/>
      <c r="I173" s="143">
        <f t="shared" si="90"/>
        <v>0</v>
      </c>
      <c r="J173" s="144">
        <f t="shared" si="91"/>
        <v>0</v>
      </c>
      <c r="K173" s="145">
        <f t="shared" si="92"/>
        <v>0</v>
      </c>
      <c r="L173" s="146">
        <f>SUMIF(物料清单!C:C,C:C,物料清单!O:O)</f>
        <v>0</v>
      </c>
      <c r="M173" s="80">
        <f t="shared" si="93"/>
        <v>0</v>
      </c>
      <c r="N173" s="147">
        <f t="shared" si="94"/>
        <v>0</v>
      </c>
      <c r="O173" s="80">
        <f t="shared" si="95"/>
        <v>0</v>
      </c>
      <c r="P173" s="147">
        <f t="shared" si="96"/>
        <v>0</v>
      </c>
      <c r="Q173" s="80">
        <f t="shared" si="97"/>
        <v>0</v>
      </c>
      <c r="R173" s="156"/>
      <c r="S173" s="157">
        <f t="shared" si="98"/>
        <v>0</v>
      </c>
      <c r="T173" s="158">
        <f t="shared" si="99"/>
        <v>0</v>
      </c>
      <c r="U173" s="80">
        <f t="shared" si="100"/>
        <v>0</v>
      </c>
      <c r="V173" s="80"/>
      <c r="W173" s="157">
        <f t="shared" si="101"/>
        <v>0</v>
      </c>
      <c r="X173" s="80"/>
      <c r="Y173" s="157"/>
      <c r="Z173" s="157"/>
      <c r="AA173" s="157">
        <f t="shared" si="102"/>
        <v>0</v>
      </c>
      <c r="AB173" s="80"/>
      <c r="AC173" s="157">
        <f t="shared" si="103"/>
        <v>0</v>
      </c>
      <c r="AD173" s="157">
        <f t="shared" si="104"/>
        <v>0</v>
      </c>
      <c r="AE173" s="80"/>
      <c r="AF173" s="80">
        <f t="shared" si="105"/>
        <v>0</v>
      </c>
      <c r="AG173" s="157">
        <f t="shared" si="106"/>
        <v>0</v>
      </c>
    </row>
    <row r="174" spans="2:33">
      <c r="B174" s="27">
        <v>167</v>
      </c>
      <c r="C174" s="27" t="str">
        <f t="shared" si="107"/>
        <v/>
      </c>
      <c r="D174" s="125"/>
      <c r="E174" s="27"/>
      <c r="F174" s="63"/>
      <c r="G174" s="27"/>
      <c r="H174" s="80"/>
      <c r="I174" s="143">
        <f t="shared" si="90"/>
        <v>0</v>
      </c>
      <c r="J174" s="144">
        <f t="shared" si="91"/>
        <v>0</v>
      </c>
      <c r="K174" s="145">
        <f t="shared" si="92"/>
        <v>0</v>
      </c>
      <c r="L174" s="146">
        <f>SUMIF(物料清单!C:C,C:C,物料清单!O:O)</f>
        <v>0</v>
      </c>
      <c r="M174" s="80">
        <f t="shared" si="93"/>
        <v>0</v>
      </c>
      <c r="N174" s="147">
        <f t="shared" si="94"/>
        <v>0</v>
      </c>
      <c r="O174" s="80">
        <f t="shared" si="95"/>
        <v>0</v>
      </c>
      <c r="P174" s="147">
        <f t="shared" si="96"/>
        <v>0</v>
      </c>
      <c r="Q174" s="80">
        <f t="shared" si="97"/>
        <v>0</v>
      </c>
      <c r="R174" s="156"/>
      <c r="S174" s="157">
        <f t="shared" si="98"/>
        <v>0</v>
      </c>
      <c r="T174" s="158">
        <f t="shared" si="99"/>
        <v>0</v>
      </c>
      <c r="U174" s="80">
        <f t="shared" si="100"/>
        <v>0</v>
      </c>
      <c r="V174" s="80"/>
      <c r="W174" s="157">
        <f t="shared" si="101"/>
        <v>0</v>
      </c>
      <c r="X174" s="80"/>
      <c r="Y174" s="157"/>
      <c r="Z174" s="157"/>
      <c r="AA174" s="157">
        <f t="shared" si="102"/>
        <v>0</v>
      </c>
      <c r="AB174" s="80"/>
      <c r="AC174" s="157">
        <f t="shared" si="103"/>
        <v>0</v>
      </c>
      <c r="AD174" s="157">
        <f t="shared" si="104"/>
        <v>0</v>
      </c>
      <c r="AE174" s="80"/>
      <c r="AF174" s="80">
        <f t="shared" si="105"/>
        <v>0</v>
      </c>
      <c r="AG174" s="157">
        <f t="shared" si="106"/>
        <v>0</v>
      </c>
    </row>
    <row r="175" spans="2:33">
      <c r="B175" s="27">
        <v>168</v>
      </c>
      <c r="C175" s="27" t="str">
        <f t="shared" si="107"/>
        <v/>
      </c>
      <c r="D175" s="125"/>
      <c r="E175" s="27"/>
      <c r="F175" s="63"/>
      <c r="G175" s="27"/>
      <c r="H175" s="80"/>
      <c r="I175" s="143">
        <f t="shared" si="90"/>
        <v>0</v>
      </c>
      <c r="J175" s="144">
        <f t="shared" si="91"/>
        <v>0</v>
      </c>
      <c r="K175" s="145">
        <f t="shared" si="92"/>
        <v>0</v>
      </c>
      <c r="L175" s="146">
        <f>SUMIF(物料清单!C:C,C:C,物料清单!O:O)</f>
        <v>0</v>
      </c>
      <c r="M175" s="80">
        <f t="shared" si="93"/>
        <v>0</v>
      </c>
      <c r="N175" s="147">
        <f t="shared" si="94"/>
        <v>0</v>
      </c>
      <c r="O175" s="80">
        <f t="shared" si="95"/>
        <v>0</v>
      </c>
      <c r="P175" s="147">
        <f t="shared" si="96"/>
        <v>0</v>
      </c>
      <c r="Q175" s="80">
        <f t="shared" si="97"/>
        <v>0</v>
      </c>
      <c r="R175" s="156"/>
      <c r="S175" s="157">
        <f t="shared" si="98"/>
        <v>0</v>
      </c>
      <c r="T175" s="158">
        <f t="shared" si="99"/>
        <v>0</v>
      </c>
      <c r="U175" s="80">
        <f t="shared" si="100"/>
        <v>0</v>
      </c>
      <c r="V175" s="80"/>
      <c r="W175" s="157">
        <f t="shared" si="101"/>
        <v>0</v>
      </c>
      <c r="X175" s="80"/>
      <c r="Y175" s="157"/>
      <c r="Z175" s="157"/>
      <c r="AA175" s="157">
        <f t="shared" si="102"/>
        <v>0</v>
      </c>
      <c r="AB175" s="80"/>
      <c r="AC175" s="157">
        <f t="shared" si="103"/>
        <v>0</v>
      </c>
      <c r="AD175" s="157">
        <f t="shared" si="104"/>
        <v>0</v>
      </c>
      <c r="AE175" s="80"/>
      <c r="AF175" s="80">
        <f t="shared" si="105"/>
        <v>0</v>
      </c>
      <c r="AG175" s="157">
        <f t="shared" si="106"/>
        <v>0</v>
      </c>
    </row>
    <row r="176" spans="2:33">
      <c r="B176" s="27">
        <v>169</v>
      </c>
      <c r="C176" s="27" t="str">
        <f t="shared" si="107"/>
        <v/>
      </c>
      <c r="D176" s="125"/>
      <c r="E176" s="27"/>
      <c r="F176" s="63"/>
      <c r="G176" s="27"/>
      <c r="H176" s="80"/>
      <c r="I176" s="143">
        <f t="shared" si="90"/>
        <v>0</v>
      </c>
      <c r="J176" s="144">
        <f t="shared" si="91"/>
        <v>0</v>
      </c>
      <c r="K176" s="145">
        <f t="shared" si="92"/>
        <v>0</v>
      </c>
      <c r="L176" s="146">
        <f>SUMIF(物料清单!C:C,C:C,物料清单!O:O)</f>
        <v>0</v>
      </c>
      <c r="M176" s="80">
        <f t="shared" si="93"/>
        <v>0</v>
      </c>
      <c r="N176" s="147">
        <f t="shared" si="94"/>
        <v>0</v>
      </c>
      <c r="O176" s="80">
        <f t="shared" si="95"/>
        <v>0</v>
      </c>
      <c r="P176" s="147">
        <f t="shared" si="96"/>
        <v>0</v>
      </c>
      <c r="Q176" s="80">
        <f t="shared" si="97"/>
        <v>0</v>
      </c>
      <c r="R176" s="156"/>
      <c r="S176" s="157">
        <f t="shared" si="98"/>
        <v>0</v>
      </c>
      <c r="T176" s="158">
        <f t="shared" si="99"/>
        <v>0</v>
      </c>
      <c r="U176" s="80">
        <f t="shared" si="100"/>
        <v>0</v>
      </c>
      <c r="V176" s="80"/>
      <c r="W176" s="157">
        <f t="shared" si="101"/>
        <v>0</v>
      </c>
      <c r="X176" s="80"/>
      <c r="Y176" s="157"/>
      <c r="Z176" s="157"/>
      <c r="AA176" s="157">
        <f t="shared" si="102"/>
        <v>0</v>
      </c>
      <c r="AB176" s="80"/>
      <c r="AC176" s="157">
        <f t="shared" si="103"/>
        <v>0</v>
      </c>
      <c r="AD176" s="157">
        <f t="shared" si="104"/>
        <v>0</v>
      </c>
      <c r="AE176" s="80"/>
      <c r="AF176" s="80">
        <f t="shared" si="105"/>
        <v>0</v>
      </c>
      <c r="AG176" s="157">
        <f t="shared" si="106"/>
        <v>0</v>
      </c>
    </row>
    <row r="177" spans="2:33">
      <c r="B177" s="27">
        <v>170</v>
      </c>
      <c r="C177" s="27" t="str">
        <f t="shared" si="107"/>
        <v/>
      </c>
      <c r="D177" s="125"/>
      <c r="E177" s="27"/>
      <c r="F177" s="63"/>
      <c r="G177" s="27"/>
      <c r="H177" s="80"/>
      <c r="I177" s="143">
        <f t="shared" ref="I177:I200" si="108">H177/$H$7</f>
        <v>0</v>
      </c>
      <c r="J177" s="144">
        <f t="shared" ref="J177:J200" si="109">M177/$M$7</f>
        <v>0</v>
      </c>
      <c r="K177" s="145">
        <f t="shared" ref="K177:K200" si="110">(I177+J177)/2</f>
        <v>0</v>
      </c>
      <c r="L177" s="146">
        <f>SUMIF(物料清单!C:C,C:C,物料清单!O:O)</f>
        <v>0</v>
      </c>
      <c r="M177" s="80">
        <f t="shared" ref="M177:M200" si="111">H177*L177</f>
        <v>0</v>
      </c>
      <c r="N177" s="147">
        <f t="shared" ref="N177:N200" si="112">IF(H177=0,0,O177/H177)</f>
        <v>0</v>
      </c>
      <c r="O177" s="80">
        <f t="shared" ref="O177:O200" si="113">H177*$O$7/$H$7</f>
        <v>0</v>
      </c>
      <c r="P177" s="147">
        <f t="shared" ref="P177:P200" si="114">IF(H177=0,0,Q177/H177)</f>
        <v>0</v>
      </c>
      <c r="Q177" s="80">
        <f t="shared" ref="Q177:Q200" si="115">K177*$Q$7/$K$7</f>
        <v>0</v>
      </c>
      <c r="R177" s="156"/>
      <c r="S177" s="157">
        <f t="shared" ref="S177:S200" si="116">H177*R177</f>
        <v>0</v>
      </c>
      <c r="T177" s="158">
        <f t="shared" ref="T177:T200" si="117">IF(H177=0,0,U177/H177)</f>
        <v>0</v>
      </c>
      <c r="U177" s="80">
        <f t="shared" ref="U177:U200" si="118">H177*$U$7/$H$7</f>
        <v>0</v>
      </c>
      <c r="V177" s="80"/>
      <c r="W177" s="157">
        <f t="shared" ref="W177:W200" si="119">H177*V177</f>
        <v>0</v>
      </c>
      <c r="X177" s="80"/>
      <c r="Y177" s="157"/>
      <c r="Z177" s="157"/>
      <c r="AA177" s="157">
        <f t="shared" ref="AA177:AA200" si="120">H177*Z177</f>
        <v>0</v>
      </c>
      <c r="AB177" s="80"/>
      <c r="AC177" s="157">
        <f t="shared" ref="AC177:AC200" si="121">IF(AB177=0,0,AD177/AB177)</f>
        <v>0</v>
      </c>
      <c r="AD177" s="157">
        <f t="shared" ref="AD177:AD200" si="122">M177+O177+Q177+S177+U177+W177+Y177+AA177</f>
        <v>0</v>
      </c>
      <c r="AE177" s="80"/>
      <c r="AF177" s="80">
        <f t="shared" ref="AF177:AF200" si="123">AC177</f>
        <v>0</v>
      </c>
      <c r="AG177" s="157">
        <f t="shared" ref="AG177:AG200" si="124">AE177*AF177</f>
        <v>0</v>
      </c>
    </row>
    <row r="178" spans="2:33">
      <c r="B178" s="27">
        <v>171</v>
      </c>
      <c r="C178" s="27" t="str">
        <f t="shared" si="107"/>
        <v/>
      </c>
      <c r="D178" s="125"/>
      <c r="E178" s="27"/>
      <c r="F178" s="63"/>
      <c r="G178" s="27"/>
      <c r="H178" s="80"/>
      <c r="I178" s="143">
        <f t="shared" si="108"/>
        <v>0</v>
      </c>
      <c r="J178" s="144">
        <f t="shared" si="109"/>
        <v>0</v>
      </c>
      <c r="K178" s="145">
        <f t="shared" si="110"/>
        <v>0</v>
      </c>
      <c r="L178" s="146">
        <f>SUMIF(物料清单!C:C,C:C,物料清单!O:O)</f>
        <v>0</v>
      </c>
      <c r="M178" s="80">
        <f t="shared" si="111"/>
        <v>0</v>
      </c>
      <c r="N178" s="147">
        <f t="shared" si="112"/>
        <v>0</v>
      </c>
      <c r="O178" s="80">
        <f t="shared" si="113"/>
        <v>0</v>
      </c>
      <c r="P178" s="147">
        <f t="shared" si="114"/>
        <v>0</v>
      </c>
      <c r="Q178" s="80">
        <f t="shared" si="115"/>
        <v>0</v>
      </c>
      <c r="R178" s="156"/>
      <c r="S178" s="157">
        <f t="shared" si="116"/>
        <v>0</v>
      </c>
      <c r="T178" s="158">
        <f t="shared" si="117"/>
        <v>0</v>
      </c>
      <c r="U178" s="80">
        <f t="shared" si="118"/>
        <v>0</v>
      </c>
      <c r="V178" s="80"/>
      <c r="W178" s="157">
        <f t="shared" si="119"/>
        <v>0</v>
      </c>
      <c r="X178" s="80"/>
      <c r="Y178" s="157"/>
      <c r="Z178" s="157"/>
      <c r="AA178" s="157">
        <f t="shared" si="120"/>
        <v>0</v>
      </c>
      <c r="AB178" s="80"/>
      <c r="AC178" s="157">
        <f t="shared" si="121"/>
        <v>0</v>
      </c>
      <c r="AD178" s="157">
        <f t="shared" si="122"/>
        <v>0</v>
      </c>
      <c r="AE178" s="80"/>
      <c r="AF178" s="80">
        <f t="shared" si="123"/>
        <v>0</v>
      </c>
      <c r="AG178" s="157">
        <f t="shared" si="124"/>
        <v>0</v>
      </c>
    </row>
    <row r="179" spans="2:33">
      <c r="B179" s="27">
        <v>172</v>
      </c>
      <c r="C179" s="27" t="str">
        <f t="shared" si="107"/>
        <v/>
      </c>
      <c r="D179" s="125"/>
      <c r="E179" s="27"/>
      <c r="F179" s="63"/>
      <c r="G179" s="27"/>
      <c r="H179" s="80"/>
      <c r="I179" s="143">
        <f t="shared" si="108"/>
        <v>0</v>
      </c>
      <c r="J179" s="144">
        <f t="shared" si="109"/>
        <v>0</v>
      </c>
      <c r="K179" s="145">
        <f t="shared" si="110"/>
        <v>0</v>
      </c>
      <c r="L179" s="146">
        <f>SUMIF(物料清单!C:C,C:C,物料清单!O:O)</f>
        <v>0</v>
      </c>
      <c r="M179" s="80">
        <f t="shared" si="111"/>
        <v>0</v>
      </c>
      <c r="N179" s="147">
        <f t="shared" si="112"/>
        <v>0</v>
      </c>
      <c r="O179" s="80">
        <f t="shared" si="113"/>
        <v>0</v>
      </c>
      <c r="P179" s="147">
        <f t="shared" si="114"/>
        <v>0</v>
      </c>
      <c r="Q179" s="80">
        <f t="shared" si="115"/>
        <v>0</v>
      </c>
      <c r="R179" s="156"/>
      <c r="S179" s="157">
        <f t="shared" si="116"/>
        <v>0</v>
      </c>
      <c r="T179" s="158">
        <f t="shared" si="117"/>
        <v>0</v>
      </c>
      <c r="U179" s="80">
        <f t="shared" si="118"/>
        <v>0</v>
      </c>
      <c r="V179" s="80"/>
      <c r="W179" s="157">
        <f t="shared" si="119"/>
        <v>0</v>
      </c>
      <c r="X179" s="80"/>
      <c r="Y179" s="157"/>
      <c r="Z179" s="157"/>
      <c r="AA179" s="157">
        <f t="shared" si="120"/>
        <v>0</v>
      </c>
      <c r="AB179" s="80"/>
      <c r="AC179" s="157">
        <f t="shared" si="121"/>
        <v>0</v>
      </c>
      <c r="AD179" s="157">
        <f t="shared" si="122"/>
        <v>0</v>
      </c>
      <c r="AE179" s="80"/>
      <c r="AF179" s="80">
        <f t="shared" si="123"/>
        <v>0</v>
      </c>
      <c r="AG179" s="157">
        <f t="shared" si="124"/>
        <v>0</v>
      </c>
    </row>
    <row r="180" spans="2:33">
      <c r="B180" s="27">
        <v>173</v>
      </c>
      <c r="C180" s="27" t="str">
        <f t="shared" si="107"/>
        <v/>
      </c>
      <c r="D180" s="125"/>
      <c r="E180" s="27"/>
      <c r="F180" s="63"/>
      <c r="G180" s="27"/>
      <c r="H180" s="80"/>
      <c r="I180" s="143">
        <f t="shared" si="108"/>
        <v>0</v>
      </c>
      <c r="J180" s="144">
        <f t="shared" si="109"/>
        <v>0</v>
      </c>
      <c r="K180" s="145">
        <f t="shared" si="110"/>
        <v>0</v>
      </c>
      <c r="L180" s="146">
        <f>SUMIF(物料清单!C:C,C:C,物料清单!O:O)</f>
        <v>0</v>
      </c>
      <c r="M180" s="80">
        <f t="shared" si="111"/>
        <v>0</v>
      </c>
      <c r="N180" s="147">
        <f t="shared" si="112"/>
        <v>0</v>
      </c>
      <c r="O180" s="80">
        <f t="shared" si="113"/>
        <v>0</v>
      </c>
      <c r="P180" s="147">
        <f t="shared" si="114"/>
        <v>0</v>
      </c>
      <c r="Q180" s="80">
        <f t="shared" si="115"/>
        <v>0</v>
      </c>
      <c r="R180" s="156"/>
      <c r="S180" s="157">
        <f t="shared" si="116"/>
        <v>0</v>
      </c>
      <c r="T180" s="158">
        <f t="shared" si="117"/>
        <v>0</v>
      </c>
      <c r="U180" s="80">
        <f t="shared" si="118"/>
        <v>0</v>
      </c>
      <c r="V180" s="80"/>
      <c r="W180" s="157">
        <f t="shared" si="119"/>
        <v>0</v>
      </c>
      <c r="X180" s="80"/>
      <c r="Y180" s="157"/>
      <c r="Z180" s="157"/>
      <c r="AA180" s="157">
        <f t="shared" si="120"/>
        <v>0</v>
      </c>
      <c r="AB180" s="80"/>
      <c r="AC180" s="157">
        <f t="shared" si="121"/>
        <v>0</v>
      </c>
      <c r="AD180" s="157">
        <f t="shared" si="122"/>
        <v>0</v>
      </c>
      <c r="AE180" s="80"/>
      <c r="AF180" s="80">
        <f t="shared" si="123"/>
        <v>0</v>
      </c>
      <c r="AG180" s="157">
        <f t="shared" si="124"/>
        <v>0</v>
      </c>
    </row>
    <row r="181" spans="2:33">
      <c r="B181" s="27">
        <v>174</v>
      </c>
      <c r="C181" s="27" t="str">
        <f t="shared" si="107"/>
        <v/>
      </c>
      <c r="D181" s="125"/>
      <c r="E181" s="27"/>
      <c r="F181" s="63"/>
      <c r="G181" s="27"/>
      <c r="H181" s="80"/>
      <c r="I181" s="143">
        <f t="shared" si="108"/>
        <v>0</v>
      </c>
      <c r="J181" s="144">
        <f t="shared" si="109"/>
        <v>0</v>
      </c>
      <c r="K181" s="145">
        <f t="shared" si="110"/>
        <v>0</v>
      </c>
      <c r="L181" s="146">
        <f>SUMIF(物料清单!C:C,C:C,物料清单!O:O)</f>
        <v>0</v>
      </c>
      <c r="M181" s="80">
        <f t="shared" si="111"/>
        <v>0</v>
      </c>
      <c r="N181" s="147">
        <f t="shared" si="112"/>
        <v>0</v>
      </c>
      <c r="O181" s="80">
        <f t="shared" si="113"/>
        <v>0</v>
      </c>
      <c r="P181" s="147">
        <f t="shared" si="114"/>
        <v>0</v>
      </c>
      <c r="Q181" s="80">
        <f t="shared" si="115"/>
        <v>0</v>
      </c>
      <c r="R181" s="156"/>
      <c r="S181" s="157">
        <f t="shared" si="116"/>
        <v>0</v>
      </c>
      <c r="T181" s="158">
        <f t="shared" si="117"/>
        <v>0</v>
      </c>
      <c r="U181" s="80">
        <f t="shared" si="118"/>
        <v>0</v>
      </c>
      <c r="V181" s="80"/>
      <c r="W181" s="157">
        <f t="shared" si="119"/>
        <v>0</v>
      </c>
      <c r="X181" s="80"/>
      <c r="Y181" s="157"/>
      <c r="Z181" s="157"/>
      <c r="AA181" s="157">
        <f t="shared" si="120"/>
        <v>0</v>
      </c>
      <c r="AB181" s="80"/>
      <c r="AC181" s="157">
        <f t="shared" si="121"/>
        <v>0</v>
      </c>
      <c r="AD181" s="157">
        <f t="shared" si="122"/>
        <v>0</v>
      </c>
      <c r="AE181" s="80"/>
      <c r="AF181" s="80">
        <f t="shared" si="123"/>
        <v>0</v>
      </c>
      <c r="AG181" s="157">
        <f t="shared" si="124"/>
        <v>0</v>
      </c>
    </row>
    <row r="182" spans="2:33">
      <c r="B182" s="27">
        <v>175</v>
      </c>
      <c r="C182" s="27" t="str">
        <f t="shared" si="107"/>
        <v/>
      </c>
      <c r="D182" s="125"/>
      <c r="E182" s="27"/>
      <c r="F182" s="63"/>
      <c r="G182" s="27"/>
      <c r="H182" s="80"/>
      <c r="I182" s="143">
        <f t="shared" si="108"/>
        <v>0</v>
      </c>
      <c r="J182" s="144">
        <f t="shared" si="109"/>
        <v>0</v>
      </c>
      <c r="K182" s="145">
        <f t="shared" si="110"/>
        <v>0</v>
      </c>
      <c r="L182" s="146">
        <f>SUMIF(物料清单!C:C,C:C,物料清单!O:O)</f>
        <v>0</v>
      </c>
      <c r="M182" s="80">
        <f t="shared" si="111"/>
        <v>0</v>
      </c>
      <c r="N182" s="147">
        <f t="shared" si="112"/>
        <v>0</v>
      </c>
      <c r="O182" s="80">
        <f t="shared" si="113"/>
        <v>0</v>
      </c>
      <c r="P182" s="147">
        <f t="shared" si="114"/>
        <v>0</v>
      </c>
      <c r="Q182" s="80">
        <f t="shared" si="115"/>
        <v>0</v>
      </c>
      <c r="R182" s="156"/>
      <c r="S182" s="157">
        <f t="shared" si="116"/>
        <v>0</v>
      </c>
      <c r="T182" s="158">
        <f t="shared" si="117"/>
        <v>0</v>
      </c>
      <c r="U182" s="80">
        <f t="shared" si="118"/>
        <v>0</v>
      </c>
      <c r="V182" s="80"/>
      <c r="W182" s="157">
        <f t="shared" si="119"/>
        <v>0</v>
      </c>
      <c r="X182" s="80"/>
      <c r="Y182" s="157"/>
      <c r="Z182" s="157"/>
      <c r="AA182" s="157">
        <f t="shared" si="120"/>
        <v>0</v>
      </c>
      <c r="AB182" s="80"/>
      <c r="AC182" s="157">
        <f t="shared" si="121"/>
        <v>0</v>
      </c>
      <c r="AD182" s="157">
        <f t="shared" si="122"/>
        <v>0</v>
      </c>
      <c r="AE182" s="80"/>
      <c r="AF182" s="80">
        <f t="shared" si="123"/>
        <v>0</v>
      </c>
      <c r="AG182" s="157">
        <f t="shared" si="124"/>
        <v>0</v>
      </c>
    </row>
    <row r="183" spans="2:33">
      <c r="B183" s="27">
        <v>176</v>
      </c>
      <c r="C183" s="27" t="str">
        <f t="shared" si="107"/>
        <v/>
      </c>
      <c r="D183" s="125"/>
      <c r="E183" s="27"/>
      <c r="F183" s="63"/>
      <c r="G183" s="27"/>
      <c r="H183" s="80"/>
      <c r="I183" s="143">
        <f t="shared" si="108"/>
        <v>0</v>
      </c>
      <c r="J183" s="144">
        <f t="shared" si="109"/>
        <v>0</v>
      </c>
      <c r="K183" s="145">
        <f t="shared" si="110"/>
        <v>0</v>
      </c>
      <c r="L183" s="146">
        <f>SUMIF(物料清单!C:C,C:C,物料清单!O:O)</f>
        <v>0</v>
      </c>
      <c r="M183" s="80">
        <f t="shared" si="111"/>
        <v>0</v>
      </c>
      <c r="N183" s="147">
        <f t="shared" si="112"/>
        <v>0</v>
      </c>
      <c r="O183" s="80">
        <f t="shared" si="113"/>
        <v>0</v>
      </c>
      <c r="P183" s="147">
        <f t="shared" si="114"/>
        <v>0</v>
      </c>
      <c r="Q183" s="80">
        <f t="shared" si="115"/>
        <v>0</v>
      </c>
      <c r="R183" s="156"/>
      <c r="S183" s="157">
        <f t="shared" si="116"/>
        <v>0</v>
      </c>
      <c r="T183" s="158">
        <f t="shared" si="117"/>
        <v>0</v>
      </c>
      <c r="U183" s="80">
        <f t="shared" si="118"/>
        <v>0</v>
      </c>
      <c r="V183" s="80"/>
      <c r="W183" s="157">
        <f t="shared" si="119"/>
        <v>0</v>
      </c>
      <c r="X183" s="80"/>
      <c r="Y183" s="157"/>
      <c r="Z183" s="157"/>
      <c r="AA183" s="157">
        <f t="shared" si="120"/>
        <v>0</v>
      </c>
      <c r="AB183" s="80"/>
      <c r="AC183" s="157">
        <f t="shared" si="121"/>
        <v>0</v>
      </c>
      <c r="AD183" s="157">
        <f t="shared" si="122"/>
        <v>0</v>
      </c>
      <c r="AE183" s="80"/>
      <c r="AF183" s="80">
        <f t="shared" si="123"/>
        <v>0</v>
      </c>
      <c r="AG183" s="157">
        <f t="shared" si="124"/>
        <v>0</v>
      </c>
    </row>
    <row r="184" spans="2:33">
      <c r="B184" s="27">
        <v>177</v>
      </c>
      <c r="C184" s="27" t="str">
        <f t="shared" si="107"/>
        <v/>
      </c>
      <c r="D184" s="125"/>
      <c r="E184" s="27"/>
      <c r="F184" s="63"/>
      <c r="G184" s="27"/>
      <c r="H184" s="80"/>
      <c r="I184" s="143">
        <f t="shared" si="108"/>
        <v>0</v>
      </c>
      <c r="J184" s="144">
        <f t="shared" si="109"/>
        <v>0</v>
      </c>
      <c r="K184" s="145">
        <f t="shared" si="110"/>
        <v>0</v>
      </c>
      <c r="L184" s="146">
        <f>SUMIF(物料清单!C:C,C:C,物料清单!O:O)</f>
        <v>0</v>
      </c>
      <c r="M184" s="80">
        <f t="shared" si="111"/>
        <v>0</v>
      </c>
      <c r="N184" s="147">
        <f t="shared" si="112"/>
        <v>0</v>
      </c>
      <c r="O184" s="80">
        <f t="shared" si="113"/>
        <v>0</v>
      </c>
      <c r="P184" s="147">
        <f t="shared" si="114"/>
        <v>0</v>
      </c>
      <c r="Q184" s="80">
        <f t="shared" si="115"/>
        <v>0</v>
      </c>
      <c r="R184" s="156"/>
      <c r="S184" s="157">
        <f t="shared" si="116"/>
        <v>0</v>
      </c>
      <c r="T184" s="158">
        <f t="shared" si="117"/>
        <v>0</v>
      </c>
      <c r="U184" s="80">
        <f t="shared" si="118"/>
        <v>0</v>
      </c>
      <c r="V184" s="80"/>
      <c r="W184" s="157">
        <f t="shared" si="119"/>
        <v>0</v>
      </c>
      <c r="X184" s="80"/>
      <c r="Y184" s="157"/>
      <c r="Z184" s="157"/>
      <c r="AA184" s="157">
        <f t="shared" si="120"/>
        <v>0</v>
      </c>
      <c r="AB184" s="80"/>
      <c r="AC184" s="157">
        <f t="shared" si="121"/>
        <v>0</v>
      </c>
      <c r="AD184" s="157">
        <f t="shared" si="122"/>
        <v>0</v>
      </c>
      <c r="AE184" s="80"/>
      <c r="AF184" s="80">
        <f t="shared" si="123"/>
        <v>0</v>
      </c>
      <c r="AG184" s="157">
        <f t="shared" si="124"/>
        <v>0</v>
      </c>
    </row>
    <row r="185" spans="2:33">
      <c r="B185" s="27">
        <v>178</v>
      </c>
      <c r="C185" s="27" t="str">
        <f t="shared" si="107"/>
        <v/>
      </c>
      <c r="D185" s="125"/>
      <c r="E185" s="27"/>
      <c r="F185" s="63"/>
      <c r="G185" s="27"/>
      <c r="H185" s="80"/>
      <c r="I185" s="143">
        <f t="shared" si="108"/>
        <v>0</v>
      </c>
      <c r="J185" s="144">
        <f t="shared" si="109"/>
        <v>0</v>
      </c>
      <c r="K185" s="145">
        <f t="shared" si="110"/>
        <v>0</v>
      </c>
      <c r="L185" s="146">
        <f>SUMIF(物料清单!C:C,C:C,物料清单!O:O)</f>
        <v>0</v>
      </c>
      <c r="M185" s="80">
        <f t="shared" si="111"/>
        <v>0</v>
      </c>
      <c r="N185" s="147">
        <f t="shared" si="112"/>
        <v>0</v>
      </c>
      <c r="O185" s="80">
        <f t="shared" si="113"/>
        <v>0</v>
      </c>
      <c r="P185" s="147">
        <f t="shared" si="114"/>
        <v>0</v>
      </c>
      <c r="Q185" s="80">
        <f t="shared" si="115"/>
        <v>0</v>
      </c>
      <c r="R185" s="156"/>
      <c r="S185" s="157">
        <f t="shared" si="116"/>
        <v>0</v>
      </c>
      <c r="T185" s="158">
        <f t="shared" si="117"/>
        <v>0</v>
      </c>
      <c r="U185" s="80">
        <f t="shared" si="118"/>
        <v>0</v>
      </c>
      <c r="V185" s="80"/>
      <c r="W185" s="157">
        <f t="shared" si="119"/>
        <v>0</v>
      </c>
      <c r="X185" s="80"/>
      <c r="Y185" s="157"/>
      <c r="Z185" s="157"/>
      <c r="AA185" s="157">
        <f t="shared" si="120"/>
        <v>0</v>
      </c>
      <c r="AB185" s="80"/>
      <c r="AC185" s="157">
        <f t="shared" si="121"/>
        <v>0</v>
      </c>
      <c r="AD185" s="157">
        <f t="shared" si="122"/>
        <v>0</v>
      </c>
      <c r="AE185" s="80"/>
      <c r="AF185" s="80">
        <f t="shared" si="123"/>
        <v>0</v>
      </c>
      <c r="AG185" s="157">
        <f t="shared" si="124"/>
        <v>0</v>
      </c>
    </row>
    <row r="186" spans="2:33">
      <c r="B186" s="27">
        <v>179</v>
      </c>
      <c r="C186" s="27" t="str">
        <f t="shared" si="107"/>
        <v/>
      </c>
      <c r="D186" s="125"/>
      <c r="E186" s="27"/>
      <c r="F186" s="63"/>
      <c r="G186" s="27"/>
      <c r="H186" s="80"/>
      <c r="I186" s="143">
        <f t="shared" si="108"/>
        <v>0</v>
      </c>
      <c r="J186" s="144">
        <f t="shared" si="109"/>
        <v>0</v>
      </c>
      <c r="K186" s="145">
        <f t="shared" si="110"/>
        <v>0</v>
      </c>
      <c r="L186" s="146">
        <f>SUMIF(物料清单!C:C,C:C,物料清单!O:O)</f>
        <v>0</v>
      </c>
      <c r="M186" s="80">
        <f t="shared" si="111"/>
        <v>0</v>
      </c>
      <c r="N186" s="147">
        <f t="shared" si="112"/>
        <v>0</v>
      </c>
      <c r="O186" s="80">
        <f t="shared" si="113"/>
        <v>0</v>
      </c>
      <c r="P186" s="147">
        <f t="shared" si="114"/>
        <v>0</v>
      </c>
      <c r="Q186" s="80">
        <f t="shared" si="115"/>
        <v>0</v>
      </c>
      <c r="R186" s="156"/>
      <c r="S186" s="157">
        <f t="shared" si="116"/>
        <v>0</v>
      </c>
      <c r="T186" s="158">
        <f t="shared" si="117"/>
        <v>0</v>
      </c>
      <c r="U186" s="80">
        <f t="shared" si="118"/>
        <v>0</v>
      </c>
      <c r="V186" s="80"/>
      <c r="W186" s="157">
        <f t="shared" si="119"/>
        <v>0</v>
      </c>
      <c r="X186" s="80"/>
      <c r="Y186" s="157"/>
      <c r="Z186" s="157"/>
      <c r="AA186" s="157">
        <f t="shared" si="120"/>
        <v>0</v>
      </c>
      <c r="AB186" s="80"/>
      <c r="AC186" s="157">
        <f t="shared" si="121"/>
        <v>0</v>
      </c>
      <c r="AD186" s="157">
        <f t="shared" si="122"/>
        <v>0</v>
      </c>
      <c r="AE186" s="80"/>
      <c r="AF186" s="80">
        <f t="shared" si="123"/>
        <v>0</v>
      </c>
      <c r="AG186" s="157">
        <f t="shared" si="124"/>
        <v>0</v>
      </c>
    </row>
    <row r="187" spans="2:33">
      <c r="B187" s="27">
        <v>180</v>
      </c>
      <c r="C187" s="27" t="str">
        <f t="shared" si="107"/>
        <v/>
      </c>
      <c r="D187" s="125"/>
      <c r="E187" s="27"/>
      <c r="F187" s="63"/>
      <c r="G187" s="27"/>
      <c r="H187" s="80"/>
      <c r="I187" s="143">
        <f t="shared" si="108"/>
        <v>0</v>
      </c>
      <c r="J187" s="144">
        <f t="shared" si="109"/>
        <v>0</v>
      </c>
      <c r="K187" s="145">
        <f t="shared" si="110"/>
        <v>0</v>
      </c>
      <c r="L187" s="146">
        <f>SUMIF(物料清单!C:C,C:C,物料清单!O:O)</f>
        <v>0</v>
      </c>
      <c r="M187" s="80">
        <f t="shared" si="111"/>
        <v>0</v>
      </c>
      <c r="N187" s="147">
        <f t="shared" si="112"/>
        <v>0</v>
      </c>
      <c r="O187" s="80">
        <f t="shared" si="113"/>
        <v>0</v>
      </c>
      <c r="P187" s="147">
        <f t="shared" si="114"/>
        <v>0</v>
      </c>
      <c r="Q187" s="80">
        <f t="shared" si="115"/>
        <v>0</v>
      </c>
      <c r="R187" s="156"/>
      <c r="S187" s="157">
        <f t="shared" si="116"/>
        <v>0</v>
      </c>
      <c r="T187" s="158">
        <f t="shared" si="117"/>
        <v>0</v>
      </c>
      <c r="U187" s="80">
        <f t="shared" si="118"/>
        <v>0</v>
      </c>
      <c r="V187" s="80"/>
      <c r="W187" s="157">
        <f t="shared" si="119"/>
        <v>0</v>
      </c>
      <c r="X187" s="80"/>
      <c r="Y187" s="157"/>
      <c r="Z187" s="157"/>
      <c r="AA187" s="157">
        <f t="shared" si="120"/>
        <v>0</v>
      </c>
      <c r="AB187" s="80"/>
      <c r="AC187" s="157">
        <f t="shared" si="121"/>
        <v>0</v>
      </c>
      <c r="AD187" s="157">
        <f t="shared" si="122"/>
        <v>0</v>
      </c>
      <c r="AE187" s="80"/>
      <c r="AF187" s="80">
        <f t="shared" si="123"/>
        <v>0</v>
      </c>
      <c r="AG187" s="157">
        <f t="shared" si="124"/>
        <v>0</v>
      </c>
    </row>
    <row r="188" spans="2:33">
      <c r="B188" s="27">
        <v>181</v>
      </c>
      <c r="C188" s="27" t="str">
        <f t="shared" si="107"/>
        <v/>
      </c>
      <c r="D188" s="125"/>
      <c r="E188" s="27"/>
      <c r="F188" s="63"/>
      <c r="G188" s="27"/>
      <c r="H188" s="80"/>
      <c r="I188" s="143">
        <f t="shared" si="108"/>
        <v>0</v>
      </c>
      <c r="J188" s="144">
        <f t="shared" si="109"/>
        <v>0</v>
      </c>
      <c r="K188" s="145">
        <f t="shared" si="110"/>
        <v>0</v>
      </c>
      <c r="L188" s="146">
        <f>SUMIF(物料清单!C:C,C:C,物料清单!O:O)</f>
        <v>0</v>
      </c>
      <c r="M188" s="80">
        <f t="shared" si="111"/>
        <v>0</v>
      </c>
      <c r="N188" s="147">
        <f t="shared" si="112"/>
        <v>0</v>
      </c>
      <c r="O188" s="80">
        <f t="shared" si="113"/>
        <v>0</v>
      </c>
      <c r="P188" s="147">
        <f t="shared" si="114"/>
        <v>0</v>
      </c>
      <c r="Q188" s="80">
        <f t="shared" si="115"/>
        <v>0</v>
      </c>
      <c r="R188" s="156"/>
      <c r="S188" s="157">
        <f t="shared" si="116"/>
        <v>0</v>
      </c>
      <c r="T188" s="158">
        <f t="shared" si="117"/>
        <v>0</v>
      </c>
      <c r="U188" s="80">
        <f t="shared" si="118"/>
        <v>0</v>
      </c>
      <c r="V188" s="80"/>
      <c r="W188" s="157">
        <f t="shared" si="119"/>
        <v>0</v>
      </c>
      <c r="X188" s="80"/>
      <c r="Y188" s="157"/>
      <c r="Z188" s="157"/>
      <c r="AA188" s="157">
        <f t="shared" si="120"/>
        <v>0</v>
      </c>
      <c r="AB188" s="80"/>
      <c r="AC188" s="157">
        <f t="shared" si="121"/>
        <v>0</v>
      </c>
      <c r="AD188" s="157">
        <f t="shared" si="122"/>
        <v>0</v>
      </c>
      <c r="AE188" s="80"/>
      <c r="AF188" s="80">
        <f t="shared" si="123"/>
        <v>0</v>
      </c>
      <c r="AG188" s="157">
        <f t="shared" si="124"/>
        <v>0</v>
      </c>
    </row>
    <row r="189" spans="2:33">
      <c r="B189" s="27">
        <v>182</v>
      </c>
      <c r="C189" s="27" t="str">
        <f t="shared" si="107"/>
        <v/>
      </c>
      <c r="D189" s="125"/>
      <c r="E189" s="27"/>
      <c r="F189" s="63"/>
      <c r="G189" s="27"/>
      <c r="H189" s="80"/>
      <c r="I189" s="143">
        <f t="shared" si="108"/>
        <v>0</v>
      </c>
      <c r="J189" s="144">
        <f t="shared" si="109"/>
        <v>0</v>
      </c>
      <c r="K189" s="145">
        <f t="shared" si="110"/>
        <v>0</v>
      </c>
      <c r="L189" s="146">
        <f>SUMIF(物料清单!C:C,C:C,物料清单!O:O)</f>
        <v>0</v>
      </c>
      <c r="M189" s="80">
        <f t="shared" si="111"/>
        <v>0</v>
      </c>
      <c r="N189" s="147">
        <f t="shared" si="112"/>
        <v>0</v>
      </c>
      <c r="O189" s="80">
        <f t="shared" si="113"/>
        <v>0</v>
      </c>
      <c r="P189" s="147">
        <f t="shared" si="114"/>
        <v>0</v>
      </c>
      <c r="Q189" s="80">
        <f t="shared" si="115"/>
        <v>0</v>
      </c>
      <c r="R189" s="156"/>
      <c r="S189" s="157">
        <f t="shared" si="116"/>
        <v>0</v>
      </c>
      <c r="T189" s="158">
        <f t="shared" si="117"/>
        <v>0</v>
      </c>
      <c r="U189" s="80">
        <f t="shared" si="118"/>
        <v>0</v>
      </c>
      <c r="V189" s="80"/>
      <c r="W189" s="157">
        <f t="shared" si="119"/>
        <v>0</v>
      </c>
      <c r="X189" s="80"/>
      <c r="Y189" s="157"/>
      <c r="Z189" s="157"/>
      <c r="AA189" s="157">
        <f t="shared" si="120"/>
        <v>0</v>
      </c>
      <c r="AB189" s="80"/>
      <c r="AC189" s="157">
        <f t="shared" si="121"/>
        <v>0</v>
      </c>
      <c r="AD189" s="157">
        <f t="shared" si="122"/>
        <v>0</v>
      </c>
      <c r="AE189" s="80"/>
      <c r="AF189" s="80">
        <f t="shared" si="123"/>
        <v>0</v>
      </c>
      <c r="AG189" s="157">
        <f t="shared" si="124"/>
        <v>0</v>
      </c>
    </row>
    <row r="190" spans="2:33">
      <c r="B190" s="27">
        <v>183</v>
      </c>
      <c r="C190" s="27" t="str">
        <f t="shared" si="107"/>
        <v/>
      </c>
      <c r="D190" s="125"/>
      <c r="E190" s="27"/>
      <c r="F190" s="63"/>
      <c r="G190" s="27"/>
      <c r="H190" s="80"/>
      <c r="I190" s="143">
        <f t="shared" si="108"/>
        <v>0</v>
      </c>
      <c r="J190" s="144">
        <f t="shared" si="109"/>
        <v>0</v>
      </c>
      <c r="K190" s="145">
        <f t="shared" si="110"/>
        <v>0</v>
      </c>
      <c r="L190" s="146">
        <f>SUMIF(物料清单!C:C,C:C,物料清单!O:O)</f>
        <v>0</v>
      </c>
      <c r="M190" s="80">
        <f t="shared" si="111"/>
        <v>0</v>
      </c>
      <c r="N190" s="147">
        <f t="shared" si="112"/>
        <v>0</v>
      </c>
      <c r="O190" s="80">
        <f t="shared" si="113"/>
        <v>0</v>
      </c>
      <c r="P190" s="147">
        <f t="shared" si="114"/>
        <v>0</v>
      </c>
      <c r="Q190" s="80">
        <f t="shared" si="115"/>
        <v>0</v>
      </c>
      <c r="R190" s="156"/>
      <c r="S190" s="157">
        <f t="shared" si="116"/>
        <v>0</v>
      </c>
      <c r="T190" s="158">
        <f t="shared" si="117"/>
        <v>0</v>
      </c>
      <c r="U190" s="80">
        <f t="shared" si="118"/>
        <v>0</v>
      </c>
      <c r="V190" s="80"/>
      <c r="W190" s="157">
        <f t="shared" si="119"/>
        <v>0</v>
      </c>
      <c r="X190" s="80"/>
      <c r="Y190" s="157"/>
      <c r="Z190" s="157"/>
      <c r="AA190" s="157">
        <f t="shared" si="120"/>
        <v>0</v>
      </c>
      <c r="AB190" s="80"/>
      <c r="AC190" s="157">
        <f t="shared" si="121"/>
        <v>0</v>
      </c>
      <c r="AD190" s="157">
        <f t="shared" si="122"/>
        <v>0</v>
      </c>
      <c r="AE190" s="80"/>
      <c r="AF190" s="80">
        <f t="shared" si="123"/>
        <v>0</v>
      </c>
      <c r="AG190" s="157">
        <f t="shared" si="124"/>
        <v>0</v>
      </c>
    </row>
    <row r="191" spans="2:33">
      <c r="B191" s="27">
        <v>184</v>
      </c>
      <c r="C191" s="27" t="str">
        <f t="shared" si="107"/>
        <v/>
      </c>
      <c r="D191" s="125"/>
      <c r="E191" s="27"/>
      <c r="F191" s="63"/>
      <c r="G191" s="27"/>
      <c r="H191" s="80"/>
      <c r="I191" s="143">
        <f t="shared" si="108"/>
        <v>0</v>
      </c>
      <c r="J191" s="144">
        <f t="shared" si="109"/>
        <v>0</v>
      </c>
      <c r="K191" s="145">
        <f t="shared" si="110"/>
        <v>0</v>
      </c>
      <c r="L191" s="146">
        <f>SUMIF(物料清单!C:C,C:C,物料清单!O:O)</f>
        <v>0</v>
      </c>
      <c r="M191" s="80">
        <f t="shared" si="111"/>
        <v>0</v>
      </c>
      <c r="N191" s="147">
        <f t="shared" si="112"/>
        <v>0</v>
      </c>
      <c r="O191" s="80">
        <f t="shared" si="113"/>
        <v>0</v>
      </c>
      <c r="P191" s="147">
        <f t="shared" si="114"/>
        <v>0</v>
      </c>
      <c r="Q191" s="80">
        <f t="shared" si="115"/>
        <v>0</v>
      </c>
      <c r="R191" s="156"/>
      <c r="S191" s="157">
        <f t="shared" si="116"/>
        <v>0</v>
      </c>
      <c r="T191" s="158">
        <f t="shared" si="117"/>
        <v>0</v>
      </c>
      <c r="U191" s="80">
        <f t="shared" si="118"/>
        <v>0</v>
      </c>
      <c r="V191" s="80"/>
      <c r="W191" s="157">
        <f t="shared" si="119"/>
        <v>0</v>
      </c>
      <c r="X191" s="80"/>
      <c r="Y191" s="157"/>
      <c r="Z191" s="157"/>
      <c r="AA191" s="157">
        <f t="shared" si="120"/>
        <v>0</v>
      </c>
      <c r="AB191" s="80"/>
      <c r="AC191" s="157">
        <f t="shared" si="121"/>
        <v>0</v>
      </c>
      <c r="AD191" s="157">
        <f t="shared" si="122"/>
        <v>0</v>
      </c>
      <c r="AE191" s="80"/>
      <c r="AF191" s="80">
        <f t="shared" si="123"/>
        <v>0</v>
      </c>
      <c r="AG191" s="157">
        <f t="shared" si="124"/>
        <v>0</v>
      </c>
    </row>
    <row r="192" spans="2:33">
      <c r="B192" s="27">
        <v>185</v>
      </c>
      <c r="C192" s="27" t="str">
        <f t="shared" si="107"/>
        <v/>
      </c>
      <c r="D192" s="125"/>
      <c r="E192" s="27"/>
      <c r="F192" s="63"/>
      <c r="G192" s="27"/>
      <c r="H192" s="80"/>
      <c r="I192" s="143">
        <f t="shared" si="108"/>
        <v>0</v>
      </c>
      <c r="J192" s="144">
        <f t="shared" si="109"/>
        <v>0</v>
      </c>
      <c r="K192" s="145">
        <f t="shared" si="110"/>
        <v>0</v>
      </c>
      <c r="L192" s="146">
        <f>SUMIF(物料清单!C:C,C:C,物料清单!O:O)</f>
        <v>0</v>
      </c>
      <c r="M192" s="80">
        <f t="shared" si="111"/>
        <v>0</v>
      </c>
      <c r="N192" s="147">
        <f t="shared" si="112"/>
        <v>0</v>
      </c>
      <c r="O192" s="80">
        <f t="shared" si="113"/>
        <v>0</v>
      </c>
      <c r="P192" s="147">
        <f t="shared" si="114"/>
        <v>0</v>
      </c>
      <c r="Q192" s="80">
        <f t="shared" si="115"/>
        <v>0</v>
      </c>
      <c r="R192" s="156"/>
      <c r="S192" s="157">
        <f t="shared" si="116"/>
        <v>0</v>
      </c>
      <c r="T192" s="158">
        <f t="shared" si="117"/>
        <v>0</v>
      </c>
      <c r="U192" s="80">
        <f t="shared" si="118"/>
        <v>0</v>
      </c>
      <c r="V192" s="80"/>
      <c r="W192" s="157">
        <f t="shared" si="119"/>
        <v>0</v>
      </c>
      <c r="X192" s="80"/>
      <c r="Y192" s="157"/>
      <c r="Z192" s="157"/>
      <c r="AA192" s="157">
        <f t="shared" si="120"/>
        <v>0</v>
      </c>
      <c r="AB192" s="80"/>
      <c r="AC192" s="157">
        <f t="shared" si="121"/>
        <v>0</v>
      </c>
      <c r="AD192" s="157">
        <f t="shared" si="122"/>
        <v>0</v>
      </c>
      <c r="AE192" s="80"/>
      <c r="AF192" s="80">
        <f t="shared" si="123"/>
        <v>0</v>
      </c>
      <c r="AG192" s="157">
        <f t="shared" si="124"/>
        <v>0</v>
      </c>
    </row>
    <row r="193" spans="2:33">
      <c r="B193" s="27">
        <v>186</v>
      </c>
      <c r="C193" s="27" t="str">
        <f t="shared" si="107"/>
        <v/>
      </c>
      <c r="D193" s="125"/>
      <c r="E193" s="27"/>
      <c r="F193" s="63"/>
      <c r="G193" s="27"/>
      <c r="H193" s="80"/>
      <c r="I193" s="143">
        <f t="shared" si="108"/>
        <v>0</v>
      </c>
      <c r="J193" s="144">
        <f t="shared" si="109"/>
        <v>0</v>
      </c>
      <c r="K193" s="145">
        <f t="shared" si="110"/>
        <v>0</v>
      </c>
      <c r="L193" s="146">
        <f>SUMIF(物料清单!C:C,C:C,物料清单!O:O)</f>
        <v>0</v>
      </c>
      <c r="M193" s="80">
        <f t="shared" si="111"/>
        <v>0</v>
      </c>
      <c r="N193" s="147">
        <f t="shared" si="112"/>
        <v>0</v>
      </c>
      <c r="O193" s="80">
        <f t="shared" si="113"/>
        <v>0</v>
      </c>
      <c r="P193" s="147">
        <f t="shared" si="114"/>
        <v>0</v>
      </c>
      <c r="Q193" s="80">
        <f t="shared" si="115"/>
        <v>0</v>
      </c>
      <c r="R193" s="156"/>
      <c r="S193" s="157">
        <f t="shared" si="116"/>
        <v>0</v>
      </c>
      <c r="T193" s="158">
        <f t="shared" si="117"/>
        <v>0</v>
      </c>
      <c r="U193" s="80">
        <f t="shared" si="118"/>
        <v>0</v>
      </c>
      <c r="V193" s="80"/>
      <c r="W193" s="157">
        <f t="shared" si="119"/>
        <v>0</v>
      </c>
      <c r="X193" s="80"/>
      <c r="Y193" s="157"/>
      <c r="Z193" s="157"/>
      <c r="AA193" s="157">
        <f t="shared" si="120"/>
        <v>0</v>
      </c>
      <c r="AB193" s="80"/>
      <c r="AC193" s="157">
        <f t="shared" si="121"/>
        <v>0</v>
      </c>
      <c r="AD193" s="157">
        <f t="shared" si="122"/>
        <v>0</v>
      </c>
      <c r="AE193" s="80"/>
      <c r="AF193" s="80">
        <f t="shared" si="123"/>
        <v>0</v>
      </c>
      <c r="AG193" s="157">
        <f t="shared" si="124"/>
        <v>0</v>
      </c>
    </row>
    <row r="194" spans="2:33">
      <c r="B194" s="27">
        <v>187</v>
      </c>
      <c r="C194" s="27" t="str">
        <f t="shared" si="107"/>
        <v/>
      </c>
      <c r="D194" s="125"/>
      <c r="E194" s="27"/>
      <c r="F194" s="63"/>
      <c r="G194" s="27"/>
      <c r="H194" s="80"/>
      <c r="I194" s="143">
        <f t="shared" si="108"/>
        <v>0</v>
      </c>
      <c r="J194" s="144">
        <f t="shared" si="109"/>
        <v>0</v>
      </c>
      <c r="K194" s="145">
        <f t="shared" si="110"/>
        <v>0</v>
      </c>
      <c r="L194" s="146">
        <f>SUMIF(物料清单!C:C,C:C,物料清单!O:O)</f>
        <v>0</v>
      </c>
      <c r="M194" s="80">
        <f t="shared" si="111"/>
        <v>0</v>
      </c>
      <c r="N194" s="147">
        <f t="shared" si="112"/>
        <v>0</v>
      </c>
      <c r="O194" s="80">
        <f t="shared" si="113"/>
        <v>0</v>
      </c>
      <c r="P194" s="147">
        <f t="shared" si="114"/>
        <v>0</v>
      </c>
      <c r="Q194" s="80">
        <f t="shared" si="115"/>
        <v>0</v>
      </c>
      <c r="R194" s="156"/>
      <c r="S194" s="157">
        <f t="shared" si="116"/>
        <v>0</v>
      </c>
      <c r="T194" s="158">
        <f t="shared" si="117"/>
        <v>0</v>
      </c>
      <c r="U194" s="80">
        <f t="shared" si="118"/>
        <v>0</v>
      </c>
      <c r="V194" s="80"/>
      <c r="W194" s="157">
        <f t="shared" si="119"/>
        <v>0</v>
      </c>
      <c r="X194" s="80"/>
      <c r="Y194" s="157"/>
      <c r="Z194" s="157"/>
      <c r="AA194" s="157">
        <f t="shared" si="120"/>
        <v>0</v>
      </c>
      <c r="AB194" s="80"/>
      <c r="AC194" s="157">
        <f t="shared" si="121"/>
        <v>0</v>
      </c>
      <c r="AD194" s="157">
        <f t="shared" si="122"/>
        <v>0</v>
      </c>
      <c r="AE194" s="80"/>
      <c r="AF194" s="80">
        <f t="shared" si="123"/>
        <v>0</v>
      </c>
      <c r="AG194" s="157">
        <f t="shared" si="124"/>
        <v>0</v>
      </c>
    </row>
    <row r="195" spans="2:33">
      <c r="B195" s="27">
        <v>188</v>
      </c>
      <c r="C195" s="27" t="str">
        <f t="shared" si="107"/>
        <v/>
      </c>
      <c r="D195" s="125"/>
      <c r="E195" s="27"/>
      <c r="F195" s="63"/>
      <c r="G195" s="27"/>
      <c r="H195" s="80"/>
      <c r="I195" s="143">
        <f t="shared" si="108"/>
        <v>0</v>
      </c>
      <c r="J195" s="144">
        <f t="shared" si="109"/>
        <v>0</v>
      </c>
      <c r="K195" s="145">
        <f t="shared" si="110"/>
        <v>0</v>
      </c>
      <c r="L195" s="146">
        <f>SUMIF(物料清单!C:C,C:C,物料清单!O:O)</f>
        <v>0</v>
      </c>
      <c r="M195" s="80">
        <f t="shared" si="111"/>
        <v>0</v>
      </c>
      <c r="N195" s="147">
        <f t="shared" si="112"/>
        <v>0</v>
      </c>
      <c r="O195" s="80">
        <f t="shared" si="113"/>
        <v>0</v>
      </c>
      <c r="P195" s="147">
        <f t="shared" si="114"/>
        <v>0</v>
      </c>
      <c r="Q195" s="80">
        <f t="shared" si="115"/>
        <v>0</v>
      </c>
      <c r="R195" s="156"/>
      <c r="S195" s="157">
        <f t="shared" si="116"/>
        <v>0</v>
      </c>
      <c r="T195" s="158">
        <f t="shared" si="117"/>
        <v>0</v>
      </c>
      <c r="U195" s="80">
        <f t="shared" si="118"/>
        <v>0</v>
      </c>
      <c r="V195" s="80"/>
      <c r="W195" s="157">
        <f t="shared" si="119"/>
        <v>0</v>
      </c>
      <c r="X195" s="80"/>
      <c r="Y195" s="157"/>
      <c r="Z195" s="157"/>
      <c r="AA195" s="157">
        <f t="shared" si="120"/>
        <v>0</v>
      </c>
      <c r="AB195" s="80"/>
      <c r="AC195" s="157">
        <f t="shared" si="121"/>
        <v>0</v>
      </c>
      <c r="AD195" s="157">
        <f t="shared" si="122"/>
        <v>0</v>
      </c>
      <c r="AE195" s="80"/>
      <c r="AF195" s="80">
        <f t="shared" si="123"/>
        <v>0</v>
      </c>
      <c r="AG195" s="157">
        <f t="shared" si="124"/>
        <v>0</v>
      </c>
    </row>
    <row r="196" spans="2:33">
      <c r="B196" s="27">
        <v>189</v>
      </c>
      <c r="C196" s="27" t="str">
        <f t="shared" si="107"/>
        <v/>
      </c>
      <c r="D196" s="125"/>
      <c r="E196" s="27"/>
      <c r="F196" s="63"/>
      <c r="G196" s="27"/>
      <c r="H196" s="80"/>
      <c r="I196" s="143">
        <f t="shared" si="108"/>
        <v>0</v>
      </c>
      <c r="J196" s="144">
        <f t="shared" si="109"/>
        <v>0</v>
      </c>
      <c r="K196" s="145">
        <f t="shared" si="110"/>
        <v>0</v>
      </c>
      <c r="L196" s="146">
        <f>SUMIF(物料清单!C:C,C:C,物料清单!O:O)</f>
        <v>0</v>
      </c>
      <c r="M196" s="80">
        <f t="shared" si="111"/>
        <v>0</v>
      </c>
      <c r="N196" s="147">
        <f t="shared" si="112"/>
        <v>0</v>
      </c>
      <c r="O196" s="80">
        <f t="shared" si="113"/>
        <v>0</v>
      </c>
      <c r="P196" s="147">
        <f t="shared" si="114"/>
        <v>0</v>
      </c>
      <c r="Q196" s="80">
        <f t="shared" si="115"/>
        <v>0</v>
      </c>
      <c r="R196" s="156"/>
      <c r="S196" s="157">
        <f t="shared" si="116"/>
        <v>0</v>
      </c>
      <c r="T196" s="158">
        <f t="shared" si="117"/>
        <v>0</v>
      </c>
      <c r="U196" s="80">
        <f t="shared" si="118"/>
        <v>0</v>
      </c>
      <c r="V196" s="80"/>
      <c r="W196" s="157">
        <f t="shared" si="119"/>
        <v>0</v>
      </c>
      <c r="X196" s="80"/>
      <c r="Y196" s="157"/>
      <c r="Z196" s="157"/>
      <c r="AA196" s="157">
        <f t="shared" si="120"/>
        <v>0</v>
      </c>
      <c r="AB196" s="80"/>
      <c r="AC196" s="157">
        <f t="shared" si="121"/>
        <v>0</v>
      </c>
      <c r="AD196" s="157">
        <f t="shared" si="122"/>
        <v>0</v>
      </c>
      <c r="AE196" s="80"/>
      <c r="AF196" s="80">
        <f t="shared" si="123"/>
        <v>0</v>
      </c>
      <c r="AG196" s="157">
        <f t="shared" si="124"/>
        <v>0</v>
      </c>
    </row>
    <row r="197" spans="2:33">
      <c r="B197" s="27">
        <v>190</v>
      </c>
      <c r="C197" s="27" t="str">
        <f t="shared" si="107"/>
        <v/>
      </c>
      <c r="D197" s="125"/>
      <c r="E197" s="27"/>
      <c r="F197" s="63"/>
      <c r="G197" s="27"/>
      <c r="H197" s="80"/>
      <c r="I197" s="143">
        <f t="shared" si="108"/>
        <v>0</v>
      </c>
      <c r="J197" s="144">
        <f t="shared" si="109"/>
        <v>0</v>
      </c>
      <c r="K197" s="145">
        <f t="shared" si="110"/>
        <v>0</v>
      </c>
      <c r="L197" s="146">
        <f>SUMIF(物料清单!C:C,C:C,物料清单!O:O)</f>
        <v>0</v>
      </c>
      <c r="M197" s="80">
        <f t="shared" si="111"/>
        <v>0</v>
      </c>
      <c r="N197" s="147">
        <f t="shared" si="112"/>
        <v>0</v>
      </c>
      <c r="O197" s="80">
        <f t="shared" si="113"/>
        <v>0</v>
      </c>
      <c r="P197" s="147">
        <f t="shared" si="114"/>
        <v>0</v>
      </c>
      <c r="Q197" s="80">
        <f t="shared" si="115"/>
        <v>0</v>
      </c>
      <c r="R197" s="156"/>
      <c r="S197" s="157">
        <f t="shared" si="116"/>
        <v>0</v>
      </c>
      <c r="T197" s="158">
        <f t="shared" si="117"/>
        <v>0</v>
      </c>
      <c r="U197" s="80">
        <f t="shared" si="118"/>
        <v>0</v>
      </c>
      <c r="V197" s="80"/>
      <c r="W197" s="157">
        <f t="shared" si="119"/>
        <v>0</v>
      </c>
      <c r="X197" s="80"/>
      <c r="Y197" s="157"/>
      <c r="Z197" s="157"/>
      <c r="AA197" s="157">
        <f t="shared" si="120"/>
        <v>0</v>
      </c>
      <c r="AB197" s="80"/>
      <c r="AC197" s="157">
        <f t="shared" si="121"/>
        <v>0</v>
      </c>
      <c r="AD197" s="157">
        <f t="shared" si="122"/>
        <v>0</v>
      </c>
      <c r="AE197" s="80"/>
      <c r="AF197" s="80">
        <f t="shared" si="123"/>
        <v>0</v>
      </c>
      <c r="AG197" s="157">
        <f t="shared" si="124"/>
        <v>0</v>
      </c>
    </row>
    <row r="198" spans="2:33">
      <c r="B198" s="27">
        <v>191</v>
      </c>
      <c r="C198" s="27" t="str">
        <f t="shared" si="107"/>
        <v/>
      </c>
      <c r="D198" s="125"/>
      <c r="E198" s="27"/>
      <c r="F198" s="63"/>
      <c r="G198" s="27"/>
      <c r="H198" s="80"/>
      <c r="I198" s="143">
        <f t="shared" si="108"/>
        <v>0</v>
      </c>
      <c r="J198" s="144">
        <f t="shared" si="109"/>
        <v>0</v>
      </c>
      <c r="K198" s="145">
        <f t="shared" si="110"/>
        <v>0</v>
      </c>
      <c r="L198" s="146">
        <f>SUMIF(物料清单!C:C,C:C,物料清单!O:O)</f>
        <v>0</v>
      </c>
      <c r="M198" s="80">
        <f t="shared" si="111"/>
        <v>0</v>
      </c>
      <c r="N198" s="147">
        <f t="shared" si="112"/>
        <v>0</v>
      </c>
      <c r="O198" s="80">
        <f t="shared" si="113"/>
        <v>0</v>
      </c>
      <c r="P198" s="147">
        <f t="shared" si="114"/>
        <v>0</v>
      </c>
      <c r="Q198" s="80">
        <f t="shared" si="115"/>
        <v>0</v>
      </c>
      <c r="R198" s="156"/>
      <c r="S198" s="157">
        <f t="shared" si="116"/>
        <v>0</v>
      </c>
      <c r="T198" s="158">
        <f t="shared" si="117"/>
        <v>0</v>
      </c>
      <c r="U198" s="80">
        <f t="shared" si="118"/>
        <v>0</v>
      </c>
      <c r="V198" s="80"/>
      <c r="W198" s="157">
        <f t="shared" si="119"/>
        <v>0</v>
      </c>
      <c r="X198" s="80"/>
      <c r="Y198" s="157"/>
      <c r="Z198" s="157"/>
      <c r="AA198" s="157">
        <f t="shared" si="120"/>
        <v>0</v>
      </c>
      <c r="AB198" s="80"/>
      <c r="AC198" s="157">
        <f t="shared" si="121"/>
        <v>0</v>
      </c>
      <c r="AD198" s="157">
        <f t="shared" si="122"/>
        <v>0</v>
      </c>
      <c r="AE198" s="80"/>
      <c r="AF198" s="80">
        <f t="shared" si="123"/>
        <v>0</v>
      </c>
      <c r="AG198" s="157">
        <f t="shared" si="124"/>
        <v>0</v>
      </c>
    </row>
    <row r="199" spans="2:33">
      <c r="B199" s="27">
        <v>192</v>
      </c>
      <c r="C199" s="27" t="str">
        <f t="shared" si="107"/>
        <v/>
      </c>
      <c r="D199" s="125"/>
      <c r="E199" s="27"/>
      <c r="F199" s="63"/>
      <c r="G199" s="27"/>
      <c r="H199" s="80"/>
      <c r="I199" s="143">
        <f t="shared" si="108"/>
        <v>0</v>
      </c>
      <c r="J199" s="144">
        <f t="shared" si="109"/>
        <v>0</v>
      </c>
      <c r="K199" s="145">
        <f t="shared" si="110"/>
        <v>0</v>
      </c>
      <c r="L199" s="146">
        <f>SUMIF(物料清单!C:C,C:C,物料清单!O:O)</f>
        <v>0</v>
      </c>
      <c r="M199" s="80">
        <f t="shared" si="111"/>
        <v>0</v>
      </c>
      <c r="N199" s="147">
        <f t="shared" si="112"/>
        <v>0</v>
      </c>
      <c r="O199" s="80">
        <f t="shared" si="113"/>
        <v>0</v>
      </c>
      <c r="P199" s="147">
        <f t="shared" si="114"/>
        <v>0</v>
      </c>
      <c r="Q199" s="80">
        <f t="shared" si="115"/>
        <v>0</v>
      </c>
      <c r="R199" s="156"/>
      <c r="S199" s="157">
        <f t="shared" si="116"/>
        <v>0</v>
      </c>
      <c r="T199" s="158">
        <f t="shared" si="117"/>
        <v>0</v>
      </c>
      <c r="U199" s="80">
        <f t="shared" si="118"/>
        <v>0</v>
      </c>
      <c r="V199" s="80"/>
      <c r="W199" s="157">
        <f t="shared" si="119"/>
        <v>0</v>
      </c>
      <c r="X199" s="80"/>
      <c r="Y199" s="157"/>
      <c r="Z199" s="157"/>
      <c r="AA199" s="157">
        <f t="shared" si="120"/>
        <v>0</v>
      </c>
      <c r="AB199" s="80"/>
      <c r="AC199" s="157">
        <f t="shared" si="121"/>
        <v>0</v>
      </c>
      <c r="AD199" s="157">
        <f t="shared" si="122"/>
        <v>0</v>
      </c>
      <c r="AE199" s="80"/>
      <c r="AF199" s="80">
        <f t="shared" si="123"/>
        <v>0</v>
      </c>
      <c r="AG199" s="157">
        <f t="shared" si="124"/>
        <v>0</v>
      </c>
    </row>
    <row r="200" s="115" customFormat="1" ht="17.25" spans="2:33">
      <c r="B200" s="27">
        <v>193</v>
      </c>
      <c r="C200" s="27" t="str">
        <f t="shared" si="107"/>
        <v/>
      </c>
      <c r="D200" s="165"/>
      <c r="E200" s="166"/>
      <c r="F200" s="167"/>
      <c r="G200" s="166"/>
      <c r="H200" s="100"/>
      <c r="I200" s="170">
        <f t="shared" si="108"/>
        <v>0</v>
      </c>
      <c r="J200" s="171">
        <f t="shared" si="109"/>
        <v>0</v>
      </c>
      <c r="K200" s="145">
        <f t="shared" si="110"/>
        <v>0</v>
      </c>
      <c r="L200" s="172">
        <f>SUMIF(物料清单!C:C,C:C,物料清单!O:O)</f>
        <v>0</v>
      </c>
      <c r="M200" s="100">
        <f t="shared" si="111"/>
        <v>0</v>
      </c>
      <c r="N200" s="173">
        <f t="shared" si="112"/>
        <v>0</v>
      </c>
      <c r="O200" s="100">
        <f t="shared" si="113"/>
        <v>0</v>
      </c>
      <c r="P200" s="173">
        <f t="shared" si="114"/>
        <v>0</v>
      </c>
      <c r="Q200" s="100">
        <f t="shared" si="115"/>
        <v>0</v>
      </c>
      <c r="R200" s="176"/>
      <c r="S200" s="177">
        <f t="shared" si="116"/>
        <v>0</v>
      </c>
      <c r="T200" s="178">
        <f t="shared" si="117"/>
        <v>0</v>
      </c>
      <c r="U200" s="100">
        <f t="shared" si="118"/>
        <v>0</v>
      </c>
      <c r="V200" s="100"/>
      <c r="W200" s="177">
        <f t="shared" si="119"/>
        <v>0</v>
      </c>
      <c r="X200" s="100"/>
      <c r="Y200" s="177"/>
      <c r="Z200" s="177"/>
      <c r="AA200" s="177">
        <f t="shared" si="120"/>
        <v>0</v>
      </c>
      <c r="AB200" s="100"/>
      <c r="AC200" s="177">
        <f t="shared" si="121"/>
        <v>0</v>
      </c>
      <c r="AD200" s="177">
        <f t="shared" si="122"/>
        <v>0</v>
      </c>
      <c r="AE200" s="100"/>
      <c r="AF200" s="100">
        <f t="shared" si="123"/>
        <v>0</v>
      </c>
      <c r="AG200" s="177">
        <f t="shared" si="124"/>
        <v>0</v>
      </c>
    </row>
    <row r="201" ht="17.25" spans="2:33">
      <c r="B201" s="96"/>
      <c r="C201" s="168"/>
      <c r="D201" s="169"/>
      <c r="E201" s="168"/>
      <c r="F201" s="96"/>
      <c r="G201" s="96"/>
      <c r="H201" s="168"/>
      <c r="I201" s="168"/>
      <c r="J201" s="174"/>
      <c r="L201" s="175"/>
      <c r="M201" s="168"/>
      <c r="N201" s="168"/>
      <c r="O201" s="168"/>
      <c r="P201" s="168"/>
      <c r="Q201" s="168"/>
      <c r="R201" s="179"/>
      <c r="S201" s="168"/>
      <c r="T201" s="168"/>
      <c r="U201" s="96"/>
      <c r="V201" s="168"/>
      <c r="W201" s="96"/>
      <c r="X201" s="168"/>
      <c r="Y201" s="168"/>
      <c r="Z201" s="168"/>
      <c r="AA201" s="168"/>
      <c r="AB201" s="96"/>
      <c r="AC201" s="168"/>
      <c r="AD201" s="168"/>
      <c r="AE201" s="96"/>
      <c r="AF201" s="168"/>
      <c r="AG201" s="168"/>
    </row>
  </sheetData>
  <sheetProtection formatCells="0" insertHyperlinks="0" autoFilter="0"/>
  <protectedRanges>
    <protectedRange sqref="F8:F15" name="区域1"/>
    <protectedRange sqref="G8:G15" name="区域1_1"/>
  </protectedRanges>
  <mergeCells count="24">
    <mergeCell ref="B2:K2"/>
    <mergeCell ref="L3:S3"/>
    <mergeCell ref="T3:U3"/>
    <mergeCell ref="V3:AA3"/>
    <mergeCell ref="L4:M4"/>
    <mergeCell ref="N4:O4"/>
    <mergeCell ref="P4:Q4"/>
    <mergeCell ref="R4:S4"/>
    <mergeCell ref="T4:U4"/>
    <mergeCell ref="V4:W4"/>
    <mergeCell ref="X4:Y4"/>
    <mergeCell ref="Z4:AA4"/>
    <mergeCell ref="AB4:AD4"/>
    <mergeCell ref="AE4:AG4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dataValidations count="2">
    <dataValidation type="date" operator="greaterThan" allowBlank="1" showErrorMessage="1" errorTitle="错误提示" error="请输入一个日期：日期大于 1900-1-1" sqref="D2 D7:D1048576" errorStyle="information">
      <formula1>1</formula1>
    </dataValidation>
    <dataValidation allowBlank="1" showErrorMessage="1" sqref="L3:AA3 AH3:XFD3 B4:K6 L4:XFD6" errorStyle="information"/>
  </dataValidations>
  <pageMargins left="0.26" right="0.17" top="0.43" bottom="0.22" header="0.28" footer="0.16"/>
  <pageSetup paperSize="9" scale="50" orientation="landscape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201"/>
  <sheetViews>
    <sheetView showGridLines="0" zoomScale="90" zoomScaleNormal="90" workbookViewId="0">
      <selection activeCell="Z4" sqref="Z4"/>
    </sheetView>
  </sheetViews>
  <sheetFormatPr defaultColWidth="9" defaultRowHeight="16.5"/>
  <cols>
    <col min="1" max="1" width="9" style="34"/>
    <col min="2" max="2" width="6.95" style="36" customWidth="1"/>
    <col min="3" max="3" width="15" style="36" customWidth="1"/>
    <col min="4" max="4" width="11.5" style="37" customWidth="1"/>
    <col min="5" max="5" width="8.375" style="38" customWidth="1"/>
    <col min="6" max="6" width="10.975" style="36" customWidth="1"/>
    <col min="7" max="7" width="10.25" style="36" customWidth="1"/>
    <col min="8" max="8" width="9.5" style="39"/>
    <col min="9" max="9" width="9.5" style="40"/>
    <col min="10" max="10" width="9.5" style="38"/>
    <col min="11" max="11" width="9.5" style="41"/>
    <col min="12" max="12" width="10.625" style="42" customWidth="1"/>
    <col min="13" max="13" width="8.625" style="38" customWidth="1"/>
    <col min="14" max="14" width="12.625" style="39" customWidth="1"/>
    <col min="15" max="15" width="9.625" style="43" customWidth="1"/>
    <col min="16" max="16" width="11.775" style="38" customWidth="1"/>
    <col min="17" max="17" width="12.625" style="44" customWidth="1"/>
    <col min="18" max="18" width="12.5" style="45" customWidth="1"/>
    <col min="19" max="19" width="8.25" style="38" customWidth="1"/>
    <col min="20" max="20" width="11.375" style="46"/>
    <col min="21" max="21" width="9.625" style="43" customWidth="1"/>
    <col min="22" max="22" width="10.5" style="38" customWidth="1"/>
    <col min="23" max="23" width="12.625" style="44" customWidth="1"/>
    <col min="24" max="24" width="10.625" style="47" customWidth="1"/>
    <col min="25" max="25" width="8.625" style="47" customWidth="1"/>
    <col min="26" max="26" width="10.375" style="47" customWidth="1"/>
    <col min="27" max="27" width="9.625" style="47" customWidth="1"/>
    <col min="28" max="28" width="10.5" style="47" customWidth="1"/>
    <col min="29" max="29" width="10.25" style="47"/>
    <col min="30" max="30" width="9.625" style="47" customWidth="1"/>
    <col min="31" max="31" width="8.625" style="47" customWidth="1"/>
    <col min="32" max="32" width="11.375" style="47"/>
    <col min="33" max="33" width="9.625" style="47" customWidth="1"/>
    <col min="34" max="34" width="10.5" style="47" customWidth="1"/>
    <col min="35" max="35" width="12.125" style="47"/>
    <col min="36" max="36" width="10.625" style="47" customWidth="1"/>
    <col min="37" max="37" width="8.625" style="47" customWidth="1"/>
    <col min="38" max="38" width="10.375" style="47" customWidth="1"/>
    <col min="39" max="39" width="9.625" style="47" customWidth="1"/>
    <col min="40" max="40" width="10.5" style="47" customWidth="1"/>
    <col min="41" max="41" width="10.25" style="47"/>
    <col min="42" max="42" width="9.625" style="47" customWidth="1"/>
    <col min="43" max="43" width="8.625" style="47" customWidth="1"/>
    <col min="44" max="44" width="12.625" style="47" customWidth="1"/>
    <col min="45" max="45" width="9.625" style="47" customWidth="1"/>
    <col min="46" max="46" width="10.5" style="47" customWidth="1"/>
    <col min="47" max="47" width="12.125" style="47"/>
    <col min="48" max="48" width="10.625" style="47" customWidth="1"/>
    <col min="49" max="49" width="8.625" style="47" customWidth="1"/>
    <col min="50" max="50" width="10.375" style="47" customWidth="1"/>
    <col min="51" max="51" width="9.625" style="47" customWidth="1"/>
    <col min="52" max="52" width="10.5" style="47" customWidth="1"/>
    <col min="53" max="53" width="10.25" style="47"/>
    <col min="54" max="54" width="9.625" style="47" customWidth="1"/>
    <col min="55" max="55" width="8.625" style="47" customWidth="1"/>
    <col min="56" max="56" width="11.375" style="47"/>
    <col min="57" max="57" width="9.625" style="47" customWidth="1"/>
    <col min="58" max="58" width="10.5" style="47" customWidth="1"/>
    <col min="59" max="59" width="12.125" style="47"/>
    <col min="60" max="16384" width="9" style="31"/>
  </cols>
  <sheetData>
    <row r="1" s="29" customFormat="1" spans="1:59">
      <c r="A1" s="30"/>
      <c r="B1" s="48"/>
      <c r="C1" s="48"/>
      <c r="D1" s="49"/>
      <c r="F1" s="48"/>
      <c r="G1" s="48"/>
      <c r="O1" s="48"/>
      <c r="Q1" s="48"/>
      <c r="R1" s="48"/>
      <c r="T1" s="48"/>
      <c r="U1" s="48"/>
      <c r="W1" s="48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</row>
    <row r="2" s="30" customFormat="1" ht="30" customHeight="1" spans="2:59">
      <c r="B2" s="50" t="s">
        <v>124</v>
      </c>
      <c r="C2" s="50"/>
      <c r="D2" s="50"/>
      <c r="E2" s="50"/>
      <c r="F2" s="50"/>
      <c r="G2" s="50"/>
      <c r="H2" s="50"/>
      <c r="I2" s="50"/>
      <c r="J2" s="50"/>
      <c r="K2" s="50"/>
      <c r="L2" s="64"/>
      <c r="M2" s="64"/>
      <c r="N2" s="64"/>
      <c r="O2" s="64"/>
      <c r="P2" s="65"/>
      <c r="Q2" s="64"/>
      <c r="R2" s="64"/>
      <c r="S2" s="65"/>
      <c r="T2" s="64"/>
      <c r="U2" s="64"/>
      <c r="V2" s="65"/>
      <c r="W2" s="6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</row>
    <row r="3" s="30" customFormat="1" ht="20" customHeight="1" spans="2:59">
      <c r="B3" s="51"/>
      <c r="C3" s="51"/>
      <c r="D3" s="51"/>
      <c r="E3" s="51"/>
      <c r="F3" s="51"/>
      <c r="G3" s="51"/>
      <c r="H3" s="51"/>
      <c r="I3" s="66">
        <v>44348</v>
      </c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</row>
    <row r="4" s="31" customFormat="1" ht="20" customHeight="1" spans="1:59">
      <c r="A4" s="34"/>
      <c r="B4" s="52" t="s">
        <v>36</v>
      </c>
      <c r="C4" s="52" t="s">
        <v>75</v>
      </c>
      <c r="D4" s="52" t="s">
        <v>106</v>
      </c>
      <c r="E4" s="52" t="s">
        <v>77</v>
      </c>
      <c r="F4" s="52" t="s">
        <v>76</v>
      </c>
      <c r="G4" s="52" t="s">
        <v>107</v>
      </c>
      <c r="H4" s="53" t="s">
        <v>108</v>
      </c>
      <c r="I4" s="52" t="s">
        <v>125</v>
      </c>
      <c r="J4" s="52"/>
      <c r="K4" s="52"/>
      <c r="L4" s="52" t="s">
        <v>118</v>
      </c>
      <c r="M4" s="52"/>
      <c r="N4" s="52"/>
      <c r="O4" s="52" t="s">
        <v>126</v>
      </c>
      <c r="P4" s="52"/>
      <c r="Q4" s="52"/>
      <c r="R4" s="52" t="s">
        <v>127</v>
      </c>
      <c r="S4" s="52"/>
      <c r="T4" s="52"/>
      <c r="U4" s="53"/>
      <c r="V4" s="52" t="s">
        <v>128</v>
      </c>
      <c r="W4" s="53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</row>
    <row r="5" s="31" customFormat="1" ht="20" customHeight="1" spans="1:59">
      <c r="A5" s="34"/>
      <c r="B5" s="52"/>
      <c r="C5" s="52"/>
      <c r="D5" s="52"/>
      <c r="E5" s="52"/>
      <c r="F5" s="52"/>
      <c r="G5" s="52"/>
      <c r="H5" s="53"/>
      <c r="I5" s="52" t="s">
        <v>79</v>
      </c>
      <c r="J5" s="67" t="s">
        <v>119</v>
      </c>
      <c r="K5" s="52" t="s">
        <v>120</v>
      </c>
      <c r="L5" s="52" t="s">
        <v>79</v>
      </c>
      <c r="M5" s="67" t="s">
        <v>119</v>
      </c>
      <c r="N5" s="52" t="s">
        <v>120</v>
      </c>
      <c r="O5" s="52" t="s">
        <v>79</v>
      </c>
      <c r="P5" s="67" t="s">
        <v>119</v>
      </c>
      <c r="Q5" s="52" t="s">
        <v>120</v>
      </c>
      <c r="R5" s="52" t="s">
        <v>79</v>
      </c>
      <c r="S5" s="67" t="s">
        <v>119</v>
      </c>
      <c r="T5" s="52" t="s">
        <v>120</v>
      </c>
      <c r="U5" s="52" t="s">
        <v>79</v>
      </c>
      <c r="V5" s="67" t="s">
        <v>129</v>
      </c>
      <c r="W5" s="52" t="s">
        <v>1</v>
      </c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</row>
    <row r="6" s="32" customFormat="1" ht="23.25" customHeight="1" spans="1:59">
      <c r="A6" s="34"/>
      <c r="B6" s="54" t="s">
        <v>50</v>
      </c>
      <c r="C6" s="55" t="s">
        <v>51</v>
      </c>
      <c r="D6" s="54" t="s">
        <v>50</v>
      </c>
      <c r="E6" s="54" t="s">
        <v>50</v>
      </c>
      <c r="F6" s="54" t="s">
        <v>50</v>
      </c>
      <c r="G6" s="54" t="s">
        <v>50</v>
      </c>
      <c r="H6" s="56" t="s">
        <v>50</v>
      </c>
      <c r="I6" s="68" t="s">
        <v>50</v>
      </c>
      <c r="J6" s="54" t="s">
        <v>50</v>
      </c>
      <c r="K6" s="69" t="s">
        <v>50</v>
      </c>
      <c r="L6" s="70" t="s">
        <v>51</v>
      </c>
      <c r="M6" s="55" t="s">
        <v>51</v>
      </c>
      <c r="N6" s="71" t="s">
        <v>51</v>
      </c>
      <c r="O6" s="72" t="s">
        <v>51</v>
      </c>
      <c r="P6" s="55" t="s">
        <v>51</v>
      </c>
      <c r="Q6" s="85" t="s">
        <v>51</v>
      </c>
      <c r="R6" s="70" t="s">
        <v>51</v>
      </c>
      <c r="S6" s="55" t="s">
        <v>51</v>
      </c>
      <c r="T6" s="71" t="s">
        <v>51</v>
      </c>
      <c r="U6" s="72" t="s">
        <v>51</v>
      </c>
      <c r="V6" s="55" t="s">
        <v>51</v>
      </c>
      <c r="W6" s="85" t="s">
        <v>51</v>
      </c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</row>
    <row r="7" s="33" customFormat="1" ht="25.5" customHeight="1" spans="2:59">
      <c r="B7" s="57" t="s">
        <v>34</v>
      </c>
      <c r="C7" s="57"/>
      <c r="D7" s="58"/>
      <c r="E7" s="59"/>
      <c r="F7" s="59"/>
      <c r="G7" s="59"/>
      <c r="H7" s="60">
        <f>SUM(H8:H48)</f>
        <v>26800</v>
      </c>
      <c r="I7" s="73">
        <v>1798</v>
      </c>
      <c r="J7" s="74">
        <f>IF(I7=0,0,K7/I7)</f>
        <v>2557.52057842047</v>
      </c>
      <c r="K7" s="75">
        <v>4598422</v>
      </c>
      <c r="L7" s="76">
        <f>SUM(L8:L48)</f>
        <v>26800</v>
      </c>
      <c r="M7" s="74">
        <f>IF(L7=0,0,N7/L7)</f>
        <v>15.0410447761194</v>
      </c>
      <c r="N7" s="77">
        <f>SUM(N8:N48)</f>
        <v>403100</v>
      </c>
      <c r="O7" s="78">
        <f>SUM(O8:O48)</f>
        <v>26800</v>
      </c>
      <c r="P7" s="74">
        <f>IF(O7=0,0,Q7/O7)</f>
        <v>15.0410447761194</v>
      </c>
      <c r="Q7" s="86">
        <f t="shared" ref="Q7:V7" si="0">SUM(Q8:Q48)</f>
        <v>403100</v>
      </c>
      <c r="R7" s="76">
        <f t="shared" si="0"/>
        <v>898</v>
      </c>
      <c r="S7" s="74">
        <f>IF(R7=0,0,T7/R7)</f>
        <v>5120.73719376392</v>
      </c>
      <c r="T7" s="77">
        <f t="shared" si="0"/>
        <v>4598422</v>
      </c>
      <c r="U7" s="78">
        <f t="shared" si="0"/>
        <v>26800</v>
      </c>
      <c r="V7" s="74">
        <f>IF(U7=0,0,W7/U7)</f>
        <v>16.5451492537313</v>
      </c>
      <c r="W7" s="86">
        <f>SUM(W8:W48)</f>
        <v>443410</v>
      </c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</row>
    <row r="8" s="34" customFormat="1" ht="21.75" customHeight="1" spans="2:59">
      <c r="B8" s="25">
        <v>1</v>
      </c>
      <c r="C8" s="25" t="str">
        <f>IF(G8="","",F8&amp;"--"&amp;G8&amp;"")</f>
        <v>2021121--a123</v>
      </c>
      <c r="D8" s="61">
        <v>44350</v>
      </c>
      <c r="E8" s="27" t="s">
        <v>26</v>
      </c>
      <c r="F8" s="28">
        <v>2021121</v>
      </c>
      <c r="G8" s="28" t="s">
        <v>96</v>
      </c>
      <c r="H8" s="62">
        <v>3000</v>
      </c>
      <c r="I8" s="79">
        <v>100</v>
      </c>
      <c r="J8" s="80">
        <v>3000</v>
      </c>
      <c r="K8" s="81">
        <v>3000000</v>
      </c>
      <c r="L8" s="82">
        <f>IF(C8="",0,SUMIFS(生产成本!AE:AE,生产成本!$C:$C,$C8))</f>
        <v>3000</v>
      </c>
      <c r="M8" s="80">
        <f>SUMIFS(生产成本!AF:AF,生产成本!$G:$G,$G8)</f>
        <v>9.93476062311395</v>
      </c>
      <c r="N8" s="62">
        <f>SUMIFS(生产成本!AG:AG,生产成本!$G:$G,$G8)</f>
        <v>29804.2818693419</v>
      </c>
      <c r="O8" s="79">
        <f>IF(C8="",0,SUMIFS(出库记录!I:I,出库记录!C:C,C8))</f>
        <v>3000</v>
      </c>
      <c r="P8" s="80">
        <f>IF(O8=0,0,M8)</f>
        <v>9.93476062311395</v>
      </c>
      <c r="Q8" s="81">
        <f t="shared" ref="Q8:Q16" si="1">IF(O8=0,0,O8*P8)</f>
        <v>29804.2818693419</v>
      </c>
      <c r="R8" s="82">
        <f>I8+L8-O8</f>
        <v>100</v>
      </c>
      <c r="S8" s="80">
        <f t="shared" ref="S8:S16" si="2">IF(R8=0,0,T8/R8)</f>
        <v>30000</v>
      </c>
      <c r="T8" s="62">
        <f>IF(R8=0,0,K8+N8-Q8)</f>
        <v>3000000</v>
      </c>
      <c r="U8" s="79">
        <f>O8</f>
        <v>3000</v>
      </c>
      <c r="V8" s="80">
        <f>IF(U8=0,0,P8*1.1)</f>
        <v>10.9282366854253</v>
      </c>
      <c r="W8" s="81">
        <f>IF(U8=0,0,U8*V8)</f>
        <v>32784.710056276</v>
      </c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</row>
    <row r="9" s="34" customFormat="1" ht="21.75" customHeight="1" spans="2:59">
      <c r="B9" s="25">
        <v>2</v>
      </c>
      <c r="C9" s="25" t="str">
        <f t="shared" ref="C9:C40" si="3">IF(G9="","",F9&amp;"--"&amp;G9&amp;"")</f>
        <v>2021122--a124</v>
      </c>
      <c r="D9" s="61">
        <v>44351</v>
      </c>
      <c r="E9" s="27" t="s">
        <v>27</v>
      </c>
      <c r="F9" s="28">
        <v>2021122</v>
      </c>
      <c r="G9" s="28" t="s">
        <v>98</v>
      </c>
      <c r="H9" s="62">
        <v>3100</v>
      </c>
      <c r="I9" s="79">
        <v>111</v>
      </c>
      <c r="J9" s="80">
        <v>2000</v>
      </c>
      <c r="K9" s="81">
        <v>222000</v>
      </c>
      <c r="L9" s="82">
        <f>IF(C9="",0,SUMIFS(生产成本!AE:AE,生产成本!$C:$C,$C9))</f>
        <v>3100</v>
      </c>
      <c r="M9" s="80">
        <f>SUMIFS(生产成本!AF:AF,生产成本!$G:$G,$G9)</f>
        <v>13.4003343936057</v>
      </c>
      <c r="N9" s="62">
        <f>SUMIFS(生产成本!AG:AG,生产成本!$G:$G,$G9)</f>
        <v>41541.0366201778</v>
      </c>
      <c r="O9" s="79">
        <f>IF(C9="",0,SUMIFS(出库记录!I:I,出库记录!C:C,C9))</f>
        <v>3100</v>
      </c>
      <c r="P9" s="80">
        <f t="shared" ref="P9:P16" si="4">IF(O9=0,0,M9)</f>
        <v>13.4003343936057</v>
      </c>
      <c r="Q9" s="81">
        <f t="shared" si="1"/>
        <v>41541.0366201778</v>
      </c>
      <c r="R9" s="82">
        <f t="shared" ref="R9:R40" si="5">I9+L9-O9</f>
        <v>111</v>
      </c>
      <c r="S9" s="80">
        <f t="shared" si="2"/>
        <v>2000</v>
      </c>
      <c r="T9" s="62">
        <f t="shared" ref="T9:T40" si="6">IF(R9=0,0,K9+N9-Q9)</f>
        <v>222000</v>
      </c>
      <c r="U9" s="79">
        <f>O9</f>
        <v>3100</v>
      </c>
      <c r="V9" s="80">
        <f t="shared" ref="V8:V16" si="7">IF(U9=0,0,P9*1.1)</f>
        <v>14.7403678329663</v>
      </c>
      <c r="W9" s="81">
        <f t="shared" ref="W8:W16" si="8">IF(U9=0,0,U9*V9)</f>
        <v>45695.1402821956</v>
      </c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</row>
    <row r="10" s="34" customFormat="1" ht="21.75" customHeight="1" spans="2:59">
      <c r="B10" s="25">
        <v>3</v>
      </c>
      <c r="C10" s="25" t="str">
        <f t="shared" si="3"/>
        <v>2021123--a125</v>
      </c>
      <c r="D10" s="61">
        <v>44352</v>
      </c>
      <c r="E10" s="27" t="s">
        <v>28</v>
      </c>
      <c r="F10" s="28">
        <v>2021123</v>
      </c>
      <c r="G10" s="28" t="s">
        <v>99</v>
      </c>
      <c r="H10" s="62">
        <v>3200</v>
      </c>
      <c r="I10" s="79">
        <v>112</v>
      </c>
      <c r="J10" s="80">
        <v>2001</v>
      </c>
      <c r="K10" s="81">
        <v>224112</v>
      </c>
      <c r="L10" s="82">
        <f>IF(C10="",0,SUMIFS(生产成本!AE:AE,生产成本!$C:$C,$C10))</f>
        <v>3200</v>
      </c>
      <c r="M10" s="80">
        <f>SUMIFS(生产成本!AF:AF,生产成本!$G:$G,$G10)</f>
        <v>10.3730119892342</v>
      </c>
      <c r="N10" s="62">
        <f>SUMIFS(生产成本!AG:AG,生产成本!$G:$G,$G10)</f>
        <v>33193.6383655493</v>
      </c>
      <c r="O10" s="79">
        <f>IF(C10="",0,SUMIFS(出库记录!I:I,出库记录!C:C,C10))</f>
        <v>3200</v>
      </c>
      <c r="P10" s="80">
        <f t="shared" si="4"/>
        <v>10.3730119892342</v>
      </c>
      <c r="Q10" s="81">
        <f t="shared" si="1"/>
        <v>33193.6383655493</v>
      </c>
      <c r="R10" s="82">
        <f t="shared" si="5"/>
        <v>112</v>
      </c>
      <c r="S10" s="80">
        <f t="shared" si="2"/>
        <v>2001</v>
      </c>
      <c r="T10" s="62">
        <f t="shared" si="6"/>
        <v>224112</v>
      </c>
      <c r="U10" s="79">
        <f>O10</f>
        <v>3200</v>
      </c>
      <c r="V10" s="80">
        <f t="shared" si="7"/>
        <v>11.4103131881576</v>
      </c>
      <c r="W10" s="81">
        <f t="shared" si="8"/>
        <v>36513.0022021043</v>
      </c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</row>
    <row r="11" s="34" customFormat="1" ht="21.75" customHeight="1" spans="2:59">
      <c r="B11" s="25">
        <v>4</v>
      </c>
      <c r="C11" s="25" t="str">
        <f t="shared" si="3"/>
        <v>2021124--a126</v>
      </c>
      <c r="D11" s="61">
        <v>44353</v>
      </c>
      <c r="E11" s="27" t="s">
        <v>29</v>
      </c>
      <c r="F11" s="28">
        <v>2021124</v>
      </c>
      <c r="G11" s="28" t="s">
        <v>100</v>
      </c>
      <c r="H11" s="62">
        <v>3300</v>
      </c>
      <c r="I11" s="79">
        <v>113</v>
      </c>
      <c r="J11" s="80">
        <v>2002</v>
      </c>
      <c r="K11" s="81">
        <v>226226</v>
      </c>
      <c r="L11" s="82">
        <f>IF(C11="",0,SUMIFS(生产成本!AE:AE,生产成本!$C:$C,$C11))</f>
        <v>3300</v>
      </c>
      <c r="M11" s="80">
        <f>SUMIFS(生产成本!AF:AF,生产成本!$G:$G,$G11)</f>
        <v>12.4003343936057</v>
      </c>
      <c r="N11" s="62">
        <f>SUMIFS(生产成本!AG:AG,生产成本!$G:$G,$G11)</f>
        <v>40921.103498899</v>
      </c>
      <c r="O11" s="79">
        <f>IF(C11="",0,SUMIFS(出库记录!I:I,出库记录!C:C,C11))</f>
        <v>3300</v>
      </c>
      <c r="P11" s="80">
        <f t="shared" si="4"/>
        <v>12.4003343936057</v>
      </c>
      <c r="Q11" s="81">
        <f t="shared" si="1"/>
        <v>40921.103498899</v>
      </c>
      <c r="R11" s="82">
        <f t="shared" si="5"/>
        <v>113</v>
      </c>
      <c r="S11" s="80">
        <f t="shared" si="2"/>
        <v>2002</v>
      </c>
      <c r="T11" s="62">
        <f t="shared" si="6"/>
        <v>226226</v>
      </c>
      <c r="U11" s="79">
        <f t="shared" ref="U8:U16" si="9">O11</f>
        <v>3300</v>
      </c>
      <c r="V11" s="80">
        <f t="shared" si="7"/>
        <v>13.6403678329663</v>
      </c>
      <c r="W11" s="81">
        <f t="shared" si="8"/>
        <v>45013.2138487889</v>
      </c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</row>
    <row r="12" s="34" customFormat="1" ht="21.75" customHeight="1" spans="2:59">
      <c r="B12" s="25">
        <v>5</v>
      </c>
      <c r="C12" s="25" t="str">
        <f t="shared" si="3"/>
        <v>2021125--a127</v>
      </c>
      <c r="D12" s="61">
        <v>44354</v>
      </c>
      <c r="E12" s="27" t="s">
        <v>30</v>
      </c>
      <c r="F12" s="28">
        <v>2021125</v>
      </c>
      <c r="G12" s="28" t="s">
        <v>101</v>
      </c>
      <c r="H12" s="62">
        <v>3400</v>
      </c>
      <c r="I12" s="79">
        <v>114</v>
      </c>
      <c r="J12" s="80">
        <v>2003</v>
      </c>
      <c r="K12" s="81">
        <v>228342</v>
      </c>
      <c r="L12" s="82">
        <f>IF(C12="",0,SUMIFS(生产成本!AE:AE,生产成本!$C:$C,$C12))</f>
        <v>3400</v>
      </c>
      <c r="M12" s="80">
        <f>SUMIFS(生产成本!AF:AF,生产成本!$G:$G,$G12)</f>
        <v>12.4276567979773</v>
      </c>
      <c r="N12" s="62">
        <f>SUMIFS(生产成本!AG:AG,生产成本!$G:$G,$G12)</f>
        <v>42254.0331131229</v>
      </c>
      <c r="O12" s="79">
        <f>IF(C12="",0,SUMIFS(出库记录!I:I,出库记录!C:C,C12))</f>
        <v>3400</v>
      </c>
      <c r="P12" s="80">
        <f t="shared" si="4"/>
        <v>12.4276567979773</v>
      </c>
      <c r="Q12" s="81">
        <f t="shared" si="1"/>
        <v>42254.0331131229</v>
      </c>
      <c r="R12" s="82">
        <f t="shared" si="5"/>
        <v>114</v>
      </c>
      <c r="S12" s="80">
        <f t="shared" si="2"/>
        <v>2003</v>
      </c>
      <c r="T12" s="62">
        <f t="shared" si="6"/>
        <v>228342</v>
      </c>
      <c r="U12" s="79">
        <f t="shared" si="9"/>
        <v>3400</v>
      </c>
      <c r="V12" s="80">
        <f t="shared" si="7"/>
        <v>13.6704224777751</v>
      </c>
      <c r="W12" s="81">
        <f t="shared" si="8"/>
        <v>46479.4364244352</v>
      </c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</row>
    <row r="13" s="34" customFormat="1" ht="21.75" customHeight="1" spans="2:59">
      <c r="B13" s="25">
        <v>6</v>
      </c>
      <c r="C13" s="25" t="str">
        <f t="shared" si="3"/>
        <v>2021126--a128</v>
      </c>
      <c r="D13" s="61">
        <v>44355</v>
      </c>
      <c r="E13" s="27" t="s">
        <v>31</v>
      </c>
      <c r="F13" s="28">
        <v>2021126</v>
      </c>
      <c r="G13" s="28" t="s">
        <v>102</v>
      </c>
      <c r="H13" s="62">
        <v>3500</v>
      </c>
      <c r="I13" s="79">
        <v>115</v>
      </c>
      <c r="J13" s="80">
        <v>2004</v>
      </c>
      <c r="K13" s="81">
        <v>230460</v>
      </c>
      <c r="L13" s="82">
        <f>IF(C13="",0,SUMIFS(生产成本!AE:AE,生产成本!$C:$C,$C13))</f>
        <v>3500</v>
      </c>
      <c r="M13" s="80">
        <f>SUMIFS(生产成本!AF:AF,生产成本!$G:$G,$G13)</f>
        <v>26.7828480548079</v>
      </c>
      <c r="N13" s="62">
        <f>SUMIFS(生产成本!AG:AG,生产成本!$G:$G,$G13)</f>
        <v>93739.9681918277</v>
      </c>
      <c r="O13" s="79">
        <f>IF(C13="",0,SUMIFS(出库记录!I:I,出库记录!C:C,C13))</f>
        <v>3500</v>
      </c>
      <c r="P13" s="80">
        <f t="shared" si="4"/>
        <v>26.7828480548079</v>
      </c>
      <c r="Q13" s="81">
        <f t="shared" si="1"/>
        <v>93739.9681918277</v>
      </c>
      <c r="R13" s="82">
        <f t="shared" si="5"/>
        <v>115</v>
      </c>
      <c r="S13" s="80">
        <f t="shared" si="2"/>
        <v>2004</v>
      </c>
      <c r="T13" s="62">
        <f t="shared" si="6"/>
        <v>230460</v>
      </c>
      <c r="U13" s="79">
        <f t="shared" si="9"/>
        <v>3500</v>
      </c>
      <c r="V13" s="80">
        <f t="shared" si="7"/>
        <v>29.4611328602887</v>
      </c>
      <c r="W13" s="81">
        <f t="shared" si="8"/>
        <v>103113.965011011</v>
      </c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</row>
    <row r="14" s="34" customFormat="1" ht="21.75" customHeight="1" spans="2:59">
      <c r="B14" s="25">
        <v>7</v>
      </c>
      <c r="C14" s="25" t="str">
        <f t="shared" si="3"/>
        <v>2021127--a129</v>
      </c>
      <c r="D14" s="61">
        <v>44356</v>
      </c>
      <c r="E14" s="27" t="s">
        <v>32</v>
      </c>
      <c r="F14" s="28">
        <v>2021127</v>
      </c>
      <c r="G14" s="28" t="s">
        <v>103</v>
      </c>
      <c r="H14" s="62">
        <v>3600</v>
      </c>
      <c r="I14" s="79">
        <v>116</v>
      </c>
      <c r="J14" s="80">
        <v>2005</v>
      </c>
      <c r="K14" s="81">
        <v>232580</v>
      </c>
      <c r="L14" s="82">
        <f>IF(C14="",0,SUMIFS(生产成本!AE:AE,生产成本!$C:$C,$C14))</f>
        <v>3600</v>
      </c>
      <c r="M14" s="80">
        <f>SUMIFS(生产成本!AF:AF,生产成本!$G:$G,$G14)</f>
        <v>25.2691868526221</v>
      </c>
      <c r="N14" s="62">
        <f>SUMIFS(生产成本!AG:AG,生产成本!$G:$G,$G14)</f>
        <v>90969.0726694397</v>
      </c>
      <c r="O14" s="79">
        <f>IF(C14="",0,SUMIFS(出库记录!I:I,出库记录!C:C,C14))</f>
        <v>3600</v>
      </c>
      <c r="P14" s="80">
        <f t="shared" si="4"/>
        <v>25.2691868526221</v>
      </c>
      <c r="Q14" s="81">
        <f t="shared" si="1"/>
        <v>90969.0726694397</v>
      </c>
      <c r="R14" s="82">
        <f t="shared" si="5"/>
        <v>116</v>
      </c>
      <c r="S14" s="80">
        <f t="shared" si="2"/>
        <v>2005</v>
      </c>
      <c r="T14" s="62">
        <f t="shared" si="6"/>
        <v>232580</v>
      </c>
      <c r="U14" s="79">
        <f t="shared" si="9"/>
        <v>3600</v>
      </c>
      <c r="V14" s="80">
        <f t="shared" si="7"/>
        <v>27.7961055378843</v>
      </c>
      <c r="W14" s="81">
        <f t="shared" si="8"/>
        <v>100065.979936384</v>
      </c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</row>
    <row r="15" s="34" customFormat="1" ht="21.75" customHeight="1" spans="2:59">
      <c r="B15" s="25">
        <v>8</v>
      </c>
      <c r="C15" s="25" t="str">
        <f t="shared" si="3"/>
        <v>2021128--a130</v>
      </c>
      <c r="D15" s="61">
        <v>44357</v>
      </c>
      <c r="E15" s="27" t="s">
        <v>33</v>
      </c>
      <c r="F15" s="28">
        <v>2021128</v>
      </c>
      <c r="G15" s="28" t="s">
        <v>122</v>
      </c>
      <c r="H15" s="62">
        <v>3700</v>
      </c>
      <c r="I15" s="79">
        <v>117</v>
      </c>
      <c r="J15" s="80">
        <v>2006</v>
      </c>
      <c r="K15" s="81">
        <v>234702</v>
      </c>
      <c r="L15" s="82">
        <f>IF(C15="",0,SUMIFS(生产成本!AE:AE,生产成本!$C:$C,$C15))</f>
        <v>3700</v>
      </c>
      <c r="M15" s="80">
        <f>SUMIFS(生产成本!AF:AF,生产成本!$G:$G,$G15)</f>
        <v>8.29104477611939</v>
      </c>
      <c r="N15" s="62">
        <f>SUMIFS(生产成本!AG:AG,生产成本!$G:$G,$G15)</f>
        <v>30676.8656716417</v>
      </c>
      <c r="O15" s="79">
        <f>IF(C15="",0,SUMIFS(出库记录!I:I,出库记录!C:C,C15))</f>
        <v>3700</v>
      </c>
      <c r="P15" s="80">
        <f t="shared" si="4"/>
        <v>8.29104477611939</v>
      </c>
      <c r="Q15" s="81">
        <f t="shared" si="1"/>
        <v>30676.8656716417</v>
      </c>
      <c r="R15" s="82">
        <f t="shared" si="5"/>
        <v>117</v>
      </c>
      <c r="S15" s="80">
        <f t="shared" si="2"/>
        <v>2006</v>
      </c>
      <c r="T15" s="62">
        <f t="shared" si="6"/>
        <v>234702</v>
      </c>
      <c r="U15" s="79">
        <f t="shared" si="9"/>
        <v>3700</v>
      </c>
      <c r="V15" s="80">
        <f t="shared" si="7"/>
        <v>9.12014925373133</v>
      </c>
      <c r="W15" s="81">
        <f t="shared" si="8"/>
        <v>33744.5522388059</v>
      </c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</row>
    <row r="16" s="34" customFormat="1" ht="21.75" customHeight="1" spans="2:59">
      <c r="B16" s="25">
        <v>9</v>
      </c>
      <c r="C16" s="25" t="str">
        <f t="shared" si="3"/>
        <v/>
      </c>
      <c r="D16" s="61"/>
      <c r="E16" s="27"/>
      <c r="F16" s="63"/>
      <c r="G16" s="27"/>
      <c r="H16" s="62"/>
      <c r="I16" s="79"/>
      <c r="J16" s="80"/>
      <c r="K16" s="81"/>
      <c r="L16" s="82">
        <f>IF(C16="",0,SUMIFS(生产成本!AE:AE,生产成本!$C:$C,$C16))</f>
        <v>0</v>
      </c>
      <c r="M16" s="80">
        <f>SUMIFS(生产成本!AF:AF,生产成本!$G:$G,$G16)</f>
        <v>0</v>
      </c>
      <c r="N16" s="62">
        <f>SUMIFS(生产成本!AG:AG,生产成本!$G:$G,$G16)</f>
        <v>0</v>
      </c>
      <c r="O16" s="79">
        <f>IF(C16="",0,SUMIFS(出库记录!I:I,出库记录!C:C,C16))</f>
        <v>0</v>
      </c>
      <c r="P16" s="80">
        <f t="shared" si="4"/>
        <v>0</v>
      </c>
      <c r="Q16" s="81">
        <f t="shared" si="1"/>
        <v>0</v>
      </c>
      <c r="R16" s="82">
        <f t="shared" si="5"/>
        <v>0</v>
      </c>
      <c r="S16" s="80">
        <f t="shared" si="2"/>
        <v>0</v>
      </c>
      <c r="T16" s="62">
        <f t="shared" si="6"/>
        <v>0</v>
      </c>
      <c r="U16" s="79">
        <f t="shared" si="9"/>
        <v>0</v>
      </c>
      <c r="V16" s="80">
        <f t="shared" si="7"/>
        <v>0</v>
      </c>
      <c r="W16" s="81">
        <f t="shared" si="8"/>
        <v>0</v>
      </c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</row>
    <row r="17" s="34" customFormat="1" ht="21.75" customHeight="1" spans="2:59">
      <c r="B17" s="25">
        <v>10</v>
      </c>
      <c r="C17" s="25" t="str">
        <f t="shared" si="3"/>
        <v/>
      </c>
      <c r="D17" s="61"/>
      <c r="E17" s="27"/>
      <c r="F17" s="63"/>
      <c r="G17" s="27"/>
      <c r="H17" s="62"/>
      <c r="I17" s="79"/>
      <c r="J17" s="80"/>
      <c r="K17" s="81"/>
      <c r="L17" s="82">
        <f>IF(C17="",0,SUMIFS(生产成本!AE:AE,生产成本!$C:$C,$C17))</f>
        <v>0</v>
      </c>
      <c r="M17" s="80">
        <f>SUMIFS(生产成本!AF:AF,生产成本!$G:$G,$G17)</f>
        <v>0</v>
      </c>
      <c r="N17" s="62">
        <f>SUMIFS(生产成本!AG:AG,生产成本!$G:$G,$G17)</f>
        <v>0</v>
      </c>
      <c r="O17" s="79">
        <f>IF(C17="",0,SUMIFS(出库记录!I:I,出库记录!C:C,C17))</f>
        <v>0</v>
      </c>
      <c r="P17" s="80">
        <f t="shared" ref="P17:P48" si="10">IF(O17=0,0,M17)</f>
        <v>0</v>
      </c>
      <c r="Q17" s="81">
        <f t="shared" ref="Q17:Q48" si="11">IF(O17=0,0,O17*P17)</f>
        <v>0</v>
      </c>
      <c r="R17" s="82">
        <f t="shared" si="5"/>
        <v>0</v>
      </c>
      <c r="S17" s="80">
        <f t="shared" ref="S17:S48" si="12">IF(R17=0,0,T17/R17)</f>
        <v>0</v>
      </c>
      <c r="T17" s="62">
        <f t="shared" si="6"/>
        <v>0</v>
      </c>
      <c r="U17" s="79">
        <f t="shared" ref="U17:U48" si="13">O17</f>
        <v>0</v>
      </c>
      <c r="V17" s="80">
        <f t="shared" ref="V17:V48" si="14">IF(U17=0,0,P17*1.1)</f>
        <v>0</v>
      </c>
      <c r="W17" s="81">
        <f t="shared" ref="W17:W48" si="15">IF(U17=0,0,U17*V17)</f>
        <v>0</v>
      </c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</row>
    <row r="18" s="34" customFormat="1" ht="21.75" customHeight="1" spans="2:59">
      <c r="B18" s="25">
        <v>11</v>
      </c>
      <c r="C18" s="25" t="str">
        <f t="shared" si="3"/>
        <v/>
      </c>
      <c r="D18" s="61"/>
      <c r="E18" s="27"/>
      <c r="F18" s="63"/>
      <c r="G18" s="27"/>
      <c r="H18" s="62"/>
      <c r="I18" s="79"/>
      <c r="J18" s="80"/>
      <c r="K18" s="81"/>
      <c r="L18" s="82">
        <f>IF(C18="",0,SUMIFS(生产成本!AE:AE,生产成本!$C:$C,$C18))</f>
        <v>0</v>
      </c>
      <c r="M18" s="80">
        <f>SUMIFS(生产成本!AF:AF,生产成本!$G:$G,$G18)</f>
        <v>0</v>
      </c>
      <c r="N18" s="62">
        <f>SUMIFS(生产成本!AG:AG,生产成本!$G:$G,$G18)</f>
        <v>0</v>
      </c>
      <c r="O18" s="79">
        <f>IF(C18="",0,SUMIFS(出库记录!I:I,出库记录!C:C,C18))</f>
        <v>0</v>
      </c>
      <c r="P18" s="80">
        <f t="shared" si="10"/>
        <v>0</v>
      </c>
      <c r="Q18" s="81">
        <f t="shared" si="11"/>
        <v>0</v>
      </c>
      <c r="R18" s="82">
        <f t="shared" si="5"/>
        <v>0</v>
      </c>
      <c r="S18" s="80">
        <f t="shared" si="12"/>
        <v>0</v>
      </c>
      <c r="T18" s="62">
        <f t="shared" si="6"/>
        <v>0</v>
      </c>
      <c r="U18" s="79">
        <f t="shared" si="13"/>
        <v>0</v>
      </c>
      <c r="V18" s="80">
        <f t="shared" si="14"/>
        <v>0</v>
      </c>
      <c r="W18" s="81">
        <f t="shared" si="15"/>
        <v>0</v>
      </c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</row>
    <row r="19" s="34" customFormat="1" ht="21.75" customHeight="1" spans="2:59">
      <c r="B19" s="25">
        <v>12</v>
      </c>
      <c r="C19" s="25" t="str">
        <f t="shared" si="3"/>
        <v/>
      </c>
      <c r="D19" s="61"/>
      <c r="E19" s="27"/>
      <c r="F19" s="63"/>
      <c r="G19" s="27"/>
      <c r="H19" s="62"/>
      <c r="I19" s="79"/>
      <c r="J19" s="80"/>
      <c r="K19" s="81"/>
      <c r="L19" s="82">
        <f>IF(C19="",0,SUMIFS(生产成本!AE:AE,生产成本!$C:$C,$C19))</f>
        <v>0</v>
      </c>
      <c r="M19" s="80">
        <f>SUMIFS(生产成本!AF:AF,生产成本!$G:$G,$G19)</f>
        <v>0</v>
      </c>
      <c r="N19" s="62">
        <f>SUMIFS(生产成本!AG:AG,生产成本!$G:$G,$G19)</f>
        <v>0</v>
      </c>
      <c r="O19" s="79">
        <f>IF(C19="",0,SUMIFS(出库记录!I:I,出库记录!C:C,C19))</f>
        <v>0</v>
      </c>
      <c r="P19" s="80">
        <f t="shared" si="10"/>
        <v>0</v>
      </c>
      <c r="Q19" s="81">
        <f t="shared" si="11"/>
        <v>0</v>
      </c>
      <c r="R19" s="82">
        <f t="shared" si="5"/>
        <v>0</v>
      </c>
      <c r="S19" s="80">
        <f t="shared" si="12"/>
        <v>0</v>
      </c>
      <c r="T19" s="62">
        <f t="shared" si="6"/>
        <v>0</v>
      </c>
      <c r="U19" s="79">
        <f t="shared" si="13"/>
        <v>0</v>
      </c>
      <c r="V19" s="80">
        <f t="shared" si="14"/>
        <v>0</v>
      </c>
      <c r="W19" s="81">
        <f t="shared" si="15"/>
        <v>0</v>
      </c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</row>
    <row r="20" s="34" customFormat="1" ht="21.75" customHeight="1" spans="2:59">
      <c r="B20" s="25">
        <v>13</v>
      </c>
      <c r="C20" s="25" t="str">
        <f t="shared" si="3"/>
        <v/>
      </c>
      <c r="D20" s="61"/>
      <c r="E20" s="27"/>
      <c r="F20" s="63"/>
      <c r="G20" s="27"/>
      <c r="H20" s="62"/>
      <c r="I20" s="79"/>
      <c r="J20" s="80"/>
      <c r="K20" s="81"/>
      <c r="L20" s="82">
        <f>IF(C20="",0,SUMIFS(生产成本!AE:AE,生产成本!$C:$C,$C20))</f>
        <v>0</v>
      </c>
      <c r="M20" s="80">
        <f>SUMIFS(生产成本!AF:AF,生产成本!$G:$G,$G20)</f>
        <v>0</v>
      </c>
      <c r="N20" s="62">
        <f>SUMIFS(生产成本!AG:AG,生产成本!$G:$G,$G20)</f>
        <v>0</v>
      </c>
      <c r="O20" s="79">
        <f>IF(C20="",0,SUMIFS(出库记录!I:I,出库记录!C:C,C20))</f>
        <v>0</v>
      </c>
      <c r="P20" s="80">
        <f t="shared" si="10"/>
        <v>0</v>
      </c>
      <c r="Q20" s="81">
        <f t="shared" si="11"/>
        <v>0</v>
      </c>
      <c r="R20" s="82">
        <f t="shared" si="5"/>
        <v>0</v>
      </c>
      <c r="S20" s="80">
        <f t="shared" si="12"/>
        <v>0</v>
      </c>
      <c r="T20" s="62">
        <f t="shared" si="6"/>
        <v>0</v>
      </c>
      <c r="U20" s="79">
        <f t="shared" si="13"/>
        <v>0</v>
      </c>
      <c r="V20" s="80">
        <f t="shared" si="14"/>
        <v>0</v>
      </c>
      <c r="W20" s="81">
        <f t="shared" si="15"/>
        <v>0</v>
      </c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</row>
    <row r="21" s="34" customFormat="1" ht="21.75" customHeight="1" spans="2:59">
      <c r="B21" s="25">
        <v>14</v>
      </c>
      <c r="C21" s="25" t="str">
        <f t="shared" si="3"/>
        <v/>
      </c>
      <c r="D21" s="61"/>
      <c r="E21" s="27"/>
      <c r="F21" s="63"/>
      <c r="G21" s="27"/>
      <c r="H21" s="62"/>
      <c r="I21" s="79"/>
      <c r="J21" s="80"/>
      <c r="K21" s="81"/>
      <c r="L21" s="82">
        <f>IF(C21="",0,SUMIFS(生产成本!AE:AE,生产成本!$C:$C,$C21))</f>
        <v>0</v>
      </c>
      <c r="M21" s="80">
        <f>SUMIFS(生产成本!AF:AF,生产成本!$G:$G,$G21)</f>
        <v>0</v>
      </c>
      <c r="N21" s="62">
        <f>SUMIFS(生产成本!AG:AG,生产成本!$G:$G,$G21)</f>
        <v>0</v>
      </c>
      <c r="O21" s="79">
        <f>IF(C21="",0,SUMIFS(出库记录!I:I,出库记录!C:C,C21))</f>
        <v>0</v>
      </c>
      <c r="P21" s="80">
        <f t="shared" si="10"/>
        <v>0</v>
      </c>
      <c r="Q21" s="81">
        <f t="shared" si="11"/>
        <v>0</v>
      </c>
      <c r="R21" s="82">
        <f t="shared" si="5"/>
        <v>0</v>
      </c>
      <c r="S21" s="80">
        <f t="shared" si="12"/>
        <v>0</v>
      </c>
      <c r="T21" s="62">
        <f t="shared" si="6"/>
        <v>0</v>
      </c>
      <c r="U21" s="79">
        <f t="shared" si="13"/>
        <v>0</v>
      </c>
      <c r="V21" s="80">
        <f t="shared" si="14"/>
        <v>0</v>
      </c>
      <c r="W21" s="81">
        <f t="shared" si="15"/>
        <v>0</v>
      </c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</row>
    <row r="22" s="34" customFormat="1" ht="21.75" customHeight="1" spans="2:59">
      <c r="B22" s="25">
        <v>15</v>
      </c>
      <c r="C22" s="25" t="str">
        <f t="shared" si="3"/>
        <v/>
      </c>
      <c r="D22" s="61"/>
      <c r="E22" s="27"/>
      <c r="F22" s="63"/>
      <c r="G22" s="27"/>
      <c r="H22" s="62"/>
      <c r="I22" s="79"/>
      <c r="J22" s="80"/>
      <c r="K22" s="81"/>
      <c r="L22" s="82">
        <f>IF(C22="",0,SUMIFS(生产成本!AE:AE,生产成本!$C:$C,$C22))</f>
        <v>0</v>
      </c>
      <c r="M22" s="80">
        <f>SUMIFS(生产成本!AF:AF,生产成本!$G:$G,$G22)</f>
        <v>0</v>
      </c>
      <c r="N22" s="62">
        <f>SUMIFS(生产成本!AG:AG,生产成本!$G:$G,$G22)</f>
        <v>0</v>
      </c>
      <c r="O22" s="79">
        <f>IF(C22="",0,SUMIFS(出库记录!I:I,出库记录!C:C,C22))</f>
        <v>0</v>
      </c>
      <c r="P22" s="80">
        <f t="shared" si="10"/>
        <v>0</v>
      </c>
      <c r="Q22" s="81">
        <f t="shared" si="11"/>
        <v>0</v>
      </c>
      <c r="R22" s="82">
        <f t="shared" si="5"/>
        <v>0</v>
      </c>
      <c r="S22" s="80">
        <f t="shared" si="12"/>
        <v>0</v>
      </c>
      <c r="T22" s="62">
        <f t="shared" si="6"/>
        <v>0</v>
      </c>
      <c r="U22" s="79">
        <f t="shared" si="13"/>
        <v>0</v>
      </c>
      <c r="V22" s="80">
        <f t="shared" si="14"/>
        <v>0</v>
      </c>
      <c r="W22" s="81">
        <f t="shared" si="15"/>
        <v>0</v>
      </c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</row>
    <row r="23" s="34" customFormat="1" ht="21.75" customHeight="1" spans="2:59">
      <c r="B23" s="25">
        <v>16</v>
      </c>
      <c r="C23" s="25" t="str">
        <f t="shared" si="3"/>
        <v/>
      </c>
      <c r="D23" s="61"/>
      <c r="E23" s="27"/>
      <c r="F23" s="63"/>
      <c r="G23" s="27"/>
      <c r="H23" s="62"/>
      <c r="I23" s="79"/>
      <c r="J23" s="80"/>
      <c r="K23" s="81"/>
      <c r="L23" s="82">
        <f>IF(C23="",0,SUMIFS(生产成本!AE:AE,生产成本!$C:$C,$C23))</f>
        <v>0</v>
      </c>
      <c r="M23" s="80">
        <f>SUMIFS(生产成本!AF:AF,生产成本!$G:$G,$G23)</f>
        <v>0</v>
      </c>
      <c r="N23" s="62">
        <f>SUMIFS(生产成本!AG:AG,生产成本!$G:$G,$G23)</f>
        <v>0</v>
      </c>
      <c r="O23" s="79">
        <f>IF(C23="",0,SUMIFS(出库记录!I:I,出库记录!C:C,C23))</f>
        <v>0</v>
      </c>
      <c r="P23" s="80">
        <f t="shared" si="10"/>
        <v>0</v>
      </c>
      <c r="Q23" s="81">
        <f t="shared" si="11"/>
        <v>0</v>
      </c>
      <c r="R23" s="82">
        <f t="shared" si="5"/>
        <v>0</v>
      </c>
      <c r="S23" s="80">
        <f t="shared" si="12"/>
        <v>0</v>
      </c>
      <c r="T23" s="62">
        <f t="shared" si="6"/>
        <v>0</v>
      </c>
      <c r="U23" s="79">
        <f t="shared" si="13"/>
        <v>0</v>
      </c>
      <c r="V23" s="80">
        <f t="shared" si="14"/>
        <v>0</v>
      </c>
      <c r="W23" s="81">
        <f t="shared" si="15"/>
        <v>0</v>
      </c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</row>
    <row r="24" s="34" customFormat="1" ht="21.75" customHeight="1" spans="2:59">
      <c r="B24" s="25">
        <v>17</v>
      </c>
      <c r="C24" s="25" t="str">
        <f t="shared" si="3"/>
        <v/>
      </c>
      <c r="D24" s="61"/>
      <c r="E24" s="27"/>
      <c r="F24" s="63"/>
      <c r="G24" s="27"/>
      <c r="H24" s="62"/>
      <c r="I24" s="79"/>
      <c r="J24" s="80"/>
      <c r="K24" s="81"/>
      <c r="L24" s="82">
        <f>IF(C24="",0,SUMIFS(生产成本!AE:AE,生产成本!$C:$C,$C24))</f>
        <v>0</v>
      </c>
      <c r="M24" s="80">
        <f>SUMIFS(生产成本!AF:AF,生产成本!$G:$G,$G24)</f>
        <v>0</v>
      </c>
      <c r="N24" s="62">
        <f>SUMIFS(生产成本!AG:AG,生产成本!$G:$G,$G24)</f>
        <v>0</v>
      </c>
      <c r="O24" s="79">
        <f>IF(C24="",0,SUMIFS(出库记录!I:I,出库记录!C:C,C24))</f>
        <v>0</v>
      </c>
      <c r="P24" s="80">
        <f t="shared" si="10"/>
        <v>0</v>
      </c>
      <c r="Q24" s="81">
        <f t="shared" si="11"/>
        <v>0</v>
      </c>
      <c r="R24" s="82">
        <f t="shared" si="5"/>
        <v>0</v>
      </c>
      <c r="S24" s="80">
        <f t="shared" si="12"/>
        <v>0</v>
      </c>
      <c r="T24" s="62">
        <f t="shared" si="6"/>
        <v>0</v>
      </c>
      <c r="U24" s="79">
        <f t="shared" si="13"/>
        <v>0</v>
      </c>
      <c r="V24" s="80">
        <f t="shared" si="14"/>
        <v>0</v>
      </c>
      <c r="W24" s="81">
        <f t="shared" si="15"/>
        <v>0</v>
      </c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</row>
    <row r="25" s="34" customFormat="1" ht="21.75" customHeight="1" spans="2:59">
      <c r="B25" s="25">
        <v>18</v>
      </c>
      <c r="C25" s="25" t="str">
        <f t="shared" si="3"/>
        <v/>
      </c>
      <c r="D25" s="61"/>
      <c r="E25" s="27"/>
      <c r="F25" s="63"/>
      <c r="G25" s="27"/>
      <c r="H25" s="62"/>
      <c r="I25" s="79"/>
      <c r="J25" s="80"/>
      <c r="K25" s="81"/>
      <c r="L25" s="82">
        <f>IF(C25="",0,SUMIFS(生产成本!AE:AE,生产成本!$C:$C,$C25))</f>
        <v>0</v>
      </c>
      <c r="M25" s="80">
        <f>SUMIFS(生产成本!AF:AF,生产成本!$G:$G,$G25)</f>
        <v>0</v>
      </c>
      <c r="N25" s="62">
        <f>SUMIFS(生产成本!AG:AG,生产成本!$G:$G,$G25)</f>
        <v>0</v>
      </c>
      <c r="O25" s="79">
        <f>IF(C25="",0,SUMIFS(出库记录!I:I,出库记录!C:C,C25))</f>
        <v>0</v>
      </c>
      <c r="P25" s="80">
        <f t="shared" si="10"/>
        <v>0</v>
      </c>
      <c r="Q25" s="81">
        <f t="shared" si="11"/>
        <v>0</v>
      </c>
      <c r="R25" s="82">
        <f t="shared" si="5"/>
        <v>0</v>
      </c>
      <c r="S25" s="80">
        <f t="shared" si="12"/>
        <v>0</v>
      </c>
      <c r="T25" s="62">
        <f t="shared" si="6"/>
        <v>0</v>
      </c>
      <c r="U25" s="79">
        <f t="shared" si="13"/>
        <v>0</v>
      </c>
      <c r="V25" s="80">
        <f t="shared" si="14"/>
        <v>0</v>
      </c>
      <c r="W25" s="81">
        <f t="shared" si="15"/>
        <v>0</v>
      </c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</row>
    <row r="26" s="34" customFormat="1" ht="21.75" customHeight="1" spans="2:59">
      <c r="B26" s="25">
        <v>19</v>
      </c>
      <c r="C26" s="25" t="str">
        <f t="shared" si="3"/>
        <v/>
      </c>
      <c r="D26" s="61"/>
      <c r="E26" s="27"/>
      <c r="F26" s="63"/>
      <c r="G26" s="27"/>
      <c r="H26" s="62"/>
      <c r="I26" s="79"/>
      <c r="J26" s="80"/>
      <c r="K26" s="81"/>
      <c r="L26" s="82">
        <f>IF(C26="",0,SUMIFS(生产成本!AE:AE,生产成本!$C:$C,$C26))</f>
        <v>0</v>
      </c>
      <c r="M26" s="80">
        <f>SUMIFS(生产成本!AF:AF,生产成本!$G:$G,$G26)</f>
        <v>0</v>
      </c>
      <c r="N26" s="62">
        <f>SUMIFS(生产成本!AG:AG,生产成本!$G:$G,$G26)</f>
        <v>0</v>
      </c>
      <c r="O26" s="79">
        <f>IF(C26="",0,SUMIFS(出库记录!I:I,出库记录!C:C,C26))</f>
        <v>0</v>
      </c>
      <c r="P26" s="80">
        <f t="shared" si="10"/>
        <v>0</v>
      </c>
      <c r="Q26" s="81">
        <f t="shared" si="11"/>
        <v>0</v>
      </c>
      <c r="R26" s="82">
        <f t="shared" si="5"/>
        <v>0</v>
      </c>
      <c r="S26" s="80">
        <f t="shared" si="12"/>
        <v>0</v>
      </c>
      <c r="T26" s="62">
        <f t="shared" si="6"/>
        <v>0</v>
      </c>
      <c r="U26" s="79">
        <f t="shared" si="13"/>
        <v>0</v>
      </c>
      <c r="V26" s="80">
        <f t="shared" si="14"/>
        <v>0</v>
      </c>
      <c r="W26" s="81">
        <f t="shared" si="15"/>
        <v>0</v>
      </c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</row>
    <row r="27" s="34" customFormat="1" ht="21.75" customHeight="1" spans="2:59">
      <c r="B27" s="25">
        <v>20</v>
      </c>
      <c r="C27" s="25" t="str">
        <f t="shared" si="3"/>
        <v/>
      </c>
      <c r="D27" s="61"/>
      <c r="E27" s="27"/>
      <c r="F27" s="63"/>
      <c r="G27" s="27"/>
      <c r="H27" s="62"/>
      <c r="I27" s="79"/>
      <c r="J27" s="80"/>
      <c r="K27" s="81"/>
      <c r="L27" s="82">
        <f>IF(C27="",0,SUMIFS(生产成本!AE:AE,生产成本!$C:$C,$C27))</f>
        <v>0</v>
      </c>
      <c r="M27" s="80">
        <f>SUMIFS(生产成本!AF:AF,生产成本!$G:$G,$G27)</f>
        <v>0</v>
      </c>
      <c r="N27" s="62">
        <f>SUMIFS(生产成本!AG:AG,生产成本!$G:$G,$G27)</f>
        <v>0</v>
      </c>
      <c r="O27" s="79">
        <f>IF(C27="",0,SUMIFS(出库记录!I:I,出库记录!C:C,C27))</f>
        <v>0</v>
      </c>
      <c r="P27" s="80">
        <f t="shared" si="10"/>
        <v>0</v>
      </c>
      <c r="Q27" s="81">
        <f t="shared" si="11"/>
        <v>0</v>
      </c>
      <c r="R27" s="82">
        <f t="shared" si="5"/>
        <v>0</v>
      </c>
      <c r="S27" s="80">
        <f t="shared" si="12"/>
        <v>0</v>
      </c>
      <c r="T27" s="62">
        <f t="shared" si="6"/>
        <v>0</v>
      </c>
      <c r="U27" s="79">
        <f t="shared" si="13"/>
        <v>0</v>
      </c>
      <c r="V27" s="80">
        <f t="shared" si="14"/>
        <v>0</v>
      </c>
      <c r="W27" s="81">
        <f t="shared" si="15"/>
        <v>0</v>
      </c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</row>
    <row r="28" s="34" customFormat="1" ht="21.75" customHeight="1" spans="2:59">
      <c r="B28" s="25">
        <v>21</v>
      </c>
      <c r="C28" s="25" t="str">
        <f t="shared" si="3"/>
        <v/>
      </c>
      <c r="D28" s="61"/>
      <c r="E28" s="27"/>
      <c r="F28" s="63"/>
      <c r="G28" s="27"/>
      <c r="H28" s="62"/>
      <c r="I28" s="79"/>
      <c r="J28" s="80"/>
      <c r="K28" s="81"/>
      <c r="L28" s="82">
        <f>IF(C28="",0,SUMIFS(生产成本!AE:AE,生产成本!$C:$C,$C28))</f>
        <v>0</v>
      </c>
      <c r="M28" s="80">
        <f>SUMIFS(生产成本!AF:AF,生产成本!$G:$G,$G28)</f>
        <v>0</v>
      </c>
      <c r="N28" s="62">
        <f>SUMIFS(生产成本!AG:AG,生产成本!$G:$G,$G28)</f>
        <v>0</v>
      </c>
      <c r="O28" s="79">
        <f>IF(C28="",0,SUMIFS(出库记录!I:I,出库记录!C:C,C28))</f>
        <v>0</v>
      </c>
      <c r="P28" s="80">
        <f t="shared" si="10"/>
        <v>0</v>
      </c>
      <c r="Q28" s="81">
        <f t="shared" si="11"/>
        <v>0</v>
      </c>
      <c r="R28" s="82">
        <f t="shared" si="5"/>
        <v>0</v>
      </c>
      <c r="S28" s="80">
        <f t="shared" si="12"/>
        <v>0</v>
      </c>
      <c r="T28" s="62">
        <f t="shared" si="6"/>
        <v>0</v>
      </c>
      <c r="U28" s="79">
        <f t="shared" si="13"/>
        <v>0</v>
      </c>
      <c r="V28" s="80">
        <f t="shared" si="14"/>
        <v>0</v>
      </c>
      <c r="W28" s="81">
        <f t="shared" si="15"/>
        <v>0</v>
      </c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</row>
    <row r="29" s="34" customFormat="1" ht="21.75" customHeight="1" spans="2:59">
      <c r="B29" s="25">
        <v>22</v>
      </c>
      <c r="C29" s="25" t="str">
        <f t="shared" si="3"/>
        <v/>
      </c>
      <c r="D29" s="61"/>
      <c r="E29" s="27"/>
      <c r="F29" s="63"/>
      <c r="G29" s="27"/>
      <c r="H29" s="62"/>
      <c r="I29" s="79"/>
      <c r="J29" s="80"/>
      <c r="K29" s="81"/>
      <c r="L29" s="82">
        <f>IF(C29="",0,SUMIFS(生产成本!AE:AE,生产成本!$C:$C,$C29))</f>
        <v>0</v>
      </c>
      <c r="M29" s="80">
        <f>SUMIFS(生产成本!AF:AF,生产成本!$G:$G,$G29)</f>
        <v>0</v>
      </c>
      <c r="N29" s="62">
        <f>SUMIFS(生产成本!AG:AG,生产成本!$G:$G,$G29)</f>
        <v>0</v>
      </c>
      <c r="O29" s="79">
        <f>IF(C29="",0,SUMIFS(出库记录!I:I,出库记录!C:C,C29))</f>
        <v>0</v>
      </c>
      <c r="P29" s="80">
        <f t="shared" si="10"/>
        <v>0</v>
      </c>
      <c r="Q29" s="81">
        <f t="shared" si="11"/>
        <v>0</v>
      </c>
      <c r="R29" s="82">
        <f t="shared" si="5"/>
        <v>0</v>
      </c>
      <c r="S29" s="80">
        <f t="shared" si="12"/>
        <v>0</v>
      </c>
      <c r="T29" s="62">
        <f t="shared" si="6"/>
        <v>0</v>
      </c>
      <c r="U29" s="79">
        <f t="shared" si="13"/>
        <v>0</v>
      </c>
      <c r="V29" s="80">
        <f t="shared" si="14"/>
        <v>0</v>
      </c>
      <c r="W29" s="81">
        <f t="shared" si="15"/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</row>
    <row r="30" s="34" customFormat="1" ht="21.75" customHeight="1" spans="2:59">
      <c r="B30" s="25">
        <v>23</v>
      </c>
      <c r="C30" s="25" t="str">
        <f t="shared" si="3"/>
        <v/>
      </c>
      <c r="D30" s="61"/>
      <c r="E30" s="27"/>
      <c r="F30" s="63"/>
      <c r="G30" s="27"/>
      <c r="H30" s="62"/>
      <c r="I30" s="79"/>
      <c r="J30" s="80"/>
      <c r="K30" s="81"/>
      <c r="L30" s="82">
        <f>IF(C30="",0,SUMIFS(生产成本!AE:AE,生产成本!$C:$C,$C30))</f>
        <v>0</v>
      </c>
      <c r="M30" s="80">
        <f>SUMIFS(生产成本!AF:AF,生产成本!$G:$G,$G30)</f>
        <v>0</v>
      </c>
      <c r="N30" s="62">
        <f>SUMIFS(生产成本!AG:AG,生产成本!$G:$G,$G30)</f>
        <v>0</v>
      </c>
      <c r="O30" s="79">
        <f>IF(C30="",0,SUMIFS(出库记录!I:I,出库记录!C:C,C30))</f>
        <v>0</v>
      </c>
      <c r="P30" s="80">
        <f t="shared" si="10"/>
        <v>0</v>
      </c>
      <c r="Q30" s="81">
        <f t="shared" si="11"/>
        <v>0</v>
      </c>
      <c r="R30" s="82">
        <f t="shared" si="5"/>
        <v>0</v>
      </c>
      <c r="S30" s="80">
        <f t="shared" si="12"/>
        <v>0</v>
      </c>
      <c r="T30" s="62">
        <f t="shared" si="6"/>
        <v>0</v>
      </c>
      <c r="U30" s="79">
        <f t="shared" si="13"/>
        <v>0</v>
      </c>
      <c r="V30" s="80">
        <f t="shared" si="14"/>
        <v>0</v>
      </c>
      <c r="W30" s="81">
        <f t="shared" si="15"/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</row>
    <row r="31" s="34" customFormat="1" ht="21.75" customHeight="1" spans="2:59">
      <c r="B31" s="25">
        <v>24</v>
      </c>
      <c r="C31" s="25" t="str">
        <f t="shared" si="3"/>
        <v/>
      </c>
      <c r="D31" s="61"/>
      <c r="E31" s="27"/>
      <c r="F31" s="63"/>
      <c r="G31" s="27"/>
      <c r="H31" s="62"/>
      <c r="I31" s="79"/>
      <c r="J31" s="80"/>
      <c r="K31" s="81"/>
      <c r="L31" s="82">
        <f>IF(C31="",0,SUMIFS(生产成本!AE:AE,生产成本!$C:$C,$C31))</f>
        <v>0</v>
      </c>
      <c r="M31" s="80">
        <f>SUMIFS(生产成本!AF:AF,生产成本!$G:$G,$G31)</f>
        <v>0</v>
      </c>
      <c r="N31" s="62">
        <f>SUMIFS(生产成本!AG:AG,生产成本!$G:$G,$G31)</f>
        <v>0</v>
      </c>
      <c r="O31" s="79">
        <f>IF(C31="",0,SUMIFS(出库记录!I:I,出库记录!C:C,C31))</f>
        <v>0</v>
      </c>
      <c r="P31" s="80">
        <f t="shared" si="10"/>
        <v>0</v>
      </c>
      <c r="Q31" s="81">
        <f t="shared" si="11"/>
        <v>0</v>
      </c>
      <c r="R31" s="82">
        <f t="shared" si="5"/>
        <v>0</v>
      </c>
      <c r="S31" s="80">
        <f t="shared" si="12"/>
        <v>0</v>
      </c>
      <c r="T31" s="62">
        <f t="shared" si="6"/>
        <v>0</v>
      </c>
      <c r="U31" s="79">
        <f t="shared" si="13"/>
        <v>0</v>
      </c>
      <c r="V31" s="80">
        <f t="shared" si="14"/>
        <v>0</v>
      </c>
      <c r="W31" s="81">
        <f t="shared" si="15"/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</row>
    <row r="32" s="34" customFormat="1" ht="21.75" customHeight="1" spans="2:59">
      <c r="B32" s="25">
        <v>25</v>
      </c>
      <c r="C32" s="25" t="str">
        <f t="shared" si="3"/>
        <v/>
      </c>
      <c r="D32" s="61"/>
      <c r="E32" s="27"/>
      <c r="F32" s="63"/>
      <c r="G32" s="27"/>
      <c r="H32" s="62"/>
      <c r="I32" s="79"/>
      <c r="J32" s="80"/>
      <c r="K32" s="81"/>
      <c r="L32" s="82">
        <f>IF(C32="",0,SUMIFS(生产成本!AE:AE,生产成本!$C:$C,$C32))</f>
        <v>0</v>
      </c>
      <c r="M32" s="80">
        <f>SUMIFS(生产成本!AF:AF,生产成本!$G:$G,$G32)</f>
        <v>0</v>
      </c>
      <c r="N32" s="62">
        <f>SUMIFS(生产成本!AG:AG,生产成本!$G:$G,$G32)</f>
        <v>0</v>
      </c>
      <c r="O32" s="79">
        <f>IF(C32="",0,SUMIFS(出库记录!I:I,出库记录!C:C,C32))</f>
        <v>0</v>
      </c>
      <c r="P32" s="80">
        <f t="shared" si="10"/>
        <v>0</v>
      </c>
      <c r="Q32" s="81">
        <f t="shared" si="11"/>
        <v>0</v>
      </c>
      <c r="R32" s="82">
        <f t="shared" si="5"/>
        <v>0</v>
      </c>
      <c r="S32" s="80">
        <f t="shared" si="12"/>
        <v>0</v>
      </c>
      <c r="T32" s="62">
        <f t="shared" si="6"/>
        <v>0</v>
      </c>
      <c r="U32" s="79">
        <f t="shared" si="13"/>
        <v>0</v>
      </c>
      <c r="V32" s="80">
        <f t="shared" si="14"/>
        <v>0</v>
      </c>
      <c r="W32" s="81">
        <f t="shared" si="15"/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</row>
    <row r="33" s="34" customFormat="1" ht="21.75" customHeight="1" spans="2:59">
      <c r="B33" s="25">
        <v>26</v>
      </c>
      <c r="C33" s="25" t="str">
        <f t="shared" si="3"/>
        <v/>
      </c>
      <c r="D33" s="61"/>
      <c r="E33" s="27"/>
      <c r="F33" s="63"/>
      <c r="G33" s="27"/>
      <c r="H33" s="62"/>
      <c r="I33" s="79"/>
      <c r="J33" s="80"/>
      <c r="K33" s="81"/>
      <c r="L33" s="82">
        <f>IF(C33="",0,SUMIFS(生产成本!AE:AE,生产成本!$C:$C,$C33))</f>
        <v>0</v>
      </c>
      <c r="M33" s="80">
        <f>SUMIFS(生产成本!AF:AF,生产成本!$G:$G,$G33)</f>
        <v>0</v>
      </c>
      <c r="N33" s="62">
        <f>SUMIFS(生产成本!AG:AG,生产成本!$G:$G,$G33)</f>
        <v>0</v>
      </c>
      <c r="O33" s="79">
        <f>IF(C33="",0,SUMIFS(出库记录!I:I,出库记录!C:C,C33))</f>
        <v>0</v>
      </c>
      <c r="P33" s="80">
        <f t="shared" si="10"/>
        <v>0</v>
      </c>
      <c r="Q33" s="81">
        <f t="shared" si="11"/>
        <v>0</v>
      </c>
      <c r="R33" s="82">
        <f t="shared" si="5"/>
        <v>0</v>
      </c>
      <c r="S33" s="80">
        <f t="shared" si="12"/>
        <v>0</v>
      </c>
      <c r="T33" s="62">
        <f t="shared" si="6"/>
        <v>0</v>
      </c>
      <c r="U33" s="79">
        <f t="shared" si="13"/>
        <v>0</v>
      </c>
      <c r="V33" s="80">
        <f t="shared" si="14"/>
        <v>0</v>
      </c>
      <c r="W33" s="81">
        <f t="shared" si="15"/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</row>
    <row r="34" s="34" customFormat="1" ht="21.75" customHeight="1" spans="2:59">
      <c r="B34" s="25">
        <v>27</v>
      </c>
      <c r="C34" s="25" t="str">
        <f t="shared" si="3"/>
        <v/>
      </c>
      <c r="D34" s="61"/>
      <c r="E34" s="27"/>
      <c r="F34" s="63"/>
      <c r="G34" s="27"/>
      <c r="H34" s="62"/>
      <c r="I34" s="79"/>
      <c r="J34" s="80"/>
      <c r="K34" s="81"/>
      <c r="L34" s="82">
        <f>IF(C34="",0,SUMIFS(生产成本!AE:AE,生产成本!$C:$C,$C34))</f>
        <v>0</v>
      </c>
      <c r="M34" s="80">
        <f>SUMIFS(生产成本!AF:AF,生产成本!$G:$G,$G34)</f>
        <v>0</v>
      </c>
      <c r="N34" s="62">
        <f>SUMIFS(生产成本!AG:AG,生产成本!$G:$G,$G34)</f>
        <v>0</v>
      </c>
      <c r="O34" s="79">
        <f>IF(C34="",0,SUMIFS(出库记录!I:I,出库记录!C:C,C34))</f>
        <v>0</v>
      </c>
      <c r="P34" s="80">
        <f t="shared" si="10"/>
        <v>0</v>
      </c>
      <c r="Q34" s="81">
        <f t="shared" si="11"/>
        <v>0</v>
      </c>
      <c r="R34" s="82">
        <f t="shared" si="5"/>
        <v>0</v>
      </c>
      <c r="S34" s="80">
        <f t="shared" si="12"/>
        <v>0</v>
      </c>
      <c r="T34" s="62">
        <f t="shared" si="6"/>
        <v>0</v>
      </c>
      <c r="U34" s="79">
        <f t="shared" si="13"/>
        <v>0</v>
      </c>
      <c r="V34" s="80">
        <f t="shared" si="14"/>
        <v>0</v>
      </c>
      <c r="W34" s="81">
        <f t="shared" si="15"/>
        <v>0</v>
      </c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</row>
    <row r="35" s="34" customFormat="1" ht="21.75" customHeight="1" spans="2:59">
      <c r="B35" s="25">
        <v>28</v>
      </c>
      <c r="C35" s="25" t="str">
        <f t="shared" si="3"/>
        <v/>
      </c>
      <c r="D35" s="61"/>
      <c r="E35" s="27"/>
      <c r="F35" s="63"/>
      <c r="G35" s="27"/>
      <c r="H35" s="62"/>
      <c r="I35" s="79"/>
      <c r="J35" s="80"/>
      <c r="K35" s="81"/>
      <c r="L35" s="82">
        <f>IF(C35="",0,SUMIFS(生产成本!AE:AE,生产成本!$C:$C,$C35))</f>
        <v>0</v>
      </c>
      <c r="M35" s="80">
        <f>SUMIFS(生产成本!AF:AF,生产成本!$G:$G,$G35)</f>
        <v>0</v>
      </c>
      <c r="N35" s="62">
        <f>SUMIFS(生产成本!AG:AG,生产成本!$G:$G,$G35)</f>
        <v>0</v>
      </c>
      <c r="O35" s="79">
        <f>IF(C35="",0,SUMIFS(出库记录!I:I,出库记录!C:C,C35))</f>
        <v>0</v>
      </c>
      <c r="P35" s="80">
        <f t="shared" si="10"/>
        <v>0</v>
      </c>
      <c r="Q35" s="81">
        <f t="shared" si="11"/>
        <v>0</v>
      </c>
      <c r="R35" s="82">
        <f t="shared" si="5"/>
        <v>0</v>
      </c>
      <c r="S35" s="80">
        <f t="shared" si="12"/>
        <v>0</v>
      </c>
      <c r="T35" s="62">
        <f t="shared" si="6"/>
        <v>0</v>
      </c>
      <c r="U35" s="79">
        <f t="shared" si="13"/>
        <v>0</v>
      </c>
      <c r="V35" s="80">
        <f t="shared" si="14"/>
        <v>0</v>
      </c>
      <c r="W35" s="81">
        <f t="shared" si="15"/>
        <v>0</v>
      </c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</row>
    <row r="36" s="34" customFormat="1" ht="21.75" customHeight="1" spans="2:59">
      <c r="B36" s="25">
        <v>29</v>
      </c>
      <c r="C36" s="25" t="str">
        <f t="shared" si="3"/>
        <v/>
      </c>
      <c r="D36" s="61"/>
      <c r="E36" s="27"/>
      <c r="F36" s="63"/>
      <c r="G36" s="27"/>
      <c r="H36" s="62"/>
      <c r="I36" s="79"/>
      <c r="J36" s="80"/>
      <c r="K36" s="81"/>
      <c r="L36" s="82">
        <f>IF(C36="",0,SUMIFS(生产成本!AE:AE,生产成本!$C:$C,$C36))</f>
        <v>0</v>
      </c>
      <c r="M36" s="80">
        <f>SUMIFS(生产成本!AF:AF,生产成本!$G:$G,$G36)</f>
        <v>0</v>
      </c>
      <c r="N36" s="62">
        <f>SUMIFS(生产成本!AG:AG,生产成本!$G:$G,$G36)</f>
        <v>0</v>
      </c>
      <c r="O36" s="79">
        <f>IF(C36="",0,SUMIFS(出库记录!I:I,出库记录!C:C,C36))</f>
        <v>0</v>
      </c>
      <c r="P36" s="80">
        <f t="shared" si="10"/>
        <v>0</v>
      </c>
      <c r="Q36" s="81">
        <f t="shared" si="11"/>
        <v>0</v>
      </c>
      <c r="R36" s="82">
        <f t="shared" si="5"/>
        <v>0</v>
      </c>
      <c r="S36" s="80">
        <f t="shared" si="12"/>
        <v>0</v>
      </c>
      <c r="T36" s="62">
        <f t="shared" si="6"/>
        <v>0</v>
      </c>
      <c r="U36" s="79">
        <f t="shared" si="13"/>
        <v>0</v>
      </c>
      <c r="V36" s="80">
        <f t="shared" si="14"/>
        <v>0</v>
      </c>
      <c r="W36" s="81">
        <f t="shared" si="15"/>
        <v>0</v>
      </c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</row>
    <row r="37" s="34" customFormat="1" ht="21.75" customHeight="1" spans="2:59">
      <c r="B37" s="25">
        <v>30</v>
      </c>
      <c r="C37" s="25" t="str">
        <f t="shared" si="3"/>
        <v/>
      </c>
      <c r="D37" s="61"/>
      <c r="E37" s="27"/>
      <c r="F37" s="63"/>
      <c r="G37" s="27"/>
      <c r="H37" s="62"/>
      <c r="I37" s="79"/>
      <c r="J37" s="80"/>
      <c r="K37" s="81"/>
      <c r="L37" s="82">
        <f>IF(C37="",0,SUMIFS(生产成本!AE:AE,生产成本!$C:$C,$C37))</f>
        <v>0</v>
      </c>
      <c r="M37" s="80">
        <f>SUMIFS(生产成本!AF:AF,生产成本!$G:$G,$G37)</f>
        <v>0</v>
      </c>
      <c r="N37" s="62">
        <f>SUMIFS(生产成本!AG:AG,生产成本!$G:$G,$G37)</f>
        <v>0</v>
      </c>
      <c r="O37" s="79">
        <f>IF(C37="",0,SUMIFS(出库记录!I:I,出库记录!C:C,C37))</f>
        <v>0</v>
      </c>
      <c r="P37" s="80">
        <f t="shared" si="10"/>
        <v>0</v>
      </c>
      <c r="Q37" s="81">
        <f t="shared" si="11"/>
        <v>0</v>
      </c>
      <c r="R37" s="82">
        <f t="shared" si="5"/>
        <v>0</v>
      </c>
      <c r="S37" s="80">
        <f t="shared" si="12"/>
        <v>0</v>
      </c>
      <c r="T37" s="62">
        <f t="shared" si="6"/>
        <v>0</v>
      </c>
      <c r="U37" s="79">
        <f t="shared" si="13"/>
        <v>0</v>
      </c>
      <c r="V37" s="80">
        <f t="shared" si="14"/>
        <v>0</v>
      </c>
      <c r="W37" s="81">
        <f t="shared" si="15"/>
        <v>0</v>
      </c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</row>
    <row r="38" s="34" customFormat="1" ht="21.75" customHeight="1" spans="2:59">
      <c r="B38" s="25">
        <v>31</v>
      </c>
      <c r="C38" s="25" t="str">
        <f t="shared" si="3"/>
        <v/>
      </c>
      <c r="D38" s="61"/>
      <c r="E38" s="27"/>
      <c r="F38" s="63"/>
      <c r="G38" s="27"/>
      <c r="H38" s="62"/>
      <c r="I38" s="79"/>
      <c r="J38" s="80"/>
      <c r="K38" s="81"/>
      <c r="L38" s="82">
        <f>IF(C38="",0,SUMIFS(生产成本!AE:AE,生产成本!$C:$C,$C38))</f>
        <v>0</v>
      </c>
      <c r="M38" s="80">
        <f>SUMIFS(生产成本!AF:AF,生产成本!$G:$G,$G38)</f>
        <v>0</v>
      </c>
      <c r="N38" s="62">
        <f>SUMIFS(生产成本!AG:AG,生产成本!$G:$G,$G38)</f>
        <v>0</v>
      </c>
      <c r="O38" s="79">
        <f>IF(C38="",0,SUMIFS(出库记录!I:I,出库记录!C:C,C38))</f>
        <v>0</v>
      </c>
      <c r="P38" s="80">
        <f t="shared" si="10"/>
        <v>0</v>
      </c>
      <c r="Q38" s="81">
        <f t="shared" si="11"/>
        <v>0</v>
      </c>
      <c r="R38" s="82">
        <f t="shared" si="5"/>
        <v>0</v>
      </c>
      <c r="S38" s="80">
        <f t="shared" si="12"/>
        <v>0</v>
      </c>
      <c r="T38" s="62">
        <f t="shared" si="6"/>
        <v>0</v>
      </c>
      <c r="U38" s="79">
        <f t="shared" si="13"/>
        <v>0</v>
      </c>
      <c r="V38" s="80">
        <f t="shared" si="14"/>
        <v>0</v>
      </c>
      <c r="W38" s="81">
        <f t="shared" si="15"/>
        <v>0</v>
      </c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</row>
    <row r="39" s="34" customFormat="1" ht="21.75" customHeight="1" spans="2:59">
      <c r="B39" s="25">
        <v>32</v>
      </c>
      <c r="C39" s="25" t="str">
        <f t="shared" si="3"/>
        <v/>
      </c>
      <c r="D39" s="61"/>
      <c r="E39" s="27"/>
      <c r="F39" s="63"/>
      <c r="G39" s="27"/>
      <c r="H39" s="62"/>
      <c r="I39" s="79"/>
      <c r="J39" s="80"/>
      <c r="K39" s="81"/>
      <c r="L39" s="82">
        <f>IF(C39="",0,SUMIFS(生产成本!AE:AE,生产成本!$C:$C,$C39))</f>
        <v>0</v>
      </c>
      <c r="M39" s="80">
        <f>SUMIFS(生产成本!AF:AF,生产成本!$G:$G,$G39)</f>
        <v>0</v>
      </c>
      <c r="N39" s="62">
        <f>SUMIFS(生产成本!AG:AG,生产成本!$G:$G,$G39)</f>
        <v>0</v>
      </c>
      <c r="O39" s="79">
        <f>IF(C39="",0,SUMIFS(出库记录!I:I,出库记录!C:C,C39))</f>
        <v>0</v>
      </c>
      <c r="P39" s="80">
        <f t="shared" si="10"/>
        <v>0</v>
      </c>
      <c r="Q39" s="81">
        <f t="shared" si="11"/>
        <v>0</v>
      </c>
      <c r="R39" s="82">
        <f t="shared" si="5"/>
        <v>0</v>
      </c>
      <c r="S39" s="80">
        <f t="shared" si="12"/>
        <v>0</v>
      </c>
      <c r="T39" s="62">
        <f t="shared" si="6"/>
        <v>0</v>
      </c>
      <c r="U39" s="79">
        <f t="shared" si="13"/>
        <v>0</v>
      </c>
      <c r="V39" s="80">
        <f t="shared" si="14"/>
        <v>0</v>
      </c>
      <c r="W39" s="81">
        <f t="shared" si="15"/>
        <v>0</v>
      </c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</row>
    <row r="40" s="34" customFormat="1" ht="21.75" customHeight="1" spans="2:59">
      <c r="B40" s="25">
        <v>33</v>
      </c>
      <c r="C40" s="25" t="str">
        <f t="shared" si="3"/>
        <v/>
      </c>
      <c r="D40" s="61"/>
      <c r="E40" s="27"/>
      <c r="F40" s="63"/>
      <c r="G40" s="27"/>
      <c r="H40" s="62"/>
      <c r="I40" s="79"/>
      <c r="J40" s="80"/>
      <c r="K40" s="81"/>
      <c r="L40" s="82">
        <f>IF(C40="",0,SUMIFS(生产成本!AE:AE,生产成本!$C:$C,$C40))</f>
        <v>0</v>
      </c>
      <c r="M40" s="80">
        <f>SUMIFS(生产成本!AF:AF,生产成本!$G:$G,$G40)</f>
        <v>0</v>
      </c>
      <c r="N40" s="62">
        <f>SUMIFS(生产成本!AG:AG,生产成本!$G:$G,$G40)</f>
        <v>0</v>
      </c>
      <c r="O40" s="79">
        <f>IF(C40="",0,SUMIFS(出库记录!I:I,出库记录!C:C,C40))</f>
        <v>0</v>
      </c>
      <c r="P40" s="80">
        <f t="shared" si="10"/>
        <v>0</v>
      </c>
      <c r="Q40" s="81">
        <f t="shared" si="11"/>
        <v>0</v>
      </c>
      <c r="R40" s="82">
        <f t="shared" si="5"/>
        <v>0</v>
      </c>
      <c r="S40" s="80">
        <f t="shared" si="12"/>
        <v>0</v>
      </c>
      <c r="T40" s="62">
        <f t="shared" si="6"/>
        <v>0</v>
      </c>
      <c r="U40" s="79">
        <f t="shared" si="13"/>
        <v>0</v>
      </c>
      <c r="V40" s="80">
        <f t="shared" si="14"/>
        <v>0</v>
      </c>
      <c r="W40" s="81">
        <f t="shared" si="15"/>
        <v>0</v>
      </c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</row>
    <row r="41" s="34" customFormat="1" ht="21.75" customHeight="1" spans="2:59">
      <c r="B41" s="25">
        <v>34</v>
      </c>
      <c r="C41" s="25" t="str">
        <f t="shared" ref="C41:C72" si="16">IF(G41="","",F41&amp;"--"&amp;G41&amp;"")</f>
        <v/>
      </c>
      <c r="D41" s="61"/>
      <c r="E41" s="27"/>
      <c r="F41" s="63"/>
      <c r="G41" s="27"/>
      <c r="H41" s="62"/>
      <c r="I41" s="79"/>
      <c r="J41" s="80"/>
      <c r="K41" s="81"/>
      <c r="L41" s="82">
        <f>IF(C41="",0,SUMIFS(生产成本!AE:AE,生产成本!$C:$C,$C41))</f>
        <v>0</v>
      </c>
      <c r="M41" s="80">
        <f>SUMIFS(生产成本!AF:AF,生产成本!$G:$G,$G41)</f>
        <v>0</v>
      </c>
      <c r="N41" s="62">
        <f>SUMIFS(生产成本!AG:AG,生产成本!$G:$G,$G41)</f>
        <v>0</v>
      </c>
      <c r="O41" s="79">
        <f>IF(C41="",0,SUMIFS(出库记录!I:I,出库记录!C:C,C41))</f>
        <v>0</v>
      </c>
      <c r="P41" s="80">
        <f t="shared" si="10"/>
        <v>0</v>
      </c>
      <c r="Q41" s="81">
        <f t="shared" si="11"/>
        <v>0</v>
      </c>
      <c r="R41" s="82">
        <f t="shared" ref="R41:R72" si="17">I41+L41-O41</f>
        <v>0</v>
      </c>
      <c r="S41" s="80">
        <f t="shared" si="12"/>
        <v>0</v>
      </c>
      <c r="T41" s="62">
        <f t="shared" ref="T41:T72" si="18">IF(R41=0,0,K41+N41-Q41)</f>
        <v>0</v>
      </c>
      <c r="U41" s="79">
        <f t="shared" si="13"/>
        <v>0</v>
      </c>
      <c r="V41" s="80">
        <f t="shared" si="14"/>
        <v>0</v>
      </c>
      <c r="W41" s="81">
        <f t="shared" si="15"/>
        <v>0</v>
      </c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</row>
    <row r="42" s="34" customFormat="1" ht="21.75" customHeight="1" spans="2:59">
      <c r="B42" s="25">
        <v>35</v>
      </c>
      <c r="C42" s="25" t="str">
        <f t="shared" si="16"/>
        <v/>
      </c>
      <c r="D42" s="61"/>
      <c r="E42" s="27"/>
      <c r="F42" s="63"/>
      <c r="G42" s="27"/>
      <c r="H42" s="62"/>
      <c r="I42" s="79"/>
      <c r="J42" s="80"/>
      <c r="K42" s="81"/>
      <c r="L42" s="82">
        <f>IF(C42="",0,SUMIFS(生产成本!AE:AE,生产成本!$C:$C,$C42))</f>
        <v>0</v>
      </c>
      <c r="M42" s="80">
        <f>SUMIFS(生产成本!AF:AF,生产成本!$G:$G,$G42)</f>
        <v>0</v>
      </c>
      <c r="N42" s="62">
        <f>SUMIFS(生产成本!AG:AG,生产成本!$G:$G,$G42)</f>
        <v>0</v>
      </c>
      <c r="O42" s="79">
        <f>IF(C42="",0,SUMIFS(出库记录!I:I,出库记录!C:C,C42))</f>
        <v>0</v>
      </c>
      <c r="P42" s="80">
        <f t="shared" si="10"/>
        <v>0</v>
      </c>
      <c r="Q42" s="81">
        <f t="shared" si="11"/>
        <v>0</v>
      </c>
      <c r="R42" s="82">
        <f t="shared" si="17"/>
        <v>0</v>
      </c>
      <c r="S42" s="80">
        <f t="shared" si="12"/>
        <v>0</v>
      </c>
      <c r="T42" s="62">
        <f t="shared" si="18"/>
        <v>0</v>
      </c>
      <c r="U42" s="79">
        <f t="shared" si="13"/>
        <v>0</v>
      </c>
      <c r="V42" s="80">
        <f t="shared" si="14"/>
        <v>0</v>
      </c>
      <c r="W42" s="81">
        <f t="shared" si="15"/>
        <v>0</v>
      </c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</row>
    <row r="43" s="34" customFormat="1" ht="21.75" customHeight="1" spans="2:59">
      <c r="B43" s="25">
        <v>36</v>
      </c>
      <c r="C43" s="25" t="str">
        <f t="shared" si="16"/>
        <v/>
      </c>
      <c r="D43" s="61"/>
      <c r="E43" s="27"/>
      <c r="F43" s="63"/>
      <c r="G43" s="27"/>
      <c r="H43" s="62"/>
      <c r="I43" s="79"/>
      <c r="J43" s="80"/>
      <c r="K43" s="81"/>
      <c r="L43" s="82">
        <f>IF(C43="",0,SUMIFS(生产成本!AE:AE,生产成本!$C:$C,$C43))</f>
        <v>0</v>
      </c>
      <c r="M43" s="80">
        <f>SUMIFS(生产成本!AF:AF,生产成本!$G:$G,$G43)</f>
        <v>0</v>
      </c>
      <c r="N43" s="62">
        <f>SUMIFS(生产成本!AG:AG,生产成本!$G:$G,$G43)</f>
        <v>0</v>
      </c>
      <c r="O43" s="79">
        <f>IF(C43="",0,SUMIFS(出库记录!I:I,出库记录!C:C,C43))</f>
        <v>0</v>
      </c>
      <c r="P43" s="80">
        <f t="shared" si="10"/>
        <v>0</v>
      </c>
      <c r="Q43" s="81">
        <f t="shared" si="11"/>
        <v>0</v>
      </c>
      <c r="R43" s="82">
        <f t="shared" si="17"/>
        <v>0</v>
      </c>
      <c r="S43" s="80">
        <f t="shared" si="12"/>
        <v>0</v>
      </c>
      <c r="T43" s="62">
        <f t="shared" si="18"/>
        <v>0</v>
      </c>
      <c r="U43" s="79">
        <f t="shared" si="13"/>
        <v>0</v>
      </c>
      <c r="V43" s="80">
        <f t="shared" si="14"/>
        <v>0</v>
      </c>
      <c r="W43" s="81">
        <f t="shared" si="15"/>
        <v>0</v>
      </c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</row>
    <row r="44" s="34" customFormat="1" ht="21.75" customHeight="1" spans="2:59">
      <c r="B44" s="25">
        <v>37</v>
      </c>
      <c r="C44" s="25" t="str">
        <f t="shared" si="16"/>
        <v/>
      </c>
      <c r="D44" s="61"/>
      <c r="E44" s="27"/>
      <c r="F44" s="63"/>
      <c r="G44" s="27"/>
      <c r="H44" s="62"/>
      <c r="I44" s="79"/>
      <c r="J44" s="80"/>
      <c r="K44" s="81"/>
      <c r="L44" s="82">
        <f>IF(C44="",0,SUMIFS(生产成本!AE:AE,生产成本!$C:$C,$C44))</f>
        <v>0</v>
      </c>
      <c r="M44" s="80">
        <f>SUMIFS(生产成本!AF:AF,生产成本!$G:$G,$G44)</f>
        <v>0</v>
      </c>
      <c r="N44" s="62">
        <f>SUMIFS(生产成本!AG:AG,生产成本!$G:$G,$G44)</f>
        <v>0</v>
      </c>
      <c r="O44" s="79">
        <f>IF(C44="",0,SUMIFS(出库记录!I:I,出库记录!C:C,C44))</f>
        <v>0</v>
      </c>
      <c r="P44" s="80">
        <f t="shared" si="10"/>
        <v>0</v>
      </c>
      <c r="Q44" s="81">
        <f t="shared" si="11"/>
        <v>0</v>
      </c>
      <c r="R44" s="82">
        <f t="shared" si="17"/>
        <v>0</v>
      </c>
      <c r="S44" s="80">
        <f t="shared" si="12"/>
        <v>0</v>
      </c>
      <c r="T44" s="62">
        <f t="shared" si="18"/>
        <v>0</v>
      </c>
      <c r="U44" s="79">
        <f t="shared" si="13"/>
        <v>0</v>
      </c>
      <c r="V44" s="80">
        <f t="shared" si="14"/>
        <v>0</v>
      </c>
      <c r="W44" s="81">
        <f t="shared" si="15"/>
        <v>0</v>
      </c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</row>
    <row r="45" s="34" customFormat="1" ht="21.75" customHeight="1" spans="2:59">
      <c r="B45" s="25">
        <v>38</v>
      </c>
      <c r="C45" s="25" t="str">
        <f t="shared" si="16"/>
        <v/>
      </c>
      <c r="D45" s="61"/>
      <c r="E45" s="27"/>
      <c r="F45" s="63"/>
      <c r="G45" s="27"/>
      <c r="H45" s="62"/>
      <c r="I45" s="79"/>
      <c r="J45" s="80"/>
      <c r="K45" s="81"/>
      <c r="L45" s="82">
        <f>IF(C45="",0,SUMIFS(生产成本!AE:AE,生产成本!$C:$C,$C45))</f>
        <v>0</v>
      </c>
      <c r="M45" s="80">
        <f>SUMIFS(生产成本!AF:AF,生产成本!$G:$G,$G45)</f>
        <v>0</v>
      </c>
      <c r="N45" s="62">
        <f>SUMIFS(生产成本!AG:AG,生产成本!$G:$G,$G45)</f>
        <v>0</v>
      </c>
      <c r="O45" s="79">
        <f>IF(C45="",0,SUMIFS(出库记录!I:I,出库记录!C:C,C45))</f>
        <v>0</v>
      </c>
      <c r="P45" s="80">
        <f t="shared" si="10"/>
        <v>0</v>
      </c>
      <c r="Q45" s="81">
        <f t="shared" si="11"/>
        <v>0</v>
      </c>
      <c r="R45" s="82">
        <f t="shared" si="17"/>
        <v>0</v>
      </c>
      <c r="S45" s="80">
        <f t="shared" si="12"/>
        <v>0</v>
      </c>
      <c r="T45" s="62">
        <f t="shared" si="18"/>
        <v>0</v>
      </c>
      <c r="U45" s="79">
        <f t="shared" si="13"/>
        <v>0</v>
      </c>
      <c r="V45" s="80">
        <f t="shared" si="14"/>
        <v>0</v>
      </c>
      <c r="W45" s="81">
        <f t="shared" si="15"/>
        <v>0</v>
      </c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</row>
    <row r="46" s="34" customFormat="1" ht="21.75" customHeight="1" spans="2:59">
      <c r="B46" s="25">
        <v>39</v>
      </c>
      <c r="C46" s="25" t="str">
        <f t="shared" si="16"/>
        <v/>
      </c>
      <c r="D46" s="61"/>
      <c r="E46" s="27"/>
      <c r="F46" s="63"/>
      <c r="G46" s="27"/>
      <c r="H46" s="62"/>
      <c r="I46" s="79"/>
      <c r="J46" s="80"/>
      <c r="K46" s="81"/>
      <c r="L46" s="82">
        <f>IF(C46="",0,SUMIFS(生产成本!AE:AE,生产成本!$C:$C,$C46))</f>
        <v>0</v>
      </c>
      <c r="M46" s="80">
        <f>SUMIFS(生产成本!AF:AF,生产成本!$G:$G,$G46)</f>
        <v>0</v>
      </c>
      <c r="N46" s="62">
        <f>SUMIFS(生产成本!AG:AG,生产成本!$G:$G,$G46)</f>
        <v>0</v>
      </c>
      <c r="O46" s="79">
        <f>IF(C46="",0,SUMIFS(出库记录!I:I,出库记录!C:C,C46))</f>
        <v>0</v>
      </c>
      <c r="P46" s="80">
        <f t="shared" si="10"/>
        <v>0</v>
      </c>
      <c r="Q46" s="81">
        <f t="shared" si="11"/>
        <v>0</v>
      </c>
      <c r="R46" s="82">
        <f t="shared" si="17"/>
        <v>0</v>
      </c>
      <c r="S46" s="80">
        <f t="shared" si="12"/>
        <v>0</v>
      </c>
      <c r="T46" s="62">
        <f t="shared" si="18"/>
        <v>0</v>
      </c>
      <c r="U46" s="79">
        <f t="shared" si="13"/>
        <v>0</v>
      </c>
      <c r="V46" s="80">
        <f t="shared" si="14"/>
        <v>0</v>
      </c>
      <c r="W46" s="81">
        <f t="shared" si="15"/>
        <v>0</v>
      </c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</row>
    <row r="47" s="34" customFormat="1" ht="21.75" customHeight="1" spans="2:59">
      <c r="B47" s="25">
        <v>40</v>
      </c>
      <c r="C47" s="25" t="str">
        <f t="shared" si="16"/>
        <v/>
      </c>
      <c r="D47" s="61"/>
      <c r="E47" s="27"/>
      <c r="F47" s="63"/>
      <c r="G47" s="27"/>
      <c r="H47" s="62"/>
      <c r="I47" s="79"/>
      <c r="J47" s="80"/>
      <c r="K47" s="81"/>
      <c r="L47" s="82">
        <f>IF(C47="",0,SUMIFS(生产成本!AE:AE,生产成本!$C:$C,$C47))</f>
        <v>0</v>
      </c>
      <c r="M47" s="80">
        <f>SUMIFS(生产成本!AF:AF,生产成本!$G:$G,$G47)</f>
        <v>0</v>
      </c>
      <c r="N47" s="62">
        <f>SUMIFS(生产成本!AG:AG,生产成本!$G:$G,$G47)</f>
        <v>0</v>
      </c>
      <c r="O47" s="79">
        <f>IF(C47="",0,SUMIFS(出库记录!I:I,出库记录!C:C,C47))</f>
        <v>0</v>
      </c>
      <c r="P47" s="80">
        <f t="shared" si="10"/>
        <v>0</v>
      </c>
      <c r="Q47" s="81">
        <f t="shared" si="11"/>
        <v>0</v>
      </c>
      <c r="R47" s="82">
        <f t="shared" si="17"/>
        <v>0</v>
      </c>
      <c r="S47" s="80">
        <f t="shared" si="12"/>
        <v>0</v>
      </c>
      <c r="T47" s="62">
        <f t="shared" si="18"/>
        <v>0</v>
      </c>
      <c r="U47" s="79">
        <f t="shared" si="13"/>
        <v>0</v>
      </c>
      <c r="V47" s="80">
        <f t="shared" si="14"/>
        <v>0</v>
      </c>
      <c r="W47" s="81">
        <f t="shared" si="15"/>
        <v>0</v>
      </c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</row>
    <row r="48" s="34" customFormat="1" ht="21.75" customHeight="1" spans="2:59">
      <c r="B48" s="25">
        <v>41</v>
      </c>
      <c r="C48" s="25" t="str">
        <f t="shared" si="16"/>
        <v/>
      </c>
      <c r="D48" s="61"/>
      <c r="E48" s="27"/>
      <c r="F48" s="63"/>
      <c r="G48" s="27"/>
      <c r="H48" s="62"/>
      <c r="I48" s="79"/>
      <c r="J48" s="80"/>
      <c r="K48" s="81"/>
      <c r="L48" s="82">
        <f>IF(C48="",0,SUMIFS(生产成本!AE:AE,生产成本!$C:$C,$C48))</f>
        <v>0</v>
      </c>
      <c r="M48" s="80">
        <f>SUMIFS(生产成本!AF:AF,生产成本!$G:$G,$G48)</f>
        <v>0</v>
      </c>
      <c r="N48" s="62">
        <f>SUMIFS(生产成本!AG:AG,生产成本!$G:$G,$G48)</f>
        <v>0</v>
      </c>
      <c r="O48" s="79">
        <f>IF(C48="",0,SUMIFS(出库记录!I:I,出库记录!C:C,C48))</f>
        <v>0</v>
      </c>
      <c r="P48" s="80">
        <f t="shared" si="10"/>
        <v>0</v>
      </c>
      <c r="Q48" s="81">
        <f t="shared" si="11"/>
        <v>0</v>
      </c>
      <c r="R48" s="82">
        <f t="shared" si="17"/>
        <v>0</v>
      </c>
      <c r="S48" s="80">
        <f t="shared" si="12"/>
        <v>0</v>
      </c>
      <c r="T48" s="62">
        <f t="shared" si="18"/>
        <v>0</v>
      </c>
      <c r="U48" s="79">
        <f t="shared" si="13"/>
        <v>0</v>
      </c>
      <c r="V48" s="80">
        <f t="shared" si="14"/>
        <v>0</v>
      </c>
      <c r="W48" s="81">
        <f t="shared" si="15"/>
        <v>0</v>
      </c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</row>
    <row r="49" spans="2:23">
      <c r="B49" s="25">
        <v>42</v>
      </c>
      <c r="C49" s="25" t="str">
        <f t="shared" si="16"/>
        <v/>
      </c>
      <c r="L49" s="82">
        <f>IF(C49="",0,SUMIFS(生产成本!AE:AE,生产成本!$C:$C,$C49))</f>
        <v>0</v>
      </c>
      <c r="M49" s="80">
        <f>SUMIFS(生产成本!AF:AF,生产成本!$G:$G,$G49)</f>
        <v>0</v>
      </c>
      <c r="N49" s="62">
        <f>SUMIFS(生产成本!AG:AG,生产成本!$G:$G,$G49)</f>
        <v>0</v>
      </c>
      <c r="O49" s="79">
        <f>IF(C49="",0,SUMIFS(出库记录!I:I,出库记录!C:C,C49))</f>
        <v>0</v>
      </c>
      <c r="P49" s="80">
        <f t="shared" ref="P49:P80" si="19">IF(O49=0,0,M49)</f>
        <v>0</v>
      </c>
      <c r="Q49" s="81">
        <f t="shared" ref="Q49:Q80" si="20">IF(O49=0,0,O49*P49)</f>
        <v>0</v>
      </c>
      <c r="R49" s="82">
        <f t="shared" si="17"/>
        <v>0</v>
      </c>
      <c r="S49" s="80">
        <f t="shared" ref="S49:S80" si="21">IF(R49=0,0,T49/R49)</f>
        <v>0</v>
      </c>
      <c r="T49" s="62">
        <f t="shared" si="18"/>
        <v>0</v>
      </c>
      <c r="U49" s="79">
        <f t="shared" ref="U49:U80" si="22">O49</f>
        <v>0</v>
      </c>
      <c r="V49" s="80">
        <f t="shared" ref="V49:V80" si="23">IF(U49=0,0,P49*1.1)</f>
        <v>0</v>
      </c>
      <c r="W49" s="81">
        <f t="shared" ref="W49:W80" si="24">IF(U49=0,0,U49*V49)</f>
        <v>0</v>
      </c>
    </row>
    <row r="50" spans="2:23">
      <c r="B50" s="25">
        <v>43</v>
      </c>
      <c r="C50" s="25" t="str">
        <f t="shared" si="16"/>
        <v/>
      </c>
      <c r="L50" s="82">
        <f>IF(C50="",0,SUMIFS(生产成本!AE:AE,生产成本!$C:$C,$C50))</f>
        <v>0</v>
      </c>
      <c r="M50" s="80">
        <f>SUMIFS(生产成本!AF:AF,生产成本!$G:$G,$G50)</f>
        <v>0</v>
      </c>
      <c r="N50" s="62">
        <f>SUMIFS(生产成本!AG:AG,生产成本!$G:$G,$G50)</f>
        <v>0</v>
      </c>
      <c r="O50" s="79">
        <f>IF(C50="",0,SUMIFS(出库记录!I:I,出库记录!C:C,C50))</f>
        <v>0</v>
      </c>
      <c r="P50" s="80">
        <f t="shared" si="19"/>
        <v>0</v>
      </c>
      <c r="Q50" s="81">
        <f t="shared" si="20"/>
        <v>0</v>
      </c>
      <c r="R50" s="82">
        <f t="shared" si="17"/>
        <v>0</v>
      </c>
      <c r="S50" s="80">
        <f t="shared" si="21"/>
        <v>0</v>
      </c>
      <c r="T50" s="62">
        <f t="shared" si="18"/>
        <v>0</v>
      </c>
      <c r="U50" s="79">
        <f t="shared" si="22"/>
        <v>0</v>
      </c>
      <c r="V50" s="80">
        <f t="shared" si="23"/>
        <v>0</v>
      </c>
      <c r="W50" s="81">
        <f t="shared" si="24"/>
        <v>0</v>
      </c>
    </row>
    <row r="51" spans="2:23">
      <c r="B51" s="25">
        <v>44</v>
      </c>
      <c r="C51" s="25" t="str">
        <f t="shared" si="16"/>
        <v/>
      </c>
      <c r="L51" s="82">
        <f>IF(C51="",0,SUMIFS(生产成本!AE:AE,生产成本!$C:$C,$C51))</f>
        <v>0</v>
      </c>
      <c r="M51" s="80">
        <f>SUMIFS(生产成本!AF:AF,生产成本!$G:$G,$G51)</f>
        <v>0</v>
      </c>
      <c r="N51" s="62">
        <f>SUMIFS(生产成本!AG:AG,生产成本!$G:$G,$G51)</f>
        <v>0</v>
      </c>
      <c r="O51" s="79">
        <f>IF(C51="",0,SUMIFS(出库记录!I:I,出库记录!C:C,C51))</f>
        <v>0</v>
      </c>
      <c r="P51" s="80">
        <f t="shared" si="19"/>
        <v>0</v>
      </c>
      <c r="Q51" s="81">
        <f t="shared" si="20"/>
        <v>0</v>
      </c>
      <c r="R51" s="82">
        <f t="shared" si="17"/>
        <v>0</v>
      </c>
      <c r="S51" s="80">
        <f t="shared" si="21"/>
        <v>0</v>
      </c>
      <c r="T51" s="62">
        <f t="shared" si="18"/>
        <v>0</v>
      </c>
      <c r="U51" s="79">
        <f t="shared" si="22"/>
        <v>0</v>
      </c>
      <c r="V51" s="80">
        <f t="shared" si="23"/>
        <v>0</v>
      </c>
      <c r="W51" s="81">
        <f t="shared" si="24"/>
        <v>0</v>
      </c>
    </row>
    <row r="52" spans="2:23">
      <c r="B52" s="25">
        <v>45</v>
      </c>
      <c r="C52" s="25" t="str">
        <f t="shared" si="16"/>
        <v/>
      </c>
      <c r="L52" s="82">
        <f>IF(C52="",0,SUMIFS(生产成本!AE:AE,生产成本!$C:$C,$C52))</f>
        <v>0</v>
      </c>
      <c r="M52" s="80">
        <f>SUMIFS(生产成本!AF:AF,生产成本!$G:$G,$G52)</f>
        <v>0</v>
      </c>
      <c r="N52" s="62">
        <f>SUMIFS(生产成本!AG:AG,生产成本!$G:$G,$G52)</f>
        <v>0</v>
      </c>
      <c r="O52" s="79">
        <f>IF(C52="",0,SUMIFS(出库记录!I:I,出库记录!C:C,C52))</f>
        <v>0</v>
      </c>
      <c r="P52" s="80">
        <f t="shared" si="19"/>
        <v>0</v>
      </c>
      <c r="Q52" s="81">
        <f t="shared" si="20"/>
        <v>0</v>
      </c>
      <c r="R52" s="82">
        <f t="shared" si="17"/>
        <v>0</v>
      </c>
      <c r="S52" s="80">
        <f t="shared" si="21"/>
        <v>0</v>
      </c>
      <c r="T52" s="62">
        <f t="shared" si="18"/>
        <v>0</v>
      </c>
      <c r="U52" s="79">
        <f t="shared" si="22"/>
        <v>0</v>
      </c>
      <c r="V52" s="80">
        <f t="shared" si="23"/>
        <v>0</v>
      </c>
      <c r="W52" s="81">
        <f t="shared" si="24"/>
        <v>0</v>
      </c>
    </row>
    <row r="53" spans="2:23">
      <c r="B53" s="25">
        <v>46</v>
      </c>
      <c r="C53" s="25" t="str">
        <f t="shared" si="16"/>
        <v/>
      </c>
      <c r="L53" s="82">
        <f>IF(C53="",0,SUMIFS(生产成本!AE:AE,生产成本!$C:$C,$C53))</f>
        <v>0</v>
      </c>
      <c r="M53" s="80">
        <f>SUMIFS(生产成本!AF:AF,生产成本!$G:$G,$G53)</f>
        <v>0</v>
      </c>
      <c r="N53" s="62">
        <f>SUMIFS(生产成本!AG:AG,生产成本!$G:$G,$G53)</f>
        <v>0</v>
      </c>
      <c r="O53" s="79">
        <f>IF(C53="",0,SUMIFS(出库记录!I:I,出库记录!C:C,C53))</f>
        <v>0</v>
      </c>
      <c r="P53" s="80">
        <f t="shared" si="19"/>
        <v>0</v>
      </c>
      <c r="Q53" s="81">
        <f t="shared" si="20"/>
        <v>0</v>
      </c>
      <c r="R53" s="82">
        <f t="shared" si="17"/>
        <v>0</v>
      </c>
      <c r="S53" s="80">
        <f t="shared" si="21"/>
        <v>0</v>
      </c>
      <c r="T53" s="62">
        <f t="shared" si="18"/>
        <v>0</v>
      </c>
      <c r="U53" s="79">
        <f t="shared" si="22"/>
        <v>0</v>
      </c>
      <c r="V53" s="80">
        <f t="shared" si="23"/>
        <v>0</v>
      </c>
      <c r="W53" s="81">
        <f t="shared" si="24"/>
        <v>0</v>
      </c>
    </row>
    <row r="54" spans="2:23">
      <c r="B54" s="25">
        <v>47</v>
      </c>
      <c r="C54" s="25" t="str">
        <f t="shared" si="16"/>
        <v/>
      </c>
      <c r="L54" s="82">
        <f>IF(C54="",0,SUMIFS(生产成本!AE:AE,生产成本!$C:$C,$C54))</f>
        <v>0</v>
      </c>
      <c r="M54" s="80">
        <f>SUMIFS(生产成本!AF:AF,生产成本!$G:$G,$G54)</f>
        <v>0</v>
      </c>
      <c r="N54" s="62">
        <f>SUMIFS(生产成本!AG:AG,生产成本!$G:$G,$G54)</f>
        <v>0</v>
      </c>
      <c r="O54" s="79">
        <f>IF(C54="",0,SUMIFS(出库记录!I:I,出库记录!C:C,C54))</f>
        <v>0</v>
      </c>
      <c r="P54" s="80">
        <f t="shared" si="19"/>
        <v>0</v>
      </c>
      <c r="Q54" s="81">
        <f t="shared" si="20"/>
        <v>0</v>
      </c>
      <c r="R54" s="82">
        <f t="shared" si="17"/>
        <v>0</v>
      </c>
      <c r="S54" s="80">
        <f t="shared" si="21"/>
        <v>0</v>
      </c>
      <c r="T54" s="62">
        <f t="shared" si="18"/>
        <v>0</v>
      </c>
      <c r="U54" s="79">
        <f t="shared" si="22"/>
        <v>0</v>
      </c>
      <c r="V54" s="80">
        <f t="shared" si="23"/>
        <v>0</v>
      </c>
      <c r="W54" s="81">
        <f t="shared" si="24"/>
        <v>0</v>
      </c>
    </row>
    <row r="55" spans="2:23">
      <c r="B55" s="25">
        <v>48</v>
      </c>
      <c r="C55" s="25" t="str">
        <f t="shared" si="16"/>
        <v/>
      </c>
      <c r="L55" s="82">
        <f>IF(C55="",0,SUMIFS(生产成本!AE:AE,生产成本!$C:$C,$C55))</f>
        <v>0</v>
      </c>
      <c r="M55" s="80">
        <f>SUMIFS(生产成本!AF:AF,生产成本!$G:$G,$G55)</f>
        <v>0</v>
      </c>
      <c r="N55" s="62">
        <f>SUMIFS(生产成本!AG:AG,生产成本!$G:$G,$G55)</f>
        <v>0</v>
      </c>
      <c r="O55" s="79">
        <f>IF(C55="",0,SUMIFS(出库记录!I:I,出库记录!C:C,C55))</f>
        <v>0</v>
      </c>
      <c r="P55" s="80">
        <f t="shared" si="19"/>
        <v>0</v>
      </c>
      <c r="Q55" s="81">
        <f t="shared" si="20"/>
        <v>0</v>
      </c>
      <c r="R55" s="82">
        <f t="shared" si="17"/>
        <v>0</v>
      </c>
      <c r="S55" s="80">
        <f t="shared" si="21"/>
        <v>0</v>
      </c>
      <c r="T55" s="62">
        <f t="shared" si="18"/>
        <v>0</v>
      </c>
      <c r="U55" s="79">
        <f t="shared" si="22"/>
        <v>0</v>
      </c>
      <c r="V55" s="80">
        <f t="shared" si="23"/>
        <v>0</v>
      </c>
      <c r="W55" s="81">
        <f t="shared" si="24"/>
        <v>0</v>
      </c>
    </row>
    <row r="56" spans="2:23">
      <c r="B56" s="25">
        <v>49</v>
      </c>
      <c r="C56" s="25" t="str">
        <f t="shared" si="16"/>
        <v/>
      </c>
      <c r="L56" s="82">
        <f>IF(C56="",0,SUMIFS(生产成本!AE:AE,生产成本!$C:$C,$C56))</f>
        <v>0</v>
      </c>
      <c r="M56" s="80">
        <f>SUMIFS(生产成本!AF:AF,生产成本!$G:$G,$G56)</f>
        <v>0</v>
      </c>
      <c r="N56" s="62">
        <f>SUMIFS(生产成本!AG:AG,生产成本!$G:$G,$G56)</f>
        <v>0</v>
      </c>
      <c r="O56" s="79">
        <f>IF(C56="",0,SUMIFS(出库记录!I:I,出库记录!C:C,C56))</f>
        <v>0</v>
      </c>
      <c r="P56" s="80">
        <f t="shared" si="19"/>
        <v>0</v>
      </c>
      <c r="Q56" s="81">
        <f t="shared" si="20"/>
        <v>0</v>
      </c>
      <c r="R56" s="82">
        <f t="shared" si="17"/>
        <v>0</v>
      </c>
      <c r="S56" s="80">
        <f t="shared" si="21"/>
        <v>0</v>
      </c>
      <c r="T56" s="62">
        <f t="shared" si="18"/>
        <v>0</v>
      </c>
      <c r="U56" s="79">
        <f t="shared" si="22"/>
        <v>0</v>
      </c>
      <c r="V56" s="80">
        <f t="shared" si="23"/>
        <v>0</v>
      </c>
      <c r="W56" s="81">
        <f t="shared" si="24"/>
        <v>0</v>
      </c>
    </row>
    <row r="57" spans="2:23">
      <c r="B57" s="25">
        <v>50</v>
      </c>
      <c r="C57" s="25" t="str">
        <f t="shared" si="16"/>
        <v/>
      </c>
      <c r="L57" s="82">
        <f>IF(C57="",0,SUMIFS(生产成本!AE:AE,生产成本!$C:$C,$C57))</f>
        <v>0</v>
      </c>
      <c r="M57" s="80">
        <f>SUMIFS(生产成本!AF:AF,生产成本!$G:$G,$G57)</f>
        <v>0</v>
      </c>
      <c r="N57" s="62">
        <f>SUMIFS(生产成本!AG:AG,生产成本!$G:$G,$G57)</f>
        <v>0</v>
      </c>
      <c r="O57" s="79">
        <f>IF(C57="",0,SUMIFS(出库记录!I:I,出库记录!C:C,C57))</f>
        <v>0</v>
      </c>
      <c r="P57" s="80">
        <f t="shared" si="19"/>
        <v>0</v>
      </c>
      <c r="Q57" s="81">
        <f t="shared" si="20"/>
        <v>0</v>
      </c>
      <c r="R57" s="82">
        <f t="shared" si="17"/>
        <v>0</v>
      </c>
      <c r="S57" s="80">
        <f t="shared" si="21"/>
        <v>0</v>
      </c>
      <c r="T57" s="62">
        <f t="shared" si="18"/>
        <v>0</v>
      </c>
      <c r="U57" s="79">
        <f t="shared" si="22"/>
        <v>0</v>
      </c>
      <c r="V57" s="80">
        <f t="shared" si="23"/>
        <v>0</v>
      </c>
      <c r="W57" s="81">
        <f t="shared" si="24"/>
        <v>0</v>
      </c>
    </row>
    <row r="58" spans="2:23">
      <c r="B58" s="25">
        <v>51</v>
      </c>
      <c r="C58" s="25" t="str">
        <f t="shared" si="16"/>
        <v/>
      </c>
      <c r="L58" s="82">
        <f>IF(C58="",0,SUMIFS(生产成本!AE:AE,生产成本!$C:$C,$C58))</f>
        <v>0</v>
      </c>
      <c r="M58" s="80">
        <f>SUMIFS(生产成本!AF:AF,生产成本!$G:$G,$G58)</f>
        <v>0</v>
      </c>
      <c r="N58" s="62">
        <f>SUMIFS(生产成本!AG:AG,生产成本!$G:$G,$G58)</f>
        <v>0</v>
      </c>
      <c r="O58" s="79">
        <f>IF(C58="",0,SUMIFS(出库记录!I:I,出库记录!C:C,C58))</f>
        <v>0</v>
      </c>
      <c r="P58" s="80">
        <f t="shared" si="19"/>
        <v>0</v>
      </c>
      <c r="Q58" s="81">
        <f t="shared" si="20"/>
        <v>0</v>
      </c>
      <c r="R58" s="82">
        <f t="shared" si="17"/>
        <v>0</v>
      </c>
      <c r="S58" s="80">
        <f t="shared" si="21"/>
        <v>0</v>
      </c>
      <c r="T58" s="62">
        <f t="shared" si="18"/>
        <v>0</v>
      </c>
      <c r="U58" s="79">
        <f t="shared" si="22"/>
        <v>0</v>
      </c>
      <c r="V58" s="80">
        <f t="shared" si="23"/>
        <v>0</v>
      </c>
      <c r="W58" s="81">
        <f t="shared" si="24"/>
        <v>0</v>
      </c>
    </row>
    <row r="59" spans="2:23">
      <c r="B59" s="25">
        <v>52</v>
      </c>
      <c r="C59" s="25" t="str">
        <f t="shared" si="16"/>
        <v/>
      </c>
      <c r="L59" s="82">
        <f>IF(C59="",0,SUMIFS(生产成本!AE:AE,生产成本!$C:$C,$C59))</f>
        <v>0</v>
      </c>
      <c r="M59" s="80">
        <f>SUMIFS(生产成本!AF:AF,生产成本!$G:$G,$G59)</f>
        <v>0</v>
      </c>
      <c r="N59" s="62">
        <f>SUMIFS(生产成本!AG:AG,生产成本!$G:$G,$G59)</f>
        <v>0</v>
      </c>
      <c r="O59" s="79">
        <f>IF(C59="",0,SUMIFS(出库记录!I:I,出库记录!C:C,C59))</f>
        <v>0</v>
      </c>
      <c r="P59" s="80">
        <f t="shared" si="19"/>
        <v>0</v>
      </c>
      <c r="Q59" s="81">
        <f t="shared" si="20"/>
        <v>0</v>
      </c>
      <c r="R59" s="82">
        <f t="shared" si="17"/>
        <v>0</v>
      </c>
      <c r="S59" s="80">
        <f t="shared" si="21"/>
        <v>0</v>
      </c>
      <c r="T59" s="62">
        <f t="shared" si="18"/>
        <v>0</v>
      </c>
      <c r="U59" s="79">
        <f t="shared" si="22"/>
        <v>0</v>
      </c>
      <c r="V59" s="80">
        <f t="shared" si="23"/>
        <v>0</v>
      </c>
      <c r="W59" s="81">
        <f t="shared" si="24"/>
        <v>0</v>
      </c>
    </row>
    <row r="60" spans="2:23">
      <c r="B60" s="25">
        <v>53</v>
      </c>
      <c r="C60" s="25" t="str">
        <f t="shared" si="16"/>
        <v/>
      </c>
      <c r="L60" s="82">
        <f>IF(C60="",0,SUMIFS(生产成本!AE:AE,生产成本!$C:$C,$C60))</f>
        <v>0</v>
      </c>
      <c r="M60" s="80">
        <f>SUMIFS(生产成本!AF:AF,生产成本!$G:$G,$G60)</f>
        <v>0</v>
      </c>
      <c r="N60" s="62">
        <f>SUMIFS(生产成本!AG:AG,生产成本!$G:$G,$G60)</f>
        <v>0</v>
      </c>
      <c r="O60" s="79">
        <f>IF(C60="",0,SUMIFS(出库记录!I:I,出库记录!C:C,C60))</f>
        <v>0</v>
      </c>
      <c r="P60" s="80">
        <f t="shared" si="19"/>
        <v>0</v>
      </c>
      <c r="Q60" s="81">
        <f t="shared" si="20"/>
        <v>0</v>
      </c>
      <c r="R60" s="82">
        <f t="shared" si="17"/>
        <v>0</v>
      </c>
      <c r="S60" s="80">
        <f t="shared" si="21"/>
        <v>0</v>
      </c>
      <c r="T60" s="62">
        <f t="shared" si="18"/>
        <v>0</v>
      </c>
      <c r="U60" s="79">
        <f t="shared" si="22"/>
        <v>0</v>
      </c>
      <c r="V60" s="80">
        <f t="shared" si="23"/>
        <v>0</v>
      </c>
      <c r="W60" s="81">
        <f t="shared" si="24"/>
        <v>0</v>
      </c>
    </row>
    <row r="61" spans="2:23">
      <c r="B61" s="25">
        <v>54</v>
      </c>
      <c r="C61" s="25" t="str">
        <f t="shared" si="16"/>
        <v/>
      </c>
      <c r="L61" s="82">
        <f>IF(C61="",0,SUMIFS(生产成本!AE:AE,生产成本!$C:$C,$C61))</f>
        <v>0</v>
      </c>
      <c r="M61" s="80">
        <f>SUMIFS(生产成本!AF:AF,生产成本!$G:$G,$G61)</f>
        <v>0</v>
      </c>
      <c r="N61" s="62">
        <f>SUMIFS(生产成本!AG:AG,生产成本!$G:$G,$G61)</f>
        <v>0</v>
      </c>
      <c r="O61" s="79">
        <f>IF(C61="",0,SUMIFS(出库记录!I:I,出库记录!C:C,C61))</f>
        <v>0</v>
      </c>
      <c r="P61" s="80">
        <f t="shared" si="19"/>
        <v>0</v>
      </c>
      <c r="Q61" s="81">
        <f t="shared" si="20"/>
        <v>0</v>
      </c>
      <c r="R61" s="82">
        <f t="shared" si="17"/>
        <v>0</v>
      </c>
      <c r="S61" s="80">
        <f t="shared" si="21"/>
        <v>0</v>
      </c>
      <c r="T61" s="62">
        <f t="shared" si="18"/>
        <v>0</v>
      </c>
      <c r="U61" s="79">
        <f t="shared" si="22"/>
        <v>0</v>
      </c>
      <c r="V61" s="80">
        <f t="shared" si="23"/>
        <v>0</v>
      </c>
      <c r="W61" s="81">
        <f t="shared" si="24"/>
        <v>0</v>
      </c>
    </row>
    <row r="62" spans="2:23">
      <c r="B62" s="25">
        <v>55</v>
      </c>
      <c r="C62" s="25" t="str">
        <f t="shared" si="16"/>
        <v/>
      </c>
      <c r="L62" s="82">
        <f>IF(C62="",0,SUMIFS(生产成本!AE:AE,生产成本!$C:$C,$C62))</f>
        <v>0</v>
      </c>
      <c r="M62" s="80">
        <f>SUMIFS(生产成本!AF:AF,生产成本!$G:$G,$G62)</f>
        <v>0</v>
      </c>
      <c r="N62" s="62">
        <f>SUMIFS(生产成本!AG:AG,生产成本!$G:$G,$G62)</f>
        <v>0</v>
      </c>
      <c r="O62" s="79">
        <f>IF(C62="",0,SUMIFS(出库记录!I:I,出库记录!C:C,C62))</f>
        <v>0</v>
      </c>
      <c r="P62" s="80">
        <f t="shared" si="19"/>
        <v>0</v>
      </c>
      <c r="Q62" s="81">
        <f t="shared" si="20"/>
        <v>0</v>
      </c>
      <c r="R62" s="82">
        <f t="shared" si="17"/>
        <v>0</v>
      </c>
      <c r="S62" s="80">
        <f t="shared" si="21"/>
        <v>0</v>
      </c>
      <c r="T62" s="62">
        <f t="shared" si="18"/>
        <v>0</v>
      </c>
      <c r="U62" s="79">
        <f t="shared" si="22"/>
        <v>0</v>
      </c>
      <c r="V62" s="80">
        <f t="shared" si="23"/>
        <v>0</v>
      </c>
      <c r="W62" s="81">
        <f t="shared" si="24"/>
        <v>0</v>
      </c>
    </row>
    <row r="63" spans="2:23">
      <c r="B63" s="25">
        <v>56</v>
      </c>
      <c r="C63" s="25" t="str">
        <f t="shared" si="16"/>
        <v/>
      </c>
      <c r="L63" s="82">
        <f>IF(C63="",0,SUMIFS(生产成本!AE:AE,生产成本!$C:$C,$C63))</f>
        <v>0</v>
      </c>
      <c r="M63" s="80">
        <f>SUMIFS(生产成本!AF:AF,生产成本!$G:$G,$G63)</f>
        <v>0</v>
      </c>
      <c r="N63" s="62">
        <f>SUMIFS(生产成本!AG:AG,生产成本!$G:$G,$G63)</f>
        <v>0</v>
      </c>
      <c r="O63" s="79">
        <f>IF(C63="",0,SUMIFS(出库记录!I:I,出库记录!C:C,C63))</f>
        <v>0</v>
      </c>
      <c r="P63" s="80">
        <f t="shared" si="19"/>
        <v>0</v>
      </c>
      <c r="Q63" s="81">
        <f t="shared" si="20"/>
        <v>0</v>
      </c>
      <c r="R63" s="82">
        <f t="shared" si="17"/>
        <v>0</v>
      </c>
      <c r="S63" s="80">
        <f t="shared" si="21"/>
        <v>0</v>
      </c>
      <c r="T63" s="62">
        <f t="shared" si="18"/>
        <v>0</v>
      </c>
      <c r="U63" s="79">
        <f t="shared" si="22"/>
        <v>0</v>
      </c>
      <c r="V63" s="80">
        <f t="shared" si="23"/>
        <v>0</v>
      </c>
      <c r="W63" s="81">
        <f t="shared" si="24"/>
        <v>0</v>
      </c>
    </row>
    <row r="64" spans="2:23">
      <c r="B64" s="25">
        <v>57</v>
      </c>
      <c r="C64" s="25" t="str">
        <f t="shared" si="16"/>
        <v/>
      </c>
      <c r="L64" s="82">
        <f>IF(C64="",0,SUMIFS(生产成本!AE:AE,生产成本!$C:$C,$C64))</f>
        <v>0</v>
      </c>
      <c r="M64" s="80">
        <f>SUMIFS(生产成本!AF:AF,生产成本!$G:$G,$G64)</f>
        <v>0</v>
      </c>
      <c r="N64" s="62">
        <f>SUMIFS(生产成本!AG:AG,生产成本!$G:$G,$G64)</f>
        <v>0</v>
      </c>
      <c r="O64" s="79">
        <f>IF(C64="",0,SUMIFS(出库记录!I:I,出库记录!C:C,C64))</f>
        <v>0</v>
      </c>
      <c r="P64" s="80">
        <f t="shared" si="19"/>
        <v>0</v>
      </c>
      <c r="Q64" s="81">
        <f t="shared" si="20"/>
        <v>0</v>
      </c>
      <c r="R64" s="82">
        <f t="shared" si="17"/>
        <v>0</v>
      </c>
      <c r="S64" s="80">
        <f t="shared" si="21"/>
        <v>0</v>
      </c>
      <c r="T64" s="62">
        <f t="shared" si="18"/>
        <v>0</v>
      </c>
      <c r="U64" s="79">
        <f t="shared" si="22"/>
        <v>0</v>
      </c>
      <c r="V64" s="80">
        <f t="shared" si="23"/>
        <v>0</v>
      </c>
      <c r="W64" s="81">
        <f t="shared" si="24"/>
        <v>0</v>
      </c>
    </row>
    <row r="65" spans="2:23">
      <c r="B65" s="25">
        <v>58</v>
      </c>
      <c r="C65" s="25" t="str">
        <f t="shared" si="16"/>
        <v/>
      </c>
      <c r="L65" s="82">
        <f>IF(C65="",0,SUMIFS(生产成本!AE:AE,生产成本!$C:$C,$C65))</f>
        <v>0</v>
      </c>
      <c r="M65" s="80">
        <f>SUMIFS(生产成本!AF:AF,生产成本!$G:$G,$G65)</f>
        <v>0</v>
      </c>
      <c r="N65" s="62">
        <f>SUMIFS(生产成本!AG:AG,生产成本!$G:$G,$G65)</f>
        <v>0</v>
      </c>
      <c r="O65" s="79">
        <f>IF(C65="",0,SUMIFS(出库记录!I:I,出库记录!C:C,C65))</f>
        <v>0</v>
      </c>
      <c r="P65" s="80">
        <f t="shared" si="19"/>
        <v>0</v>
      </c>
      <c r="Q65" s="81">
        <f t="shared" si="20"/>
        <v>0</v>
      </c>
      <c r="R65" s="82">
        <f t="shared" si="17"/>
        <v>0</v>
      </c>
      <c r="S65" s="80">
        <f t="shared" si="21"/>
        <v>0</v>
      </c>
      <c r="T65" s="62">
        <f t="shared" si="18"/>
        <v>0</v>
      </c>
      <c r="U65" s="79">
        <f t="shared" si="22"/>
        <v>0</v>
      </c>
      <c r="V65" s="80">
        <f t="shared" si="23"/>
        <v>0</v>
      </c>
      <c r="W65" s="81">
        <f t="shared" si="24"/>
        <v>0</v>
      </c>
    </row>
    <row r="66" spans="2:23">
      <c r="B66" s="25">
        <v>59</v>
      </c>
      <c r="C66" s="25" t="str">
        <f t="shared" si="16"/>
        <v/>
      </c>
      <c r="L66" s="82">
        <f>IF(C66="",0,SUMIFS(生产成本!AE:AE,生产成本!$C:$C,$C66))</f>
        <v>0</v>
      </c>
      <c r="M66" s="80">
        <f>SUMIFS(生产成本!AF:AF,生产成本!$G:$G,$G66)</f>
        <v>0</v>
      </c>
      <c r="N66" s="62">
        <f>SUMIFS(生产成本!AG:AG,生产成本!$G:$G,$G66)</f>
        <v>0</v>
      </c>
      <c r="O66" s="79">
        <f>IF(C66="",0,SUMIFS(出库记录!I:I,出库记录!C:C,C66))</f>
        <v>0</v>
      </c>
      <c r="P66" s="80">
        <f t="shared" si="19"/>
        <v>0</v>
      </c>
      <c r="Q66" s="81">
        <f t="shared" si="20"/>
        <v>0</v>
      </c>
      <c r="R66" s="82">
        <f t="shared" si="17"/>
        <v>0</v>
      </c>
      <c r="S66" s="80">
        <f t="shared" si="21"/>
        <v>0</v>
      </c>
      <c r="T66" s="62">
        <f t="shared" si="18"/>
        <v>0</v>
      </c>
      <c r="U66" s="79">
        <f t="shared" si="22"/>
        <v>0</v>
      </c>
      <c r="V66" s="80">
        <f t="shared" si="23"/>
        <v>0</v>
      </c>
      <c r="W66" s="81">
        <f t="shared" si="24"/>
        <v>0</v>
      </c>
    </row>
    <row r="67" spans="2:23">
      <c r="B67" s="25">
        <v>60</v>
      </c>
      <c r="C67" s="25" t="str">
        <f t="shared" si="16"/>
        <v/>
      </c>
      <c r="L67" s="82">
        <f>IF(C67="",0,SUMIFS(生产成本!AE:AE,生产成本!$C:$C,$C67))</f>
        <v>0</v>
      </c>
      <c r="M67" s="80">
        <f>SUMIFS(生产成本!AF:AF,生产成本!$G:$G,$G67)</f>
        <v>0</v>
      </c>
      <c r="N67" s="62">
        <f>SUMIFS(生产成本!AG:AG,生产成本!$G:$G,$G67)</f>
        <v>0</v>
      </c>
      <c r="O67" s="79">
        <f>IF(C67="",0,SUMIFS(出库记录!I:I,出库记录!C:C,C67))</f>
        <v>0</v>
      </c>
      <c r="P67" s="80">
        <f t="shared" si="19"/>
        <v>0</v>
      </c>
      <c r="Q67" s="81">
        <f t="shared" si="20"/>
        <v>0</v>
      </c>
      <c r="R67" s="82">
        <f t="shared" si="17"/>
        <v>0</v>
      </c>
      <c r="S67" s="80">
        <f t="shared" si="21"/>
        <v>0</v>
      </c>
      <c r="T67" s="62">
        <f t="shared" si="18"/>
        <v>0</v>
      </c>
      <c r="U67" s="79">
        <f t="shared" si="22"/>
        <v>0</v>
      </c>
      <c r="V67" s="80">
        <f t="shared" si="23"/>
        <v>0</v>
      </c>
      <c r="W67" s="81">
        <f t="shared" si="24"/>
        <v>0</v>
      </c>
    </row>
    <row r="68" spans="2:23">
      <c r="B68" s="25">
        <v>61</v>
      </c>
      <c r="C68" s="25" t="str">
        <f t="shared" si="16"/>
        <v/>
      </c>
      <c r="L68" s="82">
        <f>IF(C68="",0,SUMIFS(生产成本!AE:AE,生产成本!$C:$C,$C68))</f>
        <v>0</v>
      </c>
      <c r="M68" s="80">
        <f>SUMIFS(生产成本!AF:AF,生产成本!$G:$G,$G68)</f>
        <v>0</v>
      </c>
      <c r="N68" s="62">
        <f>SUMIFS(生产成本!AG:AG,生产成本!$G:$G,$G68)</f>
        <v>0</v>
      </c>
      <c r="O68" s="79">
        <f>IF(C68="",0,SUMIFS(出库记录!I:I,出库记录!C:C,C68))</f>
        <v>0</v>
      </c>
      <c r="P68" s="80">
        <f t="shared" si="19"/>
        <v>0</v>
      </c>
      <c r="Q68" s="81">
        <f t="shared" si="20"/>
        <v>0</v>
      </c>
      <c r="R68" s="82">
        <f t="shared" si="17"/>
        <v>0</v>
      </c>
      <c r="S68" s="80">
        <f t="shared" si="21"/>
        <v>0</v>
      </c>
      <c r="T68" s="62">
        <f t="shared" si="18"/>
        <v>0</v>
      </c>
      <c r="U68" s="79">
        <f t="shared" si="22"/>
        <v>0</v>
      </c>
      <c r="V68" s="80">
        <f t="shared" si="23"/>
        <v>0</v>
      </c>
      <c r="W68" s="81">
        <f t="shared" si="24"/>
        <v>0</v>
      </c>
    </row>
    <row r="69" spans="2:23">
      <c r="B69" s="25">
        <v>62</v>
      </c>
      <c r="C69" s="25" t="str">
        <f t="shared" si="16"/>
        <v/>
      </c>
      <c r="L69" s="82">
        <f>IF(C69="",0,SUMIFS(生产成本!AE:AE,生产成本!$C:$C,$C69))</f>
        <v>0</v>
      </c>
      <c r="M69" s="80">
        <f>SUMIFS(生产成本!AF:AF,生产成本!$G:$G,$G69)</f>
        <v>0</v>
      </c>
      <c r="N69" s="62">
        <f>SUMIFS(生产成本!AG:AG,生产成本!$G:$G,$G69)</f>
        <v>0</v>
      </c>
      <c r="O69" s="79">
        <f>IF(C69="",0,SUMIFS(出库记录!I:I,出库记录!C:C,C69))</f>
        <v>0</v>
      </c>
      <c r="P69" s="80">
        <f t="shared" si="19"/>
        <v>0</v>
      </c>
      <c r="Q69" s="81">
        <f t="shared" si="20"/>
        <v>0</v>
      </c>
      <c r="R69" s="82">
        <f t="shared" si="17"/>
        <v>0</v>
      </c>
      <c r="S69" s="80">
        <f t="shared" si="21"/>
        <v>0</v>
      </c>
      <c r="T69" s="62">
        <f t="shared" si="18"/>
        <v>0</v>
      </c>
      <c r="U69" s="79">
        <f t="shared" si="22"/>
        <v>0</v>
      </c>
      <c r="V69" s="80">
        <f t="shared" si="23"/>
        <v>0</v>
      </c>
      <c r="W69" s="81">
        <f t="shared" si="24"/>
        <v>0</v>
      </c>
    </row>
    <row r="70" spans="2:23">
      <c r="B70" s="25">
        <v>63</v>
      </c>
      <c r="C70" s="25" t="str">
        <f t="shared" si="16"/>
        <v/>
      </c>
      <c r="L70" s="82">
        <f>IF(C70="",0,SUMIFS(生产成本!AE:AE,生产成本!$C:$C,$C70))</f>
        <v>0</v>
      </c>
      <c r="M70" s="80">
        <f>SUMIFS(生产成本!AF:AF,生产成本!$G:$G,$G70)</f>
        <v>0</v>
      </c>
      <c r="N70" s="62">
        <f>SUMIFS(生产成本!AG:AG,生产成本!$G:$G,$G70)</f>
        <v>0</v>
      </c>
      <c r="O70" s="79">
        <f>IF(C70="",0,SUMIFS(出库记录!I:I,出库记录!C:C,C70))</f>
        <v>0</v>
      </c>
      <c r="P70" s="80">
        <f t="shared" si="19"/>
        <v>0</v>
      </c>
      <c r="Q70" s="81">
        <f t="shared" si="20"/>
        <v>0</v>
      </c>
      <c r="R70" s="82">
        <f t="shared" si="17"/>
        <v>0</v>
      </c>
      <c r="S70" s="80">
        <f t="shared" si="21"/>
        <v>0</v>
      </c>
      <c r="T70" s="62">
        <f t="shared" si="18"/>
        <v>0</v>
      </c>
      <c r="U70" s="79">
        <f t="shared" si="22"/>
        <v>0</v>
      </c>
      <c r="V70" s="80">
        <f t="shared" si="23"/>
        <v>0</v>
      </c>
      <c r="W70" s="81">
        <f t="shared" si="24"/>
        <v>0</v>
      </c>
    </row>
    <row r="71" spans="2:23">
      <c r="B71" s="25">
        <v>64</v>
      </c>
      <c r="C71" s="25" t="str">
        <f t="shared" si="16"/>
        <v/>
      </c>
      <c r="L71" s="82">
        <f>IF(C71="",0,SUMIFS(生产成本!AE:AE,生产成本!$C:$C,$C71))</f>
        <v>0</v>
      </c>
      <c r="M71" s="80">
        <f>SUMIFS(生产成本!AF:AF,生产成本!$G:$G,$G71)</f>
        <v>0</v>
      </c>
      <c r="N71" s="62">
        <f>SUMIFS(生产成本!AG:AG,生产成本!$G:$G,$G71)</f>
        <v>0</v>
      </c>
      <c r="O71" s="79">
        <f>IF(C71="",0,SUMIFS(出库记录!I:I,出库记录!C:C,C71))</f>
        <v>0</v>
      </c>
      <c r="P71" s="80">
        <f t="shared" si="19"/>
        <v>0</v>
      </c>
      <c r="Q71" s="81">
        <f t="shared" si="20"/>
        <v>0</v>
      </c>
      <c r="R71" s="82">
        <f t="shared" si="17"/>
        <v>0</v>
      </c>
      <c r="S71" s="80">
        <f t="shared" si="21"/>
        <v>0</v>
      </c>
      <c r="T71" s="62">
        <f t="shared" si="18"/>
        <v>0</v>
      </c>
      <c r="U71" s="79">
        <f t="shared" si="22"/>
        <v>0</v>
      </c>
      <c r="V71" s="80">
        <f t="shared" si="23"/>
        <v>0</v>
      </c>
      <c r="W71" s="81">
        <f t="shared" si="24"/>
        <v>0</v>
      </c>
    </row>
    <row r="72" spans="2:23">
      <c r="B72" s="25">
        <v>65</v>
      </c>
      <c r="C72" s="25" t="str">
        <f t="shared" si="16"/>
        <v/>
      </c>
      <c r="L72" s="82">
        <f>IF(C72="",0,SUMIFS(生产成本!AE:AE,生产成本!$C:$C,$C72))</f>
        <v>0</v>
      </c>
      <c r="M72" s="80">
        <f>SUMIFS(生产成本!AF:AF,生产成本!$G:$G,$G72)</f>
        <v>0</v>
      </c>
      <c r="N72" s="62">
        <f>SUMIFS(生产成本!AG:AG,生产成本!$G:$G,$G72)</f>
        <v>0</v>
      </c>
      <c r="O72" s="79">
        <f>IF(C72="",0,SUMIFS(出库记录!I:I,出库记录!C:C,C72))</f>
        <v>0</v>
      </c>
      <c r="P72" s="80">
        <f t="shared" si="19"/>
        <v>0</v>
      </c>
      <c r="Q72" s="81">
        <f t="shared" si="20"/>
        <v>0</v>
      </c>
      <c r="R72" s="82">
        <f t="shared" si="17"/>
        <v>0</v>
      </c>
      <c r="S72" s="80">
        <f t="shared" si="21"/>
        <v>0</v>
      </c>
      <c r="T72" s="62">
        <f t="shared" si="18"/>
        <v>0</v>
      </c>
      <c r="U72" s="79">
        <f t="shared" si="22"/>
        <v>0</v>
      </c>
      <c r="V72" s="80">
        <f t="shared" si="23"/>
        <v>0</v>
      </c>
      <c r="W72" s="81">
        <f t="shared" si="24"/>
        <v>0</v>
      </c>
    </row>
    <row r="73" spans="2:23">
      <c r="B73" s="25">
        <v>66</v>
      </c>
      <c r="C73" s="25" t="str">
        <f t="shared" ref="C73:C104" si="25">IF(G73="","",F73&amp;"--"&amp;G73&amp;"")</f>
        <v/>
      </c>
      <c r="L73" s="82">
        <f>IF(C73="",0,SUMIFS(生产成本!AE:AE,生产成本!$C:$C,$C73))</f>
        <v>0</v>
      </c>
      <c r="M73" s="80">
        <f>SUMIFS(生产成本!AF:AF,生产成本!$G:$G,$G73)</f>
        <v>0</v>
      </c>
      <c r="N73" s="62">
        <f>SUMIFS(生产成本!AG:AG,生产成本!$G:$G,$G73)</f>
        <v>0</v>
      </c>
      <c r="O73" s="79">
        <f>IF(C73="",0,SUMIFS(出库记录!I:I,出库记录!C:C,C73))</f>
        <v>0</v>
      </c>
      <c r="P73" s="80">
        <f t="shared" si="19"/>
        <v>0</v>
      </c>
      <c r="Q73" s="81">
        <f t="shared" si="20"/>
        <v>0</v>
      </c>
      <c r="R73" s="82">
        <f t="shared" ref="R73:R104" si="26">I73+L73-O73</f>
        <v>0</v>
      </c>
      <c r="S73" s="80">
        <f t="shared" si="21"/>
        <v>0</v>
      </c>
      <c r="T73" s="62">
        <f t="shared" ref="T73:T104" si="27">IF(R73=0,0,K73+N73-Q73)</f>
        <v>0</v>
      </c>
      <c r="U73" s="79">
        <f t="shared" si="22"/>
        <v>0</v>
      </c>
      <c r="V73" s="80">
        <f t="shared" si="23"/>
        <v>0</v>
      </c>
      <c r="W73" s="81">
        <f t="shared" si="24"/>
        <v>0</v>
      </c>
    </row>
    <row r="74" spans="2:23">
      <c r="B74" s="25">
        <v>67</v>
      </c>
      <c r="C74" s="25" t="str">
        <f t="shared" si="25"/>
        <v/>
      </c>
      <c r="L74" s="82">
        <f>IF(C74="",0,SUMIFS(生产成本!AE:AE,生产成本!$C:$C,$C74))</f>
        <v>0</v>
      </c>
      <c r="M74" s="80">
        <f>SUMIFS(生产成本!AF:AF,生产成本!$G:$G,$G74)</f>
        <v>0</v>
      </c>
      <c r="N74" s="62">
        <f>SUMIFS(生产成本!AG:AG,生产成本!$G:$G,$G74)</f>
        <v>0</v>
      </c>
      <c r="O74" s="79">
        <f>IF(C74="",0,SUMIFS(出库记录!I:I,出库记录!C:C,C74))</f>
        <v>0</v>
      </c>
      <c r="P74" s="80">
        <f t="shared" si="19"/>
        <v>0</v>
      </c>
      <c r="Q74" s="81">
        <f t="shared" si="20"/>
        <v>0</v>
      </c>
      <c r="R74" s="82">
        <f t="shared" si="26"/>
        <v>0</v>
      </c>
      <c r="S74" s="80">
        <f t="shared" si="21"/>
        <v>0</v>
      </c>
      <c r="T74" s="62">
        <f t="shared" si="27"/>
        <v>0</v>
      </c>
      <c r="U74" s="79">
        <f t="shared" si="22"/>
        <v>0</v>
      </c>
      <c r="V74" s="80">
        <f t="shared" si="23"/>
        <v>0</v>
      </c>
      <c r="W74" s="81">
        <f t="shared" si="24"/>
        <v>0</v>
      </c>
    </row>
    <row r="75" spans="2:23">
      <c r="B75" s="25">
        <v>68</v>
      </c>
      <c r="C75" s="25" t="str">
        <f t="shared" si="25"/>
        <v/>
      </c>
      <c r="L75" s="82">
        <f>IF(C75="",0,SUMIFS(生产成本!AE:AE,生产成本!$C:$C,$C75))</f>
        <v>0</v>
      </c>
      <c r="M75" s="80">
        <f>SUMIFS(生产成本!AF:AF,生产成本!$G:$G,$G75)</f>
        <v>0</v>
      </c>
      <c r="N75" s="62">
        <f>SUMIFS(生产成本!AG:AG,生产成本!$G:$G,$G75)</f>
        <v>0</v>
      </c>
      <c r="O75" s="79">
        <f>IF(C75="",0,SUMIFS(出库记录!I:I,出库记录!C:C,C75))</f>
        <v>0</v>
      </c>
      <c r="P75" s="80">
        <f t="shared" si="19"/>
        <v>0</v>
      </c>
      <c r="Q75" s="81">
        <f t="shared" si="20"/>
        <v>0</v>
      </c>
      <c r="R75" s="82">
        <f t="shared" si="26"/>
        <v>0</v>
      </c>
      <c r="S75" s="80">
        <f t="shared" si="21"/>
        <v>0</v>
      </c>
      <c r="T75" s="62">
        <f t="shared" si="27"/>
        <v>0</v>
      </c>
      <c r="U75" s="79">
        <f t="shared" si="22"/>
        <v>0</v>
      </c>
      <c r="V75" s="80">
        <f t="shared" si="23"/>
        <v>0</v>
      </c>
      <c r="W75" s="81">
        <f t="shared" si="24"/>
        <v>0</v>
      </c>
    </row>
    <row r="76" spans="2:23">
      <c r="B76" s="25">
        <v>69</v>
      </c>
      <c r="C76" s="25" t="str">
        <f t="shared" si="25"/>
        <v/>
      </c>
      <c r="L76" s="82">
        <f>IF(C76="",0,SUMIFS(生产成本!AE:AE,生产成本!$C:$C,$C76))</f>
        <v>0</v>
      </c>
      <c r="M76" s="80">
        <f>SUMIFS(生产成本!AF:AF,生产成本!$G:$G,$G76)</f>
        <v>0</v>
      </c>
      <c r="N76" s="62">
        <f>SUMIFS(生产成本!AG:AG,生产成本!$G:$G,$G76)</f>
        <v>0</v>
      </c>
      <c r="O76" s="79">
        <f>IF(C76="",0,SUMIFS(出库记录!I:I,出库记录!C:C,C76))</f>
        <v>0</v>
      </c>
      <c r="P76" s="80">
        <f t="shared" si="19"/>
        <v>0</v>
      </c>
      <c r="Q76" s="81">
        <f t="shared" si="20"/>
        <v>0</v>
      </c>
      <c r="R76" s="82">
        <f t="shared" si="26"/>
        <v>0</v>
      </c>
      <c r="S76" s="80">
        <f t="shared" si="21"/>
        <v>0</v>
      </c>
      <c r="T76" s="62">
        <f t="shared" si="27"/>
        <v>0</v>
      </c>
      <c r="U76" s="79">
        <f t="shared" si="22"/>
        <v>0</v>
      </c>
      <c r="V76" s="80">
        <f t="shared" si="23"/>
        <v>0</v>
      </c>
      <c r="W76" s="81">
        <f t="shared" si="24"/>
        <v>0</v>
      </c>
    </row>
    <row r="77" spans="2:23">
      <c r="B77" s="25">
        <v>70</v>
      </c>
      <c r="C77" s="25" t="str">
        <f t="shared" si="25"/>
        <v/>
      </c>
      <c r="L77" s="82">
        <f>IF(C77="",0,SUMIFS(生产成本!AE:AE,生产成本!$C:$C,$C77))</f>
        <v>0</v>
      </c>
      <c r="M77" s="80">
        <f>SUMIFS(生产成本!AF:AF,生产成本!$G:$G,$G77)</f>
        <v>0</v>
      </c>
      <c r="N77" s="62">
        <f>SUMIFS(生产成本!AG:AG,生产成本!$G:$G,$G77)</f>
        <v>0</v>
      </c>
      <c r="O77" s="79">
        <f>IF(C77="",0,SUMIFS(出库记录!I:I,出库记录!C:C,C77))</f>
        <v>0</v>
      </c>
      <c r="P77" s="80">
        <f t="shared" si="19"/>
        <v>0</v>
      </c>
      <c r="Q77" s="81">
        <f t="shared" si="20"/>
        <v>0</v>
      </c>
      <c r="R77" s="82">
        <f t="shared" si="26"/>
        <v>0</v>
      </c>
      <c r="S77" s="80">
        <f t="shared" si="21"/>
        <v>0</v>
      </c>
      <c r="T77" s="62">
        <f t="shared" si="27"/>
        <v>0</v>
      </c>
      <c r="U77" s="79">
        <f t="shared" si="22"/>
        <v>0</v>
      </c>
      <c r="V77" s="80">
        <f t="shared" si="23"/>
        <v>0</v>
      </c>
      <c r="W77" s="81">
        <f t="shared" si="24"/>
        <v>0</v>
      </c>
    </row>
    <row r="78" spans="2:23">
      <c r="B78" s="25">
        <v>71</v>
      </c>
      <c r="C78" s="25" t="str">
        <f t="shared" si="25"/>
        <v/>
      </c>
      <c r="L78" s="82">
        <f>IF(C78="",0,SUMIFS(生产成本!AE:AE,生产成本!$C:$C,$C78))</f>
        <v>0</v>
      </c>
      <c r="M78" s="80">
        <f>SUMIFS(生产成本!AF:AF,生产成本!$G:$G,$G78)</f>
        <v>0</v>
      </c>
      <c r="N78" s="62">
        <f>SUMIFS(生产成本!AG:AG,生产成本!$G:$G,$G78)</f>
        <v>0</v>
      </c>
      <c r="O78" s="79">
        <f>IF(C78="",0,SUMIFS(出库记录!I:I,出库记录!C:C,C78))</f>
        <v>0</v>
      </c>
      <c r="P78" s="80">
        <f t="shared" si="19"/>
        <v>0</v>
      </c>
      <c r="Q78" s="81">
        <f t="shared" si="20"/>
        <v>0</v>
      </c>
      <c r="R78" s="82">
        <f t="shared" si="26"/>
        <v>0</v>
      </c>
      <c r="S78" s="80">
        <f t="shared" si="21"/>
        <v>0</v>
      </c>
      <c r="T78" s="62">
        <f t="shared" si="27"/>
        <v>0</v>
      </c>
      <c r="U78" s="79">
        <f t="shared" si="22"/>
        <v>0</v>
      </c>
      <c r="V78" s="80">
        <f t="shared" si="23"/>
        <v>0</v>
      </c>
      <c r="W78" s="81">
        <f t="shared" si="24"/>
        <v>0</v>
      </c>
    </row>
    <row r="79" spans="2:23">
      <c r="B79" s="25">
        <v>72</v>
      </c>
      <c r="C79" s="25" t="str">
        <f t="shared" si="25"/>
        <v/>
      </c>
      <c r="L79" s="82">
        <f>IF(C79="",0,SUMIFS(生产成本!AE:AE,生产成本!$C:$C,$C79))</f>
        <v>0</v>
      </c>
      <c r="M79" s="80">
        <f>SUMIFS(生产成本!AF:AF,生产成本!$G:$G,$G79)</f>
        <v>0</v>
      </c>
      <c r="N79" s="62">
        <f>SUMIFS(生产成本!AG:AG,生产成本!$G:$G,$G79)</f>
        <v>0</v>
      </c>
      <c r="O79" s="79">
        <f>IF(C79="",0,SUMIFS(出库记录!I:I,出库记录!C:C,C79))</f>
        <v>0</v>
      </c>
      <c r="P79" s="80">
        <f t="shared" si="19"/>
        <v>0</v>
      </c>
      <c r="Q79" s="81">
        <f t="shared" si="20"/>
        <v>0</v>
      </c>
      <c r="R79" s="82">
        <f t="shared" si="26"/>
        <v>0</v>
      </c>
      <c r="S79" s="80">
        <f t="shared" si="21"/>
        <v>0</v>
      </c>
      <c r="T79" s="62">
        <f t="shared" si="27"/>
        <v>0</v>
      </c>
      <c r="U79" s="79">
        <f t="shared" si="22"/>
        <v>0</v>
      </c>
      <c r="V79" s="80">
        <f t="shared" si="23"/>
        <v>0</v>
      </c>
      <c r="W79" s="81">
        <f t="shared" si="24"/>
        <v>0</v>
      </c>
    </row>
    <row r="80" spans="2:23">
      <c r="B80" s="25">
        <v>73</v>
      </c>
      <c r="C80" s="25" t="str">
        <f t="shared" si="25"/>
        <v/>
      </c>
      <c r="L80" s="82">
        <f>IF(C80="",0,SUMIFS(生产成本!AE:AE,生产成本!$C:$C,$C80))</f>
        <v>0</v>
      </c>
      <c r="M80" s="80">
        <f>SUMIFS(生产成本!AF:AF,生产成本!$G:$G,$G80)</f>
        <v>0</v>
      </c>
      <c r="N80" s="62">
        <f>SUMIFS(生产成本!AG:AG,生产成本!$G:$G,$G80)</f>
        <v>0</v>
      </c>
      <c r="O80" s="79">
        <f>IF(C80="",0,SUMIFS(出库记录!I:I,出库记录!C:C,C80))</f>
        <v>0</v>
      </c>
      <c r="P80" s="80">
        <f t="shared" si="19"/>
        <v>0</v>
      </c>
      <c r="Q80" s="81">
        <f t="shared" si="20"/>
        <v>0</v>
      </c>
      <c r="R80" s="82">
        <f t="shared" si="26"/>
        <v>0</v>
      </c>
      <c r="S80" s="80">
        <f t="shared" si="21"/>
        <v>0</v>
      </c>
      <c r="T80" s="62">
        <f t="shared" si="27"/>
        <v>0</v>
      </c>
      <c r="U80" s="79">
        <f t="shared" si="22"/>
        <v>0</v>
      </c>
      <c r="V80" s="80">
        <f t="shared" si="23"/>
        <v>0</v>
      </c>
      <c r="W80" s="81">
        <f t="shared" si="24"/>
        <v>0</v>
      </c>
    </row>
    <row r="81" spans="2:23">
      <c r="B81" s="25">
        <v>74</v>
      </c>
      <c r="C81" s="25" t="str">
        <f t="shared" si="25"/>
        <v/>
      </c>
      <c r="L81" s="82">
        <f>IF(C81="",0,SUMIFS(生产成本!AE:AE,生产成本!$C:$C,$C81))</f>
        <v>0</v>
      </c>
      <c r="M81" s="80">
        <f>SUMIFS(生产成本!AF:AF,生产成本!$G:$G,$G81)</f>
        <v>0</v>
      </c>
      <c r="N81" s="62">
        <f>SUMIFS(生产成本!AG:AG,生产成本!$G:$G,$G81)</f>
        <v>0</v>
      </c>
      <c r="O81" s="79">
        <f>IF(C81="",0,SUMIFS(出库记录!I:I,出库记录!C:C,C81))</f>
        <v>0</v>
      </c>
      <c r="P81" s="80">
        <f t="shared" ref="P81:P112" si="28">IF(O81=0,0,M81)</f>
        <v>0</v>
      </c>
      <c r="Q81" s="81">
        <f t="shared" ref="Q81:Q112" si="29">IF(O81=0,0,O81*P81)</f>
        <v>0</v>
      </c>
      <c r="R81" s="82">
        <f t="shared" si="26"/>
        <v>0</v>
      </c>
      <c r="S81" s="80">
        <f t="shared" ref="S81:S112" si="30">IF(R81=0,0,T81/R81)</f>
        <v>0</v>
      </c>
      <c r="T81" s="62">
        <f t="shared" si="27"/>
        <v>0</v>
      </c>
      <c r="U81" s="79">
        <f t="shared" ref="U81:U112" si="31">O81</f>
        <v>0</v>
      </c>
      <c r="V81" s="80">
        <f t="shared" ref="V81:V112" si="32">IF(U81=0,0,P81*1.1)</f>
        <v>0</v>
      </c>
      <c r="W81" s="81">
        <f t="shared" ref="W81:W112" si="33">IF(U81=0,0,U81*V81)</f>
        <v>0</v>
      </c>
    </row>
    <row r="82" spans="2:23">
      <c r="B82" s="25">
        <v>75</v>
      </c>
      <c r="C82" s="25" t="str">
        <f t="shared" si="25"/>
        <v/>
      </c>
      <c r="L82" s="82">
        <f>IF(C82="",0,SUMIFS(生产成本!AE:AE,生产成本!$C:$C,$C82))</f>
        <v>0</v>
      </c>
      <c r="M82" s="80">
        <f>SUMIFS(生产成本!AF:AF,生产成本!$G:$G,$G82)</f>
        <v>0</v>
      </c>
      <c r="N82" s="62">
        <f>SUMIFS(生产成本!AG:AG,生产成本!$G:$G,$G82)</f>
        <v>0</v>
      </c>
      <c r="O82" s="79">
        <f>IF(C82="",0,SUMIFS(出库记录!I:I,出库记录!C:C,C82))</f>
        <v>0</v>
      </c>
      <c r="P82" s="80">
        <f t="shared" si="28"/>
        <v>0</v>
      </c>
      <c r="Q82" s="81">
        <f t="shared" si="29"/>
        <v>0</v>
      </c>
      <c r="R82" s="82">
        <f t="shared" si="26"/>
        <v>0</v>
      </c>
      <c r="S82" s="80">
        <f t="shared" si="30"/>
        <v>0</v>
      </c>
      <c r="T82" s="62">
        <f t="shared" si="27"/>
        <v>0</v>
      </c>
      <c r="U82" s="79">
        <f t="shared" si="31"/>
        <v>0</v>
      </c>
      <c r="V82" s="80">
        <f t="shared" si="32"/>
        <v>0</v>
      </c>
      <c r="W82" s="81">
        <f t="shared" si="33"/>
        <v>0</v>
      </c>
    </row>
    <row r="83" spans="2:23">
      <c r="B83" s="25">
        <v>76</v>
      </c>
      <c r="C83" s="25" t="str">
        <f t="shared" si="25"/>
        <v/>
      </c>
      <c r="L83" s="82">
        <f>IF(C83="",0,SUMIFS(生产成本!AE:AE,生产成本!$C:$C,$C83))</f>
        <v>0</v>
      </c>
      <c r="M83" s="80">
        <f>SUMIFS(生产成本!AF:AF,生产成本!$G:$G,$G83)</f>
        <v>0</v>
      </c>
      <c r="N83" s="62">
        <f>SUMIFS(生产成本!AG:AG,生产成本!$G:$G,$G83)</f>
        <v>0</v>
      </c>
      <c r="O83" s="79">
        <f>IF(C83="",0,SUMIFS(出库记录!I:I,出库记录!C:C,C83))</f>
        <v>0</v>
      </c>
      <c r="P83" s="80">
        <f t="shared" si="28"/>
        <v>0</v>
      </c>
      <c r="Q83" s="81">
        <f t="shared" si="29"/>
        <v>0</v>
      </c>
      <c r="R83" s="82">
        <f t="shared" si="26"/>
        <v>0</v>
      </c>
      <c r="S83" s="80">
        <f t="shared" si="30"/>
        <v>0</v>
      </c>
      <c r="T83" s="62">
        <f t="shared" si="27"/>
        <v>0</v>
      </c>
      <c r="U83" s="79">
        <f t="shared" si="31"/>
        <v>0</v>
      </c>
      <c r="V83" s="80">
        <f t="shared" si="32"/>
        <v>0</v>
      </c>
      <c r="W83" s="81">
        <f t="shared" si="33"/>
        <v>0</v>
      </c>
    </row>
    <row r="84" spans="2:23">
      <c r="B84" s="25">
        <v>77</v>
      </c>
      <c r="C84" s="25" t="str">
        <f t="shared" si="25"/>
        <v/>
      </c>
      <c r="L84" s="82">
        <f>IF(C84="",0,SUMIFS(生产成本!AE:AE,生产成本!$C:$C,$C84))</f>
        <v>0</v>
      </c>
      <c r="M84" s="80">
        <f>SUMIFS(生产成本!AF:AF,生产成本!$G:$G,$G84)</f>
        <v>0</v>
      </c>
      <c r="N84" s="62">
        <f>SUMIFS(生产成本!AG:AG,生产成本!$G:$G,$G84)</f>
        <v>0</v>
      </c>
      <c r="O84" s="79">
        <f>IF(C84="",0,SUMIFS(出库记录!I:I,出库记录!C:C,C84))</f>
        <v>0</v>
      </c>
      <c r="P84" s="80">
        <f t="shared" si="28"/>
        <v>0</v>
      </c>
      <c r="Q84" s="81">
        <f t="shared" si="29"/>
        <v>0</v>
      </c>
      <c r="R84" s="82">
        <f t="shared" si="26"/>
        <v>0</v>
      </c>
      <c r="S84" s="80">
        <f t="shared" si="30"/>
        <v>0</v>
      </c>
      <c r="T84" s="62">
        <f t="shared" si="27"/>
        <v>0</v>
      </c>
      <c r="U84" s="79">
        <f t="shared" si="31"/>
        <v>0</v>
      </c>
      <c r="V84" s="80">
        <f t="shared" si="32"/>
        <v>0</v>
      </c>
      <c r="W84" s="81">
        <f t="shared" si="33"/>
        <v>0</v>
      </c>
    </row>
    <row r="85" spans="2:23">
      <c r="B85" s="25">
        <v>78</v>
      </c>
      <c r="C85" s="25" t="str">
        <f t="shared" si="25"/>
        <v/>
      </c>
      <c r="L85" s="82">
        <f>IF(C85="",0,SUMIFS(生产成本!AE:AE,生产成本!$C:$C,$C85))</f>
        <v>0</v>
      </c>
      <c r="M85" s="80">
        <f>SUMIFS(生产成本!AF:AF,生产成本!$G:$G,$G85)</f>
        <v>0</v>
      </c>
      <c r="N85" s="62">
        <f>SUMIFS(生产成本!AG:AG,生产成本!$G:$G,$G85)</f>
        <v>0</v>
      </c>
      <c r="O85" s="79">
        <f>IF(C85="",0,SUMIFS(出库记录!I:I,出库记录!C:C,C85))</f>
        <v>0</v>
      </c>
      <c r="P85" s="80">
        <f t="shared" si="28"/>
        <v>0</v>
      </c>
      <c r="Q85" s="81">
        <f t="shared" si="29"/>
        <v>0</v>
      </c>
      <c r="R85" s="82">
        <f t="shared" si="26"/>
        <v>0</v>
      </c>
      <c r="S85" s="80">
        <f t="shared" si="30"/>
        <v>0</v>
      </c>
      <c r="T85" s="62">
        <f t="shared" si="27"/>
        <v>0</v>
      </c>
      <c r="U85" s="79">
        <f t="shared" si="31"/>
        <v>0</v>
      </c>
      <c r="V85" s="80">
        <f t="shared" si="32"/>
        <v>0</v>
      </c>
      <c r="W85" s="81">
        <f t="shared" si="33"/>
        <v>0</v>
      </c>
    </row>
    <row r="86" spans="2:23">
      <c r="B86" s="25">
        <v>79</v>
      </c>
      <c r="C86" s="25" t="str">
        <f t="shared" si="25"/>
        <v/>
      </c>
      <c r="L86" s="82">
        <f>IF(C86="",0,SUMIFS(生产成本!AE:AE,生产成本!$C:$C,$C86))</f>
        <v>0</v>
      </c>
      <c r="M86" s="80">
        <f>SUMIFS(生产成本!AF:AF,生产成本!$G:$G,$G86)</f>
        <v>0</v>
      </c>
      <c r="N86" s="62">
        <f>SUMIFS(生产成本!AG:AG,生产成本!$G:$G,$G86)</f>
        <v>0</v>
      </c>
      <c r="O86" s="79">
        <f>IF(C86="",0,SUMIFS(出库记录!I:I,出库记录!C:C,C86))</f>
        <v>0</v>
      </c>
      <c r="P86" s="80">
        <f t="shared" si="28"/>
        <v>0</v>
      </c>
      <c r="Q86" s="81">
        <f t="shared" si="29"/>
        <v>0</v>
      </c>
      <c r="R86" s="82">
        <f t="shared" si="26"/>
        <v>0</v>
      </c>
      <c r="S86" s="80">
        <f t="shared" si="30"/>
        <v>0</v>
      </c>
      <c r="T86" s="62">
        <f t="shared" si="27"/>
        <v>0</v>
      </c>
      <c r="U86" s="79">
        <f t="shared" si="31"/>
        <v>0</v>
      </c>
      <c r="V86" s="80">
        <f t="shared" si="32"/>
        <v>0</v>
      </c>
      <c r="W86" s="81">
        <f t="shared" si="33"/>
        <v>0</v>
      </c>
    </row>
    <row r="87" spans="2:23">
      <c r="B87" s="25">
        <v>80</v>
      </c>
      <c r="C87" s="25" t="str">
        <f t="shared" si="25"/>
        <v/>
      </c>
      <c r="L87" s="82">
        <f>IF(C87="",0,SUMIFS(生产成本!AE:AE,生产成本!$C:$C,$C87))</f>
        <v>0</v>
      </c>
      <c r="M87" s="80">
        <f>SUMIFS(生产成本!AF:AF,生产成本!$G:$G,$G87)</f>
        <v>0</v>
      </c>
      <c r="N87" s="62">
        <f>SUMIFS(生产成本!AG:AG,生产成本!$G:$G,$G87)</f>
        <v>0</v>
      </c>
      <c r="O87" s="79">
        <f>IF(C87="",0,SUMIFS(出库记录!I:I,出库记录!C:C,C87))</f>
        <v>0</v>
      </c>
      <c r="P87" s="80">
        <f t="shared" si="28"/>
        <v>0</v>
      </c>
      <c r="Q87" s="81">
        <f t="shared" si="29"/>
        <v>0</v>
      </c>
      <c r="R87" s="82">
        <f t="shared" si="26"/>
        <v>0</v>
      </c>
      <c r="S87" s="80">
        <f t="shared" si="30"/>
        <v>0</v>
      </c>
      <c r="T87" s="62">
        <f t="shared" si="27"/>
        <v>0</v>
      </c>
      <c r="U87" s="79">
        <f t="shared" si="31"/>
        <v>0</v>
      </c>
      <c r="V87" s="80">
        <f t="shared" si="32"/>
        <v>0</v>
      </c>
      <c r="W87" s="81">
        <f t="shared" si="33"/>
        <v>0</v>
      </c>
    </row>
    <row r="88" spans="2:23">
      <c r="B88" s="25">
        <v>81</v>
      </c>
      <c r="C88" s="25" t="str">
        <f t="shared" si="25"/>
        <v/>
      </c>
      <c r="L88" s="82">
        <f>IF(C88="",0,SUMIFS(生产成本!AE:AE,生产成本!$C:$C,$C88))</f>
        <v>0</v>
      </c>
      <c r="M88" s="80">
        <f>SUMIFS(生产成本!AF:AF,生产成本!$G:$G,$G88)</f>
        <v>0</v>
      </c>
      <c r="N88" s="62">
        <f>SUMIFS(生产成本!AG:AG,生产成本!$G:$G,$G88)</f>
        <v>0</v>
      </c>
      <c r="O88" s="79">
        <f>IF(C88="",0,SUMIFS(出库记录!I:I,出库记录!C:C,C88))</f>
        <v>0</v>
      </c>
      <c r="P88" s="80">
        <f t="shared" si="28"/>
        <v>0</v>
      </c>
      <c r="Q88" s="81">
        <f t="shared" si="29"/>
        <v>0</v>
      </c>
      <c r="R88" s="82">
        <f t="shared" si="26"/>
        <v>0</v>
      </c>
      <c r="S88" s="80">
        <f t="shared" si="30"/>
        <v>0</v>
      </c>
      <c r="T88" s="62">
        <f t="shared" si="27"/>
        <v>0</v>
      </c>
      <c r="U88" s="79">
        <f t="shared" si="31"/>
        <v>0</v>
      </c>
      <c r="V88" s="80">
        <f t="shared" si="32"/>
        <v>0</v>
      </c>
      <c r="W88" s="81">
        <f t="shared" si="33"/>
        <v>0</v>
      </c>
    </row>
    <row r="89" spans="2:23">
      <c r="B89" s="25">
        <v>82</v>
      </c>
      <c r="C89" s="25" t="str">
        <f t="shared" si="25"/>
        <v/>
      </c>
      <c r="L89" s="82">
        <f>IF(C89="",0,SUMIFS(生产成本!AE:AE,生产成本!$C:$C,$C89))</f>
        <v>0</v>
      </c>
      <c r="M89" s="80">
        <f>SUMIFS(生产成本!AF:AF,生产成本!$G:$G,$G89)</f>
        <v>0</v>
      </c>
      <c r="N89" s="62">
        <f>SUMIFS(生产成本!AG:AG,生产成本!$G:$G,$G89)</f>
        <v>0</v>
      </c>
      <c r="O89" s="79">
        <f>IF(C89="",0,SUMIFS(出库记录!I:I,出库记录!C:C,C89))</f>
        <v>0</v>
      </c>
      <c r="P89" s="80">
        <f t="shared" si="28"/>
        <v>0</v>
      </c>
      <c r="Q89" s="81">
        <f t="shared" si="29"/>
        <v>0</v>
      </c>
      <c r="R89" s="82">
        <f t="shared" si="26"/>
        <v>0</v>
      </c>
      <c r="S89" s="80">
        <f t="shared" si="30"/>
        <v>0</v>
      </c>
      <c r="T89" s="62">
        <f t="shared" si="27"/>
        <v>0</v>
      </c>
      <c r="U89" s="79">
        <f t="shared" si="31"/>
        <v>0</v>
      </c>
      <c r="V89" s="80">
        <f t="shared" si="32"/>
        <v>0</v>
      </c>
      <c r="W89" s="81">
        <f t="shared" si="33"/>
        <v>0</v>
      </c>
    </row>
    <row r="90" spans="2:23">
      <c r="B90" s="25">
        <v>83</v>
      </c>
      <c r="C90" s="25" t="str">
        <f t="shared" si="25"/>
        <v/>
      </c>
      <c r="L90" s="82">
        <f>IF(C90="",0,SUMIFS(生产成本!AE:AE,生产成本!$C:$C,$C90))</f>
        <v>0</v>
      </c>
      <c r="M90" s="80">
        <f>SUMIFS(生产成本!AF:AF,生产成本!$G:$G,$G90)</f>
        <v>0</v>
      </c>
      <c r="N90" s="62">
        <f>SUMIFS(生产成本!AG:AG,生产成本!$G:$G,$G90)</f>
        <v>0</v>
      </c>
      <c r="O90" s="79">
        <f>IF(C90="",0,SUMIFS(出库记录!I:I,出库记录!C:C,C90))</f>
        <v>0</v>
      </c>
      <c r="P90" s="80">
        <f t="shared" si="28"/>
        <v>0</v>
      </c>
      <c r="Q90" s="81">
        <f t="shared" si="29"/>
        <v>0</v>
      </c>
      <c r="R90" s="82">
        <f t="shared" si="26"/>
        <v>0</v>
      </c>
      <c r="S90" s="80">
        <f t="shared" si="30"/>
        <v>0</v>
      </c>
      <c r="T90" s="62">
        <f t="shared" si="27"/>
        <v>0</v>
      </c>
      <c r="U90" s="79">
        <f t="shared" si="31"/>
        <v>0</v>
      </c>
      <c r="V90" s="80">
        <f t="shared" si="32"/>
        <v>0</v>
      </c>
      <c r="W90" s="81">
        <f t="shared" si="33"/>
        <v>0</v>
      </c>
    </row>
    <row r="91" spans="2:23">
      <c r="B91" s="25">
        <v>84</v>
      </c>
      <c r="C91" s="25" t="str">
        <f t="shared" si="25"/>
        <v/>
      </c>
      <c r="L91" s="82">
        <f>IF(C91="",0,SUMIFS(生产成本!AE:AE,生产成本!$C:$C,$C91))</f>
        <v>0</v>
      </c>
      <c r="M91" s="80">
        <f>SUMIFS(生产成本!AF:AF,生产成本!$G:$G,$G91)</f>
        <v>0</v>
      </c>
      <c r="N91" s="62">
        <f>SUMIFS(生产成本!AG:AG,生产成本!$G:$G,$G91)</f>
        <v>0</v>
      </c>
      <c r="O91" s="79">
        <f>IF(C91="",0,SUMIFS(出库记录!I:I,出库记录!C:C,C91))</f>
        <v>0</v>
      </c>
      <c r="P91" s="80">
        <f t="shared" si="28"/>
        <v>0</v>
      </c>
      <c r="Q91" s="81">
        <f t="shared" si="29"/>
        <v>0</v>
      </c>
      <c r="R91" s="82">
        <f t="shared" si="26"/>
        <v>0</v>
      </c>
      <c r="S91" s="80">
        <f t="shared" si="30"/>
        <v>0</v>
      </c>
      <c r="T91" s="62">
        <f t="shared" si="27"/>
        <v>0</v>
      </c>
      <c r="U91" s="79">
        <f t="shared" si="31"/>
        <v>0</v>
      </c>
      <c r="V91" s="80">
        <f t="shared" si="32"/>
        <v>0</v>
      </c>
      <c r="W91" s="81">
        <f t="shared" si="33"/>
        <v>0</v>
      </c>
    </row>
    <row r="92" spans="2:23">
      <c r="B92" s="25">
        <v>85</v>
      </c>
      <c r="C92" s="25" t="str">
        <f t="shared" si="25"/>
        <v/>
      </c>
      <c r="L92" s="82">
        <f>IF(C92="",0,SUMIFS(生产成本!AE:AE,生产成本!$C:$C,$C92))</f>
        <v>0</v>
      </c>
      <c r="M92" s="80">
        <f>SUMIFS(生产成本!AF:AF,生产成本!$G:$G,$G92)</f>
        <v>0</v>
      </c>
      <c r="N92" s="62">
        <f>SUMIFS(生产成本!AG:AG,生产成本!$G:$G,$G92)</f>
        <v>0</v>
      </c>
      <c r="O92" s="79">
        <f>IF(C92="",0,SUMIFS(出库记录!I:I,出库记录!C:C,C92))</f>
        <v>0</v>
      </c>
      <c r="P92" s="80">
        <f t="shared" si="28"/>
        <v>0</v>
      </c>
      <c r="Q92" s="81">
        <f t="shared" si="29"/>
        <v>0</v>
      </c>
      <c r="R92" s="82">
        <f t="shared" si="26"/>
        <v>0</v>
      </c>
      <c r="S92" s="80">
        <f t="shared" si="30"/>
        <v>0</v>
      </c>
      <c r="T92" s="62">
        <f t="shared" si="27"/>
        <v>0</v>
      </c>
      <c r="U92" s="79">
        <f t="shared" si="31"/>
        <v>0</v>
      </c>
      <c r="V92" s="80">
        <f t="shared" si="32"/>
        <v>0</v>
      </c>
      <c r="W92" s="81">
        <f t="shared" si="33"/>
        <v>0</v>
      </c>
    </row>
    <row r="93" spans="2:23">
      <c r="B93" s="25">
        <v>86</v>
      </c>
      <c r="C93" s="25" t="str">
        <f t="shared" si="25"/>
        <v/>
      </c>
      <c r="L93" s="82">
        <f>IF(C93="",0,SUMIFS(生产成本!AE:AE,生产成本!$C:$C,$C93))</f>
        <v>0</v>
      </c>
      <c r="M93" s="80">
        <f>SUMIFS(生产成本!AF:AF,生产成本!$G:$G,$G93)</f>
        <v>0</v>
      </c>
      <c r="N93" s="62">
        <f>SUMIFS(生产成本!AG:AG,生产成本!$G:$G,$G93)</f>
        <v>0</v>
      </c>
      <c r="O93" s="79">
        <f>IF(C93="",0,SUMIFS(出库记录!I:I,出库记录!C:C,C93))</f>
        <v>0</v>
      </c>
      <c r="P93" s="80">
        <f t="shared" si="28"/>
        <v>0</v>
      </c>
      <c r="Q93" s="81">
        <f t="shared" si="29"/>
        <v>0</v>
      </c>
      <c r="R93" s="82">
        <f t="shared" si="26"/>
        <v>0</v>
      </c>
      <c r="S93" s="80">
        <f t="shared" si="30"/>
        <v>0</v>
      </c>
      <c r="T93" s="62">
        <f t="shared" si="27"/>
        <v>0</v>
      </c>
      <c r="U93" s="79">
        <f t="shared" si="31"/>
        <v>0</v>
      </c>
      <c r="V93" s="80">
        <f t="shared" si="32"/>
        <v>0</v>
      </c>
      <c r="W93" s="81">
        <f t="shared" si="33"/>
        <v>0</v>
      </c>
    </row>
    <row r="94" spans="2:23">
      <c r="B94" s="25">
        <v>87</v>
      </c>
      <c r="C94" s="25" t="str">
        <f t="shared" si="25"/>
        <v/>
      </c>
      <c r="L94" s="82">
        <f>IF(C94="",0,SUMIFS(生产成本!AE:AE,生产成本!$C:$C,$C94))</f>
        <v>0</v>
      </c>
      <c r="M94" s="80">
        <f>SUMIFS(生产成本!AF:AF,生产成本!$G:$G,$G94)</f>
        <v>0</v>
      </c>
      <c r="N94" s="62">
        <f>SUMIFS(生产成本!AG:AG,生产成本!$G:$G,$G94)</f>
        <v>0</v>
      </c>
      <c r="O94" s="79">
        <f>IF(C94="",0,SUMIFS(出库记录!I:I,出库记录!C:C,C94))</f>
        <v>0</v>
      </c>
      <c r="P94" s="80">
        <f t="shared" si="28"/>
        <v>0</v>
      </c>
      <c r="Q94" s="81">
        <f t="shared" si="29"/>
        <v>0</v>
      </c>
      <c r="R94" s="82">
        <f t="shared" si="26"/>
        <v>0</v>
      </c>
      <c r="S94" s="80">
        <f t="shared" si="30"/>
        <v>0</v>
      </c>
      <c r="T94" s="62">
        <f t="shared" si="27"/>
        <v>0</v>
      </c>
      <c r="U94" s="79">
        <f t="shared" si="31"/>
        <v>0</v>
      </c>
      <c r="V94" s="80">
        <f t="shared" si="32"/>
        <v>0</v>
      </c>
      <c r="W94" s="81">
        <f t="shared" si="33"/>
        <v>0</v>
      </c>
    </row>
    <row r="95" spans="2:23">
      <c r="B95" s="25">
        <v>88</v>
      </c>
      <c r="C95" s="25" t="str">
        <f t="shared" si="25"/>
        <v/>
      </c>
      <c r="L95" s="82">
        <f>IF(C95="",0,SUMIFS(生产成本!AE:AE,生产成本!$C:$C,$C95))</f>
        <v>0</v>
      </c>
      <c r="M95" s="80">
        <f>SUMIFS(生产成本!AF:AF,生产成本!$G:$G,$G95)</f>
        <v>0</v>
      </c>
      <c r="N95" s="62">
        <f>SUMIFS(生产成本!AG:AG,生产成本!$G:$G,$G95)</f>
        <v>0</v>
      </c>
      <c r="O95" s="79">
        <f>IF(C95="",0,SUMIFS(出库记录!I:I,出库记录!C:C,C95))</f>
        <v>0</v>
      </c>
      <c r="P95" s="80">
        <f t="shared" si="28"/>
        <v>0</v>
      </c>
      <c r="Q95" s="81">
        <f t="shared" si="29"/>
        <v>0</v>
      </c>
      <c r="R95" s="82">
        <f t="shared" si="26"/>
        <v>0</v>
      </c>
      <c r="S95" s="80">
        <f t="shared" si="30"/>
        <v>0</v>
      </c>
      <c r="T95" s="62">
        <f t="shared" si="27"/>
        <v>0</v>
      </c>
      <c r="U95" s="79">
        <f t="shared" si="31"/>
        <v>0</v>
      </c>
      <c r="V95" s="80">
        <f t="shared" si="32"/>
        <v>0</v>
      </c>
      <c r="W95" s="81">
        <f t="shared" si="33"/>
        <v>0</v>
      </c>
    </row>
    <row r="96" spans="2:23">
      <c r="B96" s="25">
        <v>89</v>
      </c>
      <c r="C96" s="25" t="str">
        <f t="shared" si="25"/>
        <v/>
      </c>
      <c r="L96" s="82">
        <f>IF(C96="",0,SUMIFS(生产成本!AE:AE,生产成本!$C:$C,$C96))</f>
        <v>0</v>
      </c>
      <c r="M96" s="80">
        <f>SUMIFS(生产成本!AF:AF,生产成本!$G:$G,$G96)</f>
        <v>0</v>
      </c>
      <c r="N96" s="62">
        <f>SUMIFS(生产成本!AG:AG,生产成本!$G:$G,$G96)</f>
        <v>0</v>
      </c>
      <c r="O96" s="79">
        <f>IF(C96="",0,SUMIFS(出库记录!I:I,出库记录!C:C,C96))</f>
        <v>0</v>
      </c>
      <c r="P96" s="80">
        <f t="shared" si="28"/>
        <v>0</v>
      </c>
      <c r="Q96" s="81">
        <f t="shared" si="29"/>
        <v>0</v>
      </c>
      <c r="R96" s="82">
        <f t="shared" si="26"/>
        <v>0</v>
      </c>
      <c r="S96" s="80">
        <f t="shared" si="30"/>
        <v>0</v>
      </c>
      <c r="T96" s="62">
        <f t="shared" si="27"/>
        <v>0</v>
      </c>
      <c r="U96" s="79">
        <f t="shared" si="31"/>
        <v>0</v>
      </c>
      <c r="V96" s="80">
        <f t="shared" si="32"/>
        <v>0</v>
      </c>
      <c r="W96" s="81">
        <f t="shared" si="33"/>
        <v>0</v>
      </c>
    </row>
    <row r="97" spans="2:23">
      <c r="B97" s="25">
        <v>90</v>
      </c>
      <c r="C97" s="25" t="str">
        <f t="shared" si="25"/>
        <v/>
      </c>
      <c r="L97" s="82">
        <f>IF(C97="",0,SUMIFS(生产成本!AE:AE,生产成本!$C:$C,$C97))</f>
        <v>0</v>
      </c>
      <c r="M97" s="80">
        <f>SUMIFS(生产成本!AF:AF,生产成本!$G:$G,$G97)</f>
        <v>0</v>
      </c>
      <c r="N97" s="62">
        <f>SUMIFS(生产成本!AG:AG,生产成本!$G:$G,$G97)</f>
        <v>0</v>
      </c>
      <c r="O97" s="79">
        <f>IF(C97="",0,SUMIFS(出库记录!I:I,出库记录!C:C,C97))</f>
        <v>0</v>
      </c>
      <c r="P97" s="80">
        <f t="shared" si="28"/>
        <v>0</v>
      </c>
      <c r="Q97" s="81">
        <f t="shared" si="29"/>
        <v>0</v>
      </c>
      <c r="R97" s="82">
        <f t="shared" si="26"/>
        <v>0</v>
      </c>
      <c r="S97" s="80">
        <f t="shared" si="30"/>
        <v>0</v>
      </c>
      <c r="T97" s="62">
        <f t="shared" si="27"/>
        <v>0</v>
      </c>
      <c r="U97" s="79">
        <f t="shared" si="31"/>
        <v>0</v>
      </c>
      <c r="V97" s="80">
        <f t="shared" si="32"/>
        <v>0</v>
      </c>
      <c r="W97" s="81">
        <f t="shared" si="33"/>
        <v>0</v>
      </c>
    </row>
    <row r="98" spans="2:23">
      <c r="B98" s="25">
        <v>91</v>
      </c>
      <c r="C98" s="25" t="str">
        <f t="shared" si="25"/>
        <v/>
      </c>
      <c r="L98" s="82">
        <f>IF(C98="",0,SUMIFS(生产成本!AE:AE,生产成本!$C:$C,$C98))</f>
        <v>0</v>
      </c>
      <c r="M98" s="80">
        <f>SUMIFS(生产成本!AF:AF,生产成本!$G:$G,$G98)</f>
        <v>0</v>
      </c>
      <c r="N98" s="62">
        <f>SUMIFS(生产成本!AG:AG,生产成本!$G:$G,$G98)</f>
        <v>0</v>
      </c>
      <c r="O98" s="79">
        <f>IF(C98="",0,SUMIFS(出库记录!I:I,出库记录!C:C,C98))</f>
        <v>0</v>
      </c>
      <c r="P98" s="80">
        <f t="shared" si="28"/>
        <v>0</v>
      </c>
      <c r="Q98" s="81">
        <f t="shared" si="29"/>
        <v>0</v>
      </c>
      <c r="R98" s="82">
        <f t="shared" si="26"/>
        <v>0</v>
      </c>
      <c r="S98" s="80">
        <f t="shared" si="30"/>
        <v>0</v>
      </c>
      <c r="T98" s="62">
        <f t="shared" si="27"/>
        <v>0</v>
      </c>
      <c r="U98" s="79">
        <f t="shared" si="31"/>
        <v>0</v>
      </c>
      <c r="V98" s="80">
        <f t="shared" si="32"/>
        <v>0</v>
      </c>
      <c r="W98" s="81">
        <f t="shared" si="33"/>
        <v>0</v>
      </c>
    </row>
    <row r="99" spans="2:23">
      <c r="B99" s="25">
        <v>92</v>
      </c>
      <c r="C99" s="25" t="str">
        <f t="shared" si="25"/>
        <v/>
      </c>
      <c r="L99" s="82">
        <f>IF(C99="",0,SUMIFS(生产成本!AE:AE,生产成本!$C:$C,$C99))</f>
        <v>0</v>
      </c>
      <c r="M99" s="80">
        <f>SUMIFS(生产成本!AF:AF,生产成本!$G:$G,$G99)</f>
        <v>0</v>
      </c>
      <c r="N99" s="62">
        <f>SUMIFS(生产成本!AG:AG,生产成本!$G:$G,$G99)</f>
        <v>0</v>
      </c>
      <c r="O99" s="79">
        <f>IF(C99="",0,SUMIFS(出库记录!I:I,出库记录!C:C,C99))</f>
        <v>0</v>
      </c>
      <c r="P99" s="80">
        <f t="shared" si="28"/>
        <v>0</v>
      </c>
      <c r="Q99" s="81">
        <f t="shared" si="29"/>
        <v>0</v>
      </c>
      <c r="R99" s="82">
        <f t="shared" si="26"/>
        <v>0</v>
      </c>
      <c r="S99" s="80">
        <f t="shared" si="30"/>
        <v>0</v>
      </c>
      <c r="T99" s="62">
        <f t="shared" si="27"/>
        <v>0</v>
      </c>
      <c r="U99" s="79">
        <f t="shared" si="31"/>
        <v>0</v>
      </c>
      <c r="V99" s="80">
        <f t="shared" si="32"/>
        <v>0</v>
      </c>
      <c r="W99" s="81">
        <f t="shared" si="33"/>
        <v>0</v>
      </c>
    </row>
    <row r="100" spans="2:23">
      <c r="B100" s="25">
        <v>93</v>
      </c>
      <c r="C100" s="25" t="str">
        <f t="shared" si="25"/>
        <v/>
      </c>
      <c r="L100" s="82">
        <f>IF(C100="",0,SUMIFS(生产成本!AE:AE,生产成本!$C:$C,$C100))</f>
        <v>0</v>
      </c>
      <c r="M100" s="80">
        <f>SUMIFS(生产成本!AF:AF,生产成本!$G:$G,$G100)</f>
        <v>0</v>
      </c>
      <c r="N100" s="62">
        <f>SUMIFS(生产成本!AG:AG,生产成本!$G:$G,$G100)</f>
        <v>0</v>
      </c>
      <c r="O100" s="79">
        <f>IF(C100="",0,SUMIFS(出库记录!I:I,出库记录!C:C,C100))</f>
        <v>0</v>
      </c>
      <c r="P100" s="80">
        <f t="shared" si="28"/>
        <v>0</v>
      </c>
      <c r="Q100" s="81">
        <f t="shared" si="29"/>
        <v>0</v>
      </c>
      <c r="R100" s="82">
        <f t="shared" si="26"/>
        <v>0</v>
      </c>
      <c r="S100" s="80">
        <f t="shared" si="30"/>
        <v>0</v>
      </c>
      <c r="T100" s="62">
        <f t="shared" si="27"/>
        <v>0</v>
      </c>
      <c r="U100" s="79">
        <f t="shared" si="31"/>
        <v>0</v>
      </c>
      <c r="V100" s="80">
        <f t="shared" si="32"/>
        <v>0</v>
      </c>
      <c r="W100" s="81">
        <f t="shared" si="33"/>
        <v>0</v>
      </c>
    </row>
    <row r="101" spans="2:23">
      <c r="B101" s="25">
        <v>94</v>
      </c>
      <c r="C101" s="25" t="str">
        <f t="shared" si="25"/>
        <v/>
      </c>
      <c r="L101" s="82">
        <f>IF(C101="",0,SUMIFS(生产成本!AE:AE,生产成本!$C:$C,$C101))</f>
        <v>0</v>
      </c>
      <c r="M101" s="80">
        <f>SUMIFS(生产成本!AF:AF,生产成本!$G:$G,$G101)</f>
        <v>0</v>
      </c>
      <c r="N101" s="62">
        <f>SUMIFS(生产成本!AG:AG,生产成本!$G:$G,$G101)</f>
        <v>0</v>
      </c>
      <c r="O101" s="79">
        <f>IF(C101="",0,SUMIFS(出库记录!I:I,出库记录!C:C,C101))</f>
        <v>0</v>
      </c>
      <c r="P101" s="80">
        <f t="shared" si="28"/>
        <v>0</v>
      </c>
      <c r="Q101" s="81">
        <f t="shared" si="29"/>
        <v>0</v>
      </c>
      <c r="R101" s="82">
        <f t="shared" si="26"/>
        <v>0</v>
      </c>
      <c r="S101" s="80">
        <f t="shared" si="30"/>
        <v>0</v>
      </c>
      <c r="T101" s="62">
        <f t="shared" si="27"/>
        <v>0</v>
      </c>
      <c r="U101" s="79">
        <f t="shared" si="31"/>
        <v>0</v>
      </c>
      <c r="V101" s="80">
        <f t="shared" si="32"/>
        <v>0</v>
      </c>
      <c r="W101" s="81">
        <f t="shared" si="33"/>
        <v>0</v>
      </c>
    </row>
    <row r="102" spans="2:23">
      <c r="B102" s="25">
        <v>95</v>
      </c>
      <c r="C102" s="25" t="str">
        <f t="shared" si="25"/>
        <v/>
      </c>
      <c r="L102" s="82">
        <f>IF(C102="",0,SUMIFS(生产成本!AE:AE,生产成本!$C:$C,$C102))</f>
        <v>0</v>
      </c>
      <c r="M102" s="80">
        <f>SUMIFS(生产成本!AF:AF,生产成本!$G:$G,$G102)</f>
        <v>0</v>
      </c>
      <c r="N102" s="62">
        <f>SUMIFS(生产成本!AG:AG,生产成本!$G:$G,$G102)</f>
        <v>0</v>
      </c>
      <c r="O102" s="79">
        <f>IF(C102="",0,SUMIFS(出库记录!I:I,出库记录!C:C,C102))</f>
        <v>0</v>
      </c>
      <c r="P102" s="80">
        <f t="shared" si="28"/>
        <v>0</v>
      </c>
      <c r="Q102" s="81">
        <f t="shared" si="29"/>
        <v>0</v>
      </c>
      <c r="R102" s="82">
        <f t="shared" si="26"/>
        <v>0</v>
      </c>
      <c r="S102" s="80">
        <f t="shared" si="30"/>
        <v>0</v>
      </c>
      <c r="T102" s="62">
        <f t="shared" si="27"/>
        <v>0</v>
      </c>
      <c r="U102" s="79">
        <f t="shared" si="31"/>
        <v>0</v>
      </c>
      <c r="V102" s="80">
        <f t="shared" si="32"/>
        <v>0</v>
      </c>
      <c r="W102" s="81">
        <f t="shared" si="33"/>
        <v>0</v>
      </c>
    </row>
    <row r="103" spans="2:23">
      <c r="B103" s="25">
        <v>96</v>
      </c>
      <c r="C103" s="25" t="str">
        <f t="shared" si="25"/>
        <v/>
      </c>
      <c r="L103" s="82">
        <f>IF(C103="",0,SUMIFS(生产成本!AE:AE,生产成本!$C:$C,$C103))</f>
        <v>0</v>
      </c>
      <c r="M103" s="80">
        <f>SUMIFS(生产成本!AF:AF,生产成本!$G:$G,$G103)</f>
        <v>0</v>
      </c>
      <c r="N103" s="62">
        <f>SUMIFS(生产成本!AG:AG,生产成本!$G:$G,$G103)</f>
        <v>0</v>
      </c>
      <c r="O103" s="79">
        <f>IF(C103="",0,SUMIFS(出库记录!I:I,出库记录!C:C,C103))</f>
        <v>0</v>
      </c>
      <c r="P103" s="80">
        <f t="shared" si="28"/>
        <v>0</v>
      </c>
      <c r="Q103" s="81">
        <f t="shared" si="29"/>
        <v>0</v>
      </c>
      <c r="R103" s="82">
        <f t="shared" si="26"/>
        <v>0</v>
      </c>
      <c r="S103" s="80">
        <f t="shared" si="30"/>
        <v>0</v>
      </c>
      <c r="T103" s="62">
        <f t="shared" si="27"/>
        <v>0</v>
      </c>
      <c r="U103" s="79">
        <f t="shared" si="31"/>
        <v>0</v>
      </c>
      <c r="V103" s="80">
        <f t="shared" si="32"/>
        <v>0</v>
      </c>
      <c r="W103" s="81">
        <f t="shared" si="33"/>
        <v>0</v>
      </c>
    </row>
    <row r="104" spans="2:23">
      <c r="B104" s="25">
        <v>97</v>
      </c>
      <c r="C104" s="25" t="str">
        <f t="shared" si="25"/>
        <v/>
      </c>
      <c r="L104" s="82">
        <f>IF(C104="",0,SUMIFS(生产成本!AE:AE,生产成本!$C:$C,$C104))</f>
        <v>0</v>
      </c>
      <c r="M104" s="80">
        <f>SUMIFS(生产成本!AF:AF,生产成本!$G:$G,$G104)</f>
        <v>0</v>
      </c>
      <c r="N104" s="62">
        <f>SUMIFS(生产成本!AG:AG,生产成本!$G:$G,$G104)</f>
        <v>0</v>
      </c>
      <c r="O104" s="79">
        <f>IF(C104="",0,SUMIFS(出库记录!I:I,出库记录!C:C,C104))</f>
        <v>0</v>
      </c>
      <c r="P104" s="80">
        <f t="shared" si="28"/>
        <v>0</v>
      </c>
      <c r="Q104" s="81">
        <f t="shared" si="29"/>
        <v>0</v>
      </c>
      <c r="R104" s="82">
        <f t="shared" si="26"/>
        <v>0</v>
      </c>
      <c r="S104" s="80">
        <f t="shared" si="30"/>
        <v>0</v>
      </c>
      <c r="T104" s="62">
        <f t="shared" si="27"/>
        <v>0</v>
      </c>
      <c r="U104" s="79">
        <f t="shared" si="31"/>
        <v>0</v>
      </c>
      <c r="V104" s="80">
        <f t="shared" si="32"/>
        <v>0</v>
      </c>
      <c r="W104" s="81">
        <f t="shared" si="33"/>
        <v>0</v>
      </c>
    </row>
    <row r="105" spans="2:23">
      <c r="B105" s="25">
        <v>98</v>
      </c>
      <c r="C105" s="25" t="str">
        <f t="shared" ref="C105:C136" si="34">IF(G105="","",F105&amp;"--"&amp;G105&amp;"")</f>
        <v/>
      </c>
      <c r="L105" s="82">
        <f>IF(C105="",0,SUMIFS(生产成本!AE:AE,生产成本!$C:$C,$C105))</f>
        <v>0</v>
      </c>
      <c r="M105" s="80">
        <f>SUMIFS(生产成本!AF:AF,生产成本!$G:$G,$G105)</f>
        <v>0</v>
      </c>
      <c r="N105" s="62">
        <f>SUMIFS(生产成本!AG:AG,生产成本!$G:$G,$G105)</f>
        <v>0</v>
      </c>
      <c r="O105" s="79">
        <f>IF(C105="",0,SUMIFS(出库记录!I:I,出库记录!C:C,C105))</f>
        <v>0</v>
      </c>
      <c r="P105" s="80">
        <f t="shared" si="28"/>
        <v>0</v>
      </c>
      <c r="Q105" s="81">
        <f t="shared" si="29"/>
        <v>0</v>
      </c>
      <c r="R105" s="82">
        <f t="shared" ref="R105:R136" si="35">I105+L105-O105</f>
        <v>0</v>
      </c>
      <c r="S105" s="80">
        <f t="shared" si="30"/>
        <v>0</v>
      </c>
      <c r="T105" s="62">
        <f t="shared" ref="T105:T136" si="36">IF(R105=0,0,K105+N105-Q105)</f>
        <v>0</v>
      </c>
      <c r="U105" s="79">
        <f t="shared" si="31"/>
        <v>0</v>
      </c>
      <c r="V105" s="80">
        <f t="shared" si="32"/>
        <v>0</v>
      </c>
      <c r="W105" s="81">
        <f t="shared" si="33"/>
        <v>0</v>
      </c>
    </row>
    <row r="106" spans="2:23">
      <c r="B106" s="25">
        <v>99</v>
      </c>
      <c r="C106" s="25" t="str">
        <f t="shared" si="34"/>
        <v/>
      </c>
      <c r="L106" s="82">
        <f>IF(C106="",0,SUMIFS(生产成本!AE:AE,生产成本!$C:$C,$C106))</f>
        <v>0</v>
      </c>
      <c r="M106" s="80">
        <f>SUMIFS(生产成本!AF:AF,生产成本!$G:$G,$G106)</f>
        <v>0</v>
      </c>
      <c r="N106" s="62">
        <f>SUMIFS(生产成本!AG:AG,生产成本!$G:$G,$G106)</f>
        <v>0</v>
      </c>
      <c r="O106" s="79">
        <f>IF(C106="",0,SUMIFS(出库记录!I:I,出库记录!C:C,C106))</f>
        <v>0</v>
      </c>
      <c r="P106" s="80">
        <f t="shared" si="28"/>
        <v>0</v>
      </c>
      <c r="Q106" s="81">
        <f t="shared" si="29"/>
        <v>0</v>
      </c>
      <c r="R106" s="82">
        <f t="shared" si="35"/>
        <v>0</v>
      </c>
      <c r="S106" s="80">
        <f t="shared" si="30"/>
        <v>0</v>
      </c>
      <c r="T106" s="62">
        <f t="shared" si="36"/>
        <v>0</v>
      </c>
      <c r="U106" s="79">
        <f t="shared" si="31"/>
        <v>0</v>
      </c>
      <c r="V106" s="80">
        <f t="shared" si="32"/>
        <v>0</v>
      </c>
      <c r="W106" s="81">
        <f t="shared" si="33"/>
        <v>0</v>
      </c>
    </row>
    <row r="107" spans="2:23">
      <c r="B107" s="25">
        <v>100</v>
      </c>
      <c r="C107" s="25" t="str">
        <f t="shared" si="34"/>
        <v/>
      </c>
      <c r="L107" s="82">
        <f>IF(C107="",0,SUMIFS(生产成本!AE:AE,生产成本!$C:$C,$C107))</f>
        <v>0</v>
      </c>
      <c r="M107" s="80">
        <f>SUMIFS(生产成本!AF:AF,生产成本!$G:$G,$G107)</f>
        <v>0</v>
      </c>
      <c r="N107" s="62">
        <f>SUMIFS(生产成本!AG:AG,生产成本!$G:$G,$G107)</f>
        <v>0</v>
      </c>
      <c r="O107" s="79">
        <f>IF(C107="",0,SUMIFS(出库记录!I:I,出库记录!C:C,C107))</f>
        <v>0</v>
      </c>
      <c r="P107" s="80">
        <f t="shared" si="28"/>
        <v>0</v>
      </c>
      <c r="Q107" s="81">
        <f t="shared" si="29"/>
        <v>0</v>
      </c>
      <c r="R107" s="82">
        <f t="shared" si="35"/>
        <v>0</v>
      </c>
      <c r="S107" s="80">
        <f t="shared" si="30"/>
        <v>0</v>
      </c>
      <c r="T107" s="62">
        <f t="shared" si="36"/>
        <v>0</v>
      </c>
      <c r="U107" s="79">
        <f t="shared" si="31"/>
        <v>0</v>
      </c>
      <c r="V107" s="80">
        <f t="shared" si="32"/>
        <v>0</v>
      </c>
      <c r="W107" s="81">
        <f t="shared" si="33"/>
        <v>0</v>
      </c>
    </row>
    <row r="108" spans="2:23">
      <c r="B108" s="25">
        <v>101</v>
      </c>
      <c r="C108" s="25" t="str">
        <f t="shared" si="34"/>
        <v/>
      </c>
      <c r="L108" s="82">
        <f>IF(C108="",0,SUMIFS(生产成本!AE:AE,生产成本!$C:$C,$C108))</f>
        <v>0</v>
      </c>
      <c r="M108" s="80">
        <f>SUMIFS(生产成本!AF:AF,生产成本!$G:$G,$G108)</f>
        <v>0</v>
      </c>
      <c r="N108" s="62">
        <f>SUMIFS(生产成本!AG:AG,生产成本!$G:$G,$G108)</f>
        <v>0</v>
      </c>
      <c r="O108" s="79">
        <f>IF(C108="",0,SUMIFS(出库记录!I:I,出库记录!C:C,C108))</f>
        <v>0</v>
      </c>
      <c r="P108" s="80">
        <f t="shared" si="28"/>
        <v>0</v>
      </c>
      <c r="Q108" s="81">
        <f t="shared" si="29"/>
        <v>0</v>
      </c>
      <c r="R108" s="82">
        <f t="shared" si="35"/>
        <v>0</v>
      </c>
      <c r="S108" s="80">
        <f t="shared" si="30"/>
        <v>0</v>
      </c>
      <c r="T108" s="62">
        <f t="shared" si="36"/>
        <v>0</v>
      </c>
      <c r="U108" s="79">
        <f t="shared" si="31"/>
        <v>0</v>
      </c>
      <c r="V108" s="80">
        <f t="shared" si="32"/>
        <v>0</v>
      </c>
      <c r="W108" s="81">
        <f t="shared" si="33"/>
        <v>0</v>
      </c>
    </row>
    <row r="109" spans="2:23">
      <c r="B109" s="25">
        <v>102</v>
      </c>
      <c r="C109" s="25" t="str">
        <f t="shared" si="34"/>
        <v/>
      </c>
      <c r="L109" s="82">
        <f>IF(C109="",0,SUMIFS(生产成本!AE:AE,生产成本!$C:$C,$C109))</f>
        <v>0</v>
      </c>
      <c r="M109" s="80">
        <f>SUMIFS(生产成本!AF:AF,生产成本!$G:$G,$G109)</f>
        <v>0</v>
      </c>
      <c r="N109" s="62">
        <f>SUMIFS(生产成本!AG:AG,生产成本!$G:$G,$G109)</f>
        <v>0</v>
      </c>
      <c r="O109" s="79">
        <f>IF(C109="",0,SUMIFS(出库记录!I:I,出库记录!C:C,C109))</f>
        <v>0</v>
      </c>
      <c r="P109" s="80">
        <f t="shared" si="28"/>
        <v>0</v>
      </c>
      <c r="Q109" s="81">
        <f t="shared" si="29"/>
        <v>0</v>
      </c>
      <c r="R109" s="82">
        <f t="shared" si="35"/>
        <v>0</v>
      </c>
      <c r="S109" s="80">
        <f t="shared" si="30"/>
        <v>0</v>
      </c>
      <c r="T109" s="62">
        <f t="shared" si="36"/>
        <v>0</v>
      </c>
      <c r="U109" s="79">
        <f t="shared" si="31"/>
        <v>0</v>
      </c>
      <c r="V109" s="80">
        <f t="shared" si="32"/>
        <v>0</v>
      </c>
      <c r="W109" s="81">
        <f t="shared" si="33"/>
        <v>0</v>
      </c>
    </row>
    <row r="110" spans="2:23">
      <c r="B110" s="25">
        <v>103</v>
      </c>
      <c r="C110" s="25" t="str">
        <f t="shared" si="34"/>
        <v/>
      </c>
      <c r="L110" s="82">
        <f>IF(C110="",0,SUMIFS(生产成本!AE:AE,生产成本!$C:$C,$C110))</f>
        <v>0</v>
      </c>
      <c r="M110" s="80">
        <f>SUMIFS(生产成本!AF:AF,生产成本!$G:$G,$G110)</f>
        <v>0</v>
      </c>
      <c r="N110" s="62">
        <f>SUMIFS(生产成本!AG:AG,生产成本!$G:$G,$G110)</f>
        <v>0</v>
      </c>
      <c r="O110" s="79">
        <f>IF(C110="",0,SUMIFS(出库记录!I:I,出库记录!C:C,C110))</f>
        <v>0</v>
      </c>
      <c r="P110" s="80">
        <f t="shared" si="28"/>
        <v>0</v>
      </c>
      <c r="Q110" s="81">
        <f t="shared" si="29"/>
        <v>0</v>
      </c>
      <c r="R110" s="82">
        <f t="shared" si="35"/>
        <v>0</v>
      </c>
      <c r="S110" s="80">
        <f t="shared" si="30"/>
        <v>0</v>
      </c>
      <c r="T110" s="62">
        <f t="shared" si="36"/>
        <v>0</v>
      </c>
      <c r="U110" s="79">
        <f t="shared" si="31"/>
        <v>0</v>
      </c>
      <c r="V110" s="80">
        <f t="shared" si="32"/>
        <v>0</v>
      </c>
      <c r="W110" s="81">
        <f t="shared" si="33"/>
        <v>0</v>
      </c>
    </row>
    <row r="111" spans="2:23">
      <c r="B111" s="25">
        <v>104</v>
      </c>
      <c r="C111" s="25" t="str">
        <f t="shared" si="34"/>
        <v/>
      </c>
      <c r="L111" s="82">
        <f>IF(C111="",0,SUMIFS(生产成本!AE:AE,生产成本!$C:$C,$C111))</f>
        <v>0</v>
      </c>
      <c r="M111" s="80">
        <f>SUMIFS(生产成本!AF:AF,生产成本!$G:$G,$G111)</f>
        <v>0</v>
      </c>
      <c r="N111" s="62">
        <f>SUMIFS(生产成本!AG:AG,生产成本!$G:$G,$G111)</f>
        <v>0</v>
      </c>
      <c r="O111" s="79">
        <f>IF(C111="",0,SUMIFS(出库记录!I:I,出库记录!C:C,C111))</f>
        <v>0</v>
      </c>
      <c r="P111" s="80">
        <f t="shared" si="28"/>
        <v>0</v>
      </c>
      <c r="Q111" s="81">
        <f t="shared" si="29"/>
        <v>0</v>
      </c>
      <c r="R111" s="82">
        <f t="shared" si="35"/>
        <v>0</v>
      </c>
      <c r="S111" s="80">
        <f t="shared" si="30"/>
        <v>0</v>
      </c>
      <c r="T111" s="62">
        <f t="shared" si="36"/>
        <v>0</v>
      </c>
      <c r="U111" s="79">
        <f t="shared" si="31"/>
        <v>0</v>
      </c>
      <c r="V111" s="80">
        <f t="shared" si="32"/>
        <v>0</v>
      </c>
      <c r="W111" s="81">
        <f t="shared" si="33"/>
        <v>0</v>
      </c>
    </row>
    <row r="112" spans="2:23">
      <c r="B112" s="25">
        <v>105</v>
      </c>
      <c r="C112" s="25" t="str">
        <f t="shared" si="34"/>
        <v/>
      </c>
      <c r="L112" s="82">
        <f>IF(C112="",0,SUMIFS(生产成本!AE:AE,生产成本!$C:$C,$C112))</f>
        <v>0</v>
      </c>
      <c r="M112" s="80">
        <f>SUMIFS(生产成本!AF:AF,生产成本!$G:$G,$G112)</f>
        <v>0</v>
      </c>
      <c r="N112" s="62">
        <f>SUMIFS(生产成本!AG:AG,生产成本!$G:$G,$G112)</f>
        <v>0</v>
      </c>
      <c r="O112" s="79">
        <f>IF(C112="",0,SUMIFS(出库记录!I:I,出库记录!C:C,C112))</f>
        <v>0</v>
      </c>
      <c r="P112" s="80">
        <f t="shared" si="28"/>
        <v>0</v>
      </c>
      <c r="Q112" s="81">
        <f t="shared" si="29"/>
        <v>0</v>
      </c>
      <c r="R112" s="82">
        <f t="shared" si="35"/>
        <v>0</v>
      </c>
      <c r="S112" s="80">
        <f t="shared" si="30"/>
        <v>0</v>
      </c>
      <c r="T112" s="62">
        <f t="shared" si="36"/>
        <v>0</v>
      </c>
      <c r="U112" s="79">
        <f t="shared" si="31"/>
        <v>0</v>
      </c>
      <c r="V112" s="80">
        <f t="shared" si="32"/>
        <v>0</v>
      </c>
      <c r="W112" s="81">
        <f t="shared" si="33"/>
        <v>0</v>
      </c>
    </row>
    <row r="113" spans="2:23">
      <c r="B113" s="25">
        <v>106</v>
      </c>
      <c r="C113" s="25" t="str">
        <f t="shared" si="34"/>
        <v/>
      </c>
      <c r="L113" s="82">
        <f>IF(C113="",0,SUMIFS(生产成本!AE:AE,生产成本!$C:$C,$C113))</f>
        <v>0</v>
      </c>
      <c r="M113" s="80">
        <f>SUMIFS(生产成本!AF:AF,生产成本!$G:$G,$G113)</f>
        <v>0</v>
      </c>
      <c r="N113" s="62">
        <f>SUMIFS(生产成本!AG:AG,生产成本!$G:$G,$G113)</f>
        <v>0</v>
      </c>
      <c r="O113" s="79">
        <f>IF(C113="",0,SUMIFS(出库记录!I:I,出库记录!C:C,C113))</f>
        <v>0</v>
      </c>
      <c r="P113" s="80">
        <f t="shared" ref="P113:P144" si="37">IF(O113=0,0,M113)</f>
        <v>0</v>
      </c>
      <c r="Q113" s="81">
        <f t="shared" ref="Q113:Q144" si="38">IF(O113=0,0,O113*P113)</f>
        <v>0</v>
      </c>
      <c r="R113" s="82">
        <f t="shared" si="35"/>
        <v>0</v>
      </c>
      <c r="S113" s="80">
        <f t="shared" ref="S113:S144" si="39">IF(R113=0,0,T113/R113)</f>
        <v>0</v>
      </c>
      <c r="T113" s="62">
        <f t="shared" si="36"/>
        <v>0</v>
      </c>
      <c r="U113" s="79">
        <f t="shared" ref="U113:U144" si="40">O113</f>
        <v>0</v>
      </c>
      <c r="V113" s="80">
        <f t="shared" ref="V113:V144" si="41">IF(U113=0,0,P113*1.1)</f>
        <v>0</v>
      </c>
      <c r="W113" s="81">
        <f t="shared" ref="W113:W144" si="42">IF(U113=0,0,U113*V113)</f>
        <v>0</v>
      </c>
    </row>
    <row r="114" spans="2:23">
      <c r="B114" s="25">
        <v>107</v>
      </c>
      <c r="C114" s="25" t="str">
        <f t="shared" si="34"/>
        <v/>
      </c>
      <c r="L114" s="82">
        <f>IF(C114="",0,SUMIFS(生产成本!AE:AE,生产成本!$C:$C,$C114))</f>
        <v>0</v>
      </c>
      <c r="M114" s="80">
        <f>SUMIFS(生产成本!AF:AF,生产成本!$G:$G,$G114)</f>
        <v>0</v>
      </c>
      <c r="N114" s="62">
        <f>SUMIFS(生产成本!AG:AG,生产成本!$G:$G,$G114)</f>
        <v>0</v>
      </c>
      <c r="O114" s="79">
        <f>IF(C114="",0,SUMIFS(出库记录!I:I,出库记录!C:C,C114))</f>
        <v>0</v>
      </c>
      <c r="P114" s="80">
        <f t="shared" si="37"/>
        <v>0</v>
      </c>
      <c r="Q114" s="81">
        <f t="shared" si="38"/>
        <v>0</v>
      </c>
      <c r="R114" s="82">
        <f t="shared" si="35"/>
        <v>0</v>
      </c>
      <c r="S114" s="80">
        <f t="shared" si="39"/>
        <v>0</v>
      </c>
      <c r="T114" s="62">
        <f t="shared" si="36"/>
        <v>0</v>
      </c>
      <c r="U114" s="79">
        <f t="shared" si="40"/>
        <v>0</v>
      </c>
      <c r="V114" s="80">
        <f t="shared" si="41"/>
        <v>0</v>
      </c>
      <c r="W114" s="81">
        <f t="shared" si="42"/>
        <v>0</v>
      </c>
    </row>
    <row r="115" spans="2:23">
      <c r="B115" s="25">
        <v>108</v>
      </c>
      <c r="C115" s="25" t="str">
        <f t="shared" si="34"/>
        <v/>
      </c>
      <c r="L115" s="82">
        <f>IF(C115="",0,SUMIFS(生产成本!AE:AE,生产成本!$C:$C,$C115))</f>
        <v>0</v>
      </c>
      <c r="M115" s="80">
        <f>SUMIFS(生产成本!AF:AF,生产成本!$G:$G,$G115)</f>
        <v>0</v>
      </c>
      <c r="N115" s="62">
        <f>SUMIFS(生产成本!AG:AG,生产成本!$G:$G,$G115)</f>
        <v>0</v>
      </c>
      <c r="O115" s="79">
        <f>IF(C115="",0,SUMIFS(出库记录!I:I,出库记录!C:C,C115))</f>
        <v>0</v>
      </c>
      <c r="P115" s="80">
        <f t="shared" si="37"/>
        <v>0</v>
      </c>
      <c r="Q115" s="81">
        <f t="shared" si="38"/>
        <v>0</v>
      </c>
      <c r="R115" s="82">
        <f t="shared" si="35"/>
        <v>0</v>
      </c>
      <c r="S115" s="80">
        <f t="shared" si="39"/>
        <v>0</v>
      </c>
      <c r="T115" s="62">
        <f t="shared" si="36"/>
        <v>0</v>
      </c>
      <c r="U115" s="79">
        <f t="shared" si="40"/>
        <v>0</v>
      </c>
      <c r="V115" s="80">
        <f t="shared" si="41"/>
        <v>0</v>
      </c>
      <c r="W115" s="81">
        <f t="shared" si="42"/>
        <v>0</v>
      </c>
    </row>
    <row r="116" spans="2:23">
      <c r="B116" s="25">
        <v>109</v>
      </c>
      <c r="C116" s="25" t="str">
        <f t="shared" si="34"/>
        <v/>
      </c>
      <c r="L116" s="82">
        <f>IF(C116="",0,SUMIFS(生产成本!AE:AE,生产成本!$C:$C,$C116))</f>
        <v>0</v>
      </c>
      <c r="M116" s="80">
        <f>SUMIFS(生产成本!AF:AF,生产成本!$G:$G,$G116)</f>
        <v>0</v>
      </c>
      <c r="N116" s="62">
        <f>SUMIFS(生产成本!AG:AG,生产成本!$G:$G,$G116)</f>
        <v>0</v>
      </c>
      <c r="O116" s="79">
        <f>IF(C116="",0,SUMIFS(出库记录!I:I,出库记录!C:C,C116))</f>
        <v>0</v>
      </c>
      <c r="P116" s="80">
        <f t="shared" si="37"/>
        <v>0</v>
      </c>
      <c r="Q116" s="81">
        <f t="shared" si="38"/>
        <v>0</v>
      </c>
      <c r="R116" s="82">
        <f t="shared" si="35"/>
        <v>0</v>
      </c>
      <c r="S116" s="80">
        <f t="shared" si="39"/>
        <v>0</v>
      </c>
      <c r="T116" s="62">
        <f t="shared" si="36"/>
        <v>0</v>
      </c>
      <c r="U116" s="79">
        <f t="shared" si="40"/>
        <v>0</v>
      </c>
      <c r="V116" s="80">
        <f t="shared" si="41"/>
        <v>0</v>
      </c>
      <c r="W116" s="81">
        <f t="shared" si="42"/>
        <v>0</v>
      </c>
    </row>
    <row r="117" spans="2:23">
      <c r="B117" s="25">
        <v>110</v>
      </c>
      <c r="C117" s="25" t="str">
        <f t="shared" si="34"/>
        <v/>
      </c>
      <c r="L117" s="82">
        <f>IF(C117="",0,SUMIFS(生产成本!AE:AE,生产成本!$C:$C,$C117))</f>
        <v>0</v>
      </c>
      <c r="M117" s="80">
        <f>SUMIFS(生产成本!AF:AF,生产成本!$G:$G,$G117)</f>
        <v>0</v>
      </c>
      <c r="N117" s="62">
        <f>SUMIFS(生产成本!AG:AG,生产成本!$G:$G,$G117)</f>
        <v>0</v>
      </c>
      <c r="O117" s="79">
        <f>IF(C117="",0,SUMIFS(出库记录!I:I,出库记录!C:C,C117))</f>
        <v>0</v>
      </c>
      <c r="P117" s="80">
        <f t="shared" si="37"/>
        <v>0</v>
      </c>
      <c r="Q117" s="81">
        <f t="shared" si="38"/>
        <v>0</v>
      </c>
      <c r="R117" s="82">
        <f t="shared" si="35"/>
        <v>0</v>
      </c>
      <c r="S117" s="80">
        <f t="shared" si="39"/>
        <v>0</v>
      </c>
      <c r="T117" s="62">
        <f t="shared" si="36"/>
        <v>0</v>
      </c>
      <c r="U117" s="79">
        <f t="shared" si="40"/>
        <v>0</v>
      </c>
      <c r="V117" s="80">
        <f t="shared" si="41"/>
        <v>0</v>
      </c>
      <c r="W117" s="81">
        <f t="shared" si="42"/>
        <v>0</v>
      </c>
    </row>
    <row r="118" spans="2:23">
      <c r="B118" s="25">
        <v>111</v>
      </c>
      <c r="C118" s="25" t="str">
        <f t="shared" si="34"/>
        <v/>
      </c>
      <c r="L118" s="82">
        <f>IF(C118="",0,SUMIFS(生产成本!AE:AE,生产成本!$C:$C,$C118))</f>
        <v>0</v>
      </c>
      <c r="M118" s="80">
        <f>SUMIFS(生产成本!AF:AF,生产成本!$G:$G,$G118)</f>
        <v>0</v>
      </c>
      <c r="N118" s="62">
        <f>SUMIFS(生产成本!AG:AG,生产成本!$G:$G,$G118)</f>
        <v>0</v>
      </c>
      <c r="O118" s="79">
        <f>IF(C118="",0,SUMIFS(出库记录!I:I,出库记录!C:C,C118))</f>
        <v>0</v>
      </c>
      <c r="P118" s="80">
        <f t="shared" si="37"/>
        <v>0</v>
      </c>
      <c r="Q118" s="81">
        <f t="shared" si="38"/>
        <v>0</v>
      </c>
      <c r="R118" s="82">
        <f t="shared" si="35"/>
        <v>0</v>
      </c>
      <c r="S118" s="80">
        <f t="shared" si="39"/>
        <v>0</v>
      </c>
      <c r="T118" s="62">
        <f t="shared" si="36"/>
        <v>0</v>
      </c>
      <c r="U118" s="79">
        <f t="shared" si="40"/>
        <v>0</v>
      </c>
      <c r="V118" s="80">
        <f t="shared" si="41"/>
        <v>0</v>
      </c>
      <c r="W118" s="81">
        <f t="shared" si="42"/>
        <v>0</v>
      </c>
    </row>
    <row r="119" spans="2:23">
      <c r="B119" s="25">
        <v>112</v>
      </c>
      <c r="C119" s="25" t="str">
        <f t="shared" si="34"/>
        <v/>
      </c>
      <c r="L119" s="82">
        <f>IF(C119="",0,SUMIFS(生产成本!AE:AE,生产成本!$C:$C,$C119))</f>
        <v>0</v>
      </c>
      <c r="M119" s="80">
        <f>SUMIFS(生产成本!AF:AF,生产成本!$G:$G,$G119)</f>
        <v>0</v>
      </c>
      <c r="N119" s="62">
        <f>SUMIFS(生产成本!AG:AG,生产成本!$G:$G,$G119)</f>
        <v>0</v>
      </c>
      <c r="O119" s="79">
        <f>IF(C119="",0,SUMIFS(出库记录!I:I,出库记录!C:C,C119))</f>
        <v>0</v>
      </c>
      <c r="P119" s="80">
        <f t="shared" si="37"/>
        <v>0</v>
      </c>
      <c r="Q119" s="81">
        <f t="shared" si="38"/>
        <v>0</v>
      </c>
      <c r="R119" s="82">
        <f t="shared" si="35"/>
        <v>0</v>
      </c>
      <c r="S119" s="80">
        <f t="shared" si="39"/>
        <v>0</v>
      </c>
      <c r="T119" s="62">
        <f t="shared" si="36"/>
        <v>0</v>
      </c>
      <c r="U119" s="79">
        <f t="shared" si="40"/>
        <v>0</v>
      </c>
      <c r="V119" s="80">
        <f t="shared" si="41"/>
        <v>0</v>
      </c>
      <c r="W119" s="81">
        <f t="shared" si="42"/>
        <v>0</v>
      </c>
    </row>
    <row r="120" spans="2:23">
      <c r="B120" s="25">
        <v>113</v>
      </c>
      <c r="C120" s="25" t="str">
        <f t="shared" si="34"/>
        <v/>
      </c>
      <c r="L120" s="82">
        <f>IF(C120="",0,SUMIFS(生产成本!AE:AE,生产成本!$C:$C,$C120))</f>
        <v>0</v>
      </c>
      <c r="M120" s="80">
        <f>SUMIFS(生产成本!AF:AF,生产成本!$G:$G,$G120)</f>
        <v>0</v>
      </c>
      <c r="N120" s="62">
        <f>SUMIFS(生产成本!AG:AG,生产成本!$G:$G,$G120)</f>
        <v>0</v>
      </c>
      <c r="O120" s="79">
        <f>IF(C120="",0,SUMIFS(出库记录!I:I,出库记录!C:C,C120))</f>
        <v>0</v>
      </c>
      <c r="P120" s="80">
        <f t="shared" si="37"/>
        <v>0</v>
      </c>
      <c r="Q120" s="81">
        <f t="shared" si="38"/>
        <v>0</v>
      </c>
      <c r="R120" s="82">
        <f t="shared" si="35"/>
        <v>0</v>
      </c>
      <c r="S120" s="80">
        <f t="shared" si="39"/>
        <v>0</v>
      </c>
      <c r="T120" s="62">
        <f t="shared" si="36"/>
        <v>0</v>
      </c>
      <c r="U120" s="79">
        <f t="shared" si="40"/>
        <v>0</v>
      </c>
      <c r="V120" s="80">
        <f t="shared" si="41"/>
        <v>0</v>
      </c>
      <c r="W120" s="81">
        <f t="shared" si="42"/>
        <v>0</v>
      </c>
    </row>
    <row r="121" spans="2:23">
      <c r="B121" s="25">
        <v>114</v>
      </c>
      <c r="C121" s="25" t="str">
        <f t="shared" si="34"/>
        <v/>
      </c>
      <c r="L121" s="82">
        <f>IF(C121="",0,SUMIFS(生产成本!AE:AE,生产成本!$C:$C,$C121))</f>
        <v>0</v>
      </c>
      <c r="M121" s="80">
        <f>SUMIFS(生产成本!AF:AF,生产成本!$G:$G,$G121)</f>
        <v>0</v>
      </c>
      <c r="N121" s="62">
        <f>SUMIFS(生产成本!AG:AG,生产成本!$G:$G,$G121)</f>
        <v>0</v>
      </c>
      <c r="O121" s="79">
        <f>IF(C121="",0,SUMIFS(出库记录!I:I,出库记录!C:C,C121))</f>
        <v>0</v>
      </c>
      <c r="P121" s="80">
        <f t="shared" si="37"/>
        <v>0</v>
      </c>
      <c r="Q121" s="81">
        <f t="shared" si="38"/>
        <v>0</v>
      </c>
      <c r="R121" s="82">
        <f t="shared" si="35"/>
        <v>0</v>
      </c>
      <c r="S121" s="80">
        <f t="shared" si="39"/>
        <v>0</v>
      </c>
      <c r="T121" s="62">
        <f t="shared" si="36"/>
        <v>0</v>
      </c>
      <c r="U121" s="79">
        <f t="shared" si="40"/>
        <v>0</v>
      </c>
      <c r="V121" s="80">
        <f t="shared" si="41"/>
        <v>0</v>
      </c>
      <c r="W121" s="81">
        <f t="shared" si="42"/>
        <v>0</v>
      </c>
    </row>
    <row r="122" spans="2:23">
      <c r="B122" s="25">
        <v>115</v>
      </c>
      <c r="C122" s="25" t="str">
        <f t="shared" si="34"/>
        <v/>
      </c>
      <c r="L122" s="82">
        <f>IF(C122="",0,SUMIFS(生产成本!AE:AE,生产成本!$C:$C,$C122))</f>
        <v>0</v>
      </c>
      <c r="M122" s="80">
        <f>SUMIFS(生产成本!AF:AF,生产成本!$G:$G,$G122)</f>
        <v>0</v>
      </c>
      <c r="N122" s="62">
        <f>SUMIFS(生产成本!AG:AG,生产成本!$G:$G,$G122)</f>
        <v>0</v>
      </c>
      <c r="O122" s="79">
        <f>IF(C122="",0,SUMIFS(出库记录!I:I,出库记录!C:C,C122))</f>
        <v>0</v>
      </c>
      <c r="P122" s="80">
        <f t="shared" si="37"/>
        <v>0</v>
      </c>
      <c r="Q122" s="81">
        <f t="shared" si="38"/>
        <v>0</v>
      </c>
      <c r="R122" s="82">
        <f t="shared" si="35"/>
        <v>0</v>
      </c>
      <c r="S122" s="80">
        <f t="shared" si="39"/>
        <v>0</v>
      </c>
      <c r="T122" s="62">
        <f t="shared" si="36"/>
        <v>0</v>
      </c>
      <c r="U122" s="79">
        <f t="shared" si="40"/>
        <v>0</v>
      </c>
      <c r="V122" s="80">
        <f t="shared" si="41"/>
        <v>0</v>
      </c>
      <c r="W122" s="81">
        <f t="shared" si="42"/>
        <v>0</v>
      </c>
    </row>
    <row r="123" spans="2:23">
      <c r="B123" s="25">
        <v>116</v>
      </c>
      <c r="C123" s="25" t="str">
        <f t="shared" si="34"/>
        <v/>
      </c>
      <c r="L123" s="82">
        <f>IF(C123="",0,SUMIFS(生产成本!AE:AE,生产成本!$C:$C,$C123))</f>
        <v>0</v>
      </c>
      <c r="M123" s="80">
        <f>SUMIFS(生产成本!AF:AF,生产成本!$G:$G,$G123)</f>
        <v>0</v>
      </c>
      <c r="N123" s="62">
        <f>SUMIFS(生产成本!AG:AG,生产成本!$G:$G,$G123)</f>
        <v>0</v>
      </c>
      <c r="O123" s="79">
        <f>IF(C123="",0,SUMIFS(出库记录!I:I,出库记录!C:C,C123))</f>
        <v>0</v>
      </c>
      <c r="P123" s="80">
        <f t="shared" si="37"/>
        <v>0</v>
      </c>
      <c r="Q123" s="81">
        <f t="shared" si="38"/>
        <v>0</v>
      </c>
      <c r="R123" s="82">
        <f t="shared" si="35"/>
        <v>0</v>
      </c>
      <c r="S123" s="80">
        <f t="shared" si="39"/>
        <v>0</v>
      </c>
      <c r="T123" s="62">
        <f t="shared" si="36"/>
        <v>0</v>
      </c>
      <c r="U123" s="79">
        <f t="shared" si="40"/>
        <v>0</v>
      </c>
      <c r="V123" s="80">
        <f t="shared" si="41"/>
        <v>0</v>
      </c>
      <c r="W123" s="81">
        <f t="shared" si="42"/>
        <v>0</v>
      </c>
    </row>
    <row r="124" spans="2:23">
      <c r="B124" s="25">
        <v>117</v>
      </c>
      <c r="C124" s="25" t="str">
        <f t="shared" si="34"/>
        <v/>
      </c>
      <c r="L124" s="82">
        <f>IF(C124="",0,SUMIFS(生产成本!AE:AE,生产成本!$C:$C,$C124))</f>
        <v>0</v>
      </c>
      <c r="M124" s="80">
        <f>SUMIFS(生产成本!AF:AF,生产成本!$G:$G,$G124)</f>
        <v>0</v>
      </c>
      <c r="N124" s="62">
        <f>SUMIFS(生产成本!AG:AG,生产成本!$G:$G,$G124)</f>
        <v>0</v>
      </c>
      <c r="O124" s="79">
        <f>IF(C124="",0,SUMIFS(出库记录!I:I,出库记录!C:C,C124))</f>
        <v>0</v>
      </c>
      <c r="P124" s="80">
        <f t="shared" si="37"/>
        <v>0</v>
      </c>
      <c r="Q124" s="81">
        <f t="shared" si="38"/>
        <v>0</v>
      </c>
      <c r="R124" s="82">
        <f t="shared" si="35"/>
        <v>0</v>
      </c>
      <c r="S124" s="80">
        <f t="shared" si="39"/>
        <v>0</v>
      </c>
      <c r="T124" s="62">
        <f t="shared" si="36"/>
        <v>0</v>
      </c>
      <c r="U124" s="79">
        <f t="shared" si="40"/>
        <v>0</v>
      </c>
      <c r="V124" s="80">
        <f t="shared" si="41"/>
        <v>0</v>
      </c>
      <c r="W124" s="81">
        <f t="shared" si="42"/>
        <v>0</v>
      </c>
    </row>
    <row r="125" spans="2:23">
      <c r="B125" s="25">
        <v>118</v>
      </c>
      <c r="C125" s="25" t="str">
        <f t="shared" si="34"/>
        <v/>
      </c>
      <c r="L125" s="82">
        <f>IF(C125="",0,SUMIFS(生产成本!AE:AE,生产成本!$C:$C,$C125))</f>
        <v>0</v>
      </c>
      <c r="M125" s="80">
        <f>SUMIFS(生产成本!AF:AF,生产成本!$G:$G,$G125)</f>
        <v>0</v>
      </c>
      <c r="N125" s="62">
        <f>SUMIFS(生产成本!AG:AG,生产成本!$G:$G,$G125)</f>
        <v>0</v>
      </c>
      <c r="O125" s="79">
        <f>IF(C125="",0,SUMIFS(出库记录!I:I,出库记录!C:C,C125))</f>
        <v>0</v>
      </c>
      <c r="P125" s="80">
        <f t="shared" si="37"/>
        <v>0</v>
      </c>
      <c r="Q125" s="81">
        <f t="shared" si="38"/>
        <v>0</v>
      </c>
      <c r="R125" s="82">
        <f t="shared" si="35"/>
        <v>0</v>
      </c>
      <c r="S125" s="80">
        <f t="shared" si="39"/>
        <v>0</v>
      </c>
      <c r="T125" s="62">
        <f t="shared" si="36"/>
        <v>0</v>
      </c>
      <c r="U125" s="79">
        <f t="shared" si="40"/>
        <v>0</v>
      </c>
      <c r="V125" s="80">
        <f t="shared" si="41"/>
        <v>0</v>
      </c>
      <c r="W125" s="81">
        <f t="shared" si="42"/>
        <v>0</v>
      </c>
    </row>
    <row r="126" spans="2:23">
      <c r="B126" s="25">
        <v>119</v>
      </c>
      <c r="C126" s="25" t="str">
        <f t="shared" si="34"/>
        <v/>
      </c>
      <c r="L126" s="82">
        <f>IF(C126="",0,SUMIFS(生产成本!AE:AE,生产成本!$C:$C,$C126))</f>
        <v>0</v>
      </c>
      <c r="M126" s="80">
        <f>SUMIFS(生产成本!AF:AF,生产成本!$G:$G,$G126)</f>
        <v>0</v>
      </c>
      <c r="N126" s="62">
        <f>SUMIFS(生产成本!AG:AG,生产成本!$G:$G,$G126)</f>
        <v>0</v>
      </c>
      <c r="O126" s="79">
        <f>IF(C126="",0,SUMIFS(出库记录!I:I,出库记录!C:C,C126))</f>
        <v>0</v>
      </c>
      <c r="P126" s="80">
        <f t="shared" si="37"/>
        <v>0</v>
      </c>
      <c r="Q126" s="81">
        <f t="shared" si="38"/>
        <v>0</v>
      </c>
      <c r="R126" s="82">
        <f t="shared" si="35"/>
        <v>0</v>
      </c>
      <c r="S126" s="80">
        <f t="shared" si="39"/>
        <v>0</v>
      </c>
      <c r="T126" s="62">
        <f t="shared" si="36"/>
        <v>0</v>
      </c>
      <c r="U126" s="79">
        <f t="shared" si="40"/>
        <v>0</v>
      </c>
      <c r="V126" s="80">
        <f t="shared" si="41"/>
        <v>0</v>
      </c>
      <c r="W126" s="81">
        <f t="shared" si="42"/>
        <v>0</v>
      </c>
    </row>
    <row r="127" spans="2:23">
      <c r="B127" s="25">
        <v>120</v>
      </c>
      <c r="C127" s="25" t="str">
        <f t="shared" si="34"/>
        <v/>
      </c>
      <c r="L127" s="82">
        <f>IF(C127="",0,SUMIFS(生产成本!AE:AE,生产成本!$C:$C,$C127))</f>
        <v>0</v>
      </c>
      <c r="M127" s="80">
        <f>SUMIFS(生产成本!AF:AF,生产成本!$G:$G,$G127)</f>
        <v>0</v>
      </c>
      <c r="N127" s="62">
        <f>SUMIFS(生产成本!AG:AG,生产成本!$G:$G,$G127)</f>
        <v>0</v>
      </c>
      <c r="O127" s="79">
        <f>IF(C127="",0,SUMIFS(出库记录!I:I,出库记录!C:C,C127))</f>
        <v>0</v>
      </c>
      <c r="P127" s="80">
        <f t="shared" si="37"/>
        <v>0</v>
      </c>
      <c r="Q127" s="81">
        <f t="shared" si="38"/>
        <v>0</v>
      </c>
      <c r="R127" s="82">
        <f t="shared" si="35"/>
        <v>0</v>
      </c>
      <c r="S127" s="80">
        <f t="shared" si="39"/>
        <v>0</v>
      </c>
      <c r="T127" s="62">
        <f t="shared" si="36"/>
        <v>0</v>
      </c>
      <c r="U127" s="79">
        <f t="shared" si="40"/>
        <v>0</v>
      </c>
      <c r="V127" s="80">
        <f t="shared" si="41"/>
        <v>0</v>
      </c>
      <c r="W127" s="81">
        <f t="shared" si="42"/>
        <v>0</v>
      </c>
    </row>
    <row r="128" spans="2:23">
      <c r="B128" s="25">
        <v>121</v>
      </c>
      <c r="C128" s="25" t="str">
        <f t="shared" si="34"/>
        <v/>
      </c>
      <c r="L128" s="82">
        <f>IF(C128="",0,SUMIFS(生产成本!AE:AE,生产成本!$C:$C,$C128))</f>
        <v>0</v>
      </c>
      <c r="M128" s="80">
        <f>SUMIFS(生产成本!AF:AF,生产成本!$G:$G,$G128)</f>
        <v>0</v>
      </c>
      <c r="N128" s="62">
        <f>SUMIFS(生产成本!AG:AG,生产成本!$G:$G,$G128)</f>
        <v>0</v>
      </c>
      <c r="O128" s="79">
        <f>IF(C128="",0,SUMIFS(出库记录!I:I,出库记录!C:C,C128))</f>
        <v>0</v>
      </c>
      <c r="P128" s="80">
        <f t="shared" si="37"/>
        <v>0</v>
      </c>
      <c r="Q128" s="81">
        <f t="shared" si="38"/>
        <v>0</v>
      </c>
      <c r="R128" s="82">
        <f t="shared" si="35"/>
        <v>0</v>
      </c>
      <c r="S128" s="80">
        <f t="shared" si="39"/>
        <v>0</v>
      </c>
      <c r="T128" s="62">
        <f t="shared" si="36"/>
        <v>0</v>
      </c>
      <c r="U128" s="79">
        <f t="shared" si="40"/>
        <v>0</v>
      </c>
      <c r="V128" s="80">
        <f t="shared" si="41"/>
        <v>0</v>
      </c>
      <c r="W128" s="81">
        <f t="shared" si="42"/>
        <v>0</v>
      </c>
    </row>
    <row r="129" spans="2:23">
      <c r="B129" s="25">
        <v>122</v>
      </c>
      <c r="C129" s="25" t="str">
        <f t="shared" si="34"/>
        <v/>
      </c>
      <c r="L129" s="82">
        <f>IF(C129="",0,SUMIFS(生产成本!AE:AE,生产成本!$C:$C,$C129))</f>
        <v>0</v>
      </c>
      <c r="M129" s="80">
        <f>SUMIFS(生产成本!AF:AF,生产成本!$G:$G,$G129)</f>
        <v>0</v>
      </c>
      <c r="N129" s="62">
        <f>SUMIFS(生产成本!AG:AG,生产成本!$G:$G,$G129)</f>
        <v>0</v>
      </c>
      <c r="O129" s="79">
        <f>IF(C129="",0,SUMIFS(出库记录!I:I,出库记录!C:C,C129))</f>
        <v>0</v>
      </c>
      <c r="P129" s="80">
        <f t="shared" si="37"/>
        <v>0</v>
      </c>
      <c r="Q129" s="81">
        <f t="shared" si="38"/>
        <v>0</v>
      </c>
      <c r="R129" s="82">
        <f t="shared" si="35"/>
        <v>0</v>
      </c>
      <c r="S129" s="80">
        <f t="shared" si="39"/>
        <v>0</v>
      </c>
      <c r="T129" s="62">
        <f t="shared" si="36"/>
        <v>0</v>
      </c>
      <c r="U129" s="79">
        <f t="shared" si="40"/>
        <v>0</v>
      </c>
      <c r="V129" s="80">
        <f t="shared" si="41"/>
        <v>0</v>
      </c>
      <c r="W129" s="81">
        <f t="shared" si="42"/>
        <v>0</v>
      </c>
    </row>
    <row r="130" spans="2:23">
      <c r="B130" s="25">
        <v>123</v>
      </c>
      <c r="C130" s="25" t="str">
        <f t="shared" si="34"/>
        <v/>
      </c>
      <c r="L130" s="82">
        <f>IF(C130="",0,SUMIFS(生产成本!AE:AE,生产成本!$C:$C,$C130))</f>
        <v>0</v>
      </c>
      <c r="M130" s="80">
        <f>SUMIFS(生产成本!AF:AF,生产成本!$G:$G,$G130)</f>
        <v>0</v>
      </c>
      <c r="N130" s="62">
        <f>SUMIFS(生产成本!AG:AG,生产成本!$G:$G,$G130)</f>
        <v>0</v>
      </c>
      <c r="O130" s="79">
        <f>IF(C130="",0,SUMIFS(出库记录!I:I,出库记录!C:C,C130))</f>
        <v>0</v>
      </c>
      <c r="P130" s="80">
        <f t="shared" si="37"/>
        <v>0</v>
      </c>
      <c r="Q130" s="81">
        <f t="shared" si="38"/>
        <v>0</v>
      </c>
      <c r="R130" s="82">
        <f t="shared" si="35"/>
        <v>0</v>
      </c>
      <c r="S130" s="80">
        <f t="shared" si="39"/>
        <v>0</v>
      </c>
      <c r="T130" s="62">
        <f t="shared" si="36"/>
        <v>0</v>
      </c>
      <c r="U130" s="79">
        <f t="shared" si="40"/>
        <v>0</v>
      </c>
      <c r="V130" s="80">
        <f t="shared" si="41"/>
        <v>0</v>
      </c>
      <c r="W130" s="81">
        <f t="shared" si="42"/>
        <v>0</v>
      </c>
    </row>
    <row r="131" spans="2:23">
      <c r="B131" s="25">
        <v>124</v>
      </c>
      <c r="C131" s="25" t="str">
        <f t="shared" si="34"/>
        <v/>
      </c>
      <c r="L131" s="82">
        <f>IF(C131="",0,SUMIFS(生产成本!AE:AE,生产成本!$C:$C,$C131))</f>
        <v>0</v>
      </c>
      <c r="M131" s="80">
        <f>SUMIFS(生产成本!AF:AF,生产成本!$G:$G,$G131)</f>
        <v>0</v>
      </c>
      <c r="N131" s="62">
        <f>SUMIFS(生产成本!AG:AG,生产成本!$G:$G,$G131)</f>
        <v>0</v>
      </c>
      <c r="O131" s="79">
        <f>IF(C131="",0,SUMIFS(出库记录!I:I,出库记录!C:C,C131))</f>
        <v>0</v>
      </c>
      <c r="P131" s="80">
        <f t="shared" si="37"/>
        <v>0</v>
      </c>
      <c r="Q131" s="81">
        <f t="shared" si="38"/>
        <v>0</v>
      </c>
      <c r="R131" s="82">
        <f t="shared" si="35"/>
        <v>0</v>
      </c>
      <c r="S131" s="80">
        <f t="shared" si="39"/>
        <v>0</v>
      </c>
      <c r="T131" s="62">
        <f t="shared" si="36"/>
        <v>0</v>
      </c>
      <c r="U131" s="79">
        <f t="shared" si="40"/>
        <v>0</v>
      </c>
      <c r="V131" s="80">
        <f t="shared" si="41"/>
        <v>0</v>
      </c>
      <c r="W131" s="81">
        <f t="shared" si="42"/>
        <v>0</v>
      </c>
    </row>
    <row r="132" spans="2:23">
      <c r="B132" s="25">
        <v>125</v>
      </c>
      <c r="C132" s="25" t="str">
        <f t="shared" si="34"/>
        <v/>
      </c>
      <c r="L132" s="82">
        <f>IF(C132="",0,SUMIFS(生产成本!AE:AE,生产成本!$C:$C,$C132))</f>
        <v>0</v>
      </c>
      <c r="M132" s="80">
        <f>SUMIFS(生产成本!AF:AF,生产成本!$G:$G,$G132)</f>
        <v>0</v>
      </c>
      <c r="N132" s="62">
        <f>SUMIFS(生产成本!AG:AG,生产成本!$G:$G,$G132)</f>
        <v>0</v>
      </c>
      <c r="O132" s="79">
        <f>IF(C132="",0,SUMIFS(出库记录!I:I,出库记录!C:C,C132))</f>
        <v>0</v>
      </c>
      <c r="P132" s="80">
        <f t="shared" si="37"/>
        <v>0</v>
      </c>
      <c r="Q132" s="81">
        <f t="shared" si="38"/>
        <v>0</v>
      </c>
      <c r="R132" s="82">
        <f t="shared" si="35"/>
        <v>0</v>
      </c>
      <c r="S132" s="80">
        <f t="shared" si="39"/>
        <v>0</v>
      </c>
      <c r="T132" s="62">
        <f t="shared" si="36"/>
        <v>0</v>
      </c>
      <c r="U132" s="79">
        <f t="shared" si="40"/>
        <v>0</v>
      </c>
      <c r="V132" s="80">
        <f t="shared" si="41"/>
        <v>0</v>
      </c>
      <c r="W132" s="81">
        <f t="shared" si="42"/>
        <v>0</v>
      </c>
    </row>
    <row r="133" spans="2:23">
      <c r="B133" s="25">
        <v>126</v>
      </c>
      <c r="C133" s="25" t="str">
        <f t="shared" si="34"/>
        <v/>
      </c>
      <c r="L133" s="82">
        <f>IF(C133="",0,SUMIFS(生产成本!AE:AE,生产成本!$C:$C,$C133))</f>
        <v>0</v>
      </c>
      <c r="M133" s="80">
        <f>SUMIFS(生产成本!AF:AF,生产成本!$G:$G,$G133)</f>
        <v>0</v>
      </c>
      <c r="N133" s="62">
        <f>SUMIFS(生产成本!AG:AG,生产成本!$G:$G,$G133)</f>
        <v>0</v>
      </c>
      <c r="O133" s="79">
        <f>IF(C133="",0,SUMIFS(出库记录!I:I,出库记录!C:C,C133))</f>
        <v>0</v>
      </c>
      <c r="P133" s="80">
        <f t="shared" si="37"/>
        <v>0</v>
      </c>
      <c r="Q133" s="81">
        <f t="shared" si="38"/>
        <v>0</v>
      </c>
      <c r="R133" s="82">
        <f t="shared" si="35"/>
        <v>0</v>
      </c>
      <c r="S133" s="80">
        <f t="shared" si="39"/>
        <v>0</v>
      </c>
      <c r="T133" s="62">
        <f t="shared" si="36"/>
        <v>0</v>
      </c>
      <c r="U133" s="79">
        <f t="shared" si="40"/>
        <v>0</v>
      </c>
      <c r="V133" s="80">
        <f t="shared" si="41"/>
        <v>0</v>
      </c>
      <c r="W133" s="81">
        <f t="shared" si="42"/>
        <v>0</v>
      </c>
    </row>
    <row r="134" spans="2:23">
      <c r="B134" s="25">
        <v>127</v>
      </c>
      <c r="C134" s="25" t="str">
        <f t="shared" si="34"/>
        <v/>
      </c>
      <c r="L134" s="82">
        <f>IF(C134="",0,SUMIFS(生产成本!AE:AE,生产成本!$C:$C,$C134))</f>
        <v>0</v>
      </c>
      <c r="M134" s="80">
        <f>SUMIFS(生产成本!AF:AF,生产成本!$G:$G,$G134)</f>
        <v>0</v>
      </c>
      <c r="N134" s="62">
        <f>SUMIFS(生产成本!AG:AG,生产成本!$G:$G,$G134)</f>
        <v>0</v>
      </c>
      <c r="O134" s="79">
        <f>IF(C134="",0,SUMIFS(出库记录!I:I,出库记录!C:C,C134))</f>
        <v>0</v>
      </c>
      <c r="P134" s="80">
        <f t="shared" si="37"/>
        <v>0</v>
      </c>
      <c r="Q134" s="81">
        <f t="shared" si="38"/>
        <v>0</v>
      </c>
      <c r="R134" s="82">
        <f t="shared" si="35"/>
        <v>0</v>
      </c>
      <c r="S134" s="80">
        <f t="shared" si="39"/>
        <v>0</v>
      </c>
      <c r="T134" s="62">
        <f t="shared" si="36"/>
        <v>0</v>
      </c>
      <c r="U134" s="79">
        <f t="shared" si="40"/>
        <v>0</v>
      </c>
      <c r="V134" s="80">
        <f t="shared" si="41"/>
        <v>0</v>
      </c>
      <c r="W134" s="81">
        <f t="shared" si="42"/>
        <v>0</v>
      </c>
    </row>
    <row r="135" spans="2:23">
      <c r="B135" s="25">
        <v>128</v>
      </c>
      <c r="C135" s="25" t="str">
        <f t="shared" si="34"/>
        <v/>
      </c>
      <c r="L135" s="82">
        <f>IF(C135="",0,SUMIFS(生产成本!AE:AE,生产成本!$C:$C,$C135))</f>
        <v>0</v>
      </c>
      <c r="M135" s="80">
        <f>SUMIFS(生产成本!AF:AF,生产成本!$G:$G,$G135)</f>
        <v>0</v>
      </c>
      <c r="N135" s="62">
        <f>SUMIFS(生产成本!AG:AG,生产成本!$G:$G,$G135)</f>
        <v>0</v>
      </c>
      <c r="O135" s="79">
        <f>IF(C135="",0,SUMIFS(出库记录!I:I,出库记录!C:C,C135))</f>
        <v>0</v>
      </c>
      <c r="P135" s="80">
        <f t="shared" si="37"/>
        <v>0</v>
      </c>
      <c r="Q135" s="81">
        <f t="shared" si="38"/>
        <v>0</v>
      </c>
      <c r="R135" s="82">
        <f t="shared" si="35"/>
        <v>0</v>
      </c>
      <c r="S135" s="80">
        <f t="shared" si="39"/>
        <v>0</v>
      </c>
      <c r="T135" s="62">
        <f t="shared" si="36"/>
        <v>0</v>
      </c>
      <c r="U135" s="79">
        <f t="shared" si="40"/>
        <v>0</v>
      </c>
      <c r="V135" s="80">
        <f t="shared" si="41"/>
        <v>0</v>
      </c>
      <c r="W135" s="81">
        <f t="shared" si="42"/>
        <v>0</v>
      </c>
    </row>
    <row r="136" spans="2:23">
      <c r="B136" s="25">
        <v>129</v>
      </c>
      <c r="C136" s="25" t="str">
        <f t="shared" si="34"/>
        <v/>
      </c>
      <c r="L136" s="82">
        <f>IF(C136="",0,SUMIFS(生产成本!AE:AE,生产成本!$C:$C,$C136))</f>
        <v>0</v>
      </c>
      <c r="M136" s="80">
        <f>SUMIFS(生产成本!AF:AF,生产成本!$G:$G,$G136)</f>
        <v>0</v>
      </c>
      <c r="N136" s="62">
        <f>SUMIFS(生产成本!AG:AG,生产成本!$G:$G,$G136)</f>
        <v>0</v>
      </c>
      <c r="O136" s="79">
        <f>IF(C136="",0,SUMIFS(出库记录!I:I,出库记录!C:C,C136))</f>
        <v>0</v>
      </c>
      <c r="P136" s="80">
        <f t="shared" si="37"/>
        <v>0</v>
      </c>
      <c r="Q136" s="81">
        <f t="shared" si="38"/>
        <v>0</v>
      </c>
      <c r="R136" s="82">
        <f t="shared" si="35"/>
        <v>0</v>
      </c>
      <c r="S136" s="80">
        <f t="shared" si="39"/>
        <v>0</v>
      </c>
      <c r="T136" s="62">
        <f t="shared" si="36"/>
        <v>0</v>
      </c>
      <c r="U136" s="79">
        <f t="shared" si="40"/>
        <v>0</v>
      </c>
      <c r="V136" s="80">
        <f t="shared" si="41"/>
        <v>0</v>
      </c>
      <c r="W136" s="81">
        <f t="shared" si="42"/>
        <v>0</v>
      </c>
    </row>
    <row r="137" spans="2:23">
      <c r="B137" s="25">
        <v>130</v>
      </c>
      <c r="C137" s="25" t="str">
        <f t="shared" ref="C137:C168" si="43">IF(G137="","",F137&amp;"--"&amp;G137&amp;"")</f>
        <v/>
      </c>
      <c r="L137" s="82">
        <f>IF(C137="",0,SUMIFS(生产成本!AE:AE,生产成本!$C:$C,$C137))</f>
        <v>0</v>
      </c>
      <c r="M137" s="80">
        <f>SUMIFS(生产成本!AF:AF,生产成本!$G:$G,$G137)</f>
        <v>0</v>
      </c>
      <c r="N137" s="62">
        <f>SUMIFS(生产成本!AG:AG,生产成本!$G:$G,$G137)</f>
        <v>0</v>
      </c>
      <c r="O137" s="79">
        <f>IF(C137="",0,SUMIFS(出库记录!I:I,出库记录!C:C,C137))</f>
        <v>0</v>
      </c>
      <c r="P137" s="80">
        <f t="shared" si="37"/>
        <v>0</v>
      </c>
      <c r="Q137" s="81">
        <f t="shared" si="38"/>
        <v>0</v>
      </c>
      <c r="R137" s="82">
        <f t="shared" ref="R137:R168" si="44">I137+L137-O137</f>
        <v>0</v>
      </c>
      <c r="S137" s="80">
        <f t="shared" si="39"/>
        <v>0</v>
      </c>
      <c r="T137" s="62">
        <f t="shared" ref="T137:T168" si="45">IF(R137=0,0,K137+N137-Q137)</f>
        <v>0</v>
      </c>
      <c r="U137" s="79">
        <f t="shared" si="40"/>
        <v>0</v>
      </c>
      <c r="V137" s="80">
        <f t="shared" si="41"/>
        <v>0</v>
      </c>
      <c r="W137" s="81">
        <f t="shared" si="42"/>
        <v>0</v>
      </c>
    </row>
    <row r="138" spans="2:23">
      <c r="B138" s="25">
        <v>131</v>
      </c>
      <c r="C138" s="25" t="str">
        <f t="shared" si="43"/>
        <v/>
      </c>
      <c r="L138" s="82">
        <f>IF(C138="",0,SUMIFS(生产成本!AE:AE,生产成本!$C:$C,$C138))</f>
        <v>0</v>
      </c>
      <c r="M138" s="80">
        <f>SUMIFS(生产成本!AF:AF,生产成本!$G:$G,$G138)</f>
        <v>0</v>
      </c>
      <c r="N138" s="62">
        <f>SUMIFS(生产成本!AG:AG,生产成本!$G:$G,$G138)</f>
        <v>0</v>
      </c>
      <c r="O138" s="79">
        <f>IF(C138="",0,SUMIFS(出库记录!I:I,出库记录!C:C,C138))</f>
        <v>0</v>
      </c>
      <c r="P138" s="80">
        <f t="shared" si="37"/>
        <v>0</v>
      </c>
      <c r="Q138" s="81">
        <f t="shared" si="38"/>
        <v>0</v>
      </c>
      <c r="R138" s="82">
        <f t="shared" si="44"/>
        <v>0</v>
      </c>
      <c r="S138" s="80">
        <f t="shared" si="39"/>
        <v>0</v>
      </c>
      <c r="T138" s="62">
        <f t="shared" si="45"/>
        <v>0</v>
      </c>
      <c r="U138" s="79">
        <f t="shared" si="40"/>
        <v>0</v>
      </c>
      <c r="V138" s="80">
        <f t="shared" si="41"/>
        <v>0</v>
      </c>
      <c r="W138" s="81">
        <f t="shared" si="42"/>
        <v>0</v>
      </c>
    </row>
    <row r="139" spans="2:23">
      <c r="B139" s="25">
        <v>132</v>
      </c>
      <c r="C139" s="25" t="str">
        <f t="shared" si="43"/>
        <v/>
      </c>
      <c r="L139" s="82">
        <f>IF(C139="",0,SUMIFS(生产成本!AE:AE,生产成本!$C:$C,$C139))</f>
        <v>0</v>
      </c>
      <c r="M139" s="80">
        <f>SUMIFS(生产成本!AF:AF,生产成本!$G:$G,$G139)</f>
        <v>0</v>
      </c>
      <c r="N139" s="62">
        <f>SUMIFS(生产成本!AG:AG,生产成本!$G:$G,$G139)</f>
        <v>0</v>
      </c>
      <c r="O139" s="79">
        <f>IF(C139="",0,SUMIFS(出库记录!I:I,出库记录!C:C,C139))</f>
        <v>0</v>
      </c>
      <c r="P139" s="80">
        <f t="shared" si="37"/>
        <v>0</v>
      </c>
      <c r="Q139" s="81">
        <f t="shared" si="38"/>
        <v>0</v>
      </c>
      <c r="R139" s="82">
        <f t="shared" si="44"/>
        <v>0</v>
      </c>
      <c r="S139" s="80">
        <f t="shared" si="39"/>
        <v>0</v>
      </c>
      <c r="T139" s="62">
        <f t="shared" si="45"/>
        <v>0</v>
      </c>
      <c r="U139" s="79">
        <f t="shared" si="40"/>
        <v>0</v>
      </c>
      <c r="V139" s="80">
        <f t="shared" si="41"/>
        <v>0</v>
      </c>
      <c r="W139" s="81">
        <f t="shared" si="42"/>
        <v>0</v>
      </c>
    </row>
    <row r="140" spans="2:23">
      <c r="B140" s="25">
        <v>133</v>
      </c>
      <c r="C140" s="25" t="str">
        <f t="shared" si="43"/>
        <v/>
      </c>
      <c r="L140" s="82">
        <f>IF(C140="",0,SUMIFS(生产成本!AE:AE,生产成本!$C:$C,$C140))</f>
        <v>0</v>
      </c>
      <c r="M140" s="80">
        <f>SUMIFS(生产成本!AF:AF,生产成本!$G:$G,$G140)</f>
        <v>0</v>
      </c>
      <c r="N140" s="62">
        <f>SUMIFS(生产成本!AG:AG,生产成本!$G:$G,$G140)</f>
        <v>0</v>
      </c>
      <c r="O140" s="79">
        <f>IF(C140="",0,SUMIFS(出库记录!I:I,出库记录!C:C,C140))</f>
        <v>0</v>
      </c>
      <c r="P140" s="80">
        <f t="shared" si="37"/>
        <v>0</v>
      </c>
      <c r="Q140" s="81">
        <f t="shared" si="38"/>
        <v>0</v>
      </c>
      <c r="R140" s="82">
        <f t="shared" si="44"/>
        <v>0</v>
      </c>
      <c r="S140" s="80">
        <f t="shared" si="39"/>
        <v>0</v>
      </c>
      <c r="T140" s="62">
        <f t="shared" si="45"/>
        <v>0</v>
      </c>
      <c r="U140" s="79">
        <f t="shared" si="40"/>
        <v>0</v>
      </c>
      <c r="V140" s="80">
        <f t="shared" si="41"/>
        <v>0</v>
      </c>
      <c r="W140" s="81">
        <f t="shared" si="42"/>
        <v>0</v>
      </c>
    </row>
    <row r="141" spans="2:23">
      <c r="B141" s="25">
        <v>134</v>
      </c>
      <c r="C141" s="25" t="str">
        <f t="shared" si="43"/>
        <v/>
      </c>
      <c r="L141" s="82">
        <f>IF(C141="",0,SUMIFS(生产成本!AE:AE,生产成本!$C:$C,$C141))</f>
        <v>0</v>
      </c>
      <c r="M141" s="80">
        <f>SUMIFS(生产成本!AF:AF,生产成本!$G:$G,$G141)</f>
        <v>0</v>
      </c>
      <c r="N141" s="62">
        <f>SUMIFS(生产成本!AG:AG,生产成本!$G:$G,$G141)</f>
        <v>0</v>
      </c>
      <c r="O141" s="79">
        <f>IF(C141="",0,SUMIFS(出库记录!I:I,出库记录!C:C,C141))</f>
        <v>0</v>
      </c>
      <c r="P141" s="80">
        <f t="shared" si="37"/>
        <v>0</v>
      </c>
      <c r="Q141" s="81">
        <f t="shared" si="38"/>
        <v>0</v>
      </c>
      <c r="R141" s="82">
        <f t="shared" si="44"/>
        <v>0</v>
      </c>
      <c r="S141" s="80">
        <f t="shared" si="39"/>
        <v>0</v>
      </c>
      <c r="T141" s="62">
        <f t="shared" si="45"/>
        <v>0</v>
      </c>
      <c r="U141" s="79">
        <f t="shared" si="40"/>
        <v>0</v>
      </c>
      <c r="V141" s="80">
        <f t="shared" si="41"/>
        <v>0</v>
      </c>
      <c r="W141" s="81">
        <f t="shared" si="42"/>
        <v>0</v>
      </c>
    </row>
    <row r="142" spans="2:23">
      <c r="B142" s="25">
        <v>135</v>
      </c>
      <c r="C142" s="25" t="str">
        <f t="shared" si="43"/>
        <v/>
      </c>
      <c r="L142" s="82">
        <f>IF(C142="",0,SUMIFS(生产成本!AE:AE,生产成本!$C:$C,$C142))</f>
        <v>0</v>
      </c>
      <c r="M142" s="80">
        <f>SUMIFS(生产成本!AF:AF,生产成本!$G:$G,$G142)</f>
        <v>0</v>
      </c>
      <c r="N142" s="62">
        <f>SUMIFS(生产成本!AG:AG,生产成本!$G:$G,$G142)</f>
        <v>0</v>
      </c>
      <c r="O142" s="79">
        <f>IF(C142="",0,SUMIFS(出库记录!I:I,出库记录!C:C,C142))</f>
        <v>0</v>
      </c>
      <c r="P142" s="80">
        <f t="shared" si="37"/>
        <v>0</v>
      </c>
      <c r="Q142" s="81">
        <f t="shared" si="38"/>
        <v>0</v>
      </c>
      <c r="R142" s="82">
        <f t="shared" si="44"/>
        <v>0</v>
      </c>
      <c r="S142" s="80">
        <f t="shared" si="39"/>
        <v>0</v>
      </c>
      <c r="T142" s="62">
        <f t="shared" si="45"/>
        <v>0</v>
      </c>
      <c r="U142" s="79">
        <f t="shared" si="40"/>
        <v>0</v>
      </c>
      <c r="V142" s="80">
        <f t="shared" si="41"/>
        <v>0</v>
      </c>
      <c r="W142" s="81">
        <f t="shared" si="42"/>
        <v>0</v>
      </c>
    </row>
    <row r="143" spans="2:23">
      <c r="B143" s="25">
        <v>136</v>
      </c>
      <c r="C143" s="25" t="str">
        <f t="shared" si="43"/>
        <v/>
      </c>
      <c r="L143" s="82">
        <f>IF(C143="",0,SUMIFS(生产成本!AE:AE,生产成本!$C:$C,$C143))</f>
        <v>0</v>
      </c>
      <c r="M143" s="80">
        <f>SUMIFS(生产成本!AF:AF,生产成本!$G:$G,$G143)</f>
        <v>0</v>
      </c>
      <c r="N143" s="62">
        <f>SUMIFS(生产成本!AG:AG,生产成本!$G:$G,$G143)</f>
        <v>0</v>
      </c>
      <c r="O143" s="79">
        <f>IF(C143="",0,SUMIFS(出库记录!I:I,出库记录!C:C,C143))</f>
        <v>0</v>
      </c>
      <c r="P143" s="80">
        <f t="shared" si="37"/>
        <v>0</v>
      </c>
      <c r="Q143" s="81">
        <f t="shared" si="38"/>
        <v>0</v>
      </c>
      <c r="R143" s="82">
        <f t="shared" si="44"/>
        <v>0</v>
      </c>
      <c r="S143" s="80">
        <f t="shared" si="39"/>
        <v>0</v>
      </c>
      <c r="T143" s="62">
        <f t="shared" si="45"/>
        <v>0</v>
      </c>
      <c r="U143" s="79">
        <f t="shared" si="40"/>
        <v>0</v>
      </c>
      <c r="V143" s="80">
        <f t="shared" si="41"/>
        <v>0</v>
      </c>
      <c r="W143" s="81">
        <f t="shared" si="42"/>
        <v>0</v>
      </c>
    </row>
    <row r="144" spans="2:23">
      <c r="B144" s="25">
        <v>137</v>
      </c>
      <c r="C144" s="25" t="str">
        <f t="shared" si="43"/>
        <v/>
      </c>
      <c r="L144" s="82">
        <f>IF(C144="",0,SUMIFS(生产成本!AE:AE,生产成本!$C:$C,$C144))</f>
        <v>0</v>
      </c>
      <c r="M144" s="80">
        <f>SUMIFS(生产成本!AF:AF,生产成本!$G:$G,$G144)</f>
        <v>0</v>
      </c>
      <c r="N144" s="62">
        <f>SUMIFS(生产成本!AG:AG,生产成本!$G:$G,$G144)</f>
        <v>0</v>
      </c>
      <c r="O144" s="79">
        <f>IF(C144="",0,SUMIFS(出库记录!I:I,出库记录!C:C,C144))</f>
        <v>0</v>
      </c>
      <c r="P144" s="80">
        <f t="shared" si="37"/>
        <v>0</v>
      </c>
      <c r="Q144" s="81">
        <f t="shared" si="38"/>
        <v>0</v>
      </c>
      <c r="R144" s="82">
        <f t="shared" si="44"/>
        <v>0</v>
      </c>
      <c r="S144" s="80">
        <f t="shared" si="39"/>
        <v>0</v>
      </c>
      <c r="T144" s="62">
        <f t="shared" si="45"/>
        <v>0</v>
      </c>
      <c r="U144" s="79">
        <f t="shared" si="40"/>
        <v>0</v>
      </c>
      <c r="V144" s="80">
        <f t="shared" si="41"/>
        <v>0</v>
      </c>
      <c r="W144" s="81">
        <f t="shared" si="42"/>
        <v>0</v>
      </c>
    </row>
    <row r="145" spans="2:23">
      <c r="B145" s="25">
        <v>138</v>
      </c>
      <c r="C145" s="25" t="str">
        <f t="shared" si="43"/>
        <v/>
      </c>
      <c r="L145" s="82">
        <f>IF(C145="",0,SUMIFS(生产成本!AE:AE,生产成本!$C:$C,$C145))</f>
        <v>0</v>
      </c>
      <c r="M145" s="80">
        <f>SUMIFS(生产成本!AF:AF,生产成本!$G:$G,$G145)</f>
        <v>0</v>
      </c>
      <c r="N145" s="62">
        <f>SUMIFS(生产成本!AG:AG,生产成本!$G:$G,$G145)</f>
        <v>0</v>
      </c>
      <c r="O145" s="79">
        <f>IF(C145="",0,SUMIFS(出库记录!I:I,出库记录!C:C,C145))</f>
        <v>0</v>
      </c>
      <c r="P145" s="80">
        <f t="shared" ref="P145:P176" si="46">IF(O145=0,0,M145)</f>
        <v>0</v>
      </c>
      <c r="Q145" s="81">
        <f t="shared" ref="Q145:Q176" si="47">IF(O145=0,0,O145*P145)</f>
        <v>0</v>
      </c>
      <c r="R145" s="82">
        <f t="shared" si="44"/>
        <v>0</v>
      </c>
      <c r="S145" s="80">
        <f t="shared" ref="S145:S176" si="48">IF(R145=0,0,T145/R145)</f>
        <v>0</v>
      </c>
      <c r="T145" s="62">
        <f t="shared" si="45"/>
        <v>0</v>
      </c>
      <c r="U145" s="79">
        <f t="shared" ref="U145:U176" si="49">O145</f>
        <v>0</v>
      </c>
      <c r="V145" s="80">
        <f t="shared" ref="V145:V176" si="50">IF(U145=0,0,P145*1.1)</f>
        <v>0</v>
      </c>
      <c r="W145" s="81">
        <f t="shared" ref="W145:W176" si="51">IF(U145=0,0,U145*V145)</f>
        <v>0</v>
      </c>
    </row>
    <row r="146" spans="2:23">
      <c r="B146" s="25">
        <v>139</v>
      </c>
      <c r="C146" s="25" t="str">
        <f t="shared" si="43"/>
        <v/>
      </c>
      <c r="L146" s="82">
        <f>IF(C146="",0,SUMIFS(生产成本!AE:AE,生产成本!$C:$C,$C146))</f>
        <v>0</v>
      </c>
      <c r="M146" s="80">
        <f>SUMIFS(生产成本!AF:AF,生产成本!$G:$G,$G146)</f>
        <v>0</v>
      </c>
      <c r="N146" s="62">
        <f>SUMIFS(生产成本!AG:AG,生产成本!$G:$G,$G146)</f>
        <v>0</v>
      </c>
      <c r="O146" s="79">
        <f>IF(C146="",0,SUMIFS(出库记录!I:I,出库记录!C:C,C146))</f>
        <v>0</v>
      </c>
      <c r="P146" s="80">
        <f t="shared" si="46"/>
        <v>0</v>
      </c>
      <c r="Q146" s="81">
        <f t="shared" si="47"/>
        <v>0</v>
      </c>
      <c r="R146" s="82">
        <f t="shared" si="44"/>
        <v>0</v>
      </c>
      <c r="S146" s="80">
        <f t="shared" si="48"/>
        <v>0</v>
      </c>
      <c r="T146" s="62">
        <f t="shared" si="45"/>
        <v>0</v>
      </c>
      <c r="U146" s="79">
        <f t="shared" si="49"/>
        <v>0</v>
      </c>
      <c r="V146" s="80">
        <f t="shared" si="50"/>
        <v>0</v>
      </c>
      <c r="W146" s="81">
        <f t="shared" si="51"/>
        <v>0</v>
      </c>
    </row>
    <row r="147" spans="2:23">
      <c r="B147" s="25">
        <v>140</v>
      </c>
      <c r="C147" s="25" t="str">
        <f t="shared" si="43"/>
        <v/>
      </c>
      <c r="L147" s="82">
        <f>IF(C147="",0,SUMIFS(生产成本!AE:AE,生产成本!$C:$C,$C147))</f>
        <v>0</v>
      </c>
      <c r="M147" s="80">
        <f>SUMIFS(生产成本!AF:AF,生产成本!$G:$G,$G147)</f>
        <v>0</v>
      </c>
      <c r="N147" s="62">
        <f>SUMIFS(生产成本!AG:AG,生产成本!$G:$G,$G147)</f>
        <v>0</v>
      </c>
      <c r="O147" s="79">
        <f>IF(C147="",0,SUMIFS(出库记录!I:I,出库记录!C:C,C147))</f>
        <v>0</v>
      </c>
      <c r="P147" s="80">
        <f t="shared" si="46"/>
        <v>0</v>
      </c>
      <c r="Q147" s="81">
        <f t="shared" si="47"/>
        <v>0</v>
      </c>
      <c r="R147" s="82">
        <f t="shared" si="44"/>
        <v>0</v>
      </c>
      <c r="S147" s="80">
        <f t="shared" si="48"/>
        <v>0</v>
      </c>
      <c r="T147" s="62">
        <f t="shared" si="45"/>
        <v>0</v>
      </c>
      <c r="U147" s="79">
        <f t="shared" si="49"/>
        <v>0</v>
      </c>
      <c r="V147" s="80">
        <f t="shared" si="50"/>
        <v>0</v>
      </c>
      <c r="W147" s="81">
        <f t="shared" si="51"/>
        <v>0</v>
      </c>
    </row>
    <row r="148" spans="2:23">
      <c r="B148" s="25">
        <v>141</v>
      </c>
      <c r="C148" s="25" t="str">
        <f t="shared" si="43"/>
        <v/>
      </c>
      <c r="L148" s="82">
        <f>IF(C148="",0,SUMIFS(生产成本!AE:AE,生产成本!$C:$C,$C148))</f>
        <v>0</v>
      </c>
      <c r="M148" s="80">
        <f>SUMIFS(生产成本!AF:AF,生产成本!$G:$G,$G148)</f>
        <v>0</v>
      </c>
      <c r="N148" s="62">
        <f>SUMIFS(生产成本!AG:AG,生产成本!$G:$G,$G148)</f>
        <v>0</v>
      </c>
      <c r="O148" s="79">
        <f>IF(C148="",0,SUMIFS(出库记录!I:I,出库记录!C:C,C148))</f>
        <v>0</v>
      </c>
      <c r="P148" s="80">
        <f t="shared" si="46"/>
        <v>0</v>
      </c>
      <c r="Q148" s="81">
        <f t="shared" si="47"/>
        <v>0</v>
      </c>
      <c r="R148" s="82">
        <f t="shared" si="44"/>
        <v>0</v>
      </c>
      <c r="S148" s="80">
        <f t="shared" si="48"/>
        <v>0</v>
      </c>
      <c r="T148" s="62">
        <f t="shared" si="45"/>
        <v>0</v>
      </c>
      <c r="U148" s="79">
        <f t="shared" si="49"/>
        <v>0</v>
      </c>
      <c r="V148" s="80">
        <f t="shared" si="50"/>
        <v>0</v>
      </c>
      <c r="W148" s="81">
        <f t="shared" si="51"/>
        <v>0</v>
      </c>
    </row>
    <row r="149" spans="2:23">
      <c r="B149" s="25">
        <v>142</v>
      </c>
      <c r="C149" s="25" t="str">
        <f t="shared" si="43"/>
        <v/>
      </c>
      <c r="L149" s="82">
        <f>IF(C149="",0,SUMIFS(生产成本!AE:AE,生产成本!$C:$C,$C149))</f>
        <v>0</v>
      </c>
      <c r="M149" s="80">
        <f>SUMIFS(生产成本!AF:AF,生产成本!$G:$G,$G149)</f>
        <v>0</v>
      </c>
      <c r="N149" s="62">
        <f>SUMIFS(生产成本!AG:AG,生产成本!$G:$G,$G149)</f>
        <v>0</v>
      </c>
      <c r="O149" s="79">
        <f>IF(C149="",0,SUMIFS(出库记录!I:I,出库记录!C:C,C149))</f>
        <v>0</v>
      </c>
      <c r="P149" s="80">
        <f t="shared" si="46"/>
        <v>0</v>
      </c>
      <c r="Q149" s="81">
        <f t="shared" si="47"/>
        <v>0</v>
      </c>
      <c r="R149" s="82">
        <f t="shared" si="44"/>
        <v>0</v>
      </c>
      <c r="S149" s="80">
        <f t="shared" si="48"/>
        <v>0</v>
      </c>
      <c r="T149" s="62">
        <f t="shared" si="45"/>
        <v>0</v>
      </c>
      <c r="U149" s="79">
        <f t="shared" si="49"/>
        <v>0</v>
      </c>
      <c r="V149" s="80">
        <f t="shared" si="50"/>
        <v>0</v>
      </c>
      <c r="W149" s="81">
        <f t="shared" si="51"/>
        <v>0</v>
      </c>
    </row>
    <row r="150" spans="2:23">
      <c r="B150" s="25">
        <v>143</v>
      </c>
      <c r="C150" s="25" t="str">
        <f t="shared" si="43"/>
        <v/>
      </c>
      <c r="L150" s="82">
        <f>IF(C150="",0,SUMIFS(生产成本!AE:AE,生产成本!$C:$C,$C150))</f>
        <v>0</v>
      </c>
      <c r="M150" s="80">
        <f>SUMIFS(生产成本!AF:AF,生产成本!$G:$G,$G150)</f>
        <v>0</v>
      </c>
      <c r="N150" s="62">
        <f>SUMIFS(生产成本!AG:AG,生产成本!$G:$G,$G150)</f>
        <v>0</v>
      </c>
      <c r="O150" s="79">
        <f>IF(C150="",0,SUMIFS(出库记录!I:I,出库记录!C:C,C150))</f>
        <v>0</v>
      </c>
      <c r="P150" s="80">
        <f t="shared" si="46"/>
        <v>0</v>
      </c>
      <c r="Q150" s="81">
        <f t="shared" si="47"/>
        <v>0</v>
      </c>
      <c r="R150" s="82">
        <f t="shared" si="44"/>
        <v>0</v>
      </c>
      <c r="S150" s="80">
        <f t="shared" si="48"/>
        <v>0</v>
      </c>
      <c r="T150" s="62">
        <f t="shared" si="45"/>
        <v>0</v>
      </c>
      <c r="U150" s="79">
        <f t="shared" si="49"/>
        <v>0</v>
      </c>
      <c r="V150" s="80">
        <f t="shared" si="50"/>
        <v>0</v>
      </c>
      <c r="W150" s="81">
        <f t="shared" si="51"/>
        <v>0</v>
      </c>
    </row>
    <row r="151" spans="2:23">
      <c r="B151" s="25">
        <v>144</v>
      </c>
      <c r="C151" s="25" t="str">
        <f t="shared" si="43"/>
        <v/>
      </c>
      <c r="L151" s="82">
        <f>IF(C151="",0,SUMIFS(生产成本!AE:AE,生产成本!$C:$C,$C151))</f>
        <v>0</v>
      </c>
      <c r="M151" s="80">
        <f>SUMIFS(生产成本!AF:AF,生产成本!$G:$G,$G151)</f>
        <v>0</v>
      </c>
      <c r="N151" s="62">
        <f>SUMIFS(生产成本!AG:AG,生产成本!$G:$G,$G151)</f>
        <v>0</v>
      </c>
      <c r="O151" s="79">
        <f>IF(C151="",0,SUMIFS(出库记录!I:I,出库记录!C:C,C151))</f>
        <v>0</v>
      </c>
      <c r="P151" s="80">
        <f t="shared" si="46"/>
        <v>0</v>
      </c>
      <c r="Q151" s="81">
        <f t="shared" si="47"/>
        <v>0</v>
      </c>
      <c r="R151" s="82">
        <f t="shared" si="44"/>
        <v>0</v>
      </c>
      <c r="S151" s="80">
        <f t="shared" si="48"/>
        <v>0</v>
      </c>
      <c r="T151" s="62">
        <f t="shared" si="45"/>
        <v>0</v>
      </c>
      <c r="U151" s="79">
        <f t="shared" si="49"/>
        <v>0</v>
      </c>
      <c r="V151" s="80">
        <f t="shared" si="50"/>
        <v>0</v>
      </c>
      <c r="W151" s="81">
        <f t="shared" si="51"/>
        <v>0</v>
      </c>
    </row>
    <row r="152" spans="2:23">
      <c r="B152" s="25">
        <v>145</v>
      </c>
      <c r="C152" s="25" t="str">
        <f t="shared" si="43"/>
        <v/>
      </c>
      <c r="L152" s="82">
        <f>IF(C152="",0,SUMIFS(生产成本!AE:AE,生产成本!$C:$C,$C152))</f>
        <v>0</v>
      </c>
      <c r="M152" s="80">
        <f>SUMIFS(生产成本!AF:AF,生产成本!$G:$G,$G152)</f>
        <v>0</v>
      </c>
      <c r="N152" s="62">
        <f>SUMIFS(生产成本!AG:AG,生产成本!$G:$G,$G152)</f>
        <v>0</v>
      </c>
      <c r="O152" s="79">
        <f>IF(C152="",0,SUMIFS(出库记录!I:I,出库记录!C:C,C152))</f>
        <v>0</v>
      </c>
      <c r="P152" s="80">
        <f t="shared" si="46"/>
        <v>0</v>
      </c>
      <c r="Q152" s="81">
        <f t="shared" si="47"/>
        <v>0</v>
      </c>
      <c r="R152" s="82">
        <f t="shared" si="44"/>
        <v>0</v>
      </c>
      <c r="S152" s="80">
        <f t="shared" si="48"/>
        <v>0</v>
      </c>
      <c r="T152" s="62">
        <f t="shared" si="45"/>
        <v>0</v>
      </c>
      <c r="U152" s="79">
        <f t="shared" si="49"/>
        <v>0</v>
      </c>
      <c r="V152" s="80">
        <f t="shared" si="50"/>
        <v>0</v>
      </c>
      <c r="W152" s="81">
        <f t="shared" si="51"/>
        <v>0</v>
      </c>
    </row>
    <row r="153" spans="2:23">
      <c r="B153" s="25">
        <v>146</v>
      </c>
      <c r="C153" s="25" t="str">
        <f t="shared" si="43"/>
        <v/>
      </c>
      <c r="L153" s="82">
        <f>IF(C153="",0,SUMIFS(生产成本!AE:AE,生产成本!$C:$C,$C153))</f>
        <v>0</v>
      </c>
      <c r="M153" s="80">
        <f>SUMIFS(生产成本!AF:AF,生产成本!$G:$G,$G153)</f>
        <v>0</v>
      </c>
      <c r="N153" s="62">
        <f>SUMIFS(生产成本!AG:AG,生产成本!$G:$G,$G153)</f>
        <v>0</v>
      </c>
      <c r="O153" s="79">
        <f>IF(C153="",0,SUMIFS(出库记录!I:I,出库记录!C:C,C153))</f>
        <v>0</v>
      </c>
      <c r="P153" s="80">
        <f t="shared" si="46"/>
        <v>0</v>
      </c>
      <c r="Q153" s="81">
        <f t="shared" si="47"/>
        <v>0</v>
      </c>
      <c r="R153" s="82">
        <f t="shared" si="44"/>
        <v>0</v>
      </c>
      <c r="S153" s="80">
        <f t="shared" si="48"/>
        <v>0</v>
      </c>
      <c r="T153" s="62">
        <f t="shared" si="45"/>
        <v>0</v>
      </c>
      <c r="U153" s="79">
        <f t="shared" si="49"/>
        <v>0</v>
      </c>
      <c r="V153" s="80">
        <f t="shared" si="50"/>
        <v>0</v>
      </c>
      <c r="W153" s="81">
        <f t="shared" si="51"/>
        <v>0</v>
      </c>
    </row>
    <row r="154" spans="2:23">
      <c r="B154" s="25">
        <v>147</v>
      </c>
      <c r="C154" s="25" t="str">
        <f t="shared" si="43"/>
        <v/>
      </c>
      <c r="L154" s="82">
        <f>IF(C154="",0,SUMIFS(生产成本!AE:AE,生产成本!$C:$C,$C154))</f>
        <v>0</v>
      </c>
      <c r="M154" s="80">
        <f>SUMIFS(生产成本!AF:AF,生产成本!$G:$G,$G154)</f>
        <v>0</v>
      </c>
      <c r="N154" s="62">
        <f>SUMIFS(生产成本!AG:AG,生产成本!$G:$G,$G154)</f>
        <v>0</v>
      </c>
      <c r="O154" s="79">
        <f>IF(C154="",0,SUMIFS(出库记录!I:I,出库记录!C:C,C154))</f>
        <v>0</v>
      </c>
      <c r="P154" s="80">
        <f t="shared" si="46"/>
        <v>0</v>
      </c>
      <c r="Q154" s="81">
        <f t="shared" si="47"/>
        <v>0</v>
      </c>
      <c r="R154" s="82">
        <f t="shared" si="44"/>
        <v>0</v>
      </c>
      <c r="S154" s="80">
        <f t="shared" si="48"/>
        <v>0</v>
      </c>
      <c r="T154" s="62">
        <f t="shared" si="45"/>
        <v>0</v>
      </c>
      <c r="U154" s="79">
        <f t="shared" si="49"/>
        <v>0</v>
      </c>
      <c r="V154" s="80">
        <f t="shared" si="50"/>
        <v>0</v>
      </c>
      <c r="W154" s="81">
        <f t="shared" si="51"/>
        <v>0</v>
      </c>
    </row>
    <row r="155" spans="2:23">
      <c r="B155" s="25">
        <v>148</v>
      </c>
      <c r="C155" s="25" t="str">
        <f t="shared" si="43"/>
        <v/>
      </c>
      <c r="L155" s="82">
        <f>IF(C155="",0,SUMIFS(生产成本!AE:AE,生产成本!$C:$C,$C155))</f>
        <v>0</v>
      </c>
      <c r="M155" s="80">
        <f>SUMIFS(生产成本!AF:AF,生产成本!$G:$G,$G155)</f>
        <v>0</v>
      </c>
      <c r="N155" s="62">
        <f>SUMIFS(生产成本!AG:AG,生产成本!$G:$G,$G155)</f>
        <v>0</v>
      </c>
      <c r="O155" s="79">
        <f>IF(C155="",0,SUMIFS(出库记录!I:I,出库记录!C:C,C155))</f>
        <v>0</v>
      </c>
      <c r="P155" s="80">
        <f t="shared" si="46"/>
        <v>0</v>
      </c>
      <c r="Q155" s="81">
        <f t="shared" si="47"/>
        <v>0</v>
      </c>
      <c r="R155" s="82">
        <f t="shared" si="44"/>
        <v>0</v>
      </c>
      <c r="S155" s="80">
        <f t="shared" si="48"/>
        <v>0</v>
      </c>
      <c r="T155" s="62">
        <f t="shared" si="45"/>
        <v>0</v>
      </c>
      <c r="U155" s="79">
        <f t="shared" si="49"/>
        <v>0</v>
      </c>
      <c r="V155" s="80">
        <f t="shared" si="50"/>
        <v>0</v>
      </c>
      <c r="W155" s="81">
        <f t="shared" si="51"/>
        <v>0</v>
      </c>
    </row>
    <row r="156" spans="2:23">
      <c r="B156" s="25">
        <v>149</v>
      </c>
      <c r="C156" s="25" t="str">
        <f t="shared" si="43"/>
        <v/>
      </c>
      <c r="L156" s="82">
        <f>IF(C156="",0,SUMIFS(生产成本!AE:AE,生产成本!$C:$C,$C156))</f>
        <v>0</v>
      </c>
      <c r="M156" s="80">
        <f>SUMIFS(生产成本!AF:AF,生产成本!$G:$G,$G156)</f>
        <v>0</v>
      </c>
      <c r="N156" s="62">
        <f>SUMIFS(生产成本!AG:AG,生产成本!$G:$G,$G156)</f>
        <v>0</v>
      </c>
      <c r="O156" s="79">
        <f>IF(C156="",0,SUMIFS(出库记录!I:I,出库记录!C:C,C156))</f>
        <v>0</v>
      </c>
      <c r="P156" s="80">
        <f t="shared" si="46"/>
        <v>0</v>
      </c>
      <c r="Q156" s="81">
        <f t="shared" si="47"/>
        <v>0</v>
      </c>
      <c r="R156" s="82">
        <f t="shared" si="44"/>
        <v>0</v>
      </c>
      <c r="S156" s="80">
        <f t="shared" si="48"/>
        <v>0</v>
      </c>
      <c r="T156" s="62">
        <f t="shared" si="45"/>
        <v>0</v>
      </c>
      <c r="U156" s="79">
        <f t="shared" si="49"/>
        <v>0</v>
      </c>
      <c r="V156" s="80">
        <f t="shared" si="50"/>
        <v>0</v>
      </c>
      <c r="W156" s="81">
        <f t="shared" si="51"/>
        <v>0</v>
      </c>
    </row>
    <row r="157" spans="2:23">
      <c r="B157" s="25">
        <v>150</v>
      </c>
      <c r="C157" s="25" t="str">
        <f t="shared" si="43"/>
        <v/>
      </c>
      <c r="L157" s="82">
        <f>IF(C157="",0,SUMIFS(生产成本!AE:AE,生产成本!$C:$C,$C157))</f>
        <v>0</v>
      </c>
      <c r="M157" s="80">
        <f>SUMIFS(生产成本!AF:AF,生产成本!$G:$G,$G157)</f>
        <v>0</v>
      </c>
      <c r="N157" s="62">
        <f>SUMIFS(生产成本!AG:AG,生产成本!$G:$G,$G157)</f>
        <v>0</v>
      </c>
      <c r="O157" s="79">
        <f>IF(C157="",0,SUMIFS(出库记录!I:I,出库记录!C:C,C157))</f>
        <v>0</v>
      </c>
      <c r="P157" s="80">
        <f t="shared" si="46"/>
        <v>0</v>
      </c>
      <c r="Q157" s="81">
        <f t="shared" si="47"/>
        <v>0</v>
      </c>
      <c r="R157" s="82">
        <f t="shared" si="44"/>
        <v>0</v>
      </c>
      <c r="S157" s="80">
        <f t="shared" si="48"/>
        <v>0</v>
      </c>
      <c r="T157" s="62">
        <f t="shared" si="45"/>
        <v>0</v>
      </c>
      <c r="U157" s="79">
        <f t="shared" si="49"/>
        <v>0</v>
      </c>
      <c r="V157" s="80">
        <f t="shared" si="50"/>
        <v>0</v>
      </c>
      <c r="W157" s="81">
        <f t="shared" si="51"/>
        <v>0</v>
      </c>
    </row>
    <row r="158" spans="2:23">
      <c r="B158" s="25">
        <v>151</v>
      </c>
      <c r="C158" s="25" t="str">
        <f t="shared" si="43"/>
        <v/>
      </c>
      <c r="L158" s="82">
        <f>IF(C158="",0,SUMIFS(生产成本!AE:AE,生产成本!$C:$C,$C158))</f>
        <v>0</v>
      </c>
      <c r="M158" s="80">
        <f>SUMIFS(生产成本!AF:AF,生产成本!$G:$G,$G158)</f>
        <v>0</v>
      </c>
      <c r="N158" s="62">
        <f>SUMIFS(生产成本!AG:AG,生产成本!$G:$G,$G158)</f>
        <v>0</v>
      </c>
      <c r="O158" s="79">
        <f>IF(C158="",0,SUMIFS(出库记录!I:I,出库记录!C:C,C158))</f>
        <v>0</v>
      </c>
      <c r="P158" s="80">
        <f t="shared" si="46"/>
        <v>0</v>
      </c>
      <c r="Q158" s="81">
        <f t="shared" si="47"/>
        <v>0</v>
      </c>
      <c r="R158" s="82">
        <f t="shared" si="44"/>
        <v>0</v>
      </c>
      <c r="S158" s="80">
        <f t="shared" si="48"/>
        <v>0</v>
      </c>
      <c r="T158" s="62">
        <f t="shared" si="45"/>
        <v>0</v>
      </c>
      <c r="U158" s="79">
        <f t="shared" si="49"/>
        <v>0</v>
      </c>
      <c r="V158" s="80">
        <f t="shared" si="50"/>
        <v>0</v>
      </c>
      <c r="W158" s="81">
        <f t="shared" si="51"/>
        <v>0</v>
      </c>
    </row>
    <row r="159" spans="2:23">
      <c r="B159" s="25">
        <v>152</v>
      </c>
      <c r="C159" s="25" t="str">
        <f t="shared" si="43"/>
        <v/>
      </c>
      <c r="L159" s="82">
        <f>IF(C159="",0,SUMIFS(生产成本!AE:AE,生产成本!$C:$C,$C159))</f>
        <v>0</v>
      </c>
      <c r="M159" s="80">
        <f>SUMIFS(生产成本!AF:AF,生产成本!$G:$G,$G159)</f>
        <v>0</v>
      </c>
      <c r="N159" s="62">
        <f>SUMIFS(生产成本!AG:AG,生产成本!$G:$G,$G159)</f>
        <v>0</v>
      </c>
      <c r="O159" s="79">
        <f>IF(C159="",0,SUMIFS(出库记录!I:I,出库记录!C:C,C159))</f>
        <v>0</v>
      </c>
      <c r="P159" s="80">
        <f t="shared" si="46"/>
        <v>0</v>
      </c>
      <c r="Q159" s="81">
        <f t="shared" si="47"/>
        <v>0</v>
      </c>
      <c r="R159" s="82">
        <f t="shared" si="44"/>
        <v>0</v>
      </c>
      <c r="S159" s="80">
        <f t="shared" si="48"/>
        <v>0</v>
      </c>
      <c r="T159" s="62">
        <f t="shared" si="45"/>
        <v>0</v>
      </c>
      <c r="U159" s="79">
        <f t="shared" si="49"/>
        <v>0</v>
      </c>
      <c r="V159" s="80">
        <f t="shared" si="50"/>
        <v>0</v>
      </c>
      <c r="W159" s="81">
        <f t="shared" si="51"/>
        <v>0</v>
      </c>
    </row>
    <row r="160" spans="2:23">
      <c r="B160" s="25">
        <v>153</v>
      </c>
      <c r="C160" s="25" t="str">
        <f t="shared" si="43"/>
        <v/>
      </c>
      <c r="L160" s="82">
        <f>IF(C160="",0,SUMIFS(生产成本!AE:AE,生产成本!$C:$C,$C160))</f>
        <v>0</v>
      </c>
      <c r="M160" s="80">
        <f>SUMIFS(生产成本!AF:AF,生产成本!$G:$G,$G160)</f>
        <v>0</v>
      </c>
      <c r="N160" s="62">
        <f>SUMIFS(生产成本!AG:AG,生产成本!$G:$G,$G160)</f>
        <v>0</v>
      </c>
      <c r="O160" s="79">
        <f>IF(C160="",0,SUMIFS(出库记录!I:I,出库记录!C:C,C160))</f>
        <v>0</v>
      </c>
      <c r="P160" s="80">
        <f t="shared" si="46"/>
        <v>0</v>
      </c>
      <c r="Q160" s="81">
        <f t="shared" si="47"/>
        <v>0</v>
      </c>
      <c r="R160" s="82">
        <f t="shared" si="44"/>
        <v>0</v>
      </c>
      <c r="S160" s="80">
        <f t="shared" si="48"/>
        <v>0</v>
      </c>
      <c r="T160" s="62">
        <f t="shared" si="45"/>
        <v>0</v>
      </c>
      <c r="U160" s="79">
        <f t="shared" si="49"/>
        <v>0</v>
      </c>
      <c r="V160" s="80">
        <f t="shared" si="50"/>
        <v>0</v>
      </c>
      <c r="W160" s="81">
        <f t="shared" si="51"/>
        <v>0</v>
      </c>
    </row>
    <row r="161" spans="2:23">
      <c r="B161" s="25">
        <v>154</v>
      </c>
      <c r="C161" s="25" t="str">
        <f t="shared" si="43"/>
        <v/>
      </c>
      <c r="L161" s="82">
        <f>IF(C161="",0,SUMIFS(生产成本!AE:AE,生产成本!$C:$C,$C161))</f>
        <v>0</v>
      </c>
      <c r="M161" s="80">
        <f>SUMIFS(生产成本!AF:AF,生产成本!$G:$G,$G161)</f>
        <v>0</v>
      </c>
      <c r="N161" s="62">
        <f>SUMIFS(生产成本!AG:AG,生产成本!$G:$G,$G161)</f>
        <v>0</v>
      </c>
      <c r="O161" s="79">
        <f>IF(C161="",0,SUMIFS(出库记录!I:I,出库记录!C:C,C161))</f>
        <v>0</v>
      </c>
      <c r="P161" s="80">
        <f t="shared" si="46"/>
        <v>0</v>
      </c>
      <c r="Q161" s="81">
        <f t="shared" si="47"/>
        <v>0</v>
      </c>
      <c r="R161" s="82">
        <f t="shared" si="44"/>
        <v>0</v>
      </c>
      <c r="S161" s="80">
        <f t="shared" si="48"/>
        <v>0</v>
      </c>
      <c r="T161" s="62">
        <f t="shared" si="45"/>
        <v>0</v>
      </c>
      <c r="U161" s="79">
        <f t="shared" si="49"/>
        <v>0</v>
      </c>
      <c r="V161" s="80">
        <f t="shared" si="50"/>
        <v>0</v>
      </c>
      <c r="W161" s="81">
        <f t="shared" si="51"/>
        <v>0</v>
      </c>
    </row>
    <row r="162" spans="2:23">
      <c r="B162" s="25">
        <v>155</v>
      </c>
      <c r="C162" s="25" t="str">
        <f t="shared" si="43"/>
        <v/>
      </c>
      <c r="L162" s="82">
        <f>IF(C162="",0,SUMIFS(生产成本!AE:AE,生产成本!$C:$C,$C162))</f>
        <v>0</v>
      </c>
      <c r="M162" s="80">
        <f>SUMIFS(生产成本!AF:AF,生产成本!$G:$G,$G162)</f>
        <v>0</v>
      </c>
      <c r="N162" s="62">
        <f>SUMIFS(生产成本!AG:AG,生产成本!$G:$G,$G162)</f>
        <v>0</v>
      </c>
      <c r="O162" s="79">
        <f>IF(C162="",0,SUMIFS(出库记录!I:I,出库记录!C:C,C162))</f>
        <v>0</v>
      </c>
      <c r="P162" s="80">
        <f t="shared" si="46"/>
        <v>0</v>
      </c>
      <c r="Q162" s="81">
        <f t="shared" si="47"/>
        <v>0</v>
      </c>
      <c r="R162" s="82">
        <f t="shared" si="44"/>
        <v>0</v>
      </c>
      <c r="S162" s="80">
        <f t="shared" si="48"/>
        <v>0</v>
      </c>
      <c r="T162" s="62">
        <f t="shared" si="45"/>
        <v>0</v>
      </c>
      <c r="U162" s="79">
        <f t="shared" si="49"/>
        <v>0</v>
      </c>
      <c r="V162" s="80">
        <f t="shared" si="50"/>
        <v>0</v>
      </c>
      <c r="W162" s="81">
        <f t="shared" si="51"/>
        <v>0</v>
      </c>
    </row>
    <row r="163" spans="2:23">
      <c r="B163" s="25">
        <v>156</v>
      </c>
      <c r="C163" s="25" t="str">
        <f t="shared" si="43"/>
        <v/>
      </c>
      <c r="L163" s="82">
        <f>IF(C163="",0,SUMIFS(生产成本!AE:AE,生产成本!$C:$C,$C163))</f>
        <v>0</v>
      </c>
      <c r="M163" s="80">
        <f>SUMIFS(生产成本!AF:AF,生产成本!$G:$G,$G163)</f>
        <v>0</v>
      </c>
      <c r="N163" s="62">
        <f>SUMIFS(生产成本!AG:AG,生产成本!$G:$G,$G163)</f>
        <v>0</v>
      </c>
      <c r="O163" s="79">
        <f>IF(C163="",0,SUMIFS(出库记录!I:I,出库记录!C:C,C163))</f>
        <v>0</v>
      </c>
      <c r="P163" s="80">
        <f t="shared" si="46"/>
        <v>0</v>
      </c>
      <c r="Q163" s="81">
        <f t="shared" si="47"/>
        <v>0</v>
      </c>
      <c r="R163" s="82">
        <f t="shared" si="44"/>
        <v>0</v>
      </c>
      <c r="S163" s="80">
        <f t="shared" si="48"/>
        <v>0</v>
      </c>
      <c r="T163" s="62">
        <f t="shared" si="45"/>
        <v>0</v>
      </c>
      <c r="U163" s="79">
        <f t="shared" si="49"/>
        <v>0</v>
      </c>
      <c r="V163" s="80">
        <f t="shared" si="50"/>
        <v>0</v>
      </c>
      <c r="W163" s="81">
        <f t="shared" si="51"/>
        <v>0</v>
      </c>
    </row>
    <row r="164" spans="2:23">
      <c r="B164" s="25">
        <v>157</v>
      </c>
      <c r="C164" s="25" t="str">
        <f t="shared" si="43"/>
        <v/>
      </c>
      <c r="L164" s="82">
        <f>IF(C164="",0,SUMIFS(生产成本!AE:AE,生产成本!$C:$C,$C164))</f>
        <v>0</v>
      </c>
      <c r="M164" s="80">
        <f>SUMIFS(生产成本!AF:AF,生产成本!$G:$G,$G164)</f>
        <v>0</v>
      </c>
      <c r="N164" s="62">
        <f>SUMIFS(生产成本!AG:AG,生产成本!$G:$G,$G164)</f>
        <v>0</v>
      </c>
      <c r="O164" s="79">
        <f>IF(C164="",0,SUMIFS(出库记录!I:I,出库记录!C:C,C164))</f>
        <v>0</v>
      </c>
      <c r="P164" s="80">
        <f t="shared" si="46"/>
        <v>0</v>
      </c>
      <c r="Q164" s="81">
        <f t="shared" si="47"/>
        <v>0</v>
      </c>
      <c r="R164" s="82">
        <f t="shared" si="44"/>
        <v>0</v>
      </c>
      <c r="S164" s="80">
        <f t="shared" si="48"/>
        <v>0</v>
      </c>
      <c r="T164" s="62">
        <f t="shared" si="45"/>
        <v>0</v>
      </c>
      <c r="U164" s="79">
        <f t="shared" si="49"/>
        <v>0</v>
      </c>
      <c r="V164" s="80">
        <f t="shared" si="50"/>
        <v>0</v>
      </c>
      <c r="W164" s="81">
        <f t="shared" si="51"/>
        <v>0</v>
      </c>
    </row>
    <row r="165" spans="2:23">
      <c r="B165" s="25">
        <v>158</v>
      </c>
      <c r="C165" s="25" t="str">
        <f t="shared" si="43"/>
        <v/>
      </c>
      <c r="L165" s="82">
        <f>IF(C165="",0,SUMIFS(生产成本!AE:AE,生产成本!$C:$C,$C165))</f>
        <v>0</v>
      </c>
      <c r="M165" s="80">
        <f>SUMIFS(生产成本!AF:AF,生产成本!$G:$G,$G165)</f>
        <v>0</v>
      </c>
      <c r="N165" s="62">
        <f>SUMIFS(生产成本!AG:AG,生产成本!$G:$G,$G165)</f>
        <v>0</v>
      </c>
      <c r="O165" s="79">
        <f>IF(C165="",0,SUMIFS(出库记录!I:I,出库记录!C:C,C165))</f>
        <v>0</v>
      </c>
      <c r="P165" s="80">
        <f t="shared" si="46"/>
        <v>0</v>
      </c>
      <c r="Q165" s="81">
        <f t="shared" si="47"/>
        <v>0</v>
      </c>
      <c r="R165" s="82">
        <f t="shared" si="44"/>
        <v>0</v>
      </c>
      <c r="S165" s="80">
        <f t="shared" si="48"/>
        <v>0</v>
      </c>
      <c r="T165" s="62">
        <f t="shared" si="45"/>
        <v>0</v>
      </c>
      <c r="U165" s="79">
        <f t="shared" si="49"/>
        <v>0</v>
      </c>
      <c r="V165" s="80">
        <f t="shared" si="50"/>
        <v>0</v>
      </c>
      <c r="W165" s="81">
        <f t="shared" si="51"/>
        <v>0</v>
      </c>
    </row>
    <row r="166" spans="2:23">
      <c r="B166" s="25">
        <v>159</v>
      </c>
      <c r="C166" s="25" t="str">
        <f t="shared" si="43"/>
        <v/>
      </c>
      <c r="L166" s="82">
        <f>IF(C166="",0,SUMIFS(生产成本!AE:AE,生产成本!$C:$C,$C166))</f>
        <v>0</v>
      </c>
      <c r="M166" s="80">
        <f>SUMIFS(生产成本!AF:AF,生产成本!$G:$G,$G166)</f>
        <v>0</v>
      </c>
      <c r="N166" s="62">
        <f>SUMIFS(生产成本!AG:AG,生产成本!$G:$G,$G166)</f>
        <v>0</v>
      </c>
      <c r="O166" s="79">
        <f>IF(C166="",0,SUMIFS(出库记录!I:I,出库记录!C:C,C166))</f>
        <v>0</v>
      </c>
      <c r="P166" s="80">
        <f t="shared" si="46"/>
        <v>0</v>
      </c>
      <c r="Q166" s="81">
        <f t="shared" si="47"/>
        <v>0</v>
      </c>
      <c r="R166" s="82">
        <f t="shared" si="44"/>
        <v>0</v>
      </c>
      <c r="S166" s="80">
        <f t="shared" si="48"/>
        <v>0</v>
      </c>
      <c r="T166" s="62">
        <f t="shared" si="45"/>
        <v>0</v>
      </c>
      <c r="U166" s="79">
        <f t="shared" si="49"/>
        <v>0</v>
      </c>
      <c r="V166" s="80">
        <f t="shared" si="50"/>
        <v>0</v>
      </c>
      <c r="W166" s="81">
        <f t="shared" si="51"/>
        <v>0</v>
      </c>
    </row>
    <row r="167" spans="2:23">
      <c r="B167" s="25">
        <v>160</v>
      </c>
      <c r="C167" s="25" t="str">
        <f t="shared" si="43"/>
        <v/>
      </c>
      <c r="L167" s="82">
        <f>IF(C167="",0,SUMIFS(生产成本!AE:AE,生产成本!$C:$C,$C167))</f>
        <v>0</v>
      </c>
      <c r="M167" s="80">
        <f>SUMIFS(生产成本!AF:AF,生产成本!$G:$G,$G167)</f>
        <v>0</v>
      </c>
      <c r="N167" s="62">
        <f>SUMIFS(生产成本!AG:AG,生产成本!$G:$G,$G167)</f>
        <v>0</v>
      </c>
      <c r="O167" s="79">
        <f>IF(C167="",0,SUMIFS(出库记录!I:I,出库记录!C:C,C167))</f>
        <v>0</v>
      </c>
      <c r="P167" s="80">
        <f t="shared" si="46"/>
        <v>0</v>
      </c>
      <c r="Q167" s="81">
        <f t="shared" si="47"/>
        <v>0</v>
      </c>
      <c r="R167" s="82">
        <f t="shared" si="44"/>
        <v>0</v>
      </c>
      <c r="S167" s="80">
        <f t="shared" si="48"/>
        <v>0</v>
      </c>
      <c r="T167" s="62">
        <f t="shared" si="45"/>
        <v>0</v>
      </c>
      <c r="U167" s="79">
        <f t="shared" si="49"/>
        <v>0</v>
      </c>
      <c r="V167" s="80">
        <f t="shared" si="50"/>
        <v>0</v>
      </c>
      <c r="W167" s="81">
        <f t="shared" si="51"/>
        <v>0</v>
      </c>
    </row>
    <row r="168" spans="2:23">
      <c r="B168" s="25">
        <v>161</v>
      </c>
      <c r="C168" s="25" t="str">
        <f t="shared" si="43"/>
        <v/>
      </c>
      <c r="L168" s="82">
        <f>IF(C168="",0,SUMIFS(生产成本!AE:AE,生产成本!$C:$C,$C168))</f>
        <v>0</v>
      </c>
      <c r="M168" s="80">
        <f>SUMIFS(生产成本!AF:AF,生产成本!$G:$G,$G168)</f>
        <v>0</v>
      </c>
      <c r="N168" s="62">
        <f>SUMIFS(生产成本!AG:AG,生产成本!$G:$G,$G168)</f>
        <v>0</v>
      </c>
      <c r="O168" s="79">
        <f>IF(C168="",0,SUMIFS(出库记录!I:I,出库记录!C:C,C168))</f>
        <v>0</v>
      </c>
      <c r="P168" s="80">
        <f t="shared" si="46"/>
        <v>0</v>
      </c>
      <c r="Q168" s="81">
        <f t="shared" si="47"/>
        <v>0</v>
      </c>
      <c r="R168" s="82">
        <f t="shared" si="44"/>
        <v>0</v>
      </c>
      <c r="S168" s="80">
        <f t="shared" si="48"/>
        <v>0</v>
      </c>
      <c r="T168" s="62">
        <f t="shared" si="45"/>
        <v>0</v>
      </c>
      <c r="U168" s="79">
        <f t="shared" si="49"/>
        <v>0</v>
      </c>
      <c r="V168" s="80">
        <f t="shared" si="50"/>
        <v>0</v>
      </c>
      <c r="W168" s="81">
        <f t="shared" si="51"/>
        <v>0</v>
      </c>
    </row>
    <row r="169" spans="2:23">
      <c r="B169" s="25">
        <v>162</v>
      </c>
      <c r="C169" s="25" t="str">
        <f t="shared" ref="C169:C201" si="52">IF(G169="","",F169&amp;"--"&amp;G169&amp;"")</f>
        <v/>
      </c>
      <c r="L169" s="82">
        <f>IF(C169="",0,SUMIFS(生产成本!AE:AE,生产成本!$C:$C,$C169))</f>
        <v>0</v>
      </c>
      <c r="M169" s="80">
        <f>SUMIFS(生产成本!AF:AF,生产成本!$G:$G,$G169)</f>
        <v>0</v>
      </c>
      <c r="N169" s="62">
        <f>SUMIFS(生产成本!AG:AG,生产成本!$G:$G,$G169)</f>
        <v>0</v>
      </c>
      <c r="O169" s="79">
        <f>IF(C169="",0,SUMIFS(出库记录!I:I,出库记录!C:C,C169))</f>
        <v>0</v>
      </c>
      <c r="P169" s="80">
        <f t="shared" si="46"/>
        <v>0</v>
      </c>
      <c r="Q169" s="81">
        <f t="shared" si="47"/>
        <v>0</v>
      </c>
      <c r="R169" s="82">
        <f t="shared" ref="R169:R201" si="53">I169+L169-O169</f>
        <v>0</v>
      </c>
      <c r="S169" s="80">
        <f t="shared" si="48"/>
        <v>0</v>
      </c>
      <c r="T169" s="62">
        <f t="shared" ref="T169:T201" si="54">IF(R169=0,0,K169+N169-Q169)</f>
        <v>0</v>
      </c>
      <c r="U169" s="79">
        <f t="shared" si="49"/>
        <v>0</v>
      </c>
      <c r="V169" s="80">
        <f t="shared" si="50"/>
        <v>0</v>
      </c>
      <c r="W169" s="81">
        <f t="shared" si="51"/>
        <v>0</v>
      </c>
    </row>
    <row r="170" spans="2:23">
      <c r="B170" s="25">
        <v>163</v>
      </c>
      <c r="C170" s="25" t="str">
        <f t="shared" si="52"/>
        <v/>
      </c>
      <c r="L170" s="82">
        <f>IF(C170="",0,SUMIFS(生产成本!AE:AE,生产成本!$C:$C,$C170))</f>
        <v>0</v>
      </c>
      <c r="M170" s="80">
        <f>SUMIFS(生产成本!AF:AF,生产成本!$G:$G,$G170)</f>
        <v>0</v>
      </c>
      <c r="N170" s="62">
        <f>SUMIFS(生产成本!AG:AG,生产成本!$G:$G,$G170)</f>
        <v>0</v>
      </c>
      <c r="O170" s="79">
        <f>IF(C170="",0,SUMIFS(出库记录!I:I,出库记录!C:C,C170))</f>
        <v>0</v>
      </c>
      <c r="P170" s="80">
        <f t="shared" si="46"/>
        <v>0</v>
      </c>
      <c r="Q170" s="81">
        <f t="shared" si="47"/>
        <v>0</v>
      </c>
      <c r="R170" s="82">
        <f t="shared" si="53"/>
        <v>0</v>
      </c>
      <c r="S170" s="80">
        <f t="shared" si="48"/>
        <v>0</v>
      </c>
      <c r="T170" s="62">
        <f t="shared" si="54"/>
        <v>0</v>
      </c>
      <c r="U170" s="79">
        <f t="shared" si="49"/>
        <v>0</v>
      </c>
      <c r="V170" s="80">
        <f t="shared" si="50"/>
        <v>0</v>
      </c>
      <c r="W170" s="81">
        <f t="shared" si="51"/>
        <v>0</v>
      </c>
    </row>
    <row r="171" spans="2:23">
      <c r="B171" s="25">
        <v>164</v>
      </c>
      <c r="C171" s="25" t="str">
        <f t="shared" si="52"/>
        <v/>
      </c>
      <c r="L171" s="82">
        <f>IF(C171="",0,SUMIFS(生产成本!AE:AE,生产成本!$C:$C,$C171))</f>
        <v>0</v>
      </c>
      <c r="M171" s="80">
        <f>SUMIFS(生产成本!AF:AF,生产成本!$G:$G,$G171)</f>
        <v>0</v>
      </c>
      <c r="N171" s="62">
        <f>SUMIFS(生产成本!AG:AG,生产成本!$G:$G,$G171)</f>
        <v>0</v>
      </c>
      <c r="O171" s="79">
        <f>IF(C171="",0,SUMIFS(出库记录!I:I,出库记录!C:C,C171))</f>
        <v>0</v>
      </c>
      <c r="P171" s="80">
        <f t="shared" si="46"/>
        <v>0</v>
      </c>
      <c r="Q171" s="81">
        <f t="shared" si="47"/>
        <v>0</v>
      </c>
      <c r="R171" s="82">
        <f t="shared" si="53"/>
        <v>0</v>
      </c>
      <c r="S171" s="80">
        <f t="shared" si="48"/>
        <v>0</v>
      </c>
      <c r="T171" s="62">
        <f t="shared" si="54"/>
        <v>0</v>
      </c>
      <c r="U171" s="79">
        <f t="shared" si="49"/>
        <v>0</v>
      </c>
      <c r="V171" s="80">
        <f t="shared" si="50"/>
        <v>0</v>
      </c>
      <c r="W171" s="81">
        <f t="shared" si="51"/>
        <v>0</v>
      </c>
    </row>
    <row r="172" spans="2:23">
      <c r="B172" s="25">
        <v>165</v>
      </c>
      <c r="C172" s="25" t="str">
        <f t="shared" si="52"/>
        <v/>
      </c>
      <c r="L172" s="82">
        <f>IF(C172="",0,SUMIFS(生产成本!AE:AE,生产成本!$C:$C,$C172))</f>
        <v>0</v>
      </c>
      <c r="M172" s="80">
        <f>SUMIFS(生产成本!AF:AF,生产成本!$G:$G,$G172)</f>
        <v>0</v>
      </c>
      <c r="N172" s="62">
        <f>SUMIFS(生产成本!AG:AG,生产成本!$G:$G,$G172)</f>
        <v>0</v>
      </c>
      <c r="O172" s="79">
        <f>IF(C172="",0,SUMIFS(出库记录!I:I,出库记录!C:C,C172))</f>
        <v>0</v>
      </c>
      <c r="P172" s="80">
        <f t="shared" si="46"/>
        <v>0</v>
      </c>
      <c r="Q172" s="81">
        <f t="shared" si="47"/>
        <v>0</v>
      </c>
      <c r="R172" s="82">
        <f t="shared" si="53"/>
        <v>0</v>
      </c>
      <c r="S172" s="80">
        <f t="shared" si="48"/>
        <v>0</v>
      </c>
      <c r="T172" s="62">
        <f t="shared" si="54"/>
        <v>0</v>
      </c>
      <c r="U172" s="79">
        <f t="shared" si="49"/>
        <v>0</v>
      </c>
      <c r="V172" s="80">
        <f t="shared" si="50"/>
        <v>0</v>
      </c>
      <c r="W172" s="81">
        <f t="shared" si="51"/>
        <v>0</v>
      </c>
    </row>
    <row r="173" spans="2:23">
      <c r="B173" s="25">
        <v>166</v>
      </c>
      <c r="C173" s="25" t="str">
        <f t="shared" si="52"/>
        <v/>
      </c>
      <c r="L173" s="82">
        <f>IF(C173="",0,SUMIFS(生产成本!AE:AE,生产成本!$C:$C,$C173))</f>
        <v>0</v>
      </c>
      <c r="M173" s="80">
        <f>SUMIFS(生产成本!AF:AF,生产成本!$G:$G,$G173)</f>
        <v>0</v>
      </c>
      <c r="N173" s="62">
        <f>SUMIFS(生产成本!AG:AG,生产成本!$G:$G,$G173)</f>
        <v>0</v>
      </c>
      <c r="O173" s="79">
        <f>IF(C173="",0,SUMIFS(出库记录!I:I,出库记录!C:C,C173))</f>
        <v>0</v>
      </c>
      <c r="P173" s="80">
        <f t="shared" si="46"/>
        <v>0</v>
      </c>
      <c r="Q173" s="81">
        <f t="shared" si="47"/>
        <v>0</v>
      </c>
      <c r="R173" s="82">
        <f t="shared" si="53"/>
        <v>0</v>
      </c>
      <c r="S173" s="80">
        <f t="shared" si="48"/>
        <v>0</v>
      </c>
      <c r="T173" s="62">
        <f t="shared" si="54"/>
        <v>0</v>
      </c>
      <c r="U173" s="79">
        <f t="shared" si="49"/>
        <v>0</v>
      </c>
      <c r="V173" s="80">
        <f t="shared" si="50"/>
        <v>0</v>
      </c>
      <c r="W173" s="81">
        <f t="shared" si="51"/>
        <v>0</v>
      </c>
    </row>
    <row r="174" spans="2:23">
      <c r="B174" s="25">
        <v>167</v>
      </c>
      <c r="C174" s="25" t="str">
        <f t="shared" si="52"/>
        <v/>
      </c>
      <c r="L174" s="82">
        <f>IF(C174="",0,SUMIFS(生产成本!AE:AE,生产成本!$C:$C,$C174))</f>
        <v>0</v>
      </c>
      <c r="M174" s="80">
        <f>SUMIFS(生产成本!AF:AF,生产成本!$G:$G,$G174)</f>
        <v>0</v>
      </c>
      <c r="N174" s="62">
        <f>SUMIFS(生产成本!AG:AG,生产成本!$G:$G,$G174)</f>
        <v>0</v>
      </c>
      <c r="O174" s="79">
        <f>IF(C174="",0,SUMIFS(出库记录!I:I,出库记录!C:C,C174))</f>
        <v>0</v>
      </c>
      <c r="P174" s="80">
        <f t="shared" si="46"/>
        <v>0</v>
      </c>
      <c r="Q174" s="81">
        <f t="shared" si="47"/>
        <v>0</v>
      </c>
      <c r="R174" s="82">
        <f t="shared" si="53"/>
        <v>0</v>
      </c>
      <c r="S174" s="80">
        <f t="shared" si="48"/>
        <v>0</v>
      </c>
      <c r="T174" s="62">
        <f t="shared" si="54"/>
        <v>0</v>
      </c>
      <c r="U174" s="79">
        <f t="shared" si="49"/>
        <v>0</v>
      </c>
      <c r="V174" s="80">
        <f t="shared" si="50"/>
        <v>0</v>
      </c>
      <c r="W174" s="81">
        <f t="shared" si="51"/>
        <v>0</v>
      </c>
    </row>
    <row r="175" spans="2:23">
      <c r="B175" s="25">
        <v>168</v>
      </c>
      <c r="C175" s="25" t="str">
        <f t="shared" si="52"/>
        <v/>
      </c>
      <c r="L175" s="82">
        <f>IF(C175="",0,SUMIFS(生产成本!AE:AE,生产成本!$C:$C,$C175))</f>
        <v>0</v>
      </c>
      <c r="M175" s="80">
        <f>SUMIFS(生产成本!AF:AF,生产成本!$G:$G,$G175)</f>
        <v>0</v>
      </c>
      <c r="N175" s="62">
        <f>SUMIFS(生产成本!AG:AG,生产成本!$G:$G,$G175)</f>
        <v>0</v>
      </c>
      <c r="O175" s="79">
        <f>IF(C175="",0,SUMIFS(出库记录!I:I,出库记录!C:C,C175))</f>
        <v>0</v>
      </c>
      <c r="P175" s="80">
        <f t="shared" si="46"/>
        <v>0</v>
      </c>
      <c r="Q175" s="81">
        <f t="shared" si="47"/>
        <v>0</v>
      </c>
      <c r="R175" s="82">
        <f t="shared" si="53"/>
        <v>0</v>
      </c>
      <c r="S175" s="80">
        <f t="shared" si="48"/>
        <v>0</v>
      </c>
      <c r="T175" s="62">
        <f t="shared" si="54"/>
        <v>0</v>
      </c>
      <c r="U175" s="79">
        <f t="shared" si="49"/>
        <v>0</v>
      </c>
      <c r="V175" s="80">
        <f t="shared" si="50"/>
        <v>0</v>
      </c>
      <c r="W175" s="81">
        <f t="shared" si="51"/>
        <v>0</v>
      </c>
    </row>
    <row r="176" spans="2:23">
      <c r="B176" s="25">
        <v>169</v>
      </c>
      <c r="C176" s="25" t="str">
        <f t="shared" si="52"/>
        <v/>
      </c>
      <c r="L176" s="82">
        <f>IF(C176="",0,SUMIFS(生产成本!AE:AE,生产成本!$C:$C,$C176))</f>
        <v>0</v>
      </c>
      <c r="M176" s="80">
        <f>SUMIFS(生产成本!AF:AF,生产成本!$G:$G,$G176)</f>
        <v>0</v>
      </c>
      <c r="N176" s="62">
        <f>SUMIFS(生产成本!AG:AG,生产成本!$G:$G,$G176)</f>
        <v>0</v>
      </c>
      <c r="O176" s="79">
        <f>IF(C176="",0,SUMIFS(出库记录!I:I,出库记录!C:C,C176))</f>
        <v>0</v>
      </c>
      <c r="P176" s="80">
        <f t="shared" si="46"/>
        <v>0</v>
      </c>
      <c r="Q176" s="81">
        <f t="shared" si="47"/>
        <v>0</v>
      </c>
      <c r="R176" s="82">
        <f t="shared" si="53"/>
        <v>0</v>
      </c>
      <c r="S176" s="80">
        <f t="shared" si="48"/>
        <v>0</v>
      </c>
      <c r="T176" s="62">
        <f t="shared" si="54"/>
        <v>0</v>
      </c>
      <c r="U176" s="79">
        <f t="shared" si="49"/>
        <v>0</v>
      </c>
      <c r="V176" s="80">
        <f t="shared" si="50"/>
        <v>0</v>
      </c>
      <c r="W176" s="81">
        <f t="shared" si="51"/>
        <v>0</v>
      </c>
    </row>
    <row r="177" spans="2:23">
      <c r="B177" s="25">
        <v>170</v>
      </c>
      <c r="C177" s="25" t="str">
        <f t="shared" si="52"/>
        <v/>
      </c>
      <c r="L177" s="82">
        <f>IF(C177="",0,SUMIFS(生产成本!AE:AE,生产成本!$C:$C,$C177))</f>
        <v>0</v>
      </c>
      <c r="M177" s="80">
        <f>SUMIFS(生产成本!AF:AF,生产成本!$G:$G,$G177)</f>
        <v>0</v>
      </c>
      <c r="N177" s="62">
        <f>SUMIFS(生产成本!AG:AG,生产成本!$G:$G,$G177)</f>
        <v>0</v>
      </c>
      <c r="O177" s="79">
        <f>IF(C177="",0,SUMIFS(出库记录!I:I,出库记录!C:C,C177))</f>
        <v>0</v>
      </c>
      <c r="P177" s="80">
        <f t="shared" ref="P177:P201" si="55">IF(O177=0,0,M177)</f>
        <v>0</v>
      </c>
      <c r="Q177" s="81">
        <f t="shared" ref="Q177:Q201" si="56">IF(O177=0,0,O177*P177)</f>
        <v>0</v>
      </c>
      <c r="R177" s="82">
        <f t="shared" si="53"/>
        <v>0</v>
      </c>
      <c r="S177" s="80">
        <f t="shared" ref="S177:S201" si="57">IF(R177=0,0,T177/R177)</f>
        <v>0</v>
      </c>
      <c r="T177" s="62">
        <f t="shared" si="54"/>
        <v>0</v>
      </c>
      <c r="U177" s="79">
        <f t="shared" ref="U177:U201" si="58">O177</f>
        <v>0</v>
      </c>
      <c r="V177" s="80">
        <f t="shared" ref="V177:V201" si="59">IF(U177=0,0,P177*1.1)</f>
        <v>0</v>
      </c>
      <c r="W177" s="81">
        <f t="shared" ref="W177:W201" si="60">IF(U177=0,0,U177*V177)</f>
        <v>0</v>
      </c>
    </row>
    <row r="178" spans="2:23">
      <c r="B178" s="25">
        <v>171</v>
      </c>
      <c r="C178" s="25" t="str">
        <f t="shared" si="52"/>
        <v/>
      </c>
      <c r="L178" s="82">
        <f>IF(C178="",0,SUMIFS(生产成本!AE:AE,生产成本!$C:$C,$C178))</f>
        <v>0</v>
      </c>
      <c r="M178" s="80">
        <f>SUMIFS(生产成本!AF:AF,生产成本!$G:$G,$G178)</f>
        <v>0</v>
      </c>
      <c r="N178" s="62">
        <f>SUMIFS(生产成本!AG:AG,生产成本!$G:$G,$G178)</f>
        <v>0</v>
      </c>
      <c r="O178" s="79">
        <f>IF(C178="",0,SUMIFS(出库记录!I:I,出库记录!C:C,C178))</f>
        <v>0</v>
      </c>
      <c r="P178" s="80">
        <f t="shared" si="55"/>
        <v>0</v>
      </c>
      <c r="Q178" s="81">
        <f t="shared" si="56"/>
        <v>0</v>
      </c>
      <c r="R178" s="82">
        <f t="shared" si="53"/>
        <v>0</v>
      </c>
      <c r="S178" s="80">
        <f t="shared" si="57"/>
        <v>0</v>
      </c>
      <c r="T178" s="62">
        <f t="shared" si="54"/>
        <v>0</v>
      </c>
      <c r="U178" s="79">
        <f t="shared" si="58"/>
        <v>0</v>
      </c>
      <c r="V178" s="80">
        <f t="shared" si="59"/>
        <v>0</v>
      </c>
      <c r="W178" s="81">
        <f t="shared" si="60"/>
        <v>0</v>
      </c>
    </row>
    <row r="179" spans="2:23">
      <c r="B179" s="25">
        <v>172</v>
      </c>
      <c r="C179" s="25" t="str">
        <f t="shared" si="52"/>
        <v/>
      </c>
      <c r="L179" s="82">
        <f>IF(C179="",0,SUMIFS(生产成本!AE:AE,生产成本!$C:$C,$C179))</f>
        <v>0</v>
      </c>
      <c r="M179" s="80">
        <f>SUMIFS(生产成本!AF:AF,生产成本!$G:$G,$G179)</f>
        <v>0</v>
      </c>
      <c r="N179" s="62">
        <f>SUMIFS(生产成本!AG:AG,生产成本!$G:$G,$G179)</f>
        <v>0</v>
      </c>
      <c r="O179" s="79">
        <f>IF(C179="",0,SUMIFS(出库记录!I:I,出库记录!C:C,C179))</f>
        <v>0</v>
      </c>
      <c r="P179" s="80">
        <f t="shared" si="55"/>
        <v>0</v>
      </c>
      <c r="Q179" s="81">
        <f t="shared" si="56"/>
        <v>0</v>
      </c>
      <c r="R179" s="82">
        <f t="shared" si="53"/>
        <v>0</v>
      </c>
      <c r="S179" s="80">
        <f t="shared" si="57"/>
        <v>0</v>
      </c>
      <c r="T179" s="62">
        <f t="shared" si="54"/>
        <v>0</v>
      </c>
      <c r="U179" s="79">
        <f t="shared" si="58"/>
        <v>0</v>
      </c>
      <c r="V179" s="80">
        <f t="shared" si="59"/>
        <v>0</v>
      </c>
      <c r="W179" s="81">
        <f t="shared" si="60"/>
        <v>0</v>
      </c>
    </row>
    <row r="180" spans="2:23">
      <c r="B180" s="25">
        <v>173</v>
      </c>
      <c r="C180" s="25" t="str">
        <f t="shared" si="52"/>
        <v/>
      </c>
      <c r="L180" s="82">
        <f>IF(C180="",0,SUMIFS(生产成本!AE:AE,生产成本!$C:$C,$C180))</f>
        <v>0</v>
      </c>
      <c r="M180" s="80">
        <f>SUMIFS(生产成本!AF:AF,生产成本!$G:$G,$G180)</f>
        <v>0</v>
      </c>
      <c r="N180" s="62">
        <f>SUMIFS(生产成本!AG:AG,生产成本!$G:$G,$G180)</f>
        <v>0</v>
      </c>
      <c r="O180" s="79">
        <f>IF(C180="",0,SUMIFS(出库记录!I:I,出库记录!C:C,C180))</f>
        <v>0</v>
      </c>
      <c r="P180" s="80">
        <f t="shared" si="55"/>
        <v>0</v>
      </c>
      <c r="Q180" s="81">
        <f t="shared" si="56"/>
        <v>0</v>
      </c>
      <c r="R180" s="82">
        <f t="shared" si="53"/>
        <v>0</v>
      </c>
      <c r="S180" s="80">
        <f t="shared" si="57"/>
        <v>0</v>
      </c>
      <c r="T180" s="62">
        <f t="shared" si="54"/>
        <v>0</v>
      </c>
      <c r="U180" s="79">
        <f t="shared" si="58"/>
        <v>0</v>
      </c>
      <c r="V180" s="80">
        <f t="shared" si="59"/>
        <v>0</v>
      </c>
      <c r="W180" s="81">
        <f t="shared" si="60"/>
        <v>0</v>
      </c>
    </row>
    <row r="181" spans="2:23">
      <c r="B181" s="25">
        <v>174</v>
      </c>
      <c r="C181" s="25" t="str">
        <f t="shared" si="52"/>
        <v/>
      </c>
      <c r="L181" s="82">
        <f>IF(C181="",0,SUMIFS(生产成本!AE:AE,生产成本!$C:$C,$C181))</f>
        <v>0</v>
      </c>
      <c r="M181" s="80">
        <f>SUMIFS(生产成本!AF:AF,生产成本!$G:$G,$G181)</f>
        <v>0</v>
      </c>
      <c r="N181" s="62">
        <f>SUMIFS(生产成本!AG:AG,生产成本!$G:$G,$G181)</f>
        <v>0</v>
      </c>
      <c r="O181" s="79">
        <f>IF(C181="",0,SUMIFS(出库记录!I:I,出库记录!C:C,C181))</f>
        <v>0</v>
      </c>
      <c r="P181" s="80">
        <f t="shared" si="55"/>
        <v>0</v>
      </c>
      <c r="Q181" s="81">
        <f t="shared" si="56"/>
        <v>0</v>
      </c>
      <c r="R181" s="82">
        <f t="shared" si="53"/>
        <v>0</v>
      </c>
      <c r="S181" s="80">
        <f t="shared" si="57"/>
        <v>0</v>
      </c>
      <c r="T181" s="62">
        <f t="shared" si="54"/>
        <v>0</v>
      </c>
      <c r="U181" s="79">
        <f t="shared" si="58"/>
        <v>0</v>
      </c>
      <c r="V181" s="80">
        <f t="shared" si="59"/>
        <v>0</v>
      </c>
      <c r="W181" s="81">
        <f t="shared" si="60"/>
        <v>0</v>
      </c>
    </row>
    <row r="182" spans="2:23">
      <c r="B182" s="25">
        <v>175</v>
      </c>
      <c r="C182" s="25" t="str">
        <f t="shared" si="52"/>
        <v/>
      </c>
      <c r="L182" s="82">
        <f>IF(C182="",0,SUMIFS(生产成本!AE:AE,生产成本!$C:$C,$C182))</f>
        <v>0</v>
      </c>
      <c r="M182" s="80">
        <f>SUMIFS(生产成本!AF:AF,生产成本!$G:$G,$G182)</f>
        <v>0</v>
      </c>
      <c r="N182" s="62">
        <f>SUMIFS(生产成本!AG:AG,生产成本!$G:$G,$G182)</f>
        <v>0</v>
      </c>
      <c r="O182" s="79">
        <f>IF(C182="",0,SUMIFS(出库记录!I:I,出库记录!C:C,C182))</f>
        <v>0</v>
      </c>
      <c r="P182" s="80">
        <f t="shared" si="55"/>
        <v>0</v>
      </c>
      <c r="Q182" s="81">
        <f t="shared" si="56"/>
        <v>0</v>
      </c>
      <c r="R182" s="82">
        <f t="shared" si="53"/>
        <v>0</v>
      </c>
      <c r="S182" s="80">
        <f t="shared" si="57"/>
        <v>0</v>
      </c>
      <c r="T182" s="62">
        <f t="shared" si="54"/>
        <v>0</v>
      </c>
      <c r="U182" s="79">
        <f t="shared" si="58"/>
        <v>0</v>
      </c>
      <c r="V182" s="80">
        <f t="shared" si="59"/>
        <v>0</v>
      </c>
      <c r="W182" s="81">
        <f t="shared" si="60"/>
        <v>0</v>
      </c>
    </row>
    <row r="183" spans="2:23">
      <c r="B183" s="25">
        <v>176</v>
      </c>
      <c r="C183" s="25" t="str">
        <f t="shared" si="52"/>
        <v/>
      </c>
      <c r="L183" s="82">
        <f>IF(C183="",0,SUMIFS(生产成本!AE:AE,生产成本!$C:$C,$C183))</f>
        <v>0</v>
      </c>
      <c r="M183" s="80">
        <f>SUMIFS(生产成本!AF:AF,生产成本!$G:$G,$G183)</f>
        <v>0</v>
      </c>
      <c r="N183" s="62">
        <f>SUMIFS(生产成本!AG:AG,生产成本!$G:$G,$G183)</f>
        <v>0</v>
      </c>
      <c r="O183" s="79">
        <f>IF(C183="",0,SUMIFS(出库记录!I:I,出库记录!C:C,C183))</f>
        <v>0</v>
      </c>
      <c r="P183" s="80">
        <f t="shared" si="55"/>
        <v>0</v>
      </c>
      <c r="Q183" s="81">
        <f t="shared" si="56"/>
        <v>0</v>
      </c>
      <c r="R183" s="82">
        <f t="shared" si="53"/>
        <v>0</v>
      </c>
      <c r="S183" s="80">
        <f t="shared" si="57"/>
        <v>0</v>
      </c>
      <c r="T183" s="62">
        <f t="shared" si="54"/>
        <v>0</v>
      </c>
      <c r="U183" s="79">
        <f t="shared" si="58"/>
        <v>0</v>
      </c>
      <c r="V183" s="80">
        <f t="shared" si="59"/>
        <v>0</v>
      </c>
      <c r="W183" s="81">
        <f t="shared" si="60"/>
        <v>0</v>
      </c>
    </row>
    <row r="184" spans="2:23">
      <c r="B184" s="25">
        <v>177</v>
      </c>
      <c r="C184" s="25" t="str">
        <f t="shared" si="52"/>
        <v/>
      </c>
      <c r="L184" s="82">
        <f>IF(C184="",0,SUMIFS(生产成本!AE:AE,生产成本!$C:$C,$C184))</f>
        <v>0</v>
      </c>
      <c r="M184" s="80">
        <f>SUMIFS(生产成本!AF:AF,生产成本!$G:$G,$G184)</f>
        <v>0</v>
      </c>
      <c r="N184" s="62">
        <f>SUMIFS(生产成本!AG:AG,生产成本!$G:$G,$G184)</f>
        <v>0</v>
      </c>
      <c r="O184" s="79">
        <f>IF(C184="",0,SUMIFS(出库记录!I:I,出库记录!C:C,C184))</f>
        <v>0</v>
      </c>
      <c r="P184" s="80">
        <f t="shared" si="55"/>
        <v>0</v>
      </c>
      <c r="Q184" s="81">
        <f t="shared" si="56"/>
        <v>0</v>
      </c>
      <c r="R184" s="82">
        <f t="shared" si="53"/>
        <v>0</v>
      </c>
      <c r="S184" s="80">
        <f t="shared" si="57"/>
        <v>0</v>
      </c>
      <c r="T184" s="62">
        <f t="shared" si="54"/>
        <v>0</v>
      </c>
      <c r="U184" s="79">
        <f t="shared" si="58"/>
        <v>0</v>
      </c>
      <c r="V184" s="80">
        <f t="shared" si="59"/>
        <v>0</v>
      </c>
      <c r="W184" s="81">
        <f t="shared" si="60"/>
        <v>0</v>
      </c>
    </row>
    <row r="185" spans="2:23">
      <c r="B185" s="25">
        <v>178</v>
      </c>
      <c r="C185" s="25" t="str">
        <f t="shared" si="52"/>
        <v/>
      </c>
      <c r="L185" s="82">
        <f>IF(C185="",0,SUMIFS(生产成本!AE:AE,生产成本!$C:$C,$C185))</f>
        <v>0</v>
      </c>
      <c r="M185" s="80">
        <f>SUMIFS(生产成本!AF:AF,生产成本!$G:$G,$G185)</f>
        <v>0</v>
      </c>
      <c r="N185" s="62">
        <f>SUMIFS(生产成本!AG:AG,生产成本!$G:$G,$G185)</f>
        <v>0</v>
      </c>
      <c r="O185" s="79">
        <f>IF(C185="",0,SUMIFS(出库记录!I:I,出库记录!C:C,C185))</f>
        <v>0</v>
      </c>
      <c r="P185" s="80">
        <f t="shared" si="55"/>
        <v>0</v>
      </c>
      <c r="Q185" s="81">
        <f t="shared" si="56"/>
        <v>0</v>
      </c>
      <c r="R185" s="82">
        <f t="shared" si="53"/>
        <v>0</v>
      </c>
      <c r="S185" s="80">
        <f t="shared" si="57"/>
        <v>0</v>
      </c>
      <c r="T185" s="62">
        <f t="shared" si="54"/>
        <v>0</v>
      </c>
      <c r="U185" s="79">
        <f t="shared" si="58"/>
        <v>0</v>
      </c>
      <c r="V185" s="80">
        <f t="shared" si="59"/>
        <v>0</v>
      </c>
      <c r="W185" s="81">
        <f t="shared" si="60"/>
        <v>0</v>
      </c>
    </row>
    <row r="186" spans="2:23">
      <c r="B186" s="25">
        <v>179</v>
      </c>
      <c r="C186" s="25" t="str">
        <f t="shared" si="52"/>
        <v/>
      </c>
      <c r="L186" s="82">
        <f>IF(C186="",0,SUMIFS(生产成本!AE:AE,生产成本!$C:$C,$C186))</f>
        <v>0</v>
      </c>
      <c r="M186" s="80">
        <f>SUMIFS(生产成本!AF:AF,生产成本!$G:$G,$G186)</f>
        <v>0</v>
      </c>
      <c r="N186" s="62">
        <f>SUMIFS(生产成本!AG:AG,生产成本!$G:$G,$G186)</f>
        <v>0</v>
      </c>
      <c r="O186" s="79">
        <f>IF(C186="",0,SUMIFS(出库记录!I:I,出库记录!C:C,C186))</f>
        <v>0</v>
      </c>
      <c r="P186" s="80">
        <f t="shared" si="55"/>
        <v>0</v>
      </c>
      <c r="Q186" s="81">
        <f t="shared" si="56"/>
        <v>0</v>
      </c>
      <c r="R186" s="82">
        <f t="shared" si="53"/>
        <v>0</v>
      </c>
      <c r="S186" s="80">
        <f t="shared" si="57"/>
        <v>0</v>
      </c>
      <c r="T186" s="62">
        <f t="shared" si="54"/>
        <v>0</v>
      </c>
      <c r="U186" s="79">
        <f t="shared" si="58"/>
        <v>0</v>
      </c>
      <c r="V186" s="80">
        <f t="shared" si="59"/>
        <v>0</v>
      </c>
      <c r="W186" s="81">
        <f t="shared" si="60"/>
        <v>0</v>
      </c>
    </row>
    <row r="187" spans="2:23">
      <c r="B187" s="25">
        <v>180</v>
      </c>
      <c r="C187" s="25" t="str">
        <f t="shared" si="52"/>
        <v/>
      </c>
      <c r="L187" s="82">
        <f>IF(C187="",0,SUMIFS(生产成本!AE:AE,生产成本!$C:$C,$C187))</f>
        <v>0</v>
      </c>
      <c r="M187" s="80">
        <f>SUMIFS(生产成本!AF:AF,生产成本!$G:$G,$G187)</f>
        <v>0</v>
      </c>
      <c r="N187" s="62">
        <f>SUMIFS(生产成本!AG:AG,生产成本!$G:$G,$G187)</f>
        <v>0</v>
      </c>
      <c r="O187" s="79">
        <f>IF(C187="",0,SUMIFS(出库记录!I:I,出库记录!C:C,C187))</f>
        <v>0</v>
      </c>
      <c r="P187" s="80">
        <f t="shared" si="55"/>
        <v>0</v>
      </c>
      <c r="Q187" s="81">
        <f t="shared" si="56"/>
        <v>0</v>
      </c>
      <c r="R187" s="82">
        <f t="shared" si="53"/>
        <v>0</v>
      </c>
      <c r="S187" s="80">
        <f t="shared" si="57"/>
        <v>0</v>
      </c>
      <c r="T187" s="62">
        <f t="shared" si="54"/>
        <v>0</v>
      </c>
      <c r="U187" s="79">
        <f t="shared" si="58"/>
        <v>0</v>
      </c>
      <c r="V187" s="80">
        <f t="shared" si="59"/>
        <v>0</v>
      </c>
      <c r="W187" s="81">
        <f t="shared" si="60"/>
        <v>0</v>
      </c>
    </row>
    <row r="188" spans="2:23">
      <c r="B188" s="25">
        <v>181</v>
      </c>
      <c r="C188" s="25" t="str">
        <f t="shared" si="52"/>
        <v/>
      </c>
      <c r="L188" s="82">
        <f>IF(C188="",0,SUMIFS(生产成本!AE:AE,生产成本!$C:$C,$C188))</f>
        <v>0</v>
      </c>
      <c r="M188" s="80">
        <f>SUMIFS(生产成本!AF:AF,生产成本!$G:$G,$G188)</f>
        <v>0</v>
      </c>
      <c r="N188" s="62">
        <f>SUMIFS(生产成本!AG:AG,生产成本!$G:$G,$G188)</f>
        <v>0</v>
      </c>
      <c r="O188" s="79">
        <f>IF(C188="",0,SUMIFS(出库记录!I:I,出库记录!C:C,C188))</f>
        <v>0</v>
      </c>
      <c r="P188" s="80">
        <f t="shared" si="55"/>
        <v>0</v>
      </c>
      <c r="Q188" s="81">
        <f t="shared" si="56"/>
        <v>0</v>
      </c>
      <c r="R188" s="82">
        <f t="shared" si="53"/>
        <v>0</v>
      </c>
      <c r="S188" s="80">
        <f t="shared" si="57"/>
        <v>0</v>
      </c>
      <c r="T188" s="62">
        <f t="shared" si="54"/>
        <v>0</v>
      </c>
      <c r="U188" s="79">
        <f t="shared" si="58"/>
        <v>0</v>
      </c>
      <c r="V188" s="80">
        <f t="shared" si="59"/>
        <v>0</v>
      </c>
      <c r="W188" s="81">
        <f t="shared" si="60"/>
        <v>0</v>
      </c>
    </row>
    <row r="189" spans="2:23">
      <c r="B189" s="25">
        <v>182</v>
      </c>
      <c r="C189" s="25" t="str">
        <f t="shared" si="52"/>
        <v/>
      </c>
      <c r="L189" s="82">
        <f>IF(C189="",0,SUMIFS(生产成本!AE:AE,生产成本!$C:$C,$C189))</f>
        <v>0</v>
      </c>
      <c r="M189" s="80">
        <f>SUMIFS(生产成本!AF:AF,生产成本!$G:$G,$G189)</f>
        <v>0</v>
      </c>
      <c r="N189" s="62">
        <f>SUMIFS(生产成本!AG:AG,生产成本!$G:$G,$G189)</f>
        <v>0</v>
      </c>
      <c r="O189" s="79">
        <f>IF(C189="",0,SUMIFS(出库记录!I:I,出库记录!C:C,C189))</f>
        <v>0</v>
      </c>
      <c r="P189" s="80">
        <f t="shared" si="55"/>
        <v>0</v>
      </c>
      <c r="Q189" s="81">
        <f t="shared" si="56"/>
        <v>0</v>
      </c>
      <c r="R189" s="82">
        <f t="shared" si="53"/>
        <v>0</v>
      </c>
      <c r="S189" s="80">
        <f t="shared" si="57"/>
        <v>0</v>
      </c>
      <c r="T189" s="62">
        <f t="shared" si="54"/>
        <v>0</v>
      </c>
      <c r="U189" s="79">
        <f t="shared" si="58"/>
        <v>0</v>
      </c>
      <c r="V189" s="80">
        <f t="shared" si="59"/>
        <v>0</v>
      </c>
      <c r="W189" s="81">
        <f t="shared" si="60"/>
        <v>0</v>
      </c>
    </row>
    <row r="190" spans="2:23">
      <c r="B190" s="25">
        <v>183</v>
      </c>
      <c r="C190" s="25" t="str">
        <f t="shared" si="52"/>
        <v/>
      </c>
      <c r="L190" s="82">
        <f>IF(C190="",0,SUMIFS(生产成本!AE:AE,生产成本!$C:$C,$C190))</f>
        <v>0</v>
      </c>
      <c r="M190" s="80">
        <f>SUMIFS(生产成本!AF:AF,生产成本!$G:$G,$G190)</f>
        <v>0</v>
      </c>
      <c r="N190" s="62">
        <f>SUMIFS(生产成本!AG:AG,生产成本!$G:$G,$G190)</f>
        <v>0</v>
      </c>
      <c r="O190" s="79">
        <f>IF(C190="",0,SUMIFS(出库记录!I:I,出库记录!C:C,C190))</f>
        <v>0</v>
      </c>
      <c r="P190" s="80">
        <f t="shared" si="55"/>
        <v>0</v>
      </c>
      <c r="Q190" s="81">
        <f t="shared" si="56"/>
        <v>0</v>
      </c>
      <c r="R190" s="82">
        <f t="shared" si="53"/>
        <v>0</v>
      </c>
      <c r="S190" s="80">
        <f t="shared" si="57"/>
        <v>0</v>
      </c>
      <c r="T190" s="62">
        <f t="shared" si="54"/>
        <v>0</v>
      </c>
      <c r="U190" s="79">
        <f t="shared" si="58"/>
        <v>0</v>
      </c>
      <c r="V190" s="80">
        <f t="shared" si="59"/>
        <v>0</v>
      </c>
      <c r="W190" s="81">
        <f t="shared" si="60"/>
        <v>0</v>
      </c>
    </row>
    <row r="191" spans="2:23">
      <c r="B191" s="25">
        <v>184</v>
      </c>
      <c r="C191" s="25" t="str">
        <f t="shared" si="52"/>
        <v/>
      </c>
      <c r="L191" s="82">
        <f>IF(C191="",0,SUMIFS(生产成本!AE:AE,生产成本!$C:$C,$C191))</f>
        <v>0</v>
      </c>
      <c r="M191" s="80">
        <f>SUMIFS(生产成本!AF:AF,生产成本!$G:$G,$G191)</f>
        <v>0</v>
      </c>
      <c r="N191" s="62">
        <f>SUMIFS(生产成本!AG:AG,生产成本!$G:$G,$G191)</f>
        <v>0</v>
      </c>
      <c r="O191" s="79">
        <f>IF(C191="",0,SUMIFS(出库记录!I:I,出库记录!C:C,C191))</f>
        <v>0</v>
      </c>
      <c r="P191" s="80">
        <f t="shared" si="55"/>
        <v>0</v>
      </c>
      <c r="Q191" s="81">
        <f t="shared" si="56"/>
        <v>0</v>
      </c>
      <c r="R191" s="82">
        <f t="shared" si="53"/>
        <v>0</v>
      </c>
      <c r="S191" s="80">
        <f t="shared" si="57"/>
        <v>0</v>
      </c>
      <c r="T191" s="62">
        <f t="shared" si="54"/>
        <v>0</v>
      </c>
      <c r="U191" s="79">
        <f t="shared" si="58"/>
        <v>0</v>
      </c>
      <c r="V191" s="80">
        <f t="shared" si="59"/>
        <v>0</v>
      </c>
      <c r="W191" s="81">
        <f t="shared" si="60"/>
        <v>0</v>
      </c>
    </row>
    <row r="192" spans="2:23">
      <c r="B192" s="25">
        <v>185</v>
      </c>
      <c r="C192" s="25" t="str">
        <f t="shared" si="52"/>
        <v/>
      </c>
      <c r="L192" s="82">
        <f>IF(C192="",0,SUMIFS(生产成本!AE:AE,生产成本!$C:$C,$C192))</f>
        <v>0</v>
      </c>
      <c r="M192" s="80">
        <f>SUMIFS(生产成本!AF:AF,生产成本!$G:$G,$G192)</f>
        <v>0</v>
      </c>
      <c r="N192" s="62">
        <f>SUMIFS(生产成本!AG:AG,生产成本!$G:$G,$G192)</f>
        <v>0</v>
      </c>
      <c r="O192" s="79">
        <f>IF(C192="",0,SUMIFS(出库记录!I:I,出库记录!C:C,C192))</f>
        <v>0</v>
      </c>
      <c r="P192" s="80">
        <f t="shared" si="55"/>
        <v>0</v>
      </c>
      <c r="Q192" s="81">
        <f t="shared" si="56"/>
        <v>0</v>
      </c>
      <c r="R192" s="82">
        <f t="shared" si="53"/>
        <v>0</v>
      </c>
      <c r="S192" s="80">
        <f t="shared" si="57"/>
        <v>0</v>
      </c>
      <c r="T192" s="62">
        <f t="shared" si="54"/>
        <v>0</v>
      </c>
      <c r="U192" s="79">
        <f t="shared" si="58"/>
        <v>0</v>
      </c>
      <c r="V192" s="80">
        <f t="shared" si="59"/>
        <v>0</v>
      </c>
      <c r="W192" s="81">
        <f t="shared" si="60"/>
        <v>0</v>
      </c>
    </row>
    <row r="193" spans="2:23">
      <c r="B193" s="25">
        <v>186</v>
      </c>
      <c r="C193" s="25" t="str">
        <f t="shared" si="52"/>
        <v/>
      </c>
      <c r="L193" s="82">
        <f>IF(C193="",0,SUMIFS(生产成本!AE:AE,生产成本!$C:$C,$C193))</f>
        <v>0</v>
      </c>
      <c r="M193" s="80">
        <f>SUMIFS(生产成本!AF:AF,生产成本!$G:$G,$G193)</f>
        <v>0</v>
      </c>
      <c r="N193" s="62">
        <f>SUMIFS(生产成本!AG:AG,生产成本!$G:$G,$G193)</f>
        <v>0</v>
      </c>
      <c r="O193" s="79">
        <f>IF(C193="",0,SUMIFS(出库记录!I:I,出库记录!C:C,C193))</f>
        <v>0</v>
      </c>
      <c r="P193" s="80">
        <f t="shared" si="55"/>
        <v>0</v>
      </c>
      <c r="Q193" s="81">
        <f t="shared" si="56"/>
        <v>0</v>
      </c>
      <c r="R193" s="82">
        <f t="shared" si="53"/>
        <v>0</v>
      </c>
      <c r="S193" s="80">
        <f t="shared" si="57"/>
        <v>0</v>
      </c>
      <c r="T193" s="62">
        <f t="shared" si="54"/>
        <v>0</v>
      </c>
      <c r="U193" s="79">
        <f t="shared" si="58"/>
        <v>0</v>
      </c>
      <c r="V193" s="80">
        <f t="shared" si="59"/>
        <v>0</v>
      </c>
      <c r="W193" s="81">
        <f t="shared" si="60"/>
        <v>0</v>
      </c>
    </row>
    <row r="194" spans="2:23">
      <c r="B194" s="25">
        <v>187</v>
      </c>
      <c r="C194" s="25" t="str">
        <f t="shared" si="52"/>
        <v/>
      </c>
      <c r="L194" s="82">
        <f>IF(C194="",0,SUMIFS(生产成本!AE:AE,生产成本!$C:$C,$C194))</f>
        <v>0</v>
      </c>
      <c r="M194" s="80">
        <f>SUMIFS(生产成本!AF:AF,生产成本!$G:$G,$G194)</f>
        <v>0</v>
      </c>
      <c r="N194" s="62">
        <f>SUMIFS(生产成本!AG:AG,生产成本!$G:$G,$G194)</f>
        <v>0</v>
      </c>
      <c r="O194" s="79">
        <f>IF(C194="",0,SUMIFS(出库记录!I:I,出库记录!C:C,C194))</f>
        <v>0</v>
      </c>
      <c r="P194" s="80">
        <f t="shared" si="55"/>
        <v>0</v>
      </c>
      <c r="Q194" s="81">
        <f t="shared" si="56"/>
        <v>0</v>
      </c>
      <c r="R194" s="82">
        <f t="shared" si="53"/>
        <v>0</v>
      </c>
      <c r="S194" s="80">
        <f t="shared" si="57"/>
        <v>0</v>
      </c>
      <c r="T194" s="62">
        <f t="shared" si="54"/>
        <v>0</v>
      </c>
      <c r="U194" s="79">
        <f t="shared" si="58"/>
        <v>0</v>
      </c>
      <c r="V194" s="80">
        <f t="shared" si="59"/>
        <v>0</v>
      </c>
      <c r="W194" s="81">
        <f t="shared" si="60"/>
        <v>0</v>
      </c>
    </row>
    <row r="195" spans="2:23">
      <c r="B195" s="25">
        <v>188</v>
      </c>
      <c r="C195" s="25" t="str">
        <f t="shared" si="52"/>
        <v/>
      </c>
      <c r="L195" s="82">
        <f>IF(C195="",0,SUMIFS(生产成本!AE:AE,生产成本!$C:$C,$C195))</f>
        <v>0</v>
      </c>
      <c r="M195" s="80">
        <f>SUMIFS(生产成本!AF:AF,生产成本!$G:$G,$G195)</f>
        <v>0</v>
      </c>
      <c r="N195" s="62">
        <f>SUMIFS(生产成本!AG:AG,生产成本!$G:$G,$G195)</f>
        <v>0</v>
      </c>
      <c r="O195" s="79">
        <f>IF(C195="",0,SUMIFS(出库记录!I:I,出库记录!C:C,C195))</f>
        <v>0</v>
      </c>
      <c r="P195" s="80">
        <f t="shared" si="55"/>
        <v>0</v>
      </c>
      <c r="Q195" s="81">
        <f t="shared" si="56"/>
        <v>0</v>
      </c>
      <c r="R195" s="82">
        <f t="shared" si="53"/>
        <v>0</v>
      </c>
      <c r="S195" s="80">
        <f t="shared" si="57"/>
        <v>0</v>
      </c>
      <c r="T195" s="62">
        <f t="shared" si="54"/>
        <v>0</v>
      </c>
      <c r="U195" s="79">
        <f t="shared" si="58"/>
        <v>0</v>
      </c>
      <c r="V195" s="80">
        <f t="shared" si="59"/>
        <v>0</v>
      </c>
      <c r="W195" s="81">
        <f t="shared" si="60"/>
        <v>0</v>
      </c>
    </row>
    <row r="196" spans="2:23">
      <c r="B196" s="25">
        <v>189</v>
      </c>
      <c r="C196" s="25" t="str">
        <f t="shared" si="52"/>
        <v/>
      </c>
      <c r="L196" s="82">
        <f>IF(C196="",0,SUMIFS(生产成本!AE:AE,生产成本!$C:$C,$C196))</f>
        <v>0</v>
      </c>
      <c r="M196" s="80">
        <f>SUMIFS(生产成本!AF:AF,生产成本!$G:$G,$G196)</f>
        <v>0</v>
      </c>
      <c r="N196" s="62">
        <f>SUMIFS(生产成本!AG:AG,生产成本!$G:$G,$G196)</f>
        <v>0</v>
      </c>
      <c r="O196" s="79">
        <f>IF(C196="",0,SUMIFS(出库记录!I:I,出库记录!C:C,C196))</f>
        <v>0</v>
      </c>
      <c r="P196" s="80">
        <f t="shared" si="55"/>
        <v>0</v>
      </c>
      <c r="Q196" s="81">
        <f t="shared" si="56"/>
        <v>0</v>
      </c>
      <c r="R196" s="82">
        <f t="shared" si="53"/>
        <v>0</v>
      </c>
      <c r="S196" s="80">
        <f t="shared" si="57"/>
        <v>0</v>
      </c>
      <c r="T196" s="62">
        <f t="shared" si="54"/>
        <v>0</v>
      </c>
      <c r="U196" s="79">
        <f t="shared" si="58"/>
        <v>0</v>
      </c>
      <c r="V196" s="80">
        <f t="shared" si="59"/>
        <v>0</v>
      </c>
      <c r="W196" s="81">
        <f t="shared" si="60"/>
        <v>0</v>
      </c>
    </row>
    <row r="197" spans="2:23">
      <c r="B197" s="25">
        <v>190</v>
      </c>
      <c r="C197" s="25" t="str">
        <f t="shared" si="52"/>
        <v/>
      </c>
      <c r="L197" s="82">
        <f>IF(C197="",0,SUMIFS(生产成本!AE:AE,生产成本!$C:$C,$C197))</f>
        <v>0</v>
      </c>
      <c r="M197" s="80">
        <f>SUMIFS(生产成本!AF:AF,生产成本!$G:$G,$G197)</f>
        <v>0</v>
      </c>
      <c r="N197" s="62">
        <f>SUMIFS(生产成本!AG:AG,生产成本!$G:$G,$G197)</f>
        <v>0</v>
      </c>
      <c r="O197" s="79">
        <f>IF(C197="",0,SUMIFS(出库记录!I:I,出库记录!C:C,C197))</f>
        <v>0</v>
      </c>
      <c r="P197" s="80">
        <f t="shared" si="55"/>
        <v>0</v>
      </c>
      <c r="Q197" s="81">
        <f t="shared" si="56"/>
        <v>0</v>
      </c>
      <c r="R197" s="82">
        <f t="shared" si="53"/>
        <v>0</v>
      </c>
      <c r="S197" s="80">
        <f t="shared" si="57"/>
        <v>0</v>
      </c>
      <c r="T197" s="62">
        <f t="shared" si="54"/>
        <v>0</v>
      </c>
      <c r="U197" s="79">
        <f t="shared" si="58"/>
        <v>0</v>
      </c>
      <c r="V197" s="80">
        <f t="shared" si="59"/>
        <v>0</v>
      </c>
      <c r="W197" s="81">
        <f t="shared" si="60"/>
        <v>0</v>
      </c>
    </row>
    <row r="198" spans="2:23">
      <c r="B198" s="25">
        <v>191</v>
      </c>
      <c r="C198" s="25" t="str">
        <f t="shared" si="52"/>
        <v/>
      </c>
      <c r="L198" s="82">
        <f>IF(C198="",0,SUMIFS(生产成本!AE:AE,生产成本!$C:$C,$C198))</f>
        <v>0</v>
      </c>
      <c r="M198" s="80">
        <f>SUMIFS(生产成本!AF:AF,生产成本!$G:$G,$G198)</f>
        <v>0</v>
      </c>
      <c r="N198" s="62">
        <f>SUMIFS(生产成本!AG:AG,生产成本!$G:$G,$G198)</f>
        <v>0</v>
      </c>
      <c r="O198" s="79">
        <f>IF(C198="",0,SUMIFS(出库记录!I:I,出库记录!C:C,C198))</f>
        <v>0</v>
      </c>
      <c r="P198" s="80">
        <f t="shared" si="55"/>
        <v>0</v>
      </c>
      <c r="Q198" s="81">
        <f t="shared" si="56"/>
        <v>0</v>
      </c>
      <c r="R198" s="82">
        <f t="shared" si="53"/>
        <v>0</v>
      </c>
      <c r="S198" s="80">
        <f t="shared" si="57"/>
        <v>0</v>
      </c>
      <c r="T198" s="62">
        <f t="shared" si="54"/>
        <v>0</v>
      </c>
      <c r="U198" s="79">
        <f t="shared" si="58"/>
        <v>0</v>
      </c>
      <c r="V198" s="80">
        <f t="shared" si="59"/>
        <v>0</v>
      </c>
      <c r="W198" s="81">
        <f t="shared" si="60"/>
        <v>0</v>
      </c>
    </row>
    <row r="199" spans="2:23">
      <c r="B199" s="25">
        <v>192</v>
      </c>
      <c r="C199" s="25" t="str">
        <f t="shared" si="52"/>
        <v/>
      </c>
      <c r="L199" s="82">
        <f>IF(C199="",0,SUMIFS(生产成本!AE:AE,生产成本!$C:$C,$C199))</f>
        <v>0</v>
      </c>
      <c r="M199" s="80">
        <f>SUMIFS(生产成本!AF:AF,生产成本!$G:$G,$G199)</f>
        <v>0</v>
      </c>
      <c r="N199" s="62">
        <f>SUMIFS(生产成本!AG:AG,生产成本!$G:$G,$G199)</f>
        <v>0</v>
      </c>
      <c r="O199" s="79">
        <f>IF(C199="",0,SUMIFS(出库记录!I:I,出库记录!C:C,C199))</f>
        <v>0</v>
      </c>
      <c r="P199" s="80">
        <f t="shared" si="55"/>
        <v>0</v>
      </c>
      <c r="Q199" s="81">
        <f t="shared" si="56"/>
        <v>0</v>
      </c>
      <c r="R199" s="82">
        <f t="shared" si="53"/>
        <v>0</v>
      </c>
      <c r="S199" s="80">
        <f t="shared" si="57"/>
        <v>0</v>
      </c>
      <c r="T199" s="62">
        <f t="shared" si="54"/>
        <v>0</v>
      </c>
      <c r="U199" s="79">
        <f t="shared" si="58"/>
        <v>0</v>
      </c>
      <c r="V199" s="80">
        <f t="shared" si="59"/>
        <v>0</v>
      </c>
      <c r="W199" s="81">
        <f t="shared" si="60"/>
        <v>0</v>
      </c>
    </row>
    <row r="200" s="35" customFormat="1" ht="17.25" spans="1:59">
      <c r="A200" s="88"/>
      <c r="B200" s="89">
        <v>193</v>
      </c>
      <c r="C200" s="25" t="str">
        <f t="shared" si="52"/>
        <v/>
      </c>
      <c r="D200" s="90"/>
      <c r="E200" s="91"/>
      <c r="F200" s="92"/>
      <c r="G200" s="92"/>
      <c r="H200" s="93"/>
      <c r="I200" s="98"/>
      <c r="J200" s="91"/>
      <c r="K200" s="99"/>
      <c r="L200" s="82">
        <f>IF(C200="",0,SUMIFS(生产成本!AE:AE,生产成本!$C:$C,$C200))</f>
        <v>0</v>
      </c>
      <c r="M200" s="80">
        <f>SUMIFS(生产成本!AF:AF,生产成本!$G:$G,$G200)</f>
        <v>0</v>
      </c>
      <c r="N200" s="62">
        <f>SUMIFS(生产成本!AG:AG,生产成本!$G:$G,$G200)</f>
        <v>0</v>
      </c>
      <c r="O200" s="79">
        <f>IF(C200="",0,SUMIFS(出库记录!I:I,出库记录!C:C,C200))</f>
        <v>0</v>
      </c>
      <c r="P200" s="100">
        <f t="shared" si="55"/>
        <v>0</v>
      </c>
      <c r="Q200" s="104">
        <f t="shared" si="56"/>
        <v>0</v>
      </c>
      <c r="R200" s="82">
        <f t="shared" si="53"/>
        <v>0</v>
      </c>
      <c r="S200" s="100">
        <f t="shared" si="57"/>
        <v>0</v>
      </c>
      <c r="T200" s="62">
        <f t="shared" si="54"/>
        <v>0</v>
      </c>
      <c r="U200" s="105">
        <f t="shared" si="58"/>
        <v>0</v>
      </c>
      <c r="V200" s="100">
        <f t="shared" si="59"/>
        <v>0</v>
      </c>
      <c r="W200" s="104">
        <f t="shared" si="60"/>
        <v>0</v>
      </c>
      <c r="X200" s="106"/>
      <c r="Y200" s="106"/>
      <c r="Z200" s="106"/>
      <c r="AA200" s="106"/>
      <c r="AB200" s="106"/>
      <c r="AC200" s="106"/>
      <c r="AD200" s="106"/>
      <c r="AE200" s="106"/>
      <c r="AF200" s="106"/>
      <c r="AG200" s="106"/>
      <c r="AH200" s="106"/>
      <c r="AI200" s="106"/>
      <c r="AJ200" s="106"/>
      <c r="AK200" s="106"/>
      <c r="AL200" s="106"/>
      <c r="AM200" s="106"/>
      <c r="AN200" s="106"/>
      <c r="AO200" s="106"/>
      <c r="AP200" s="106"/>
      <c r="AQ200" s="106"/>
      <c r="AR200" s="106"/>
      <c r="AS200" s="106"/>
      <c r="AT200" s="106"/>
      <c r="AU200" s="106"/>
      <c r="AV200" s="106"/>
      <c r="AW200" s="106"/>
      <c r="AX200" s="106"/>
      <c r="AY200" s="106"/>
      <c r="AZ200" s="106"/>
      <c r="BA200" s="106"/>
      <c r="BB200" s="106"/>
      <c r="BC200" s="106"/>
      <c r="BD200" s="106"/>
      <c r="BE200" s="106"/>
      <c r="BF200" s="106"/>
      <c r="BG200" s="106"/>
    </row>
    <row r="201" ht="17.25" spans="2:23">
      <c r="B201" s="94"/>
      <c r="C201" s="25" t="str">
        <f t="shared" si="52"/>
        <v/>
      </c>
      <c r="D201" s="95"/>
      <c r="E201" s="96"/>
      <c r="F201" s="94"/>
      <c r="G201" s="94"/>
      <c r="H201" s="97"/>
      <c r="I201" s="101"/>
      <c r="J201" s="96"/>
      <c r="K201" s="102"/>
      <c r="L201" s="82">
        <f>IF(C201="",0,SUMIFS(生产成本!AE:AE,生产成本!$C:$C,$C201))</f>
        <v>0</v>
      </c>
      <c r="M201" s="80">
        <f>SUMIFS(生产成本!AF:AF,生产成本!$G:$G,$G201)</f>
        <v>0</v>
      </c>
      <c r="N201" s="62">
        <f>SUMIFS(生产成本!AG:AG,生产成本!$G:$G,$G201)</f>
        <v>0</v>
      </c>
      <c r="O201" s="79">
        <f>IF(C201="",0,SUMIFS(出库记录!I:I,出库记录!C:C,C201))</f>
        <v>0</v>
      </c>
      <c r="P201" s="103">
        <f t="shared" si="55"/>
        <v>0</v>
      </c>
      <c r="Q201" s="107">
        <f t="shared" si="56"/>
        <v>0</v>
      </c>
      <c r="R201" s="82">
        <f t="shared" si="53"/>
        <v>0</v>
      </c>
      <c r="S201" s="103">
        <f t="shared" si="57"/>
        <v>0</v>
      </c>
      <c r="T201" s="62">
        <f t="shared" si="54"/>
        <v>0</v>
      </c>
      <c r="U201" s="108">
        <f t="shared" si="58"/>
        <v>0</v>
      </c>
      <c r="V201" s="103">
        <f t="shared" si="59"/>
        <v>0</v>
      </c>
      <c r="W201" s="107">
        <f t="shared" si="60"/>
        <v>0</v>
      </c>
    </row>
  </sheetData>
  <sheetProtection formatCells="0" insertHyperlinks="0" autoFilter="0"/>
  <protectedRanges>
    <protectedRange sqref="F8:F15" name="区域1"/>
    <protectedRange sqref="G8:G15" name="区域1_1"/>
  </protectedRanges>
  <mergeCells count="13">
    <mergeCell ref="B2:H2"/>
    <mergeCell ref="I3:W3"/>
    <mergeCell ref="I4:K4"/>
    <mergeCell ref="L4:N4"/>
    <mergeCell ref="O4:Q4"/>
    <mergeCell ref="R4:T4"/>
    <mergeCell ref="B4:B5"/>
    <mergeCell ref="C4:C5"/>
    <mergeCell ref="D4:D5"/>
    <mergeCell ref="E4:E5"/>
    <mergeCell ref="F4:F5"/>
    <mergeCell ref="G4:G5"/>
    <mergeCell ref="H4:H5"/>
  </mergeCells>
  <dataValidations count="2">
    <dataValidation allowBlank="1" showErrorMessage="1" sqref="L2 R2 M5 D6:Q6 M2:M3 R4:R6 N2:Q5 B2:C6 D2:K3 D4:L5 S2:XFD6" errorStyle="information"/>
    <dataValidation type="date" operator="greaterThan" allowBlank="1" showErrorMessage="1" errorTitle="错误提示" error="请输入一个日期：日期大于 1900-1-1" sqref="D7:D1048576" errorStyle="information">
      <formula1>1</formula1>
    </dataValidation>
  </dataValidations>
  <pageMargins left="0.27" right="0.17" top="0.44" bottom="0.36" header="0.35" footer="0.22"/>
  <pageSetup paperSize="9" scale="70" orientation="landscape" horizontalDpi="600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97"/>
  <sheetViews>
    <sheetView showGridLines="0" tabSelected="1" workbookViewId="0">
      <selection activeCell="N11" sqref="N11"/>
    </sheetView>
  </sheetViews>
  <sheetFormatPr defaultColWidth="9" defaultRowHeight="16.5"/>
  <cols>
    <col min="2" max="2" width="7.70833333333333" style="19" customWidth="1"/>
    <col min="3" max="9" width="16.625" style="19" customWidth="1"/>
  </cols>
  <sheetData>
    <row r="1" s="18" customFormat="1" spans="2:9">
      <c r="B1" s="20"/>
      <c r="C1" s="20"/>
      <c r="D1" s="20"/>
      <c r="E1" s="20"/>
      <c r="F1" s="20"/>
      <c r="G1" s="20"/>
      <c r="H1" s="20"/>
      <c r="I1" s="20"/>
    </row>
    <row r="2" ht="30" customHeight="1" spans="2:9">
      <c r="B2" s="21" t="s">
        <v>126</v>
      </c>
      <c r="C2" s="21"/>
      <c r="D2" s="21"/>
      <c r="E2" s="21"/>
      <c r="F2" s="21"/>
      <c r="G2" s="21"/>
      <c r="H2" s="21"/>
      <c r="I2" s="21"/>
    </row>
    <row r="3" ht="29" customHeight="1" spans="2:9">
      <c r="B3" s="22" t="s">
        <v>36</v>
      </c>
      <c r="C3" s="22" t="s">
        <v>75</v>
      </c>
      <c r="D3" s="22" t="s">
        <v>130</v>
      </c>
      <c r="E3" s="22" t="s">
        <v>77</v>
      </c>
      <c r="F3" s="22" t="s">
        <v>131</v>
      </c>
      <c r="G3" s="22" t="s">
        <v>107</v>
      </c>
      <c r="H3" s="22" t="s">
        <v>132</v>
      </c>
      <c r="I3" s="22" t="s">
        <v>133</v>
      </c>
    </row>
    <row r="4" ht="25" customHeight="1" spans="2:9">
      <c r="B4" s="23" t="s">
        <v>50</v>
      </c>
      <c r="C4" s="24" t="s">
        <v>51</v>
      </c>
      <c r="D4" s="23" t="s">
        <v>50</v>
      </c>
      <c r="E4" s="23" t="s">
        <v>50</v>
      </c>
      <c r="F4" s="23" t="s">
        <v>50</v>
      </c>
      <c r="G4" s="23" t="s">
        <v>50</v>
      </c>
      <c r="H4" s="23" t="s">
        <v>50</v>
      </c>
      <c r="I4" s="23" t="s">
        <v>50</v>
      </c>
    </row>
    <row r="5" spans="2:9">
      <c r="B5" s="25">
        <v>1</v>
      </c>
      <c r="C5" s="25" t="str">
        <f>IF(G5="","",F5&amp;"--"&amp;G5&amp;"")</f>
        <v>2021121--a123</v>
      </c>
      <c r="D5" s="26">
        <v>44356</v>
      </c>
      <c r="E5" s="27" t="s">
        <v>26</v>
      </c>
      <c r="F5" s="28">
        <v>2021121</v>
      </c>
      <c r="G5" s="28" t="s">
        <v>96</v>
      </c>
      <c r="H5" s="19">
        <v>2021001</v>
      </c>
      <c r="I5" s="19">
        <v>3000</v>
      </c>
    </row>
    <row r="6" spans="2:9">
      <c r="B6" s="25">
        <v>2</v>
      </c>
      <c r="C6" s="25" t="str">
        <f>IF(G6="","",F6&amp;"--"&amp;G6&amp;"")</f>
        <v>2021122--a124</v>
      </c>
      <c r="D6" s="26">
        <v>44357</v>
      </c>
      <c r="E6" s="27" t="s">
        <v>27</v>
      </c>
      <c r="F6" s="28">
        <v>2021122</v>
      </c>
      <c r="G6" s="28" t="s">
        <v>98</v>
      </c>
      <c r="H6" s="19">
        <v>2021002</v>
      </c>
      <c r="I6" s="19">
        <v>3100</v>
      </c>
    </row>
    <row r="7" spans="2:9">
      <c r="B7" s="25">
        <v>3</v>
      </c>
      <c r="C7" s="25" t="str">
        <f>IF(G7="","",F7&amp;"--"&amp;G7&amp;"")</f>
        <v>2021123--a125</v>
      </c>
      <c r="D7" s="26">
        <v>44358</v>
      </c>
      <c r="E7" s="27" t="s">
        <v>28</v>
      </c>
      <c r="F7" s="28">
        <v>2021123</v>
      </c>
      <c r="G7" s="28" t="s">
        <v>99</v>
      </c>
      <c r="H7" s="19">
        <v>2021003</v>
      </c>
      <c r="I7" s="19">
        <v>3200</v>
      </c>
    </row>
    <row r="8" spans="2:9">
      <c r="B8" s="25">
        <v>4</v>
      </c>
      <c r="C8" s="25" t="str">
        <f>IF(G8="","",F8&amp;"--"&amp;G8&amp;"")</f>
        <v>2021124--a126</v>
      </c>
      <c r="D8" s="26">
        <v>44359</v>
      </c>
      <c r="E8" s="27" t="s">
        <v>29</v>
      </c>
      <c r="F8" s="28">
        <v>2021124</v>
      </c>
      <c r="G8" s="28" t="s">
        <v>100</v>
      </c>
      <c r="H8" s="19">
        <v>2021004</v>
      </c>
      <c r="I8" s="19">
        <v>3300</v>
      </c>
    </row>
    <row r="9" spans="2:9">
      <c r="B9" s="25">
        <v>5</v>
      </c>
      <c r="C9" s="25" t="str">
        <f>IF(G9="","",F9&amp;"--"&amp;G9&amp;"")</f>
        <v>2021125--a127</v>
      </c>
      <c r="D9" s="26">
        <v>44360</v>
      </c>
      <c r="E9" s="27" t="s">
        <v>30</v>
      </c>
      <c r="F9" s="28">
        <v>2021125</v>
      </c>
      <c r="G9" s="28" t="s">
        <v>101</v>
      </c>
      <c r="H9" s="19">
        <v>2021005</v>
      </c>
      <c r="I9" s="19">
        <v>3400</v>
      </c>
    </row>
    <row r="10" spans="2:9">
      <c r="B10" s="25">
        <v>6</v>
      </c>
      <c r="C10" s="25" t="str">
        <f t="shared" ref="C10:C41" si="0">IF(G10="","",F10&amp;"--"&amp;G10&amp;"")</f>
        <v>2021126--a128</v>
      </c>
      <c r="D10" s="26">
        <v>44361</v>
      </c>
      <c r="E10" s="27" t="s">
        <v>31</v>
      </c>
      <c r="F10" s="28">
        <v>2021126</v>
      </c>
      <c r="G10" s="28" t="s">
        <v>102</v>
      </c>
      <c r="H10" s="19">
        <v>2021006</v>
      </c>
      <c r="I10" s="19">
        <v>3500</v>
      </c>
    </row>
    <row r="11" spans="2:9">
      <c r="B11" s="25">
        <v>7</v>
      </c>
      <c r="C11" s="25" t="str">
        <f t="shared" si="0"/>
        <v>2021127--a129</v>
      </c>
      <c r="D11" s="26">
        <v>44362</v>
      </c>
      <c r="E11" s="27" t="s">
        <v>32</v>
      </c>
      <c r="F11" s="28">
        <v>2021127</v>
      </c>
      <c r="G11" s="28" t="s">
        <v>103</v>
      </c>
      <c r="H11" s="19">
        <v>2021007</v>
      </c>
      <c r="I11" s="19">
        <v>3600</v>
      </c>
    </row>
    <row r="12" spans="2:9">
      <c r="B12" s="25">
        <v>8</v>
      </c>
      <c r="C12" s="25" t="str">
        <f t="shared" si="0"/>
        <v>2021128--a130</v>
      </c>
      <c r="D12" s="26">
        <v>44363</v>
      </c>
      <c r="E12" s="27" t="s">
        <v>33</v>
      </c>
      <c r="F12" s="28">
        <v>2021128</v>
      </c>
      <c r="G12" s="28" t="s">
        <v>122</v>
      </c>
      <c r="H12" s="19">
        <v>2021008</v>
      </c>
      <c r="I12" s="19">
        <v>3700</v>
      </c>
    </row>
    <row r="13" spans="2:3">
      <c r="B13" s="25">
        <v>9</v>
      </c>
      <c r="C13" s="25" t="str">
        <f t="shared" si="0"/>
        <v/>
      </c>
    </row>
    <row r="14" spans="2:3">
      <c r="B14" s="25">
        <v>10</v>
      </c>
      <c r="C14" s="25" t="str">
        <f t="shared" si="0"/>
        <v/>
      </c>
    </row>
    <row r="15" spans="2:3">
      <c r="B15" s="25">
        <v>11</v>
      </c>
      <c r="C15" s="25" t="str">
        <f t="shared" si="0"/>
        <v/>
      </c>
    </row>
    <row r="16" spans="2:3">
      <c r="B16" s="25">
        <v>12</v>
      </c>
      <c r="C16" s="25" t="str">
        <f t="shared" si="0"/>
        <v/>
      </c>
    </row>
    <row r="17" spans="2:3">
      <c r="B17" s="25">
        <v>13</v>
      </c>
      <c r="C17" s="25" t="str">
        <f t="shared" si="0"/>
        <v/>
      </c>
    </row>
    <row r="18" spans="2:3">
      <c r="B18" s="25">
        <v>14</v>
      </c>
      <c r="C18" s="25" t="str">
        <f t="shared" si="0"/>
        <v/>
      </c>
    </row>
    <row r="19" spans="2:3">
      <c r="B19" s="25">
        <v>15</v>
      </c>
      <c r="C19" s="25" t="str">
        <f t="shared" si="0"/>
        <v/>
      </c>
    </row>
    <row r="20" spans="2:3">
      <c r="B20" s="25">
        <v>16</v>
      </c>
      <c r="C20" s="25" t="str">
        <f t="shared" si="0"/>
        <v/>
      </c>
    </row>
    <row r="21" spans="2:3">
      <c r="B21" s="25">
        <v>17</v>
      </c>
      <c r="C21" s="25" t="str">
        <f t="shared" si="0"/>
        <v/>
      </c>
    </row>
    <row r="22" spans="2:3">
      <c r="B22" s="25">
        <v>18</v>
      </c>
      <c r="C22" s="25" t="str">
        <f t="shared" si="0"/>
        <v/>
      </c>
    </row>
    <row r="23" spans="2:3">
      <c r="B23" s="25">
        <v>19</v>
      </c>
      <c r="C23" s="25" t="str">
        <f t="shared" si="0"/>
        <v/>
      </c>
    </row>
    <row r="24" spans="2:3">
      <c r="B24" s="25">
        <v>20</v>
      </c>
      <c r="C24" s="25" t="str">
        <f t="shared" si="0"/>
        <v/>
      </c>
    </row>
    <row r="25" spans="2:3">
      <c r="B25" s="25">
        <v>21</v>
      </c>
      <c r="C25" s="25" t="str">
        <f t="shared" si="0"/>
        <v/>
      </c>
    </row>
    <row r="26" spans="2:3">
      <c r="B26" s="25">
        <v>22</v>
      </c>
      <c r="C26" s="25" t="str">
        <f t="shared" si="0"/>
        <v/>
      </c>
    </row>
    <row r="27" spans="2:3">
      <c r="B27" s="25">
        <v>23</v>
      </c>
      <c r="C27" s="25" t="str">
        <f t="shared" si="0"/>
        <v/>
      </c>
    </row>
    <row r="28" spans="2:3">
      <c r="B28" s="25">
        <v>24</v>
      </c>
      <c r="C28" s="25" t="str">
        <f t="shared" si="0"/>
        <v/>
      </c>
    </row>
    <row r="29" spans="2:3">
      <c r="B29" s="25">
        <v>25</v>
      </c>
      <c r="C29" s="25" t="str">
        <f t="shared" si="0"/>
        <v/>
      </c>
    </row>
    <row r="30" spans="2:3">
      <c r="B30" s="25">
        <v>26</v>
      </c>
      <c r="C30" s="25" t="str">
        <f t="shared" si="0"/>
        <v/>
      </c>
    </row>
    <row r="31" spans="2:3">
      <c r="B31" s="25">
        <v>27</v>
      </c>
      <c r="C31" s="25" t="str">
        <f t="shared" si="0"/>
        <v/>
      </c>
    </row>
    <row r="32" spans="2:3">
      <c r="B32" s="25">
        <v>28</v>
      </c>
      <c r="C32" s="25" t="str">
        <f t="shared" si="0"/>
        <v/>
      </c>
    </row>
    <row r="33" spans="2:3">
      <c r="B33" s="25">
        <v>29</v>
      </c>
      <c r="C33" s="25" t="str">
        <f t="shared" si="0"/>
        <v/>
      </c>
    </row>
    <row r="34" spans="2:3">
      <c r="B34" s="25">
        <v>30</v>
      </c>
      <c r="C34" s="25" t="str">
        <f t="shared" si="0"/>
        <v/>
      </c>
    </row>
    <row r="35" spans="2:3">
      <c r="B35" s="25">
        <v>31</v>
      </c>
      <c r="C35" s="25" t="str">
        <f t="shared" si="0"/>
        <v/>
      </c>
    </row>
    <row r="36" spans="2:3">
      <c r="B36" s="25">
        <v>32</v>
      </c>
      <c r="C36" s="25" t="str">
        <f t="shared" si="0"/>
        <v/>
      </c>
    </row>
    <row r="37" spans="2:3">
      <c r="B37" s="25">
        <v>33</v>
      </c>
      <c r="C37" s="25" t="str">
        <f t="shared" si="0"/>
        <v/>
      </c>
    </row>
    <row r="38" spans="2:3">
      <c r="B38" s="25">
        <v>34</v>
      </c>
      <c r="C38" s="25" t="str">
        <f t="shared" si="0"/>
        <v/>
      </c>
    </row>
    <row r="39" spans="2:3">
      <c r="B39" s="25">
        <v>35</v>
      </c>
      <c r="C39" s="25" t="str">
        <f t="shared" si="0"/>
        <v/>
      </c>
    </row>
    <row r="40" spans="2:3">
      <c r="B40" s="25">
        <v>36</v>
      </c>
      <c r="C40" s="25" t="str">
        <f t="shared" si="0"/>
        <v/>
      </c>
    </row>
    <row r="41" spans="2:3">
      <c r="B41" s="25">
        <v>37</v>
      </c>
      <c r="C41" s="25" t="str">
        <f t="shared" si="0"/>
        <v/>
      </c>
    </row>
    <row r="42" spans="2:3">
      <c r="B42" s="25">
        <v>38</v>
      </c>
      <c r="C42" s="25" t="str">
        <f t="shared" ref="C42:C73" si="1">IF(G42="","",F42&amp;"--"&amp;G42&amp;"")</f>
        <v/>
      </c>
    </row>
    <row r="43" spans="2:3">
      <c r="B43" s="25">
        <v>39</v>
      </c>
      <c r="C43" s="25" t="str">
        <f t="shared" si="1"/>
        <v/>
      </c>
    </row>
    <row r="44" spans="2:3">
      <c r="B44" s="25">
        <v>40</v>
      </c>
      <c r="C44" s="25" t="str">
        <f t="shared" si="1"/>
        <v/>
      </c>
    </row>
    <row r="45" spans="2:3">
      <c r="B45" s="25">
        <v>41</v>
      </c>
      <c r="C45" s="25" t="str">
        <f t="shared" si="1"/>
        <v/>
      </c>
    </row>
    <row r="46" spans="2:3">
      <c r="B46" s="25">
        <v>42</v>
      </c>
      <c r="C46" s="25" t="str">
        <f t="shared" si="1"/>
        <v/>
      </c>
    </row>
    <row r="47" spans="2:3">
      <c r="B47" s="25">
        <v>43</v>
      </c>
      <c r="C47" s="25" t="str">
        <f t="shared" si="1"/>
        <v/>
      </c>
    </row>
    <row r="48" spans="2:3">
      <c r="B48" s="25">
        <v>44</v>
      </c>
      <c r="C48" s="25" t="str">
        <f t="shared" si="1"/>
        <v/>
      </c>
    </row>
    <row r="49" spans="2:3">
      <c r="B49" s="25">
        <v>45</v>
      </c>
      <c r="C49" s="25" t="str">
        <f t="shared" si="1"/>
        <v/>
      </c>
    </row>
    <row r="50" spans="2:3">
      <c r="B50" s="25">
        <v>46</v>
      </c>
      <c r="C50" s="25" t="str">
        <f t="shared" si="1"/>
        <v/>
      </c>
    </row>
    <row r="51" spans="2:3">
      <c r="B51" s="25">
        <v>47</v>
      </c>
      <c r="C51" s="25" t="str">
        <f t="shared" si="1"/>
        <v/>
      </c>
    </row>
    <row r="52" spans="2:3">
      <c r="B52" s="25">
        <v>48</v>
      </c>
      <c r="C52" s="25" t="str">
        <f t="shared" si="1"/>
        <v/>
      </c>
    </row>
    <row r="53" spans="2:3">
      <c r="B53" s="25">
        <v>49</v>
      </c>
      <c r="C53" s="25" t="str">
        <f t="shared" si="1"/>
        <v/>
      </c>
    </row>
    <row r="54" spans="2:3">
      <c r="B54" s="25">
        <v>50</v>
      </c>
      <c r="C54" s="25" t="str">
        <f t="shared" si="1"/>
        <v/>
      </c>
    </row>
    <row r="55" spans="2:3">
      <c r="B55" s="25">
        <v>51</v>
      </c>
      <c r="C55" s="25" t="str">
        <f t="shared" si="1"/>
        <v/>
      </c>
    </row>
    <row r="56" spans="2:3">
      <c r="B56" s="25">
        <v>52</v>
      </c>
      <c r="C56" s="25" t="str">
        <f t="shared" si="1"/>
        <v/>
      </c>
    </row>
    <row r="57" spans="2:3">
      <c r="B57" s="25">
        <v>53</v>
      </c>
      <c r="C57" s="25" t="str">
        <f t="shared" si="1"/>
        <v/>
      </c>
    </row>
    <row r="58" spans="2:3">
      <c r="B58" s="25">
        <v>54</v>
      </c>
      <c r="C58" s="25" t="str">
        <f t="shared" si="1"/>
        <v/>
      </c>
    </row>
    <row r="59" spans="2:3">
      <c r="B59" s="25">
        <v>55</v>
      </c>
      <c r="C59" s="25" t="str">
        <f t="shared" si="1"/>
        <v/>
      </c>
    </row>
    <row r="60" spans="2:3">
      <c r="B60" s="25">
        <v>56</v>
      </c>
      <c r="C60" s="25" t="str">
        <f t="shared" si="1"/>
        <v/>
      </c>
    </row>
    <row r="61" spans="2:3">
      <c r="B61" s="25">
        <v>57</v>
      </c>
      <c r="C61" s="25" t="str">
        <f t="shared" si="1"/>
        <v/>
      </c>
    </row>
    <row r="62" spans="2:3">
      <c r="B62" s="25">
        <v>58</v>
      </c>
      <c r="C62" s="25" t="str">
        <f t="shared" si="1"/>
        <v/>
      </c>
    </row>
    <row r="63" spans="2:3">
      <c r="B63" s="25">
        <v>59</v>
      </c>
      <c r="C63" s="25" t="str">
        <f t="shared" si="1"/>
        <v/>
      </c>
    </row>
    <row r="64" spans="2:3">
      <c r="B64" s="25">
        <v>60</v>
      </c>
      <c r="C64" s="25" t="str">
        <f t="shared" si="1"/>
        <v/>
      </c>
    </row>
    <row r="65" spans="2:3">
      <c r="B65" s="25">
        <v>61</v>
      </c>
      <c r="C65" s="25" t="str">
        <f t="shared" si="1"/>
        <v/>
      </c>
    </row>
    <row r="66" spans="2:3">
      <c r="B66" s="25">
        <v>62</v>
      </c>
      <c r="C66" s="25" t="str">
        <f t="shared" si="1"/>
        <v/>
      </c>
    </row>
    <row r="67" spans="2:3">
      <c r="B67" s="25">
        <v>63</v>
      </c>
      <c r="C67" s="25" t="str">
        <f t="shared" si="1"/>
        <v/>
      </c>
    </row>
    <row r="68" spans="2:3">
      <c r="B68" s="25">
        <v>64</v>
      </c>
      <c r="C68" s="25" t="str">
        <f t="shared" si="1"/>
        <v/>
      </c>
    </row>
    <row r="69" spans="2:3">
      <c r="B69" s="25">
        <v>65</v>
      </c>
      <c r="C69" s="25" t="str">
        <f t="shared" si="1"/>
        <v/>
      </c>
    </row>
    <row r="70" spans="2:3">
      <c r="B70" s="25">
        <v>66</v>
      </c>
      <c r="C70" s="25" t="str">
        <f t="shared" si="1"/>
        <v/>
      </c>
    </row>
    <row r="71" spans="2:3">
      <c r="B71" s="25">
        <v>67</v>
      </c>
      <c r="C71" s="25" t="str">
        <f t="shared" si="1"/>
        <v/>
      </c>
    </row>
    <row r="72" spans="2:3">
      <c r="B72" s="25">
        <v>68</v>
      </c>
      <c r="C72" s="25" t="str">
        <f t="shared" si="1"/>
        <v/>
      </c>
    </row>
    <row r="73" spans="2:3">
      <c r="B73" s="25">
        <v>69</v>
      </c>
      <c r="C73" s="25" t="str">
        <f t="shared" si="1"/>
        <v/>
      </c>
    </row>
    <row r="74" spans="2:3">
      <c r="B74" s="25">
        <v>70</v>
      </c>
      <c r="C74" s="25" t="str">
        <f t="shared" ref="C74:C105" si="2">IF(G74="","",F74&amp;"--"&amp;G74&amp;"")</f>
        <v/>
      </c>
    </row>
    <row r="75" spans="2:3">
      <c r="B75" s="25">
        <v>71</v>
      </c>
      <c r="C75" s="25" t="str">
        <f t="shared" si="2"/>
        <v/>
      </c>
    </row>
    <row r="76" spans="2:3">
      <c r="B76" s="25">
        <v>72</v>
      </c>
      <c r="C76" s="25" t="str">
        <f t="shared" si="2"/>
        <v/>
      </c>
    </row>
    <row r="77" spans="2:3">
      <c r="B77" s="25">
        <v>73</v>
      </c>
      <c r="C77" s="25" t="str">
        <f t="shared" si="2"/>
        <v/>
      </c>
    </row>
    <row r="78" spans="2:3">
      <c r="B78" s="25">
        <v>74</v>
      </c>
      <c r="C78" s="25" t="str">
        <f t="shared" si="2"/>
        <v/>
      </c>
    </row>
    <row r="79" spans="2:3">
      <c r="B79" s="25">
        <v>75</v>
      </c>
      <c r="C79" s="25" t="str">
        <f t="shared" si="2"/>
        <v/>
      </c>
    </row>
    <row r="80" spans="2:3">
      <c r="B80" s="25">
        <v>76</v>
      </c>
      <c r="C80" s="25" t="str">
        <f t="shared" si="2"/>
        <v/>
      </c>
    </row>
    <row r="81" spans="2:3">
      <c r="B81" s="25">
        <v>77</v>
      </c>
      <c r="C81" s="25" t="str">
        <f t="shared" si="2"/>
        <v/>
      </c>
    </row>
    <row r="82" spans="2:3">
      <c r="B82" s="25">
        <v>78</v>
      </c>
      <c r="C82" s="25" t="str">
        <f t="shared" si="2"/>
        <v/>
      </c>
    </row>
    <row r="83" spans="2:3">
      <c r="B83" s="25">
        <v>79</v>
      </c>
      <c r="C83" s="25" t="str">
        <f t="shared" si="2"/>
        <v/>
      </c>
    </row>
    <row r="84" spans="2:3">
      <c r="B84" s="25">
        <v>80</v>
      </c>
      <c r="C84" s="25" t="str">
        <f t="shared" si="2"/>
        <v/>
      </c>
    </row>
    <row r="85" spans="2:3">
      <c r="B85" s="25">
        <v>81</v>
      </c>
      <c r="C85" s="25" t="str">
        <f t="shared" si="2"/>
        <v/>
      </c>
    </row>
    <row r="86" spans="2:3">
      <c r="B86" s="25">
        <v>82</v>
      </c>
      <c r="C86" s="25" t="str">
        <f t="shared" si="2"/>
        <v/>
      </c>
    </row>
    <row r="87" spans="2:3">
      <c r="B87" s="25">
        <v>83</v>
      </c>
      <c r="C87" s="25" t="str">
        <f t="shared" si="2"/>
        <v/>
      </c>
    </row>
    <row r="88" spans="2:3">
      <c r="B88" s="25">
        <v>84</v>
      </c>
      <c r="C88" s="25" t="str">
        <f t="shared" si="2"/>
        <v/>
      </c>
    </row>
    <row r="89" spans="2:3">
      <c r="B89" s="25">
        <v>85</v>
      </c>
      <c r="C89" s="25" t="str">
        <f t="shared" si="2"/>
        <v/>
      </c>
    </row>
    <row r="90" spans="2:3">
      <c r="B90" s="25">
        <v>86</v>
      </c>
      <c r="C90" s="25" t="str">
        <f t="shared" si="2"/>
        <v/>
      </c>
    </row>
    <row r="91" spans="2:3">
      <c r="B91" s="25">
        <v>87</v>
      </c>
      <c r="C91" s="25" t="str">
        <f t="shared" si="2"/>
        <v/>
      </c>
    </row>
    <row r="92" spans="2:3">
      <c r="B92" s="25">
        <v>88</v>
      </c>
      <c r="C92" s="25" t="str">
        <f t="shared" si="2"/>
        <v/>
      </c>
    </row>
    <row r="93" spans="2:3">
      <c r="B93" s="25">
        <v>89</v>
      </c>
      <c r="C93" s="25" t="str">
        <f t="shared" si="2"/>
        <v/>
      </c>
    </row>
    <row r="94" spans="2:3">
      <c r="B94" s="25">
        <v>90</v>
      </c>
      <c r="C94" s="25" t="str">
        <f t="shared" si="2"/>
        <v/>
      </c>
    </row>
    <row r="95" spans="2:3">
      <c r="B95" s="25">
        <v>91</v>
      </c>
      <c r="C95" s="25" t="str">
        <f t="shared" si="2"/>
        <v/>
      </c>
    </row>
    <row r="96" spans="2:3">
      <c r="B96" s="25">
        <v>92</v>
      </c>
      <c r="C96" s="25" t="str">
        <f t="shared" si="2"/>
        <v/>
      </c>
    </row>
    <row r="97" spans="2:3">
      <c r="B97" s="25">
        <v>93</v>
      </c>
      <c r="C97" s="25" t="str">
        <f t="shared" si="2"/>
        <v/>
      </c>
    </row>
    <row r="98" spans="2:3">
      <c r="B98" s="25">
        <v>94</v>
      </c>
      <c r="C98" s="25" t="str">
        <f t="shared" si="2"/>
        <v/>
      </c>
    </row>
    <row r="99" spans="2:3">
      <c r="B99" s="25">
        <v>95</v>
      </c>
      <c r="C99" s="25" t="str">
        <f t="shared" si="2"/>
        <v/>
      </c>
    </row>
    <row r="100" spans="2:3">
      <c r="B100" s="25">
        <v>96</v>
      </c>
      <c r="C100" s="25" t="str">
        <f t="shared" si="2"/>
        <v/>
      </c>
    </row>
    <row r="101" spans="2:3">
      <c r="B101" s="25">
        <v>97</v>
      </c>
      <c r="C101" s="25" t="str">
        <f t="shared" si="2"/>
        <v/>
      </c>
    </row>
    <row r="102" spans="2:3">
      <c r="B102" s="25">
        <v>98</v>
      </c>
      <c r="C102" s="25" t="str">
        <f t="shared" si="2"/>
        <v/>
      </c>
    </row>
    <row r="103" spans="2:3">
      <c r="B103" s="25">
        <v>99</v>
      </c>
      <c r="C103" s="25" t="str">
        <f t="shared" si="2"/>
        <v/>
      </c>
    </row>
    <row r="104" spans="2:3">
      <c r="B104" s="25">
        <v>100</v>
      </c>
      <c r="C104" s="25" t="str">
        <f t="shared" si="2"/>
        <v/>
      </c>
    </row>
    <row r="105" spans="2:3">
      <c r="B105" s="25">
        <v>101</v>
      </c>
      <c r="C105" s="25" t="str">
        <f t="shared" si="2"/>
        <v/>
      </c>
    </row>
    <row r="106" spans="2:3">
      <c r="B106" s="25">
        <v>102</v>
      </c>
      <c r="C106" s="25" t="str">
        <f t="shared" ref="C106:C137" si="3">IF(G106="","",F106&amp;"--"&amp;G106&amp;"")</f>
        <v/>
      </c>
    </row>
    <row r="107" spans="2:3">
      <c r="B107" s="25">
        <v>103</v>
      </c>
      <c r="C107" s="25" t="str">
        <f t="shared" si="3"/>
        <v/>
      </c>
    </row>
    <row r="108" spans="2:3">
      <c r="B108" s="25">
        <v>104</v>
      </c>
      <c r="C108" s="25" t="str">
        <f t="shared" si="3"/>
        <v/>
      </c>
    </row>
    <row r="109" spans="2:3">
      <c r="B109" s="25">
        <v>105</v>
      </c>
      <c r="C109" s="25" t="str">
        <f t="shared" si="3"/>
        <v/>
      </c>
    </row>
    <row r="110" spans="2:3">
      <c r="B110" s="25">
        <v>106</v>
      </c>
      <c r="C110" s="25" t="str">
        <f t="shared" si="3"/>
        <v/>
      </c>
    </row>
    <row r="111" spans="2:3">
      <c r="B111" s="25">
        <v>107</v>
      </c>
      <c r="C111" s="25" t="str">
        <f t="shared" si="3"/>
        <v/>
      </c>
    </row>
    <row r="112" spans="2:3">
      <c r="B112" s="25">
        <v>108</v>
      </c>
      <c r="C112" s="25" t="str">
        <f t="shared" si="3"/>
        <v/>
      </c>
    </row>
    <row r="113" spans="2:3">
      <c r="B113" s="25">
        <v>109</v>
      </c>
      <c r="C113" s="25" t="str">
        <f t="shared" si="3"/>
        <v/>
      </c>
    </row>
    <row r="114" spans="2:3">
      <c r="B114" s="25">
        <v>110</v>
      </c>
      <c r="C114" s="25" t="str">
        <f t="shared" si="3"/>
        <v/>
      </c>
    </row>
    <row r="115" spans="2:3">
      <c r="B115" s="25">
        <v>111</v>
      </c>
      <c r="C115" s="25" t="str">
        <f t="shared" si="3"/>
        <v/>
      </c>
    </row>
    <row r="116" spans="2:3">
      <c r="B116" s="25">
        <v>112</v>
      </c>
      <c r="C116" s="25" t="str">
        <f t="shared" si="3"/>
        <v/>
      </c>
    </row>
    <row r="117" spans="2:3">
      <c r="B117" s="25">
        <v>113</v>
      </c>
      <c r="C117" s="25" t="str">
        <f t="shared" si="3"/>
        <v/>
      </c>
    </row>
    <row r="118" spans="2:3">
      <c r="B118" s="25">
        <v>114</v>
      </c>
      <c r="C118" s="25" t="str">
        <f t="shared" si="3"/>
        <v/>
      </c>
    </row>
    <row r="119" spans="2:3">
      <c r="B119" s="25">
        <v>115</v>
      </c>
      <c r="C119" s="25" t="str">
        <f t="shared" si="3"/>
        <v/>
      </c>
    </row>
    <row r="120" spans="2:3">
      <c r="B120" s="25">
        <v>116</v>
      </c>
      <c r="C120" s="25" t="str">
        <f t="shared" si="3"/>
        <v/>
      </c>
    </row>
    <row r="121" spans="2:3">
      <c r="B121" s="25">
        <v>117</v>
      </c>
      <c r="C121" s="25" t="str">
        <f t="shared" si="3"/>
        <v/>
      </c>
    </row>
    <row r="122" spans="2:3">
      <c r="B122" s="25">
        <v>118</v>
      </c>
      <c r="C122" s="25" t="str">
        <f t="shared" si="3"/>
        <v/>
      </c>
    </row>
    <row r="123" spans="2:3">
      <c r="B123" s="25">
        <v>119</v>
      </c>
      <c r="C123" s="25" t="str">
        <f t="shared" si="3"/>
        <v/>
      </c>
    </row>
    <row r="124" spans="2:3">
      <c r="B124" s="25">
        <v>120</v>
      </c>
      <c r="C124" s="25" t="str">
        <f t="shared" si="3"/>
        <v/>
      </c>
    </row>
    <row r="125" spans="2:3">
      <c r="B125" s="25">
        <v>121</v>
      </c>
      <c r="C125" s="25" t="str">
        <f t="shared" si="3"/>
        <v/>
      </c>
    </row>
    <row r="126" spans="2:3">
      <c r="B126" s="25">
        <v>122</v>
      </c>
      <c r="C126" s="25" t="str">
        <f t="shared" si="3"/>
        <v/>
      </c>
    </row>
    <row r="127" spans="2:3">
      <c r="B127" s="25">
        <v>123</v>
      </c>
      <c r="C127" s="25" t="str">
        <f t="shared" si="3"/>
        <v/>
      </c>
    </row>
    <row r="128" spans="2:3">
      <c r="B128" s="25">
        <v>124</v>
      </c>
      <c r="C128" s="25" t="str">
        <f t="shared" si="3"/>
        <v/>
      </c>
    </row>
    <row r="129" spans="2:3">
      <c r="B129" s="25">
        <v>125</v>
      </c>
      <c r="C129" s="25" t="str">
        <f t="shared" si="3"/>
        <v/>
      </c>
    </row>
    <row r="130" spans="2:3">
      <c r="B130" s="25">
        <v>126</v>
      </c>
      <c r="C130" s="25" t="str">
        <f t="shared" si="3"/>
        <v/>
      </c>
    </row>
    <row r="131" spans="2:3">
      <c r="B131" s="25">
        <v>127</v>
      </c>
      <c r="C131" s="25" t="str">
        <f t="shared" si="3"/>
        <v/>
      </c>
    </row>
    <row r="132" spans="2:3">
      <c r="B132" s="25">
        <v>128</v>
      </c>
      <c r="C132" s="25" t="str">
        <f t="shared" si="3"/>
        <v/>
      </c>
    </row>
    <row r="133" spans="2:3">
      <c r="B133" s="25">
        <v>129</v>
      </c>
      <c r="C133" s="25" t="str">
        <f t="shared" si="3"/>
        <v/>
      </c>
    </row>
    <row r="134" spans="2:3">
      <c r="B134" s="25">
        <v>130</v>
      </c>
      <c r="C134" s="25" t="str">
        <f t="shared" si="3"/>
        <v/>
      </c>
    </row>
    <row r="135" spans="2:3">
      <c r="B135" s="25">
        <v>131</v>
      </c>
      <c r="C135" s="25" t="str">
        <f t="shared" si="3"/>
        <v/>
      </c>
    </row>
    <row r="136" spans="2:3">
      <c r="B136" s="25">
        <v>132</v>
      </c>
      <c r="C136" s="25" t="str">
        <f t="shared" si="3"/>
        <v/>
      </c>
    </row>
    <row r="137" spans="2:3">
      <c r="B137" s="25">
        <v>133</v>
      </c>
      <c r="C137" s="25" t="str">
        <f t="shared" si="3"/>
        <v/>
      </c>
    </row>
    <row r="138" spans="2:3">
      <c r="B138" s="25">
        <v>134</v>
      </c>
      <c r="C138" s="25" t="str">
        <f t="shared" ref="C138:C169" si="4">IF(G138="","",F138&amp;"--"&amp;G138&amp;"")</f>
        <v/>
      </c>
    </row>
    <row r="139" spans="2:3">
      <c r="B139" s="25">
        <v>135</v>
      </c>
      <c r="C139" s="25" t="str">
        <f t="shared" si="4"/>
        <v/>
      </c>
    </row>
    <row r="140" spans="2:3">
      <c r="B140" s="25">
        <v>136</v>
      </c>
      <c r="C140" s="25" t="str">
        <f t="shared" si="4"/>
        <v/>
      </c>
    </row>
    <row r="141" spans="2:3">
      <c r="B141" s="25">
        <v>137</v>
      </c>
      <c r="C141" s="25" t="str">
        <f t="shared" si="4"/>
        <v/>
      </c>
    </row>
    <row r="142" spans="2:3">
      <c r="B142" s="25">
        <v>138</v>
      </c>
      <c r="C142" s="25" t="str">
        <f t="shared" si="4"/>
        <v/>
      </c>
    </row>
    <row r="143" spans="2:3">
      <c r="B143" s="25">
        <v>139</v>
      </c>
      <c r="C143" s="25" t="str">
        <f t="shared" si="4"/>
        <v/>
      </c>
    </row>
    <row r="144" spans="2:3">
      <c r="B144" s="25">
        <v>140</v>
      </c>
      <c r="C144" s="25" t="str">
        <f t="shared" si="4"/>
        <v/>
      </c>
    </row>
    <row r="145" spans="2:3">
      <c r="B145" s="25">
        <v>141</v>
      </c>
      <c r="C145" s="25" t="str">
        <f t="shared" si="4"/>
        <v/>
      </c>
    </row>
    <row r="146" spans="2:3">
      <c r="B146" s="25">
        <v>142</v>
      </c>
      <c r="C146" s="25" t="str">
        <f t="shared" si="4"/>
        <v/>
      </c>
    </row>
    <row r="147" spans="2:3">
      <c r="B147" s="25">
        <v>143</v>
      </c>
      <c r="C147" s="25" t="str">
        <f t="shared" si="4"/>
        <v/>
      </c>
    </row>
    <row r="148" spans="2:3">
      <c r="B148" s="25">
        <v>144</v>
      </c>
      <c r="C148" s="25" t="str">
        <f t="shared" si="4"/>
        <v/>
      </c>
    </row>
    <row r="149" spans="2:3">
      <c r="B149" s="25">
        <v>145</v>
      </c>
      <c r="C149" s="25" t="str">
        <f t="shared" si="4"/>
        <v/>
      </c>
    </row>
    <row r="150" spans="2:3">
      <c r="B150" s="25">
        <v>146</v>
      </c>
      <c r="C150" s="25" t="str">
        <f t="shared" si="4"/>
        <v/>
      </c>
    </row>
    <row r="151" spans="2:3">
      <c r="B151" s="25">
        <v>147</v>
      </c>
      <c r="C151" s="25" t="str">
        <f t="shared" si="4"/>
        <v/>
      </c>
    </row>
    <row r="152" spans="2:3">
      <c r="B152" s="25">
        <v>148</v>
      </c>
      <c r="C152" s="25" t="str">
        <f t="shared" si="4"/>
        <v/>
      </c>
    </row>
    <row r="153" spans="2:3">
      <c r="B153" s="25">
        <v>149</v>
      </c>
      <c r="C153" s="25" t="str">
        <f t="shared" si="4"/>
        <v/>
      </c>
    </row>
    <row r="154" spans="2:3">
      <c r="B154" s="25">
        <v>150</v>
      </c>
      <c r="C154" s="25" t="str">
        <f t="shared" si="4"/>
        <v/>
      </c>
    </row>
    <row r="155" spans="2:3">
      <c r="B155" s="25">
        <v>151</v>
      </c>
      <c r="C155" s="25" t="str">
        <f t="shared" si="4"/>
        <v/>
      </c>
    </row>
    <row r="156" spans="2:3">
      <c r="B156" s="25">
        <v>152</v>
      </c>
      <c r="C156" s="25" t="str">
        <f t="shared" si="4"/>
        <v/>
      </c>
    </row>
    <row r="157" spans="2:3">
      <c r="B157" s="25">
        <v>153</v>
      </c>
      <c r="C157" s="25" t="str">
        <f t="shared" si="4"/>
        <v/>
      </c>
    </row>
    <row r="158" spans="2:3">
      <c r="B158" s="25">
        <v>154</v>
      </c>
      <c r="C158" s="25" t="str">
        <f t="shared" si="4"/>
        <v/>
      </c>
    </row>
    <row r="159" spans="2:3">
      <c r="B159" s="25">
        <v>155</v>
      </c>
      <c r="C159" s="25" t="str">
        <f t="shared" si="4"/>
        <v/>
      </c>
    </row>
    <row r="160" spans="2:3">
      <c r="B160" s="25">
        <v>156</v>
      </c>
      <c r="C160" s="25" t="str">
        <f t="shared" si="4"/>
        <v/>
      </c>
    </row>
    <row r="161" spans="2:3">
      <c r="B161" s="25">
        <v>157</v>
      </c>
      <c r="C161" s="25" t="str">
        <f t="shared" si="4"/>
        <v/>
      </c>
    </row>
    <row r="162" spans="2:3">
      <c r="B162" s="25">
        <v>158</v>
      </c>
      <c r="C162" s="25" t="str">
        <f t="shared" si="4"/>
        <v/>
      </c>
    </row>
    <row r="163" spans="2:3">
      <c r="B163" s="25">
        <v>159</v>
      </c>
      <c r="C163" s="25" t="str">
        <f t="shared" si="4"/>
        <v/>
      </c>
    </row>
    <row r="164" spans="2:3">
      <c r="B164" s="25">
        <v>160</v>
      </c>
      <c r="C164" s="25" t="str">
        <f t="shared" si="4"/>
        <v/>
      </c>
    </row>
    <row r="165" spans="2:3">
      <c r="B165" s="25">
        <v>161</v>
      </c>
      <c r="C165" s="25" t="str">
        <f t="shared" si="4"/>
        <v/>
      </c>
    </row>
    <row r="166" spans="2:3">
      <c r="B166" s="25">
        <v>162</v>
      </c>
      <c r="C166" s="25" t="str">
        <f t="shared" si="4"/>
        <v/>
      </c>
    </row>
    <row r="167" spans="2:3">
      <c r="B167" s="25">
        <v>163</v>
      </c>
      <c r="C167" s="25" t="str">
        <f t="shared" si="4"/>
        <v/>
      </c>
    </row>
    <row r="168" spans="2:3">
      <c r="B168" s="25">
        <v>164</v>
      </c>
      <c r="C168" s="25" t="str">
        <f t="shared" si="4"/>
        <v/>
      </c>
    </row>
    <row r="169" spans="2:3">
      <c r="B169" s="25">
        <v>165</v>
      </c>
      <c r="C169" s="25" t="str">
        <f t="shared" si="4"/>
        <v/>
      </c>
    </row>
    <row r="170" spans="2:3">
      <c r="B170" s="25">
        <v>166</v>
      </c>
      <c r="C170" s="25" t="str">
        <f t="shared" ref="C170:C197" si="5">IF(G170="","",F170&amp;"--"&amp;G170&amp;"")</f>
        <v/>
      </c>
    </row>
    <row r="171" spans="2:3">
      <c r="B171" s="25">
        <v>167</v>
      </c>
      <c r="C171" s="25" t="str">
        <f t="shared" si="5"/>
        <v/>
      </c>
    </row>
    <row r="172" spans="2:3">
      <c r="B172" s="25">
        <v>168</v>
      </c>
      <c r="C172" s="25" t="str">
        <f t="shared" si="5"/>
        <v/>
      </c>
    </row>
    <row r="173" spans="2:3">
      <c r="B173" s="25">
        <v>169</v>
      </c>
      <c r="C173" s="25" t="str">
        <f t="shared" si="5"/>
        <v/>
      </c>
    </row>
    <row r="174" spans="2:3">
      <c r="B174" s="25">
        <v>170</v>
      </c>
      <c r="C174" s="25" t="str">
        <f t="shared" si="5"/>
        <v/>
      </c>
    </row>
    <row r="175" spans="2:3">
      <c r="B175" s="25">
        <v>171</v>
      </c>
      <c r="C175" s="25" t="str">
        <f t="shared" si="5"/>
        <v/>
      </c>
    </row>
    <row r="176" spans="2:3">
      <c r="B176" s="25">
        <v>172</v>
      </c>
      <c r="C176" s="25" t="str">
        <f t="shared" si="5"/>
        <v/>
      </c>
    </row>
    <row r="177" spans="2:3">
      <c r="B177" s="25">
        <v>173</v>
      </c>
      <c r="C177" s="25" t="str">
        <f t="shared" si="5"/>
        <v/>
      </c>
    </row>
    <row r="178" spans="2:3">
      <c r="B178" s="25">
        <v>174</v>
      </c>
      <c r="C178" s="25" t="str">
        <f t="shared" si="5"/>
        <v/>
      </c>
    </row>
    <row r="179" spans="2:3">
      <c r="B179" s="25">
        <v>175</v>
      </c>
      <c r="C179" s="25" t="str">
        <f t="shared" si="5"/>
        <v/>
      </c>
    </row>
    <row r="180" spans="2:3">
      <c r="B180" s="25">
        <v>176</v>
      </c>
      <c r="C180" s="25" t="str">
        <f t="shared" si="5"/>
        <v/>
      </c>
    </row>
    <row r="181" spans="2:3">
      <c r="B181" s="25">
        <v>177</v>
      </c>
      <c r="C181" s="25" t="str">
        <f t="shared" si="5"/>
        <v/>
      </c>
    </row>
    <row r="182" spans="2:3">
      <c r="B182" s="25">
        <v>178</v>
      </c>
      <c r="C182" s="25" t="str">
        <f t="shared" si="5"/>
        <v/>
      </c>
    </row>
    <row r="183" spans="2:3">
      <c r="B183" s="25">
        <v>179</v>
      </c>
      <c r="C183" s="25" t="str">
        <f t="shared" si="5"/>
        <v/>
      </c>
    </row>
    <row r="184" spans="2:3">
      <c r="B184" s="25">
        <v>180</v>
      </c>
      <c r="C184" s="25" t="str">
        <f t="shared" si="5"/>
        <v/>
      </c>
    </row>
    <row r="185" spans="2:3">
      <c r="B185" s="25">
        <v>181</v>
      </c>
      <c r="C185" s="25" t="str">
        <f t="shared" si="5"/>
        <v/>
      </c>
    </row>
    <row r="186" spans="2:3">
      <c r="B186" s="25">
        <v>182</v>
      </c>
      <c r="C186" s="25" t="str">
        <f t="shared" si="5"/>
        <v/>
      </c>
    </row>
    <row r="187" spans="2:3">
      <c r="B187" s="25">
        <v>183</v>
      </c>
      <c r="C187" s="25" t="str">
        <f t="shared" si="5"/>
        <v/>
      </c>
    </row>
    <row r="188" spans="2:3">
      <c r="B188" s="25">
        <v>184</v>
      </c>
      <c r="C188" s="25" t="str">
        <f t="shared" si="5"/>
        <v/>
      </c>
    </row>
    <row r="189" spans="2:3">
      <c r="B189" s="25">
        <v>185</v>
      </c>
      <c r="C189" s="25" t="str">
        <f t="shared" si="5"/>
        <v/>
      </c>
    </row>
    <row r="190" spans="2:3">
      <c r="B190" s="25">
        <v>186</v>
      </c>
      <c r="C190" s="25" t="str">
        <f t="shared" si="5"/>
        <v/>
      </c>
    </row>
    <row r="191" spans="2:3">
      <c r="B191" s="25">
        <v>187</v>
      </c>
      <c r="C191" s="25" t="str">
        <f t="shared" si="5"/>
        <v/>
      </c>
    </row>
    <row r="192" spans="2:3">
      <c r="B192" s="25">
        <v>188</v>
      </c>
      <c r="C192" s="25" t="str">
        <f t="shared" si="5"/>
        <v/>
      </c>
    </row>
    <row r="193" spans="2:3">
      <c r="B193" s="25">
        <v>189</v>
      </c>
      <c r="C193" s="25" t="str">
        <f t="shared" si="5"/>
        <v/>
      </c>
    </row>
    <row r="194" spans="2:3">
      <c r="B194" s="25">
        <v>190</v>
      </c>
      <c r="C194" s="25" t="str">
        <f t="shared" si="5"/>
        <v/>
      </c>
    </row>
    <row r="195" spans="2:3">
      <c r="B195" s="25">
        <v>191</v>
      </c>
      <c r="C195" s="25" t="str">
        <f t="shared" si="5"/>
        <v/>
      </c>
    </row>
    <row r="196" spans="2:3">
      <c r="B196" s="25">
        <v>192</v>
      </c>
      <c r="C196" s="25" t="str">
        <f t="shared" si="5"/>
        <v/>
      </c>
    </row>
    <row r="197" spans="2:3">
      <c r="B197" s="25">
        <v>193</v>
      </c>
      <c r="C197" s="25" t="str">
        <f t="shared" si="5"/>
        <v/>
      </c>
    </row>
  </sheetData>
  <sheetProtection formatCells="0" insertHyperlinks="0" autoFilter="0"/>
  <mergeCells count="1">
    <mergeCell ref="B2:I2"/>
  </mergeCells>
  <dataValidations count="2">
    <dataValidation type="date" operator="greaterThan" allowBlank="1" showErrorMessage="1" errorTitle="错误提示" error="请输入一个日期：日期大于 1900-1-1" sqref="D5:D1048576" errorStyle="information">
      <formula1>1</formula1>
    </dataValidation>
    <dataValidation allowBlank="1" showErrorMessage="1" sqref="B2:XFD4" errorStyle="information"/>
  </dataValidation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367"/>
  <sheetViews>
    <sheetView showGridLines="0" workbookViewId="0">
      <selection activeCell="U12" sqref="U12"/>
    </sheetView>
  </sheetViews>
  <sheetFormatPr defaultColWidth="9" defaultRowHeight="16.5"/>
  <cols>
    <col min="1" max="1" width="9" style="6"/>
    <col min="2" max="2" width="5.125" style="7" customWidth="1"/>
    <col min="3" max="3" width="14" style="7" customWidth="1"/>
    <col min="4" max="4" width="11.25" style="7" customWidth="1"/>
    <col min="5" max="5" width="10" style="7" customWidth="1"/>
    <col min="6" max="6" width="10.875" style="7" customWidth="1"/>
    <col min="7" max="7" width="17.875" style="7" customWidth="1"/>
    <col min="8" max="8" width="7.625" style="7" customWidth="1"/>
    <col min="9" max="9" width="8.5" style="7" customWidth="1"/>
    <col min="10" max="10" width="14.9" style="7" customWidth="1"/>
    <col min="11" max="11" width="12.375" style="7" customWidth="1"/>
    <col min="12" max="12" width="13.5" style="8" customWidth="1"/>
    <col min="13" max="13" width="12.75" style="7" customWidth="1"/>
    <col min="14" max="16384" width="9" style="6"/>
  </cols>
  <sheetData>
    <row r="1" s="5" customFormat="1" spans="12:12">
      <c r="L1" s="15"/>
    </row>
    <row r="2" s="6" customFormat="1" ht="30" customHeight="1" spans="2:13">
      <c r="B2" s="9" t="s">
        <v>134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6"/>
    </row>
    <row r="3" ht="25" customHeight="1" spans="2:13">
      <c r="B3" s="11" t="s">
        <v>36</v>
      </c>
      <c r="C3" s="11" t="s">
        <v>135</v>
      </c>
      <c r="D3" s="11" t="s">
        <v>136</v>
      </c>
      <c r="E3" s="12" t="s">
        <v>137</v>
      </c>
      <c r="F3" s="12" t="s">
        <v>107</v>
      </c>
      <c r="G3" s="12" t="s">
        <v>138</v>
      </c>
      <c r="H3" s="12" t="s">
        <v>41</v>
      </c>
      <c r="I3" s="12" t="s">
        <v>79</v>
      </c>
      <c r="J3" s="11" t="s">
        <v>139</v>
      </c>
      <c r="K3" s="11" t="s">
        <v>140</v>
      </c>
      <c r="L3" s="11" t="s">
        <v>141</v>
      </c>
      <c r="M3" s="12" t="s">
        <v>142</v>
      </c>
    </row>
    <row r="4" ht="25" customHeight="1" spans="2:13">
      <c r="B4" s="13">
        <v>1</v>
      </c>
      <c r="C4" s="14" t="s">
        <v>143</v>
      </c>
      <c r="D4" s="13" t="s">
        <v>144</v>
      </c>
      <c r="E4" s="13">
        <v>100</v>
      </c>
      <c r="F4" s="13"/>
      <c r="G4" s="13" t="s">
        <v>145</v>
      </c>
      <c r="H4" s="13" t="s">
        <v>55</v>
      </c>
      <c r="I4" s="13">
        <v>100</v>
      </c>
      <c r="J4" s="13">
        <v>20</v>
      </c>
      <c r="K4" s="13">
        <v>2</v>
      </c>
      <c r="L4" s="17">
        <v>200</v>
      </c>
      <c r="M4" s="13"/>
    </row>
    <row r="5" ht="25" customHeight="1" spans="2:2">
      <c r="B5" s="7">
        <v>2</v>
      </c>
    </row>
    <row r="6" ht="25" customHeight="1" spans="2:2">
      <c r="B6" s="7">
        <v>3</v>
      </c>
    </row>
    <row r="7" ht="25" customHeight="1" spans="2:2">
      <c r="B7" s="7">
        <v>4</v>
      </c>
    </row>
    <row r="8" ht="25" customHeight="1" spans="2:2">
      <c r="B8" s="7">
        <v>5</v>
      </c>
    </row>
    <row r="9" ht="25" customHeight="1" spans="2:2">
      <c r="B9" s="7">
        <v>6</v>
      </c>
    </row>
    <row r="10" ht="25" customHeight="1" spans="2:2">
      <c r="B10" s="7">
        <v>7</v>
      </c>
    </row>
    <row r="11" ht="25" customHeight="1" spans="2:2">
      <c r="B11" s="7">
        <v>8</v>
      </c>
    </row>
    <row r="12" ht="25" customHeight="1" spans="2:2">
      <c r="B12" s="7">
        <v>9</v>
      </c>
    </row>
    <row r="13" ht="25" customHeight="1" spans="2:2">
      <c r="B13" s="7">
        <v>10</v>
      </c>
    </row>
    <row r="14" ht="25" customHeight="1" spans="2:2">
      <c r="B14" s="7">
        <v>11</v>
      </c>
    </row>
    <row r="15" ht="25" customHeight="1" spans="2:2">
      <c r="B15" s="7">
        <v>12</v>
      </c>
    </row>
    <row r="16" ht="25" customHeight="1" spans="2:2">
      <c r="B16" s="7">
        <v>13</v>
      </c>
    </row>
    <row r="17" ht="25" customHeight="1" spans="2:2">
      <c r="B17" s="7">
        <v>14</v>
      </c>
    </row>
    <row r="18" ht="25" customHeight="1" spans="2:2">
      <c r="B18" s="7">
        <v>15</v>
      </c>
    </row>
    <row r="19" ht="25" customHeight="1" spans="2:2">
      <c r="B19" s="7">
        <v>16</v>
      </c>
    </row>
    <row r="20" ht="25" customHeight="1" spans="2:2">
      <c r="B20" s="7">
        <v>17</v>
      </c>
    </row>
    <row r="21" ht="25" customHeight="1" spans="2:2">
      <c r="B21" s="7">
        <v>18</v>
      </c>
    </row>
    <row r="22" ht="25" customHeight="1" spans="2:2">
      <c r="B22" s="7">
        <v>19</v>
      </c>
    </row>
    <row r="23" ht="25" customHeight="1" spans="2:2">
      <c r="B23" s="7">
        <v>20</v>
      </c>
    </row>
    <row r="24" ht="25" customHeight="1" spans="2:2">
      <c r="B24" s="7">
        <v>21</v>
      </c>
    </row>
    <row r="25" ht="25" customHeight="1" spans="2:2">
      <c r="B25" s="7">
        <v>22</v>
      </c>
    </row>
    <row r="26" ht="25" customHeight="1" spans="2:2">
      <c r="B26" s="7">
        <v>23</v>
      </c>
    </row>
    <row r="27" ht="25" customHeight="1" spans="2:2">
      <c r="B27" s="7">
        <v>24</v>
      </c>
    </row>
    <row r="28" ht="25" customHeight="1" spans="2:2">
      <c r="B28" s="7">
        <v>25</v>
      </c>
    </row>
    <row r="29" ht="25" customHeight="1" spans="2:2">
      <c r="B29" s="7">
        <v>26</v>
      </c>
    </row>
    <row r="30" ht="25" customHeight="1" spans="2:2">
      <c r="B30" s="7">
        <v>27</v>
      </c>
    </row>
    <row r="31" ht="25" customHeight="1" spans="2:2">
      <c r="B31" s="7">
        <v>28</v>
      </c>
    </row>
    <row r="32" ht="25" customHeight="1" spans="2:2">
      <c r="B32" s="7">
        <v>29</v>
      </c>
    </row>
    <row r="33" ht="25" customHeight="1" spans="2:2">
      <c r="B33" s="7">
        <v>30</v>
      </c>
    </row>
    <row r="34" ht="25" customHeight="1" spans="2:2">
      <c r="B34" s="7">
        <v>31</v>
      </c>
    </row>
    <row r="35" ht="25" customHeight="1" spans="2:2">
      <c r="B35" s="7">
        <v>32</v>
      </c>
    </row>
    <row r="36" ht="25" customHeight="1" spans="2:2">
      <c r="B36" s="7">
        <v>33</v>
      </c>
    </row>
    <row r="37" ht="25" customHeight="1" spans="2:2">
      <c r="B37" s="7">
        <v>34</v>
      </c>
    </row>
    <row r="38" ht="25" customHeight="1" spans="2:2">
      <c r="B38" s="7">
        <v>35</v>
      </c>
    </row>
    <row r="39" ht="25" customHeight="1" spans="2:2">
      <c r="B39" s="7">
        <v>36</v>
      </c>
    </row>
    <row r="40" ht="25" customHeight="1" spans="2:2">
      <c r="B40" s="7">
        <v>37</v>
      </c>
    </row>
    <row r="41" ht="25" customHeight="1" spans="2:2">
      <c r="B41" s="7">
        <v>38</v>
      </c>
    </row>
    <row r="42" ht="25" customHeight="1" spans="2:2">
      <c r="B42" s="7">
        <v>39</v>
      </c>
    </row>
    <row r="43" spans="2:2">
      <c r="B43" s="7">
        <v>40</v>
      </c>
    </row>
    <row r="44" spans="2:2">
      <c r="B44" s="7">
        <v>41</v>
      </c>
    </row>
    <row r="45" spans="2:2">
      <c r="B45" s="7">
        <v>42</v>
      </c>
    </row>
    <row r="46" spans="2:2">
      <c r="B46" s="7">
        <v>43</v>
      </c>
    </row>
    <row r="47" spans="2:2">
      <c r="B47" s="7">
        <v>44</v>
      </c>
    </row>
    <row r="48" spans="2:2">
      <c r="B48" s="7">
        <v>45</v>
      </c>
    </row>
    <row r="49" spans="2:2">
      <c r="B49" s="7">
        <v>46</v>
      </c>
    </row>
    <row r="50" spans="2:2">
      <c r="B50" s="7">
        <v>47</v>
      </c>
    </row>
    <row r="51" spans="2:2">
      <c r="B51" s="7">
        <v>48</v>
      </c>
    </row>
    <row r="52" spans="2:2">
      <c r="B52" s="7">
        <v>49</v>
      </c>
    </row>
    <row r="53" spans="2:2">
      <c r="B53" s="7">
        <v>50</v>
      </c>
    </row>
    <row r="54" spans="2:2">
      <c r="B54" s="7">
        <v>51</v>
      </c>
    </row>
    <row r="55" spans="2:2">
      <c r="B55" s="7">
        <v>52</v>
      </c>
    </row>
    <row r="56" spans="2:2">
      <c r="B56" s="7">
        <v>53</v>
      </c>
    </row>
    <row r="57" spans="2:2">
      <c r="B57" s="7">
        <v>54</v>
      </c>
    </row>
    <row r="58" spans="2:2">
      <c r="B58" s="7">
        <v>55</v>
      </c>
    </row>
    <row r="59" spans="2:2">
      <c r="B59" s="7">
        <v>56</v>
      </c>
    </row>
    <row r="60" spans="2:2">
      <c r="B60" s="7">
        <v>57</v>
      </c>
    </row>
    <row r="61" spans="2:2">
      <c r="B61" s="7">
        <v>58</v>
      </c>
    </row>
    <row r="62" spans="2:2">
      <c r="B62" s="7">
        <v>59</v>
      </c>
    </row>
    <row r="63" spans="2:2">
      <c r="B63" s="7">
        <v>60</v>
      </c>
    </row>
    <row r="64" spans="2:2">
      <c r="B64" s="7">
        <v>61</v>
      </c>
    </row>
    <row r="65" spans="2:2">
      <c r="B65" s="7">
        <v>62</v>
      </c>
    </row>
    <row r="66" spans="2:2">
      <c r="B66" s="7">
        <v>63</v>
      </c>
    </row>
    <row r="67" spans="2:2">
      <c r="B67" s="7">
        <v>64</v>
      </c>
    </row>
    <row r="68" spans="2:2">
      <c r="B68" s="7">
        <v>65</v>
      </c>
    </row>
    <row r="69" spans="2:2">
      <c r="B69" s="7">
        <v>66</v>
      </c>
    </row>
    <row r="70" spans="2:2">
      <c r="B70" s="7">
        <v>67</v>
      </c>
    </row>
    <row r="71" spans="2:2">
      <c r="B71" s="7">
        <v>68</v>
      </c>
    </row>
    <row r="72" spans="2:2">
      <c r="B72" s="7">
        <v>69</v>
      </c>
    </row>
    <row r="73" spans="2:2">
      <c r="B73" s="7">
        <v>70</v>
      </c>
    </row>
    <row r="74" spans="2:2">
      <c r="B74" s="7">
        <v>71</v>
      </c>
    </row>
    <row r="75" spans="2:2">
      <c r="B75" s="7">
        <v>72</v>
      </c>
    </row>
    <row r="76" spans="2:2">
      <c r="B76" s="7">
        <v>73</v>
      </c>
    </row>
    <row r="77" spans="2:2">
      <c r="B77" s="7">
        <v>74</v>
      </c>
    </row>
    <row r="78" spans="2:2">
      <c r="B78" s="7">
        <v>75</v>
      </c>
    </row>
    <row r="79" spans="2:2">
      <c r="B79" s="7">
        <v>76</v>
      </c>
    </row>
    <row r="80" spans="2:2">
      <c r="B80" s="7">
        <v>77</v>
      </c>
    </row>
    <row r="81" spans="2:2">
      <c r="B81" s="7">
        <v>78</v>
      </c>
    </row>
    <row r="82" spans="2:2">
      <c r="B82" s="7">
        <v>79</v>
      </c>
    </row>
    <row r="83" spans="2:2">
      <c r="B83" s="7">
        <v>80</v>
      </c>
    </row>
    <row r="84" spans="2:2">
      <c r="B84" s="7">
        <v>81</v>
      </c>
    </row>
    <row r="85" spans="2:2">
      <c r="B85" s="7">
        <v>82</v>
      </c>
    </row>
    <row r="86" spans="2:2">
      <c r="B86" s="7">
        <v>83</v>
      </c>
    </row>
    <row r="87" spans="2:2">
      <c r="B87" s="7">
        <v>84</v>
      </c>
    </row>
    <row r="88" spans="2:2">
      <c r="B88" s="7">
        <v>85</v>
      </c>
    </row>
    <row r="89" spans="2:2">
      <c r="B89" s="7">
        <v>86</v>
      </c>
    </row>
    <row r="90" spans="2:2">
      <c r="B90" s="7">
        <v>87</v>
      </c>
    </row>
    <row r="91" spans="2:2">
      <c r="B91" s="7">
        <v>88</v>
      </c>
    </row>
    <row r="92" spans="2:2">
      <c r="B92" s="7">
        <v>89</v>
      </c>
    </row>
    <row r="93" spans="2:2">
      <c r="B93" s="7">
        <v>90</v>
      </c>
    </row>
    <row r="94" spans="2:2">
      <c r="B94" s="7">
        <v>91</v>
      </c>
    </row>
    <row r="95" spans="2:2">
      <c r="B95" s="7">
        <v>92</v>
      </c>
    </row>
    <row r="96" spans="2:2">
      <c r="B96" s="7">
        <v>93</v>
      </c>
    </row>
    <row r="97" spans="2:2">
      <c r="B97" s="7">
        <v>94</v>
      </c>
    </row>
    <row r="98" spans="2:2">
      <c r="B98" s="7">
        <v>95</v>
      </c>
    </row>
    <row r="99" spans="2:2">
      <c r="B99" s="7">
        <v>96</v>
      </c>
    </row>
    <row r="100" spans="2:2">
      <c r="B100" s="7">
        <v>97</v>
      </c>
    </row>
    <row r="101" spans="2:2">
      <c r="B101" s="7">
        <v>98</v>
      </c>
    </row>
    <row r="102" spans="2:2">
      <c r="B102" s="7">
        <v>99</v>
      </c>
    </row>
    <row r="103" spans="2:2">
      <c r="B103" s="7">
        <v>100</v>
      </c>
    </row>
    <row r="104" spans="2:2">
      <c r="B104" s="7">
        <v>101</v>
      </c>
    </row>
    <row r="105" spans="2:2">
      <c r="B105" s="7">
        <v>102</v>
      </c>
    </row>
    <row r="106" spans="2:2">
      <c r="B106" s="7">
        <v>103</v>
      </c>
    </row>
    <row r="107" spans="2:2">
      <c r="B107" s="7">
        <v>104</v>
      </c>
    </row>
    <row r="108" spans="2:2">
      <c r="B108" s="7">
        <v>105</v>
      </c>
    </row>
    <row r="109" spans="2:2">
      <c r="B109" s="7">
        <v>106</v>
      </c>
    </row>
    <row r="110" spans="2:2">
      <c r="B110" s="7">
        <v>107</v>
      </c>
    </row>
    <row r="111" spans="2:2">
      <c r="B111" s="7">
        <v>108</v>
      </c>
    </row>
    <row r="112" spans="2:2">
      <c r="B112" s="7">
        <v>109</v>
      </c>
    </row>
    <row r="113" spans="2:2">
      <c r="B113" s="7">
        <v>110</v>
      </c>
    </row>
    <row r="114" spans="2:2">
      <c r="B114" s="7">
        <v>111</v>
      </c>
    </row>
    <row r="115" spans="2:2">
      <c r="B115" s="7">
        <v>112</v>
      </c>
    </row>
    <row r="116" spans="2:2">
      <c r="B116" s="7">
        <v>113</v>
      </c>
    </row>
    <row r="117" spans="2:2">
      <c r="B117" s="7">
        <v>114</v>
      </c>
    </row>
    <row r="118" spans="2:2">
      <c r="B118" s="7">
        <v>115</v>
      </c>
    </row>
    <row r="119" spans="2:2">
      <c r="B119" s="7">
        <v>116</v>
      </c>
    </row>
    <row r="120" spans="2:2">
      <c r="B120" s="7">
        <v>117</v>
      </c>
    </row>
    <row r="121" spans="2:2">
      <c r="B121" s="7">
        <v>118</v>
      </c>
    </row>
    <row r="122" spans="2:2">
      <c r="B122" s="7">
        <v>119</v>
      </c>
    </row>
    <row r="123" spans="2:2">
      <c r="B123" s="7">
        <v>120</v>
      </c>
    </row>
    <row r="124" spans="2:2">
      <c r="B124" s="7">
        <v>121</v>
      </c>
    </row>
    <row r="125" spans="2:2">
      <c r="B125" s="7">
        <v>122</v>
      </c>
    </row>
    <row r="126" spans="2:2">
      <c r="B126" s="7">
        <v>123</v>
      </c>
    </row>
    <row r="127" spans="2:2">
      <c r="B127" s="7">
        <v>124</v>
      </c>
    </row>
    <row r="128" spans="2:2">
      <c r="B128" s="7">
        <v>125</v>
      </c>
    </row>
    <row r="129" spans="2:2">
      <c r="B129" s="7">
        <v>126</v>
      </c>
    </row>
    <row r="130" spans="2:2">
      <c r="B130" s="7">
        <v>127</v>
      </c>
    </row>
    <row r="131" spans="2:2">
      <c r="B131" s="7">
        <v>128</v>
      </c>
    </row>
    <row r="132" spans="2:2">
      <c r="B132" s="7">
        <v>129</v>
      </c>
    </row>
    <row r="133" spans="2:2">
      <c r="B133" s="7">
        <v>130</v>
      </c>
    </row>
    <row r="134" spans="2:2">
      <c r="B134" s="7">
        <v>131</v>
      </c>
    </row>
    <row r="135" spans="2:2">
      <c r="B135" s="7">
        <v>132</v>
      </c>
    </row>
    <row r="136" spans="2:2">
      <c r="B136" s="7">
        <v>133</v>
      </c>
    </row>
    <row r="137" spans="2:2">
      <c r="B137" s="7">
        <v>134</v>
      </c>
    </row>
    <row r="138" spans="2:2">
      <c r="B138" s="7">
        <v>135</v>
      </c>
    </row>
    <row r="139" spans="2:2">
      <c r="B139" s="7">
        <v>136</v>
      </c>
    </row>
    <row r="140" spans="2:2">
      <c r="B140" s="7">
        <v>137</v>
      </c>
    </row>
    <row r="141" spans="2:2">
      <c r="B141" s="7">
        <v>138</v>
      </c>
    </row>
    <row r="142" spans="2:2">
      <c r="B142" s="7">
        <v>139</v>
      </c>
    </row>
    <row r="143" spans="2:2">
      <c r="B143" s="7">
        <v>140</v>
      </c>
    </row>
    <row r="144" spans="2:2">
      <c r="B144" s="7">
        <v>141</v>
      </c>
    </row>
    <row r="145" spans="2:2">
      <c r="B145" s="7">
        <v>142</v>
      </c>
    </row>
    <row r="146" spans="2:2">
      <c r="B146" s="7">
        <v>143</v>
      </c>
    </row>
    <row r="147" spans="2:2">
      <c r="B147" s="7">
        <v>144</v>
      </c>
    </row>
    <row r="148" spans="2:2">
      <c r="B148" s="7">
        <v>145</v>
      </c>
    </row>
    <row r="149" spans="2:2">
      <c r="B149" s="7">
        <v>146</v>
      </c>
    </row>
    <row r="150" spans="2:2">
      <c r="B150" s="7">
        <v>147</v>
      </c>
    </row>
    <row r="151" spans="2:2">
      <c r="B151" s="7">
        <v>148</v>
      </c>
    </row>
    <row r="152" spans="2:2">
      <c r="B152" s="7">
        <v>149</v>
      </c>
    </row>
    <row r="153" spans="2:2">
      <c r="B153" s="7">
        <v>150</v>
      </c>
    </row>
    <row r="154" spans="2:2">
      <c r="B154" s="7">
        <v>151</v>
      </c>
    </row>
    <row r="155" spans="2:2">
      <c r="B155" s="7">
        <v>152</v>
      </c>
    </row>
    <row r="156" spans="2:2">
      <c r="B156" s="7">
        <v>153</v>
      </c>
    </row>
    <row r="157" spans="2:2">
      <c r="B157" s="7">
        <v>154</v>
      </c>
    </row>
    <row r="158" spans="2:2">
      <c r="B158" s="7">
        <v>155</v>
      </c>
    </row>
    <row r="159" spans="2:2">
      <c r="B159" s="7">
        <v>156</v>
      </c>
    </row>
    <row r="160" spans="2:2">
      <c r="B160" s="7">
        <v>157</v>
      </c>
    </row>
    <row r="161" spans="2:2">
      <c r="B161" s="7">
        <v>158</v>
      </c>
    </row>
    <row r="162" spans="2:2">
      <c r="B162" s="7">
        <v>159</v>
      </c>
    </row>
    <row r="163" spans="2:2">
      <c r="B163" s="7">
        <v>160</v>
      </c>
    </row>
    <row r="164" spans="2:2">
      <c r="B164" s="7">
        <v>161</v>
      </c>
    </row>
    <row r="165" spans="2:2">
      <c r="B165" s="7">
        <v>162</v>
      </c>
    </row>
    <row r="166" spans="2:2">
      <c r="B166" s="7">
        <v>163</v>
      </c>
    </row>
    <row r="167" spans="2:2">
      <c r="B167" s="7">
        <v>164</v>
      </c>
    </row>
    <row r="168" spans="2:2">
      <c r="B168" s="7">
        <v>165</v>
      </c>
    </row>
    <row r="169" spans="2:2">
      <c r="B169" s="7">
        <v>166</v>
      </c>
    </row>
    <row r="170" spans="2:2">
      <c r="B170" s="7">
        <v>167</v>
      </c>
    </row>
    <row r="171" spans="2:2">
      <c r="B171" s="7">
        <v>168</v>
      </c>
    </row>
    <row r="172" spans="2:2">
      <c r="B172" s="7">
        <v>169</v>
      </c>
    </row>
    <row r="173" spans="2:2">
      <c r="B173" s="7">
        <v>170</v>
      </c>
    </row>
    <row r="174" spans="2:2">
      <c r="B174" s="7">
        <v>171</v>
      </c>
    </row>
    <row r="175" spans="2:2">
      <c r="B175" s="7">
        <v>172</v>
      </c>
    </row>
    <row r="176" spans="2:2">
      <c r="B176" s="7">
        <v>173</v>
      </c>
    </row>
    <row r="177" spans="2:2">
      <c r="B177" s="7">
        <v>174</v>
      </c>
    </row>
    <row r="178" spans="2:2">
      <c r="B178" s="7">
        <v>175</v>
      </c>
    </row>
    <row r="179" spans="2:2">
      <c r="B179" s="7">
        <v>176</v>
      </c>
    </row>
    <row r="180" spans="2:2">
      <c r="B180" s="7">
        <v>177</v>
      </c>
    </row>
    <row r="181" spans="2:2">
      <c r="B181" s="7">
        <v>178</v>
      </c>
    </row>
    <row r="182" spans="2:2">
      <c r="B182" s="7">
        <v>179</v>
      </c>
    </row>
    <row r="183" spans="2:2">
      <c r="B183" s="7">
        <v>180</v>
      </c>
    </row>
    <row r="184" spans="2:2">
      <c r="B184" s="7">
        <v>181</v>
      </c>
    </row>
    <row r="185" spans="2:2">
      <c r="B185" s="7">
        <v>182</v>
      </c>
    </row>
    <row r="186" spans="2:2">
      <c r="B186" s="7">
        <v>183</v>
      </c>
    </row>
    <row r="187" spans="2:2">
      <c r="B187" s="7">
        <v>184</v>
      </c>
    </row>
    <row r="188" spans="2:2">
      <c r="B188" s="7">
        <v>185</v>
      </c>
    </row>
    <row r="189" spans="2:2">
      <c r="B189" s="7">
        <v>186</v>
      </c>
    </row>
    <row r="190" spans="2:2">
      <c r="B190" s="7">
        <v>187</v>
      </c>
    </row>
    <row r="191" spans="2:2">
      <c r="B191" s="7">
        <v>188</v>
      </c>
    </row>
    <row r="192" spans="2:2">
      <c r="B192" s="7">
        <v>189</v>
      </c>
    </row>
    <row r="193" spans="2:2">
      <c r="B193" s="7">
        <v>190</v>
      </c>
    </row>
    <row r="194" spans="2:2">
      <c r="B194" s="7">
        <v>191</v>
      </c>
    </row>
    <row r="195" spans="2:2">
      <c r="B195" s="7">
        <v>192</v>
      </c>
    </row>
    <row r="196" spans="2:2">
      <c r="B196" s="7">
        <v>193</v>
      </c>
    </row>
    <row r="197" spans="2:2">
      <c r="B197" s="7">
        <v>194</v>
      </c>
    </row>
    <row r="198" spans="2:2">
      <c r="B198" s="7">
        <v>195</v>
      </c>
    </row>
    <row r="199" spans="2:2">
      <c r="B199" s="7">
        <v>196</v>
      </c>
    </row>
    <row r="200" spans="2:2">
      <c r="B200" s="7">
        <v>197</v>
      </c>
    </row>
    <row r="201" spans="2:2">
      <c r="B201" s="7">
        <v>198</v>
      </c>
    </row>
    <row r="202" spans="2:2">
      <c r="B202" s="7">
        <v>199</v>
      </c>
    </row>
    <row r="203" spans="2:2">
      <c r="B203" s="7">
        <v>200</v>
      </c>
    </row>
    <row r="204" spans="2:2">
      <c r="B204" s="7">
        <v>201</v>
      </c>
    </row>
    <row r="205" spans="2:2">
      <c r="B205" s="7">
        <v>202</v>
      </c>
    </row>
    <row r="206" spans="2:2">
      <c r="B206" s="7">
        <v>203</v>
      </c>
    </row>
    <row r="207" spans="2:2">
      <c r="B207" s="7">
        <v>204</v>
      </c>
    </row>
    <row r="208" spans="2:2">
      <c r="B208" s="7">
        <v>205</v>
      </c>
    </row>
    <row r="209" spans="2:2">
      <c r="B209" s="7">
        <v>206</v>
      </c>
    </row>
    <row r="210" spans="2:2">
      <c r="B210" s="7">
        <v>207</v>
      </c>
    </row>
    <row r="211" spans="2:2">
      <c r="B211" s="7">
        <v>208</v>
      </c>
    </row>
    <row r="212" spans="2:2">
      <c r="B212" s="7">
        <v>209</v>
      </c>
    </row>
    <row r="213" spans="2:2">
      <c r="B213" s="7">
        <v>210</v>
      </c>
    </row>
    <row r="214" spans="2:2">
      <c r="B214" s="7">
        <v>211</v>
      </c>
    </row>
    <row r="215" spans="2:2">
      <c r="B215" s="7">
        <v>212</v>
      </c>
    </row>
    <row r="216" spans="2:2">
      <c r="B216" s="7">
        <v>213</v>
      </c>
    </row>
    <row r="217" spans="2:2">
      <c r="B217" s="7">
        <v>214</v>
      </c>
    </row>
    <row r="218" spans="2:2">
      <c r="B218" s="7">
        <v>215</v>
      </c>
    </row>
    <row r="219" spans="2:2">
      <c r="B219" s="7">
        <v>216</v>
      </c>
    </row>
    <row r="220" spans="2:2">
      <c r="B220" s="7">
        <v>217</v>
      </c>
    </row>
    <row r="221" spans="2:2">
      <c r="B221" s="7">
        <v>218</v>
      </c>
    </row>
    <row r="222" spans="2:2">
      <c r="B222" s="7">
        <v>219</v>
      </c>
    </row>
    <row r="223" spans="2:2">
      <c r="B223" s="7">
        <v>220</v>
      </c>
    </row>
    <row r="224" spans="2:2">
      <c r="B224" s="7">
        <v>221</v>
      </c>
    </row>
    <row r="225" spans="2:2">
      <c r="B225" s="7">
        <v>222</v>
      </c>
    </row>
    <row r="226" spans="2:2">
      <c r="B226" s="7">
        <v>223</v>
      </c>
    </row>
    <row r="227" spans="2:2">
      <c r="B227" s="7">
        <v>224</v>
      </c>
    </row>
    <row r="228" spans="2:2">
      <c r="B228" s="7">
        <v>225</v>
      </c>
    </row>
    <row r="229" spans="2:2">
      <c r="B229" s="7">
        <v>226</v>
      </c>
    </row>
    <row r="230" spans="2:2">
      <c r="B230" s="7">
        <v>227</v>
      </c>
    </row>
    <row r="231" spans="2:2">
      <c r="B231" s="7">
        <v>228</v>
      </c>
    </row>
    <row r="232" spans="2:2">
      <c r="B232" s="7">
        <v>229</v>
      </c>
    </row>
    <row r="233" spans="2:2">
      <c r="B233" s="7">
        <v>230</v>
      </c>
    </row>
    <row r="234" spans="2:2">
      <c r="B234" s="7">
        <v>231</v>
      </c>
    </row>
    <row r="235" spans="2:2">
      <c r="B235" s="7">
        <v>232</v>
      </c>
    </row>
    <row r="236" spans="2:2">
      <c r="B236" s="7">
        <v>233</v>
      </c>
    </row>
    <row r="237" spans="2:2">
      <c r="B237" s="7">
        <v>234</v>
      </c>
    </row>
    <row r="238" spans="2:2">
      <c r="B238" s="7">
        <v>235</v>
      </c>
    </row>
    <row r="239" spans="2:2">
      <c r="B239" s="7">
        <v>236</v>
      </c>
    </row>
    <row r="240" spans="2:2">
      <c r="B240" s="7">
        <v>237</v>
      </c>
    </row>
    <row r="241" spans="2:2">
      <c r="B241" s="7">
        <v>238</v>
      </c>
    </row>
    <row r="242" spans="2:2">
      <c r="B242" s="7">
        <v>239</v>
      </c>
    </row>
    <row r="243" spans="2:2">
      <c r="B243" s="7">
        <v>240</v>
      </c>
    </row>
    <row r="244" spans="2:2">
      <c r="B244" s="7">
        <v>241</v>
      </c>
    </row>
    <row r="245" spans="2:2">
      <c r="B245" s="7">
        <v>242</v>
      </c>
    </row>
    <row r="246" spans="2:2">
      <c r="B246" s="7">
        <v>243</v>
      </c>
    </row>
    <row r="247" spans="2:2">
      <c r="B247" s="7">
        <v>244</v>
      </c>
    </row>
    <row r="248" spans="2:2">
      <c r="B248" s="7">
        <v>245</v>
      </c>
    </row>
    <row r="249" spans="2:2">
      <c r="B249" s="7">
        <v>246</v>
      </c>
    </row>
    <row r="250" spans="2:2">
      <c r="B250" s="7">
        <v>247</v>
      </c>
    </row>
    <row r="251" spans="2:2">
      <c r="B251" s="7">
        <v>248</v>
      </c>
    </row>
    <row r="252" spans="2:2">
      <c r="B252" s="7">
        <v>249</v>
      </c>
    </row>
    <row r="253" spans="2:2">
      <c r="B253" s="7">
        <v>250</v>
      </c>
    </row>
    <row r="254" spans="2:2">
      <c r="B254" s="7">
        <v>251</v>
      </c>
    </row>
    <row r="255" spans="2:2">
      <c r="B255" s="7">
        <v>252</v>
      </c>
    </row>
    <row r="256" spans="2:2">
      <c r="B256" s="7">
        <v>253</v>
      </c>
    </row>
    <row r="257" spans="2:2">
      <c r="B257" s="7">
        <v>254</v>
      </c>
    </row>
    <row r="258" spans="2:2">
      <c r="B258" s="7">
        <v>255</v>
      </c>
    </row>
    <row r="259" spans="2:2">
      <c r="B259" s="7">
        <v>256</v>
      </c>
    </row>
    <row r="260" spans="2:2">
      <c r="B260" s="7">
        <v>257</v>
      </c>
    </row>
    <row r="261" spans="2:2">
      <c r="B261" s="7">
        <v>258</v>
      </c>
    </row>
    <row r="262" spans="2:2">
      <c r="B262" s="7">
        <v>259</v>
      </c>
    </row>
    <row r="263" spans="2:2">
      <c r="B263" s="7">
        <v>260</v>
      </c>
    </row>
    <row r="264" spans="2:2">
      <c r="B264" s="7">
        <v>261</v>
      </c>
    </row>
    <row r="265" spans="2:2">
      <c r="B265" s="7">
        <v>262</v>
      </c>
    </row>
    <row r="266" spans="2:2">
      <c r="B266" s="7">
        <v>263</v>
      </c>
    </row>
    <row r="267" spans="2:2">
      <c r="B267" s="7">
        <v>264</v>
      </c>
    </row>
    <row r="268" spans="2:2">
      <c r="B268" s="7">
        <v>265</v>
      </c>
    </row>
    <row r="269" spans="2:2">
      <c r="B269" s="7">
        <v>266</v>
      </c>
    </row>
    <row r="270" spans="2:2">
      <c r="B270" s="7">
        <v>267</v>
      </c>
    </row>
    <row r="271" spans="2:2">
      <c r="B271" s="7">
        <v>268</v>
      </c>
    </row>
    <row r="272" spans="2:2">
      <c r="B272" s="7">
        <v>269</v>
      </c>
    </row>
    <row r="273" spans="2:2">
      <c r="B273" s="7">
        <v>270</v>
      </c>
    </row>
    <row r="274" spans="2:2">
      <c r="B274" s="7">
        <v>271</v>
      </c>
    </row>
    <row r="275" spans="2:2">
      <c r="B275" s="7">
        <v>272</v>
      </c>
    </row>
    <row r="276" spans="2:2">
      <c r="B276" s="7">
        <v>273</v>
      </c>
    </row>
    <row r="277" spans="2:2">
      <c r="B277" s="7">
        <v>274</v>
      </c>
    </row>
    <row r="278" spans="2:2">
      <c r="B278" s="7">
        <v>275</v>
      </c>
    </row>
    <row r="279" spans="2:2">
      <c r="B279" s="7">
        <v>276</v>
      </c>
    </row>
    <row r="280" spans="2:2">
      <c r="B280" s="7">
        <v>277</v>
      </c>
    </row>
    <row r="281" spans="2:2">
      <c r="B281" s="7">
        <v>278</v>
      </c>
    </row>
    <row r="282" spans="2:2">
      <c r="B282" s="7">
        <v>279</v>
      </c>
    </row>
    <row r="283" spans="2:2">
      <c r="B283" s="7">
        <v>280</v>
      </c>
    </row>
    <row r="284" spans="2:2">
      <c r="B284" s="7">
        <v>281</v>
      </c>
    </row>
    <row r="285" spans="2:2">
      <c r="B285" s="7">
        <v>282</v>
      </c>
    </row>
    <row r="286" spans="2:2">
      <c r="B286" s="7">
        <v>283</v>
      </c>
    </row>
    <row r="287" spans="2:2">
      <c r="B287" s="7">
        <v>284</v>
      </c>
    </row>
    <row r="288" spans="2:2">
      <c r="B288" s="7">
        <v>285</v>
      </c>
    </row>
    <row r="289" spans="2:2">
      <c r="B289" s="7">
        <v>286</v>
      </c>
    </row>
    <row r="290" spans="2:2">
      <c r="B290" s="7">
        <v>287</v>
      </c>
    </row>
    <row r="291" spans="2:2">
      <c r="B291" s="7">
        <v>288</v>
      </c>
    </row>
    <row r="292" spans="2:2">
      <c r="B292" s="7">
        <v>289</v>
      </c>
    </row>
    <row r="293" spans="2:2">
      <c r="B293" s="7">
        <v>290</v>
      </c>
    </row>
    <row r="294" spans="2:2">
      <c r="B294" s="7">
        <v>291</v>
      </c>
    </row>
    <row r="295" spans="2:2">
      <c r="B295" s="7">
        <v>292</v>
      </c>
    </row>
    <row r="296" spans="2:2">
      <c r="B296" s="7">
        <v>293</v>
      </c>
    </row>
    <row r="297" spans="2:2">
      <c r="B297" s="7">
        <v>294</v>
      </c>
    </row>
    <row r="298" spans="2:2">
      <c r="B298" s="7">
        <v>295</v>
      </c>
    </row>
    <row r="299" spans="2:2">
      <c r="B299" s="7">
        <v>296</v>
      </c>
    </row>
    <row r="300" spans="2:2">
      <c r="B300" s="7">
        <v>297</v>
      </c>
    </row>
    <row r="301" spans="2:2">
      <c r="B301" s="7">
        <v>298</v>
      </c>
    </row>
    <row r="302" spans="2:2">
      <c r="B302" s="7">
        <v>299</v>
      </c>
    </row>
    <row r="303" spans="2:2">
      <c r="B303" s="7">
        <v>300</v>
      </c>
    </row>
    <row r="304" spans="2:2">
      <c r="B304" s="7">
        <v>301</v>
      </c>
    </row>
    <row r="305" spans="2:2">
      <c r="B305" s="7">
        <v>302</v>
      </c>
    </row>
    <row r="306" spans="2:2">
      <c r="B306" s="7">
        <v>303</v>
      </c>
    </row>
    <row r="307" spans="2:2">
      <c r="B307" s="7">
        <v>304</v>
      </c>
    </row>
    <row r="308" spans="2:2">
      <c r="B308" s="7">
        <v>305</v>
      </c>
    </row>
    <row r="309" spans="2:2">
      <c r="B309" s="7">
        <v>306</v>
      </c>
    </row>
    <row r="310" spans="2:2">
      <c r="B310" s="7">
        <v>307</v>
      </c>
    </row>
    <row r="311" spans="2:2">
      <c r="B311" s="7">
        <v>308</v>
      </c>
    </row>
    <row r="312" spans="2:2">
      <c r="B312" s="7">
        <v>309</v>
      </c>
    </row>
    <row r="313" spans="2:2">
      <c r="B313" s="7">
        <v>310</v>
      </c>
    </row>
    <row r="314" spans="2:2">
      <c r="B314" s="7">
        <v>311</v>
      </c>
    </row>
    <row r="315" spans="2:2">
      <c r="B315" s="7">
        <v>312</v>
      </c>
    </row>
    <row r="316" spans="2:2">
      <c r="B316" s="7">
        <v>313</v>
      </c>
    </row>
    <row r="317" spans="2:2">
      <c r="B317" s="7">
        <v>314</v>
      </c>
    </row>
    <row r="318" spans="2:2">
      <c r="B318" s="7">
        <v>315</v>
      </c>
    </row>
    <row r="319" spans="2:2">
      <c r="B319" s="7">
        <v>316</v>
      </c>
    </row>
    <row r="320" spans="2:2">
      <c r="B320" s="7">
        <v>317</v>
      </c>
    </row>
    <row r="321" spans="2:2">
      <c r="B321" s="7">
        <v>318</v>
      </c>
    </row>
    <row r="322" spans="2:2">
      <c r="B322" s="7">
        <v>319</v>
      </c>
    </row>
    <row r="323" spans="2:2">
      <c r="B323" s="7">
        <v>320</v>
      </c>
    </row>
    <row r="324" spans="2:2">
      <c r="B324" s="7">
        <v>321</v>
      </c>
    </row>
    <row r="325" spans="2:2">
      <c r="B325" s="7">
        <v>322</v>
      </c>
    </row>
    <row r="326" spans="2:2">
      <c r="B326" s="7">
        <v>323</v>
      </c>
    </row>
    <row r="327" spans="2:2">
      <c r="B327" s="7">
        <v>324</v>
      </c>
    </row>
    <row r="328" spans="2:2">
      <c r="B328" s="7">
        <v>325</v>
      </c>
    </row>
    <row r="329" spans="2:2">
      <c r="B329" s="7">
        <v>326</v>
      </c>
    </row>
    <row r="330" spans="2:2">
      <c r="B330" s="7">
        <v>327</v>
      </c>
    </row>
    <row r="331" spans="2:2">
      <c r="B331" s="7">
        <v>328</v>
      </c>
    </row>
    <row r="332" spans="2:2">
      <c r="B332" s="7">
        <v>329</v>
      </c>
    </row>
    <row r="333" spans="2:2">
      <c r="B333" s="7">
        <v>330</v>
      </c>
    </row>
    <row r="334" spans="2:2">
      <c r="B334" s="7">
        <v>331</v>
      </c>
    </row>
    <row r="335" spans="2:2">
      <c r="B335" s="7">
        <v>332</v>
      </c>
    </row>
    <row r="336" spans="2:2">
      <c r="B336" s="7">
        <v>333</v>
      </c>
    </row>
    <row r="337" spans="2:2">
      <c r="B337" s="7">
        <v>334</v>
      </c>
    </row>
    <row r="338" spans="2:2">
      <c r="B338" s="7">
        <v>335</v>
      </c>
    </row>
    <row r="339" spans="2:2">
      <c r="B339" s="7">
        <v>336</v>
      </c>
    </row>
    <row r="340" spans="2:2">
      <c r="B340" s="7">
        <v>337</v>
      </c>
    </row>
    <row r="341" spans="2:2">
      <c r="B341" s="7">
        <v>338</v>
      </c>
    </row>
    <row r="342" spans="2:2">
      <c r="B342" s="7">
        <v>339</v>
      </c>
    </row>
    <row r="343" spans="2:2">
      <c r="B343" s="7">
        <v>340</v>
      </c>
    </row>
    <row r="344" spans="2:2">
      <c r="B344" s="7">
        <v>341</v>
      </c>
    </row>
    <row r="345" spans="2:2">
      <c r="B345" s="7">
        <v>342</v>
      </c>
    </row>
    <row r="346" spans="2:2">
      <c r="B346" s="7">
        <v>343</v>
      </c>
    </row>
    <row r="347" spans="2:2">
      <c r="B347" s="7">
        <v>344</v>
      </c>
    </row>
    <row r="348" spans="2:2">
      <c r="B348" s="7">
        <v>345</v>
      </c>
    </row>
    <row r="349" spans="2:2">
      <c r="B349" s="7">
        <v>346</v>
      </c>
    </row>
    <row r="350" spans="2:2">
      <c r="B350" s="7">
        <v>347</v>
      </c>
    </row>
    <row r="351" spans="2:2">
      <c r="B351" s="7">
        <v>348</v>
      </c>
    </row>
    <row r="352" spans="2:2">
      <c r="B352" s="7">
        <v>349</v>
      </c>
    </row>
    <row r="353" spans="2:2">
      <c r="B353" s="7">
        <v>350</v>
      </c>
    </row>
    <row r="354" spans="2:2">
      <c r="B354" s="7">
        <v>351</v>
      </c>
    </row>
    <row r="355" spans="2:2">
      <c r="B355" s="7">
        <v>352</v>
      </c>
    </row>
    <row r="356" spans="2:2">
      <c r="B356" s="7">
        <v>353</v>
      </c>
    </row>
    <row r="357" spans="2:2">
      <c r="B357" s="7">
        <v>354</v>
      </c>
    </row>
    <row r="358" spans="2:2">
      <c r="B358" s="7">
        <v>355</v>
      </c>
    </row>
    <row r="359" spans="2:2">
      <c r="B359" s="7">
        <v>356</v>
      </c>
    </row>
    <row r="360" spans="2:2">
      <c r="B360" s="7">
        <v>357</v>
      </c>
    </row>
    <row r="361" spans="2:2">
      <c r="B361" s="7">
        <v>358</v>
      </c>
    </row>
    <row r="362" spans="2:2">
      <c r="B362" s="7">
        <v>359</v>
      </c>
    </row>
    <row r="363" spans="2:2">
      <c r="B363" s="7">
        <v>360</v>
      </c>
    </row>
    <row r="364" spans="2:2">
      <c r="B364" s="7">
        <v>361</v>
      </c>
    </row>
    <row r="365" spans="2:2">
      <c r="B365" s="7">
        <v>362</v>
      </c>
    </row>
    <row r="366" spans="2:2">
      <c r="B366" s="7">
        <v>363</v>
      </c>
    </row>
    <row r="367" spans="2:2">
      <c r="B367" s="7">
        <v>364</v>
      </c>
    </row>
  </sheetData>
  <sheetProtection formatCells="0" insertHyperlinks="0" autoFilter="0"/>
  <mergeCells count="1">
    <mergeCell ref="B2:M2"/>
  </mergeCells>
  <dataValidations count="1">
    <dataValidation allowBlank="1" showErrorMessage="1" sqref="B2:B3 C2:C1048576 D2:XFD3" errorStyle="information"/>
  </dataValidations>
  <hyperlinks>
    <hyperlink ref="N2" location="主页!A1"/>
  </hyperlinks>
  <pageMargins left="0.75" right="0.75" top="1" bottom="1" header="0.5" footer="0.5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showGridLines="0" workbookViewId="0">
      <selection activeCell="A1" sqref="A1:A9"/>
    </sheetView>
  </sheetViews>
  <sheetFormatPr defaultColWidth="8.96666666666667" defaultRowHeight="14.25"/>
  <cols>
    <col min="1" max="1" width="120.566666666667" style="1" customWidth="1"/>
  </cols>
  <sheetData>
    <row r="1" ht="40" customHeight="1" spans="1:1">
      <c r="A1" s="2" t="s">
        <v>146</v>
      </c>
    </row>
    <row r="2" ht="40" customHeight="1" spans="1:1">
      <c r="A2" s="3" t="s">
        <v>147</v>
      </c>
    </row>
    <row r="3" ht="40" customHeight="1" spans="1:1">
      <c r="A3" s="3" t="s">
        <v>148</v>
      </c>
    </row>
    <row r="4" ht="40" customHeight="1" spans="1:1">
      <c r="A4" s="3" t="s">
        <v>149</v>
      </c>
    </row>
    <row r="5" ht="40" customHeight="1" spans="1:1">
      <c r="A5" s="3" t="s">
        <v>150</v>
      </c>
    </row>
    <row r="6" ht="40" customHeight="1" spans="1:1">
      <c r="A6" s="3" t="s">
        <v>151</v>
      </c>
    </row>
    <row r="7" ht="40" customHeight="1" spans="1:1">
      <c r="A7" s="3" t="s">
        <v>152</v>
      </c>
    </row>
    <row r="8" ht="40" customHeight="1" spans="1:1">
      <c r="A8" s="3" t="s">
        <v>153</v>
      </c>
    </row>
    <row r="9" ht="40" customHeight="1" spans="1:1">
      <c r="A9" s="3" t="s">
        <v>154</v>
      </c>
    </row>
    <row r="10" ht="17.25" spans="1:1">
      <c r="A10" s="4"/>
    </row>
    <row r="11" ht="17.25" spans="1:1">
      <c r="A11" s="4"/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���g�e�e�pe�g�eb,g
</file>

<file path=customXml/item3.xml>��
</file>

<file path=customXml/item4.xml>��:S�W:S�W:S�W:S�W:S�W:S�W:S�W:S�W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WWO_wpscloud_20210831165311-476d4d1717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数据看板</vt:lpstr>
      <vt:lpstr>材料进货</vt:lpstr>
      <vt:lpstr>物料清单</vt:lpstr>
      <vt:lpstr>生产成本</vt:lpstr>
      <vt:lpstr>销货成本&amp;收入</vt:lpstr>
      <vt:lpstr>出库记录</vt:lpstr>
      <vt:lpstr>补料记录</vt:lpstr>
      <vt:lpstr>使用说明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铭</cp:lastModifiedBy>
  <dcterms:created xsi:type="dcterms:W3CDTF">2007-09-30T21:54:00Z</dcterms:created>
  <cp:lastPrinted>2014-08-14T18:59:00Z</cp:lastPrinted>
  <dcterms:modified xsi:type="dcterms:W3CDTF">2022-02-16T08:27:12Z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249956260AA742E1BCA4C89DD7E30888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v1.0_mb_YIzXjAcu71FPt1uBepywDg==</vt:lpwstr>
  </property>
</Properties>
</file>