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media/image1.svg" ContentType="image/svg+xml"/>
  <Override PartName="/xl/media/image2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收支记账本" sheetId="1" r:id="rId1"/>
  </sheets>
  <definedNames>
    <definedName name="_xlnm._FilterDatabase" localSheetId="0" hidden="1">收支记账本!$F$8:$O$22</definedName>
  </definedNames>
  <calcPr calcId="144525"/>
</workbook>
</file>

<file path=xl/sharedStrings.xml><?xml version="1.0" encoding="utf-8"?>
<sst xmlns="http://schemas.openxmlformats.org/spreadsheetml/2006/main" count="47" uniqueCount="41">
  <si>
    <t>财务收支管理表</t>
  </si>
  <si>
    <t>日期查询</t>
  </si>
  <si>
    <t>起始日期</t>
  </si>
  <si>
    <t>收入</t>
  </si>
  <si>
    <t>结余总额</t>
  </si>
  <si>
    <t>结束日期</t>
  </si>
  <si>
    <t>支出</t>
  </si>
  <si>
    <t>月份</t>
  </si>
  <si>
    <t>收入额</t>
  </si>
  <si>
    <t>支出额</t>
  </si>
  <si>
    <t>序号</t>
  </si>
  <si>
    <t>日期</t>
  </si>
  <si>
    <t>项目</t>
  </si>
  <si>
    <t>费用内容</t>
  </si>
  <si>
    <t>支付方式</t>
  </si>
  <si>
    <t>收入金额</t>
  </si>
  <si>
    <t>支出金额</t>
  </si>
  <si>
    <t>结存金额</t>
  </si>
  <si>
    <t>备注</t>
  </si>
  <si>
    <t>1月</t>
  </si>
  <si>
    <t>货款</t>
  </si>
  <si>
    <t>银泰货款结清至2月底清</t>
  </si>
  <si>
    <t>支付宝转账</t>
  </si>
  <si>
    <t>2月</t>
  </si>
  <si>
    <t>转陈洪彩卡</t>
  </si>
  <si>
    <t>3月</t>
  </si>
  <si>
    <t>4月</t>
  </si>
  <si>
    <t>货款结清至2月底</t>
  </si>
  <si>
    <t>5月</t>
  </si>
  <si>
    <t>工资</t>
  </si>
  <si>
    <t>付清8月工资</t>
  </si>
  <si>
    <t>邬华明收转陈洪彩</t>
  </si>
  <si>
    <t>农行公号</t>
  </si>
  <si>
    <t>6月</t>
  </si>
  <si>
    <t>7月</t>
  </si>
  <si>
    <t>8月</t>
  </si>
  <si>
    <t>9月</t>
  </si>
  <si>
    <t>10月</t>
  </si>
  <si>
    <t>11月</t>
  </si>
  <si>
    <t>12月</t>
  </si>
  <si>
    <t>合计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</si>
</sst>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7" formatCode="&quot;￥&quot;#,##0.00;&quot;￥&quot;\-#,##0.00"/>
    <numFmt numFmtId="43" formatCode="_ * #,##0.00_ ;_ * \-#,##0.00_ ;_ * &quot;-&quot;??_ ;_ @_ "/>
    <numFmt numFmtId="176" formatCode="yyyy/m/d;@"/>
    <numFmt numFmtId="177" formatCode="&quot;￥&quot;#,##0.00_);[Red]\(&quot;￥&quot;#,##0.00\)"/>
    <numFmt numFmtId="178" formatCode="0.00_ "/>
  </numFmts>
  <fonts count="43">
    <font>
      <sz val="12"/>
      <name val="宋体"/>
      <charset val="134"/>
    </font>
    <font>
      <sz val="16"/>
      <name val="宋体"/>
      <charset val="134"/>
    </font>
    <font>
      <b/>
      <sz val="28"/>
      <color rgb="FF4C6E86"/>
      <name val="微软雅黑"/>
      <charset val="134"/>
    </font>
    <font>
      <b/>
      <sz val="28"/>
      <color theme="1"/>
      <name val="微软雅黑"/>
      <charset val="134"/>
    </font>
    <font>
      <sz val="12"/>
      <color theme="1"/>
      <name val="宋体"/>
      <charset val="134"/>
    </font>
    <font>
      <sz val="14"/>
      <color theme="0"/>
      <name val="微软雅黑"/>
      <charset val="134"/>
    </font>
    <font>
      <b/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8"/>
      <color theme="1"/>
      <name val="宋体"/>
      <charset val="134"/>
    </font>
    <font>
      <b/>
      <sz val="22"/>
      <color theme="1"/>
      <name val="微软雅黑"/>
      <charset val="134"/>
    </font>
    <font>
      <b/>
      <sz val="11"/>
      <color theme="0"/>
      <name val="宋体"/>
      <charset val="134"/>
      <scheme val="major"/>
    </font>
    <font>
      <b/>
      <sz val="11"/>
      <color theme="0"/>
      <name val="华文细黑"/>
      <charset val="134"/>
    </font>
    <font>
      <b/>
      <sz val="14"/>
      <color theme="0"/>
      <name val="华文细黑"/>
      <charset val="134"/>
    </font>
    <font>
      <sz val="11"/>
      <color theme="0"/>
      <name val="微软雅黑"/>
      <charset val="134"/>
    </font>
    <font>
      <b/>
      <sz val="12"/>
      <color theme="1"/>
      <name val="微软雅黑"/>
      <charset val="134"/>
    </font>
    <font>
      <b/>
      <sz val="12"/>
      <color theme="0"/>
      <name val="微软雅黑"/>
      <charset val="134"/>
    </font>
    <font>
      <b/>
      <sz val="20"/>
      <color theme="1"/>
      <name val="华文细黑"/>
      <charset val="134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rgb="FF4C6E86"/>
      <name val="微软雅黑"/>
      <charset val="134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sz val="12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577E9B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double">
        <color rgb="FFFF0000"/>
      </left>
      <right style="thin">
        <color theme="2" tint="-0.0999786370433668"/>
      </right>
      <top style="thin">
        <color theme="2" tint="-0.0999786370433668"/>
      </top>
      <bottom style="thin">
        <color theme="2" tint="-0.0999786370433668"/>
      </bottom>
      <diagonal/>
    </border>
    <border>
      <left style="thin">
        <color theme="2" tint="-0.0999786370433668"/>
      </left>
      <right style="double">
        <color rgb="FFFF0000"/>
      </right>
      <top style="thin">
        <color theme="2" tint="-0.0999786370433668"/>
      </top>
      <bottom style="thin">
        <color theme="2" tint="-0.0999786370433668"/>
      </bottom>
      <diagonal/>
    </border>
    <border>
      <left style="medium">
        <color theme="0"/>
      </left>
      <right/>
      <top style="medium">
        <color theme="0" tint="-0.25"/>
      </top>
      <bottom/>
      <diagonal/>
    </border>
    <border>
      <left/>
      <right style="medium">
        <color theme="0" tint="-0.25"/>
      </right>
      <top style="medium">
        <color theme="0" tint="-0.25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25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 tint="-0.25"/>
      </right>
      <top/>
      <bottom style="medium">
        <color theme="0"/>
      </bottom>
      <diagonal/>
    </border>
    <border>
      <left style="hair">
        <color theme="6" tint="-0.499984740745262"/>
      </left>
      <right style="hair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medium">
        <color theme="0"/>
      </left>
      <right style="medium">
        <color theme="0" tint="-0.35"/>
      </right>
      <top style="medium">
        <color theme="0" tint="-0.35"/>
      </top>
      <bottom style="medium">
        <color theme="0"/>
      </bottom>
      <diagonal/>
    </border>
    <border>
      <left style="medium">
        <color theme="0"/>
      </left>
      <right style="medium">
        <color theme="0" tint="-0.25"/>
      </right>
      <top style="medium">
        <color theme="0" tint="-0.25"/>
      </top>
      <bottom style="medium">
        <color theme="0"/>
      </bottom>
      <diagonal/>
    </border>
    <border>
      <left style="hair">
        <color theme="6" tint="-0.499984740745262"/>
      </left>
      <right/>
      <top style="hair">
        <color theme="6" tint="-0.499984740745262"/>
      </top>
      <bottom/>
      <diagonal/>
    </border>
    <border>
      <left/>
      <right style="hair">
        <color theme="6" tint="-0.499984740745262"/>
      </right>
      <top style="hair">
        <color theme="6" tint="-0.499984740745262"/>
      </top>
      <bottom/>
      <diagonal/>
    </border>
    <border>
      <left style="hair">
        <color theme="6" tint="-0.499984740745262"/>
      </left>
      <right/>
      <top/>
      <bottom style="hair">
        <color theme="6" tint="-0.499984740745262"/>
      </bottom>
      <diagonal/>
    </border>
    <border>
      <left/>
      <right style="hair">
        <color theme="6" tint="-0.499984740745262"/>
      </right>
      <top/>
      <bottom style="hair">
        <color theme="6" tint="-0.499984740745262"/>
      </bottom>
      <diagonal/>
    </border>
    <border>
      <left style="hair">
        <color rgb="FF72C4BE"/>
      </left>
      <right/>
      <top style="hair">
        <color rgb="FF72C4BE"/>
      </top>
      <bottom style="hair">
        <color rgb="FF72C4BE"/>
      </bottom>
      <diagonal/>
    </border>
    <border>
      <left/>
      <right style="hair">
        <color rgb="FF72C4BE"/>
      </right>
      <top style="hair">
        <color rgb="FF72C4BE"/>
      </top>
      <bottom style="hair">
        <color rgb="FF72C4BE"/>
      </bottom>
      <diagonal/>
    </border>
    <border>
      <left style="hair">
        <color theme="6" tint="-0.499984740745262"/>
      </left>
      <right/>
      <top style="hair">
        <color theme="6" tint="-0.499984740745262"/>
      </top>
      <bottom style="hair">
        <color theme="6" tint="-0.499984740745262"/>
      </bottom>
      <diagonal/>
    </border>
    <border>
      <left/>
      <right style="hair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6" borderId="21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18" borderId="23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26" fillId="8" borderId="21" applyNumberFormat="0" applyAlignment="0" applyProtection="0">
      <alignment vertical="center"/>
    </xf>
    <xf numFmtId="0" fontId="41" fillId="26" borderId="27" applyNumberForma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/>
    </xf>
    <xf numFmtId="0" fontId="3" fillId="3" borderId="0" xfId="0" applyNumberFormat="1" applyFont="1" applyFill="1" applyBorder="1" applyAlignment="1">
      <alignment vertical="center"/>
    </xf>
    <xf numFmtId="0" fontId="4" fillId="3" borderId="0" xfId="0" applyFont="1" applyFill="1">
      <alignment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4" borderId="4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5" fillId="4" borderId="6" xfId="0" applyNumberFormat="1" applyFont="1" applyFill="1" applyBorder="1" applyAlignment="1">
      <alignment horizontal="center" vertical="center"/>
    </xf>
    <xf numFmtId="14" fontId="7" fillId="3" borderId="0" xfId="0" applyNumberFormat="1" applyFont="1" applyFill="1" applyBorder="1" applyAlignment="1">
      <alignment horizontal="center" vertical="center"/>
    </xf>
    <xf numFmtId="0" fontId="5" fillId="4" borderId="7" xfId="0" applyNumberFormat="1" applyFont="1" applyFill="1" applyBorder="1" applyAlignment="1">
      <alignment horizontal="center" vertical="center"/>
    </xf>
    <xf numFmtId="0" fontId="5" fillId="4" borderId="8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177" fontId="10" fillId="4" borderId="9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textRotation="255"/>
    </xf>
    <xf numFmtId="0" fontId="12" fillId="4" borderId="9" xfId="0" applyNumberFormat="1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176" fontId="0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4" fontId="13" fillId="4" borderId="10" xfId="0" applyNumberFormat="1" applyFont="1" applyFill="1" applyBorder="1" applyAlignment="1">
      <alignment horizontal="center" vertical="center"/>
    </xf>
    <xf numFmtId="0" fontId="14" fillId="3" borderId="0" xfId="0" applyNumberFormat="1" applyFont="1" applyFill="1" applyBorder="1" applyAlignment="1">
      <alignment horizontal="center" vertical="center"/>
    </xf>
    <xf numFmtId="7" fontId="13" fillId="4" borderId="11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right" vertical="center"/>
    </xf>
    <xf numFmtId="7" fontId="15" fillId="4" borderId="3" xfId="0" applyNumberFormat="1" applyFont="1" applyFill="1" applyBorder="1" applyAlignment="1">
      <alignment horizontal="center" vertical="center"/>
    </xf>
    <xf numFmtId="7" fontId="15" fillId="4" borderId="4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left" vertical="center"/>
    </xf>
    <xf numFmtId="14" fontId="17" fillId="3" borderId="0" xfId="0" applyNumberFormat="1" applyFont="1" applyFill="1" applyBorder="1" applyAlignment="1">
      <alignment horizontal="center" vertical="center"/>
    </xf>
    <xf numFmtId="7" fontId="18" fillId="3" borderId="0" xfId="0" applyNumberFormat="1" applyFont="1" applyFill="1" applyBorder="1" applyAlignment="1">
      <alignment horizontal="center" vertical="center"/>
    </xf>
    <xf numFmtId="7" fontId="19" fillId="5" borderId="0" xfId="0" applyNumberFormat="1" applyFont="1" applyFill="1" applyAlignment="1">
      <alignment horizontal="center" vertical="center"/>
    </xf>
    <xf numFmtId="0" fontId="20" fillId="3" borderId="0" xfId="0" applyNumberFormat="1" applyFont="1" applyFill="1" applyBorder="1" applyAlignment="1">
      <alignment horizontal="left" vertical="center"/>
    </xf>
    <xf numFmtId="0" fontId="21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Alignment="1">
      <alignment horizontal="right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77" fontId="12" fillId="4" borderId="9" xfId="0" applyNumberFormat="1" applyFont="1" applyFill="1" applyBorder="1" applyAlignment="1">
      <alignment horizontal="center" vertical="center" wrapText="1"/>
    </xf>
    <xf numFmtId="177" fontId="12" fillId="4" borderId="9" xfId="0" applyNumberFormat="1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178" fontId="0" fillId="2" borderId="9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strike val="0"/>
        <color rgb="FF92D050"/>
      </font>
    </dxf>
  </dxfs>
  <tableStyles count="0" defaultTableStyle="TableStyleMedium2" defaultPivotStyle="PivotStyleLight16"/>
  <colors>
    <mruColors>
      <color rgb="00305496"/>
      <color rgb="00EDEDED"/>
      <color rgb="00FF0000"/>
      <color rgb="00FFE5E5"/>
      <color rgb="00000000"/>
      <color rgb="009AB4C6"/>
      <color rgb="00FFFFFF"/>
      <color rgb="00577E9B"/>
      <color rgb="00FFC9C9"/>
      <color rgb="004C6E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0956022944550669"/>
          <c:y val="0.024743052912067"/>
          <c:w val="0.980879541108987"/>
          <c:h val="0.963837076513133"/>
        </c:manualLayout>
      </c:layout>
      <c:barChart>
        <c:barDir val="bar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overlap val="-24"/>
        <c:axId val="814440340"/>
        <c:axId val="404833744"/>
      </c:barChart>
      <c:catAx>
        <c:axId val="814440340"/>
        <c:scaling>
          <c:orientation val="maxMin"/>
        </c:scaling>
        <c:delete val="1"/>
        <c:axPos val="l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04833744"/>
        <c:crosses val="autoZero"/>
        <c:auto val="1"/>
        <c:lblAlgn val="ctr"/>
        <c:lblOffset val="100"/>
        <c:noMultiLvlLbl val="0"/>
      </c:catAx>
      <c:valAx>
        <c:axId val="404833744"/>
        <c:scaling>
          <c:orientation val="minMax"/>
        </c:scaling>
        <c:delete val="1"/>
        <c:axPos val="t"/>
        <c:numFmt formatCode="&quot;￥&quot;#,##0.00;&quot;￥&quot;\-#,##0.0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144403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2.svg"/><Relationship Id="rId4" Type="http://schemas.openxmlformats.org/officeDocument/2006/relationships/image" Target="../media/image2.png"/><Relationship Id="rId3" Type="http://schemas.openxmlformats.org/officeDocument/2006/relationships/image" Target="../media/image1.sv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14605</xdr:colOff>
      <xdr:row>1</xdr:row>
      <xdr:rowOff>939165</xdr:rowOff>
    </xdr:from>
    <xdr:to>
      <xdr:col>11</xdr:col>
      <xdr:colOff>888365</xdr:colOff>
      <xdr:row>4</xdr:row>
      <xdr:rowOff>300990</xdr:rowOff>
    </xdr:to>
    <xdr:graphicFrame>
      <xdr:nvGraphicFramePr>
        <xdr:cNvPr id="5" name="图表 4"/>
        <xdr:cNvGraphicFramePr/>
      </xdr:nvGraphicFramePr>
      <xdr:xfrm>
        <a:off x="6833870" y="1091565"/>
        <a:ext cx="873760" cy="6826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276225</xdr:colOff>
      <xdr:row>1</xdr:row>
      <xdr:rowOff>600075</xdr:rowOff>
    </xdr:from>
    <xdr:to>
      <xdr:col>3</xdr:col>
      <xdr:colOff>378460</xdr:colOff>
      <xdr:row>7</xdr:row>
      <xdr:rowOff>124460</xdr:rowOff>
    </xdr:to>
    <xdr:pic>
      <xdr:nvPicPr>
        <xdr:cNvPr id="6" name="图片 5" descr="resource"/>
        <xdr:cNvPicPr>
          <a:picLocks noChangeAspect="1"/>
        </xdr:cNvPicPr>
      </xdr:nvPicPr>
      <xdr:blipFill>
        <a:blip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66725" y="752475"/>
          <a:ext cx="1300480" cy="1302385"/>
        </a:xfrm>
        <a:prstGeom prst="rect">
          <a:avLst/>
        </a:prstGeom>
      </xdr:spPr>
    </xdr:pic>
    <xdr:clientData/>
  </xdr:twoCellAnchor>
  <xdr:twoCellAnchor editAs="oneCell">
    <xdr:from>
      <xdr:col>12</xdr:col>
      <xdr:colOff>343535</xdr:colOff>
      <xdr:row>2</xdr:row>
      <xdr:rowOff>71755</xdr:rowOff>
    </xdr:from>
    <xdr:to>
      <xdr:col>12</xdr:col>
      <xdr:colOff>558800</xdr:colOff>
      <xdr:row>2</xdr:row>
      <xdr:rowOff>285750</xdr:rowOff>
    </xdr:to>
    <xdr:pic>
      <xdr:nvPicPr>
        <xdr:cNvPr id="7" name="图片 6" descr="resource"/>
        <xdr:cNvPicPr>
          <a:picLocks noChangeAspect="1"/>
        </xdr:cNvPicPr>
      </xdr:nvPicPr>
      <xdr:blipFill>
        <a:blip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8081010" y="1163955"/>
          <a:ext cx="215265" cy="213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16"/>
  <sheetViews>
    <sheetView showGridLines="0" tabSelected="1" workbookViewId="0">
      <selection activeCell="M45" sqref="M45"/>
    </sheetView>
  </sheetViews>
  <sheetFormatPr defaultColWidth="9" defaultRowHeight="20.25"/>
  <cols>
    <col min="1" max="1" width="2.5" style="1" customWidth="1"/>
    <col min="2" max="2" width="7.2" style="1" customWidth="1"/>
    <col min="3" max="3" width="8.525" style="1" customWidth="1"/>
    <col min="4" max="4" width="8.81666666666667" style="1" customWidth="1"/>
    <col min="5" max="5" width="2.2" style="1" customWidth="1"/>
    <col min="6" max="6" width="3.08333333333333" style="1" customWidth="1"/>
    <col min="7" max="7" width="10.625" style="2" customWidth="1"/>
    <col min="8" max="8" width="11.475" style="3" customWidth="1"/>
    <col min="9" max="9" width="11.25" style="4" customWidth="1"/>
    <col min="10" max="10" width="11.325" style="4" customWidth="1"/>
    <col min="11" max="11" width="12.4916666666667" style="4" customWidth="1"/>
    <col min="12" max="13" width="12.05" style="5" customWidth="1"/>
    <col min="14" max="14" width="12.0583333333333" style="5" customWidth="1"/>
    <col min="15" max="15" width="9.55" style="1" customWidth="1"/>
    <col min="16" max="16" width="2.5" style="1" customWidth="1"/>
    <col min="17" max="16384" width="9" style="1"/>
  </cols>
  <sheetData>
    <row r="1" ht="12" customHeight="1" spans="2:15">
      <c r="B1" s="6"/>
      <c r="C1" s="6"/>
      <c r="D1" s="6"/>
      <c r="E1" s="7"/>
      <c r="F1" s="8"/>
      <c r="G1" s="8"/>
      <c r="H1" s="8"/>
      <c r="I1" s="8"/>
      <c r="J1" s="8"/>
      <c r="K1" s="8"/>
      <c r="L1" s="38"/>
      <c r="M1" s="38"/>
      <c r="N1" s="38"/>
      <c r="O1" s="6"/>
    </row>
    <row r="2" ht="74" customHeight="1" spans="2:15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customFormat="1" ht="25" customHeight="1" spans="2:15">
      <c r="B3" s="10"/>
      <c r="C3" s="10"/>
      <c r="D3" s="10"/>
      <c r="E3" s="11"/>
      <c r="F3" s="12" t="s">
        <v>1</v>
      </c>
      <c r="G3" s="13"/>
      <c r="H3" s="14" t="s">
        <v>2</v>
      </c>
      <c r="I3" s="39">
        <v>44075</v>
      </c>
      <c r="J3" s="40" t="s">
        <v>3</v>
      </c>
      <c r="K3" s="41">
        <f>SUMPRODUCT((G10:G9952&gt;=I3)*(G10:G9952&lt;=I5)*(L10:L9952))</f>
        <v>10000</v>
      </c>
      <c r="L3" s="42"/>
      <c r="M3" s="43" t="s">
        <v>4</v>
      </c>
      <c r="N3" s="44"/>
      <c r="O3" s="45"/>
    </row>
    <row r="4" customFormat="1" ht="5" customHeight="1" spans="2:15">
      <c r="B4" s="15"/>
      <c r="C4" s="15"/>
      <c r="D4" s="15"/>
      <c r="E4" s="11"/>
      <c r="F4" s="16"/>
      <c r="G4" s="17"/>
      <c r="H4" s="14"/>
      <c r="I4" s="46"/>
      <c r="J4" s="40"/>
      <c r="K4" s="47"/>
      <c r="L4" s="42"/>
      <c r="M4" s="48">
        <f>C22-D22</f>
        <v>4190</v>
      </c>
      <c r="N4" s="48"/>
      <c r="O4" s="45"/>
    </row>
    <row r="5" customFormat="1" ht="25" customHeight="1" spans="2:15">
      <c r="B5" s="18"/>
      <c r="C5" s="18"/>
      <c r="D5" s="18"/>
      <c r="E5" s="11"/>
      <c r="F5" s="19"/>
      <c r="G5" s="20"/>
      <c r="H5" s="14" t="s">
        <v>5</v>
      </c>
      <c r="I5" s="39">
        <v>44089</v>
      </c>
      <c r="J5" s="40" t="s">
        <v>6</v>
      </c>
      <c r="K5" s="41">
        <f>SUMPRODUCT((G10:G9952&gt;=I3)*(G10:G9952&lt;=I5)*(M10:M9952))</f>
        <v>5810</v>
      </c>
      <c r="L5" s="42"/>
      <c r="M5" s="48"/>
      <c r="N5" s="48"/>
      <c r="O5" s="49"/>
    </row>
    <row r="6" customFormat="1" ht="6" customHeight="1" spans="2:15">
      <c r="B6" s="21"/>
      <c r="C6" s="21"/>
      <c r="D6" s="21"/>
      <c r="E6" s="11"/>
      <c r="F6" s="22"/>
      <c r="G6" s="23"/>
      <c r="H6" s="24"/>
      <c r="I6" s="42"/>
      <c r="J6" s="42"/>
      <c r="K6" s="42"/>
      <c r="L6" s="49"/>
      <c r="M6" s="50"/>
      <c r="N6" s="50"/>
      <c r="O6" s="22"/>
    </row>
    <row r="7" customFormat="1" ht="5" customHeight="1" spans="2:15">
      <c r="B7" s="25"/>
      <c r="C7" s="25"/>
      <c r="D7" s="21"/>
      <c r="E7" s="11"/>
      <c r="F7" s="22"/>
      <c r="G7" s="23"/>
      <c r="H7" s="24"/>
      <c r="I7" s="51"/>
      <c r="J7" s="51"/>
      <c r="K7" s="51"/>
      <c r="L7" s="49"/>
      <c r="M7" s="50"/>
      <c r="N7" s="50"/>
      <c r="O7" s="22"/>
    </row>
    <row r="8" s="1" customFormat="1" ht="15" customHeight="1" spans="2:15">
      <c r="B8" s="26" t="s">
        <v>7</v>
      </c>
      <c r="C8" s="27" t="s">
        <v>8</v>
      </c>
      <c r="D8" s="28" t="s">
        <v>9</v>
      </c>
      <c r="F8" s="29" t="s">
        <v>10</v>
      </c>
      <c r="G8" s="30" t="s">
        <v>11</v>
      </c>
      <c r="H8" s="31" t="s">
        <v>12</v>
      </c>
      <c r="I8" s="52" t="s">
        <v>13</v>
      </c>
      <c r="J8" s="53"/>
      <c r="K8" s="31" t="s">
        <v>14</v>
      </c>
      <c r="L8" s="54" t="s">
        <v>15</v>
      </c>
      <c r="M8" s="54" t="s">
        <v>16</v>
      </c>
      <c r="N8" s="55" t="s">
        <v>17</v>
      </c>
      <c r="O8" s="55" t="s">
        <v>18</v>
      </c>
    </row>
    <row r="9" s="1" customFormat="1" ht="18" customHeight="1" spans="2:15">
      <c r="B9" s="26"/>
      <c r="C9" s="27"/>
      <c r="D9" s="28"/>
      <c r="F9" s="29"/>
      <c r="G9" s="30"/>
      <c r="H9" s="31"/>
      <c r="I9" s="56"/>
      <c r="J9" s="57"/>
      <c r="K9" s="31"/>
      <c r="L9" s="54"/>
      <c r="M9" s="54"/>
      <c r="N9" s="55"/>
      <c r="O9" s="55"/>
    </row>
    <row r="10" ht="20" customHeight="1" spans="2:15">
      <c r="B10" s="32" t="s">
        <v>19</v>
      </c>
      <c r="C10" s="32">
        <f>SUMPRODUCT((MONTH($G$10:$G$9968)&amp;"月"=B10)*$L$10:$L$9968)</f>
        <v>0</v>
      </c>
      <c r="D10" s="32">
        <f>SUMPRODUCT((MONTH($G$10:$G$9968)&amp;"月"=B10)*$M$10:$M$9968)</f>
        <v>0</v>
      </c>
      <c r="F10" s="33">
        <v>1</v>
      </c>
      <c r="G10" s="34">
        <v>44075</v>
      </c>
      <c r="H10" s="35" t="s">
        <v>20</v>
      </c>
      <c r="I10" s="58" t="s">
        <v>21</v>
      </c>
      <c r="J10" s="59"/>
      <c r="K10" s="35" t="s">
        <v>22</v>
      </c>
      <c r="L10" s="33">
        <v>4000</v>
      </c>
      <c r="M10" s="60"/>
      <c r="N10" s="60">
        <f>L10-M10</f>
        <v>4000</v>
      </c>
      <c r="O10" s="33"/>
    </row>
    <row r="11" ht="20" customHeight="1" spans="2:15">
      <c r="B11" s="32" t="s">
        <v>23</v>
      </c>
      <c r="C11" s="32">
        <f t="shared" ref="C11:C22" si="0">SUMPRODUCT((MONTH($G$10:$G$9968)&amp;"月"=B11)*$L$10:$L$9968)</f>
        <v>0</v>
      </c>
      <c r="D11" s="32">
        <f t="shared" ref="D11:D22" si="1">SUMPRODUCT((MONTH($G$10:$G$9968)&amp;"月"=B11)*$M$10:$M$9968)</f>
        <v>0</v>
      </c>
      <c r="F11" s="33">
        <v>2</v>
      </c>
      <c r="G11" s="34">
        <v>44076</v>
      </c>
      <c r="H11" s="35"/>
      <c r="I11" s="58" t="s">
        <v>24</v>
      </c>
      <c r="J11" s="59" t="s">
        <v>24</v>
      </c>
      <c r="K11" s="61"/>
      <c r="L11" s="60"/>
      <c r="M11" s="60">
        <v>600</v>
      </c>
      <c r="N11" s="60">
        <f>IF(G10="","",N10+L11-M11)</f>
        <v>3400</v>
      </c>
      <c r="O11" s="33"/>
    </row>
    <row r="12" ht="20" customHeight="1" spans="2:15">
      <c r="B12" s="32" t="s">
        <v>25</v>
      </c>
      <c r="C12" s="32">
        <f t="shared" si="0"/>
        <v>0</v>
      </c>
      <c r="D12" s="32">
        <f t="shared" si="1"/>
        <v>0</v>
      </c>
      <c r="F12" s="33">
        <v>3</v>
      </c>
      <c r="G12" s="34">
        <v>44077</v>
      </c>
      <c r="H12" s="35" t="s">
        <v>20</v>
      </c>
      <c r="I12" s="58" t="s">
        <v>20</v>
      </c>
      <c r="J12" s="59" t="s">
        <v>20</v>
      </c>
      <c r="K12" s="33"/>
      <c r="L12" s="60">
        <v>4000</v>
      </c>
      <c r="M12" s="60"/>
      <c r="N12" s="60">
        <f t="shared" ref="N12:N26" si="2">IF(G11="","",N11+L12-M12)</f>
        <v>7400</v>
      </c>
      <c r="O12" s="33"/>
    </row>
    <row r="13" ht="20" customHeight="1" spans="2:15">
      <c r="B13" s="32" t="s">
        <v>26</v>
      </c>
      <c r="C13" s="32">
        <f t="shared" si="0"/>
        <v>0</v>
      </c>
      <c r="D13" s="32">
        <f t="shared" si="1"/>
        <v>0</v>
      </c>
      <c r="F13" s="33">
        <v>4</v>
      </c>
      <c r="G13" s="34">
        <v>44078</v>
      </c>
      <c r="H13" s="35" t="s">
        <v>20</v>
      </c>
      <c r="I13" s="58" t="s">
        <v>27</v>
      </c>
      <c r="J13" s="59" t="s">
        <v>27</v>
      </c>
      <c r="K13" s="61"/>
      <c r="L13" s="60">
        <v>2000</v>
      </c>
      <c r="M13" s="60"/>
      <c r="N13" s="60">
        <f t="shared" si="2"/>
        <v>9400</v>
      </c>
      <c r="O13" s="33"/>
    </row>
    <row r="14" ht="20" customHeight="1" spans="2:15">
      <c r="B14" s="32" t="s">
        <v>28</v>
      </c>
      <c r="C14" s="32">
        <f t="shared" si="0"/>
        <v>0</v>
      </c>
      <c r="D14" s="32">
        <f t="shared" si="1"/>
        <v>0</v>
      </c>
      <c r="F14" s="33">
        <v>5</v>
      </c>
      <c r="G14" s="34">
        <v>44079</v>
      </c>
      <c r="H14" s="35" t="s">
        <v>29</v>
      </c>
      <c r="I14" s="58" t="s">
        <v>30</v>
      </c>
      <c r="J14" s="59" t="s">
        <v>31</v>
      </c>
      <c r="K14" s="61" t="s">
        <v>32</v>
      </c>
      <c r="L14" s="60"/>
      <c r="M14" s="60">
        <v>5210</v>
      </c>
      <c r="N14" s="60">
        <f t="shared" si="2"/>
        <v>4190</v>
      </c>
      <c r="O14" s="33"/>
    </row>
    <row r="15" ht="20" customHeight="1" spans="2:15">
      <c r="B15" s="32" t="s">
        <v>33</v>
      </c>
      <c r="C15" s="32">
        <f t="shared" si="0"/>
        <v>0</v>
      </c>
      <c r="D15" s="32">
        <f t="shared" si="1"/>
        <v>0</v>
      </c>
      <c r="F15" s="33">
        <v>6</v>
      </c>
      <c r="G15" s="34"/>
      <c r="H15" s="35"/>
      <c r="I15" s="62"/>
      <c r="J15" s="63"/>
      <c r="K15" s="61"/>
      <c r="L15" s="60"/>
      <c r="M15" s="60"/>
      <c r="N15" s="60">
        <f t="shared" si="2"/>
        <v>4190</v>
      </c>
      <c r="O15" s="33"/>
    </row>
    <row r="16" ht="20" customHeight="1" spans="2:15">
      <c r="B16" s="32" t="s">
        <v>34</v>
      </c>
      <c r="C16" s="32">
        <f t="shared" si="0"/>
        <v>0</v>
      </c>
      <c r="D16" s="32">
        <f t="shared" si="1"/>
        <v>0</v>
      </c>
      <c r="F16" s="33">
        <v>7</v>
      </c>
      <c r="G16" s="34"/>
      <c r="H16" s="35"/>
      <c r="I16" s="62"/>
      <c r="J16" s="63"/>
      <c r="K16" s="61"/>
      <c r="L16" s="60"/>
      <c r="M16" s="60"/>
      <c r="N16" s="60" t="str">
        <f t="shared" si="2"/>
        <v/>
      </c>
      <c r="O16" s="33"/>
    </row>
    <row r="17" ht="20" customHeight="1" spans="2:15">
      <c r="B17" s="32" t="s">
        <v>35</v>
      </c>
      <c r="C17" s="32">
        <f t="shared" si="0"/>
        <v>0</v>
      </c>
      <c r="D17" s="32">
        <f t="shared" si="1"/>
        <v>0</v>
      </c>
      <c r="F17" s="33">
        <v>8</v>
      </c>
      <c r="G17" s="34"/>
      <c r="H17" s="35"/>
      <c r="I17" s="62"/>
      <c r="J17" s="63"/>
      <c r="K17" s="61"/>
      <c r="L17" s="60"/>
      <c r="M17" s="60"/>
      <c r="N17" s="60" t="str">
        <f t="shared" si="2"/>
        <v/>
      </c>
      <c r="O17" s="33"/>
    </row>
    <row r="18" ht="20" customHeight="1" spans="2:15">
      <c r="B18" s="32" t="s">
        <v>36</v>
      </c>
      <c r="C18" s="32">
        <f t="shared" si="0"/>
        <v>10000</v>
      </c>
      <c r="D18" s="32">
        <f t="shared" si="1"/>
        <v>5810</v>
      </c>
      <c r="F18" s="33">
        <v>9</v>
      </c>
      <c r="G18" s="34"/>
      <c r="H18" s="35"/>
      <c r="I18" s="62"/>
      <c r="J18" s="63"/>
      <c r="K18" s="61"/>
      <c r="L18" s="60"/>
      <c r="M18" s="60"/>
      <c r="N18" s="60" t="str">
        <f t="shared" si="2"/>
        <v/>
      </c>
      <c r="O18" s="33"/>
    </row>
    <row r="19" ht="20" customHeight="1" spans="2:15">
      <c r="B19" s="32" t="s">
        <v>37</v>
      </c>
      <c r="C19" s="32">
        <f t="shared" si="0"/>
        <v>0</v>
      </c>
      <c r="D19" s="32">
        <f t="shared" si="1"/>
        <v>0</v>
      </c>
      <c r="F19" s="33">
        <v>10</v>
      </c>
      <c r="G19" s="34"/>
      <c r="H19" s="35"/>
      <c r="I19" s="62"/>
      <c r="J19" s="63"/>
      <c r="K19" s="61"/>
      <c r="L19" s="60"/>
      <c r="M19" s="60"/>
      <c r="N19" s="60" t="str">
        <f t="shared" si="2"/>
        <v/>
      </c>
      <c r="O19" s="33"/>
    </row>
    <row r="20" ht="20" customHeight="1" spans="2:15">
      <c r="B20" s="32" t="s">
        <v>38</v>
      </c>
      <c r="C20" s="32">
        <f t="shared" si="0"/>
        <v>0</v>
      </c>
      <c r="D20" s="32">
        <f t="shared" si="1"/>
        <v>0</v>
      </c>
      <c r="F20" s="33">
        <v>11</v>
      </c>
      <c r="G20" s="34"/>
      <c r="H20" s="35"/>
      <c r="I20" s="62"/>
      <c r="J20" s="63"/>
      <c r="K20" s="61"/>
      <c r="L20" s="60"/>
      <c r="M20" s="60"/>
      <c r="N20" s="60" t="str">
        <f t="shared" si="2"/>
        <v/>
      </c>
      <c r="O20" s="33"/>
    </row>
    <row r="21" ht="20" customHeight="1" spans="2:15">
      <c r="B21" s="32" t="s">
        <v>39</v>
      </c>
      <c r="C21" s="32">
        <f t="shared" si="0"/>
        <v>0</v>
      </c>
      <c r="D21" s="32">
        <f t="shared" si="1"/>
        <v>0</v>
      </c>
      <c r="F21" s="33">
        <v>12</v>
      </c>
      <c r="G21" s="34"/>
      <c r="H21" s="35"/>
      <c r="I21" s="62"/>
      <c r="J21" s="63"/>
      <c r="K21" s="61"/>
      <c r="L21" s="60"/>
      <c r="M21" s="60"/>
      <c r="N21" s="60" t="str">
        <f t="shared" si="2"/>
        <v/>
      </c>
      <c r="O21" s="33"/>
    </row>
    <row r="22" ht="20" customHeight="1" spans="2:15">
      <c r="B22" s="32" t="s">
        <v>40</v>
      </c>
      <c r="C22" s="32">
        <f>SUM(C10:C21)</f>
        <v>10000</v>
      </c>
      <c r="D22" s="32">
        <f>SUM(D10:D21)</f>
        <v>5810</v>
      </c>
      <c r="F22" s="33">
        <v>13</v>
      </c>
      <c r="G22" s="34"/>
      <c r="H22" s="35"/>
      <c r="I22" s="62"/>
      <c r="J22" s="63"/>
      <c r="K22" s="61"/>
      <c r="L22" s="60"/>
      <c r="M22" s="60"/>
      <c r="N22" s="60" t="str">
        <f t="shared" si="2"/>
        <v/>
      </c>
      <c r="O22" s="33"/>
    </row>
    <row r="23" ht="20" customHeight="1" spans="2:15">
      <c r="B23" s="36"/>
      <c r="C23" s="36"/>
      <c r="D23" s="36"/>
      <c r="F23" s="33">
        <v>14</v>
      </c>
      <c r="G23" s="34"/>
      <c r="H23" s="35"/>
      <c r="I23" s="62"/>
      <c r="J23" s="63"/>
      <c r="K23" s="61"/>
      <c r="L23" s="60"/>
      <c r="M23" s="60"/>
      <c r="N23" s="60" t="str">
        <f t="shared" si="2"/>
        <v/>
      </c>
      <c r="O23" s="33"/>
    </row>
    <row r="24" ht="20" customHeight="1" spans="2:15">
      <c r="B24" s="36"/>
      <c r="C24" s="36"/>
      <c r="D24" s="36"/>
      <c r="F24" s="33">
        <v>15</v>
      </c>
      <c r="G24" s="34"/>
      <c r="H24" s="35"/>
      <c r="I24" s="62"/>
      <c r="J24" s="63"/>
      <c r="K24" s="61"/>
      <c r="L24" s="60"/>
      <c r="M24" s="60"/>
      <c r="N24" s="60" t="str">
        <f t="shared" si="2"/>
        <v/>
      </c>
      <c r="O24" s="33"/>
    </row>
    <row r="25" ht="20" customHeight="1" spans="2:15">
      <c r="B25" s="36"/>
      <c r="C25" s="36"/>
      <c r="D25" s="36"/>
      <c r="F25" s="33">
        <v>16</v>
      </c>
      <c r="G25" s="34"/>
      <c r="H25" s="35"/>
      <c r="I25" s="62"/>
      <c r="J25" s="63"/>
      <c r="K25" s="61"/>
      <c r="L25" s="60"/>
      <c r="M25" s="60"/>
      <c r="N25" s="60" t="str">
        <f t="shared" si="2"/>
        <v/>
      </c>
      <c r="O25" s="33"/>
    </row>
    <row r="26" ht="20" customHeight="1" spans="2:15">
      <c r="B26" s="36"/>
      <c r="C26" s="36"/>
      <c r="D26" s="36"/>
      <c r="F26" s="33">
        <v>17</v>
      </c>
      <c r="G26" s="34"/>
      <c r="H26" s="35"/>
      <c r="I26" s="62"/>
      <c r="J26" s="63"/>
      <c r="K26" s="61"/>
      <c r="L26" s="60"/>
      <c r="M26" s="60"/>
      <c r="N26" s="60" t="str">
        <f t="shared" si="2"/>
        <v/>
      </c>
      <c r="O26" s="33"/>
    </row>
    <row r="27" ht="20" customHeight="1" spans="2:14">
      <c r="B27" s="36"/>
      <c r="C27" s="36"/>
      <c r="D27" s="36"/>
      <c r="G27" s="37"/>
      <c r="H27" s="5"/>
      <c r="I27" s="1"/>
      <c r="J27" s="1"/>
      <c r="K27" s="1"/>
      <c r="L27" s="1"/>
      <c r="M27" s="1"/>
      <c r="N27" s="1"/>
    </row>
    <row r="28" ht="20" customHeight="1" spans="2:14">
      <c r="B28" s="36"/>
      <c r="C28" s="36"/>
      <c r="D28" s="36"/>
      <c r="G28" s="37"/>
      <c r="H28" s="5"/>
      <c r="I28" s="1"/>
      <c r="J28" s="1"/>
      <c r="K28" s="1"/>
      <c r="L28" s="1"/>
      <c r="M28" s="1"/>
      <c r="N28" s="1"/>
    </row>
    <row r="29" ht="20" customHeight="1" spans="2:14">
      <c r="B29" s="36"/>
      <c r="C29" s="36"/>
      <c r="D29" s="36"/>
      <c r="G29" s="37"/>
      <c r="H29" s="5"/>
      <c r="I29" s="1"/>
      <c r="J29" s="1"/>
      <c r="K29" s="1"/>
      <c r="L29" s="1"/>
      <c r="M29" s="1"/>
      <c r="N29" s="1"/>
    </row>
    <row r="30" ht="20" customHeight="1" spans="2:14">
      <c r="B30" s="36"/>
      <c r="C30" s="36"/>
      <c r="D30" s="36"/>
      <c r="G30" s="37"/>
      <c r="H30" s="5"/>
      <c r="I30" s="1"/>
      <c r="J30" s="1"/>
      <c r="K30" s="1"/>
      <c r="L30" s="1"/>
      <c r="M30" s="1"/>
      <c r="N30" s="1"/>
    </row>
    <row r="31" ht="20" customHeight="1" spans="2:14">
      <c r="B31" s="36"/>
      <c r="C31" s="36"/>
      <c r="D31" s="36"/>
      <c r="G31" s="37"/>
      <c r="H31" s="5"/>
      <c r="I31" s="1"/>
      <c r="J31" s="1"/>
      <c r="K31" s="1"/>
      <c r="L31" s="1"/>
      <c r="M31" s="1"/>
      <c r="N31" s="1"/>
    </row>
    <row r="32" ht="20" customHeight="1" spans="2:14">
      <c r="B32" s="36"/>
      <c r="C32" s="36"/>
      <c r="D32" s="36"/>
      <c r="G32" s="37"/>
      <c r="H32" s="5"/>
      <c r="I32" s="1"/>
      <c r="J32" s="1"/>
      <c r="K32" s="1"/>
      <c r="L32" s="1"/>
      <c r="M32" s="1"/>
      <c r="N32" s="1"/>
    </row>
    <row r="33" ht="20" customHeight="1" spans="2:14">
      <c r="B33" s="36"/>
      <c r="C33" s="36"/>
      <c r="D33" s="36"/>
      <c r="G33" s="37"/>
      <c r="H33" s="5"/>
      <c r="I33" s="1"/>
      <c r="J33" s="1"/>
      <c r="K33" s="1"/>
      <c r="L33" s="1"/>
      <c r="M33" s="1"/>
      <c r="N33" s="1"/>
    </row>
    <row r="34" ht="20" customHeight="1" spans="2:14">
      <c r="B34" s="36"/>
      <c r="C34" s="36"/>
      <c r="D34" s="36"/>
      <c r="G34" s="37"/>
      <c r="H34" s="5"/>
      <c r="I34" s="1"/>
      <c r="J34" s="1"/>
      <c r="K34" s="1"/>
      <c r="L34" s="1"/>
      <c r="M34" s="1"/>
      <c r="N34" s="1"/>
    </row>
    <row r="35" ht="20" customHeight="1" spans="2:14">
      <c r="B35" s="36"/>
      <c r="C35" s="36"/>
      <c r="D35" s="36"/>
      <c r="G35" s="37"/>
      <c r="H35" s="5"/>
      <c r="I35" s="1"/>
      <c r="J35" s="1"/>
      <c r="K35" s="1"/>
      <c r="L35" s="1"/>
      <c r="M35" s="1"/>
      <c r="N35" s="1"/>
    </row>
    <row r="36" ht="20" customHeight="1" spans="2:14">
      <c r="B36" s="36"/>
      <c r="C36" s="36"/>
      <c r="D36" s="36"/>
      <c r="G36" s="37"/>
      <c r="H36" s="5"/>
      <c r="I36" s="1"/>
      <c r="J36" s="1"/>
      <c r="K36" s="1"/>
      <c r="L36" s="1"/>
      <c r="M36" s="1"/>
      <c r="N36" s="1"/>
    </row>
    <row r="37" ht="20" customHeight="1" spans="2:14">
      <c r="B37" s="36"/>
      <c r="C37" s="36"/>
      <c r="D37" s="36"/>
      <c r="G37" s="37"/>
      <c r="H37" s="5"/>
      <c r="I37" s="1"/>
      <c r="J37" s="1"/>
      <c r="K37" s="1"/>
      <c r="L37" s="1"/>
      <c r="M37" s="1"/>
      <c r="N37" s="1"/>
    </row>
    <row r="38" ht="20" customHeight="1" spans="2:14">
      <c r="B38" s="36"/>
      <c r="C38" s="36"/>
      <c r="D38" s="36"/>
      <c r="G38" s="37"/>
      <c r="H38" s="5"/>
      <c r="I38" s="1"/>
      <c r="J38" s="1"/>
      <c r="K38" s="1"/>
      <c r="L38" s="1"/>
      <c r="M38" s="1"/>
      <c r="N38" s="1"/>
    </row>
    <row r="39" ht="20" customHeight="1" spans="2:14">
      <c r="B39" s="36"/>
      <c r="C39" s="36"/>
      <c r="D39" s="36"/>
      <c r="G39" s="37"/>
      <c r="H39" s="5"/>
      <c r="I39" s="1"/>
      <c r="J39" s="1"/>
      <c r="K39" s="1"/>
      <c r="L39" s="1"/>
      <c r="M39" s="1"/>
      <c r="N39" s="1"/>
    </row>
    <row r="40" spans="2:14">
      <c r="B40" s="36"/>
      <c r="C40" s="36"/>
      <c r="D40" s="36"/>
      <c r="G40" s="37"/>
      <c r="H40" s="5"/>
      <c r="I40" s="1"/>
      <c r="J40" s="1"/>
      <c r="K40" s="1"/>
      <c r="L40" s="1"/>
      <c r="M40" s="1"/>
      <c r="N40" s="1"/>
    </row>
    <row r="41" spans="7:14">
      <c r="G41" s="37"/>
      <c r="H41" s="5"/>
      <c r="I41" s="1"/>
      <c r="J41" s="1"/>
      <c r="K41" s="1"/>
      <c r="L41" s="1"/>
      <c r="M41" s="1"/>
      <c r="N41" s="1"/>
    </row>
    <row r="42" spans="7:14">
      <c r="G42" s="37"/>
      <c r="H42" s="5"/>
      <c r="I42" s="1"/>
      <c r="J42" s="1"/>
      <c r="K42" s="1"/>
      <c r="L42" s="1"/>
      <c r="M42" s="1"/>
      <c r="N42" s="1"/>
    </row>
    <row r="43" spans="7:14">
      <c r="G43" s="37"/>
      <c r="H43" s="5"/>
      <c r="I43" s="1"/>
      <c r="J43" s="1"/>
      <c r="K43" s="1"/>
      <c r="L43" s="1"/>
      <c r="M43" s="1"/>
      <c r="N43" s="1"/>
    </row>
    <row r="44" spans="7:14">
      <c r="G44" s="37"/>
      <c r="H44" s="5"/>
      <c r="I44" s="1"/>
      <c r="J44" s="1"/>
      <c r="K44" s="1"/>
      <c r="L44" s="1"/>
      <c r="M44" s="1"/>
      <c r="N44" s="1"/>
    </row>
    <row r="45" spans="7:14">
      <c r="G45" s="37"/>
      <c r="H45" s="5"/>
      <c r="I45" s="1"/>
      <c r="J45" s="1"/>
      <c r="K45" s="1"/>
      <c r="L45" s="1"/>
      <c r="M45" s="1"/>
      <c r="N45" s="1"/>
    </row>
    <row r="46" spans="7:14">
      <c r="G46" s="37"/>
      <c r="H46" s="5"/>
      <c r="I46" s="1"/>
      <c r="J46" s="1"/>
      <c r="K46" s="1"/>
      <c r="L46" s="1"/>
      <c r="M46" s="1"/>
      <c r="N46" s="1"/>
    </row>
    <row r="47" spans="7:14">
      <c r="G47" s="37"/>
      <c r="H47" s="5"/>
      <c r="I47" s="1"/>
      <c r="J47" s="1"/>
      <c r="K47" s="1"/>
      <c r="L47" s="1"/>
      <c r="M47" s="1"/>
      <c r="N47" s="1"/>
    </row>
    <row r="48" spans="7:14">
      <c r="G48" s="37"/>
      <c r="H48" s="5"/>
      <c r="I48" s="1"/>
      <c r="J48" s="1"/>
      <c r="K48" s="1"/>
      <c r="L48" s="1"/>
      <c r="M48" s="1"/>
      <c r="N48" s="1"/>
    </row>
    <row r="49" spans="7:14">
      <c r="G49" s="37"/>
      <c r="H49" s="5"/>
      <c r="I49" s="1"/>
      <c r="J49" s="1"/>
      <c r="K49" s="1"/>
      <c r="L49" s="1"/>
      <c r="M49" s="1"/>
      <c r="N49" s="1"/>
    </row>
    <row r="50" spans="7:14">
      <c r="G50" s="37"/>
      <c r="H50" s="5"/>
      <c r="I50" s="1"/>
      <c r="J50" s="1"/>
      <c r="K50" s="1"/>
      <c r="L50" s="1"/>
      <c r="M50" s="1"/>
      <c r="N50" s="1"/>
    </row>
    <row r="51" spans="7:14">
      <c r="G51" s="37"/>
      <c r="H51" s="5"/>
      <c r="I51" s="1"/>
      <c r="J51" s="1"/>
      <c r="K51" s="1"/>
      <c r="L51" s="1"/>
      <c r="M51" s="1"/>
      <c r="N51" s="1"/>
    </row>
    <row r="52" spans="7:14">
      <c r="G52" s="37"/>
      <c r="H52" s="5"/>
      <c r="I52" s="1"/>
      <c r="J52" s="1"/>
      <c r="K52" s="1"/>
      <c r="L52" s="1"/>
      <c r="M52" s="1"/>
      <c r="N52" s="1"/>
    </row>
    <row r="53" spans="7:14">
      <c r="G53" s="37"/>
      <c r="H53" s="5"/>
      <c r="I53" s="1"/>
      <c r="J53" s="1"/>
      <c r="K53" s="1"/>
      <c r="L53" s="1"/>
      <c r="M53" s="1"/>
      <c r="N53" s="1"/>
    </row>
    <row r="54" spans="7:14">
      <c r="G54" s="37"/>
      <c r="H54" s="5"/>
      <c r="I54" s="1"/>
      <c r="J54" s="1"/>
      <c r="K54" s="1"/>
      <c r="L54" s="1"/>
      <c r="M54" s="1"/>
      <c r="N54" s="1"/>
    </row>
    <row r="55" spans="7:14">
      <c r="G55" s="37"/>
      <c r="H55" s="5"/>
      <c r="I55" s="1"/>
      <c r="J55" s="1"/>
      <c r="K55" s="1"/>
      <c r="L55" s="1"/>
      <c r="M55" s="1"/>
      <c r="N55" s="1"/>
    </row>
    <row r="56" spans="7:14">
      <c r="G56" s="37"/>
      <c r="H56" s="5"/>
      <c r="I56" s="1"/>
      <c r="J56" s="1"/>
      <c r="K56" s="1"/>
      <c r="L56" s="1"/>
      <c r="M56" s="1"/>
      <c r="N56" s="1"/>
    </row>
    <row r="57" spans="7:14">
      <c r="G57" s="37"/>
      <c r="H57" s="5"/>
      <c r="I57" s="1"/>
      <c r="J57" s="1"/>
      <c r="K57" s="1"/>
      <c r="L57" s="1"/>
      <c r="M57" s="1"/>
      <c r="N57" s="1"/>
    </row>
    <row r="58" spans="7:14">
      <c r="G58" s="37"/>
      <c r="H58" s="5"/>
      <c r="I58" s="1"/>
      <c r="J58" s="1"/>
      <c r="K58" s="1"/>
      <c r="L58" s="1"/>
      <c r="M58" s="1"/>
      <c r="N58" s="1"/>
    </row>
    <row r="59" spans="7:14">
      <c r="G59" s="37"/>
      <c r="H59" s="5"/>
      <c r="I59" s="1"/>
      <c r="J59" s="1"/>
      <c r="K59" s="1"/>
      <c r="L59" s="1"/>
      <c r="M59" s="1"/>
      <c r="N59" s="1"/>
    </row>
    <row r="60" spans="7:14">
      <c r="G60" s="37"/>
      <c r="H60" s="5"/>
      <c r="I60" s="1"/>
      <c r="J60" s="1"/>
      <c r="K60" s="1"/>
      <c r="L60" s="1"/>
      <c r="M60" s="1"/>
      <c r="N60" s="1"/>
    </row>
    <row r="61" spans="7:14">
      <c r="G61" s="37"/>
      <c r="H61" s="5"/>
      <c r="I61" s="1"/>
      <c r="J61" s="1"/>
      <c r="K61" s="1"/>
      <c r="L61" s="1"/>
      <c r="M61" s="1"/>
      <c r="N61" s="1"/>
    </row>
    <row r="62" spans="7:14">
      <c r="G62" s="37"/>
      <c r="H62" s="5"/>
      <c r="I62" s="1"/>
      <c r="J62" s="1"/>
      <c r="K62" s="1"/>
      <c r="L62" s="1"/>
      <c r="M62" s="1"/>
      <c r="N62" s="1"/>
    </row>
    <row r="63" spans="7:14">
      <c r="G63" s="37"/>
      <c r="H63" s="5"/>
      <c r="I63" s="1"/>
      <c r="J63" s="1"/>
      <c r="K63" s="1"/>
      <c r="L63" s="1"/>
      <c r="M63" s="1"/>
      <c r="N63" s="1"/>
    </row>
    <row r="64" spans="7:14">
      <c r="G64" s="37"/>
      <c r="H64" s="5"/>
      <c r="I64" s="1"/>
      <c r="J64" s="1"/>
      <c r="K64" s="1"/>
      <c r="L64" s="1"/>
      <c r="M64" s="1"/>
      <c r="N64" s="1"/>
    </row>
    <row r="65" spans="7:14">
      <c r="G65" s="37"/>
      <c r="H65" s="5"/>
      <c r="I65" s="1"/>
      <c r="J65" s="1"/>
      <c r="K65" s="1"/>
      <c r="L65" s="1"/>
      <c r="M65" s="1"/>
      <c r="N65" s="1"/>
    </row>
    <row r="66" spans="7:14">
      <c r="G66" s="37"/>
      <c r="H66" s="5"/>
      <c r="I66" s="1"/>
      <c r="J66" s="1"/>
      <c r="K66" s="1"/>
      <c r="L66" s="1"/>
      <c r="M66" s="1"/>
      <c r="N66" s="1"/>
    </row>
    <row r="67" spans="7:14">
      <c r="G67" s="37"/>
      <c r="H67" s="5"/>
      <c r="I67" s="1"/>
      <c r="J67" s="1"/>
      <c r="K67" s="1"/>
      <c r="L67" s="1"/>
      <c r="M67" s="1"/>
      <c r="N67" s="1"/>
    </row>
    <row r="68" spans="7:14">
      <c r="G68" s="37"/>
      <c r="H68" s="5"/>
      <c r="I68" s="1"/>
      <c r="J68" s="1"/>
      <c r="K68" s="1"/>
      <c r="L68" s="1"/>
      <c r="M68" s="1"/>
      <c r="N68" s="1"/>
    </row>
    <row r="69" spans="7:14">
      <c r="G69" s="37"/>
      <c r="H69" s="5"/>
      <c r="I69" s="1"/>
      <c r="J69" s="1"/>
      <c r="K69" s="1"/>
      <c r="L69" s="1"/>
      <c r="M69" s="1"/>
      <c r="N69" s="1"/>
    </row>
    <row r="70" spans="7:14">
      <c r="G70" s="37"/>
      <c r="H70" s="5"/>
      <c r="I70" s="1"/>
      <c r="J70" s="1"/>
      <c r="K70" s="1"/>
      <c r="L70" s="1"/>
      <c r="M70" s="1"/>
      <c r="N70" s="1"/>
    </row>
    <row r="71" spans="7:14">
      <c r="G71" s="37"/>
      <c r="H71" s="5"/>
      <c r="I71" s="1"/>
      <c r="J71" s="1"/>
      <c r="K71" s="1"/>
      <c r="L71" s="1"/>
      <c r="M71" s="1"/>
      <c r="N71" s="1"/>
    </row>
    <row r="72" spans="7:14">
      <c r="G72" s="37"/>
      <c r="H72" s="5"/>
      <c r="I72" s="1"/>
      <c r="J72" s="1"/>
      <c r="K72" s="1"/>
      <c r="L72" s="1"/>
      <c r="M72" s="1"/>
      <c r="N72" s="1"/>
    </row>
    <row r="73" spans="7:14">
      <c r="G73" s="37"/>
      <c r="H73" s="5"/>
      <c r="I73" s="1"/>
      <c r="J73" s="1"/>
      <c r="K73" s="1"/>
      <c r="L73" s="1"/>
      <c r="M73" s="1"/>
      <c r="N73" s="1"/>
    </row>
    <row r="74" spans="7:14">
      <c r="G74" s="37"/>
      <c r="H74" s="5"/>
      <c r="I74" s="1"/>
      <c r="J74" s="1"/>
      <c r="K74" s="1"/>
      <c r="L74" s="1"/>
      <c r="M74" s="1"/>
      <c r="N74" s="1"/>
    </row>
    <row r="75" spans="7:14">
      <c r="G75" s="37"/>
      <c r="H75" s="5"/>
      <c r="I75" s="1"/>
      <c r="J75" s="1"/>
      <c r="K75" s="1"/>
      <c r="L75" s="1"/>
      <c r="M75" s="1"/>
      <c r="N75" s="1"/>
    </row>
    <row r="76" spans="7:14">
      <c r="G76" s="37"/>
      <c r="H76" s="5"/>
      <c r="I76" s="1"/>
      <c r="J76" s="1"/>
      <c r="K76" s="1"/>
      <c r="L76" s="1"/>
      <c r="M76" s="1"/>
      <c r="N76" s="1"/>
    </row>
    <row r="77" spans="7:14">
      <c r="G77" s="37"/>
      <c r="H77" s="5"/>
      <c r="I77" s="1"/>
      <c r="J77" s="1"/>
      <c r="K77" s="1"/>
      <c r="L77" s="1"/>
      <c r="M77" s="1"/>
      <c r="N77" s="1"/>
    </row>
    <row r="78" spans="7:14">
      <c r="G78" s="37"/>
      <c r="H78" s="5"/>
      <c r="I78" s="1"/>
      <c r="J78" s="1"/>
      <c r="K78" s="1"/>
      <c r="L78" s="1"/>
      <c r="M78" s="1"/>
      <c r="N78" s="1"/>
    </row>
    <row r="79" spans="7:14">
      <c r="G79" s="37"/>
      <c r="H79" s="5"/>
      <c r="I79" s="1"/>
      <c r="J79" s="1"/>
      <c r="K79" s="1"/>
      <c r="L79" s="1"/>
      <c r="M79" s="1"/>
      <c r="N79" s="1"/>
    </row>
    <row r="80" spans="7:14">
      <c r="G80" s="37"/>
      <c r="H80" s="5"/>
      <c r="I80" s="1"/>
      <c r="J80" s="1"/>
      <c r="K80" s="1"/>
      <c r="L80" s="1"/>
      <c r="M80" s="1"/>
      <c r="N80" s="1"/>
    </row>
    <row r="81" spans="7:14">
      <c r="G81" s="37"/>
      <c r="H81" s="5"/>
      <c r="I81" s="1"/>
      <c r="J81" s="1"/>
      <c r="K81" s="1"/>
      <c r="L81" s="1"/>
      <c r="M81" s="1"/>
      <c r="N81" s="1"/>
    </row>
    <row r="82" spans="7:14">
      <c r="G82" s="37"/>
      <c r="H82" s="5"/>
      <c r="I82" s="1"/>
      <c r="J82" s="1"/>
      <c r="K82" s="1"/>
      <c r="L82" s="1"/>
      <c r="M82" s="1"/>
      <c r="N82" s="1"/>
    </row>
    <row r="83" spans="7:14">
      <c r="G83" s="37"/>
      <c r="H83" s="5"/>
      <c r="I83" s="1"/>
      <c r="J83" s="1"/>
      <c r="K83" s="1"/>
      <c r="L83" s="1"/>
      <c r="M83" s="1"/>
      <c r="N83" s="1"/>
    </row>
    <row r="84" spans="7:14">
      <c r="G84" s="37"/>
      <c r="H84" s="5"/>
      <c r="I84" s="1"/>
      <c r="J84" s="1"/>
      <c r="K84" s="1"/>
      <c r="L84" s="1"/>
      <c r="M84" s="1"/>
      <c r="N84" s="1"/>
    </row>
    <row r="85" spans="7:14">
      <c r="G85" s="37"/>
      <c r="H85" s="5"/>
      <c r="I85" s="1"/>
      <c r="J85" s="1"/>
      <c r="K85" s="1"/>
      <c r="L85" s="1"/>
      <c r="M85" s="1"/>
      <c r="N85" s="1"/>
    </row>
    <row r="86" spans="7:14">
      <c r="G86" s="37"/>
      <c r="H86" s="5"/>
      <c r="I86" s="1"/>
      <c r="J86" s="1"/>
      <c r="K86" s="1"/>
      <c r="L86" s="1"/>
      <c r="M86" s="1"/>
      <c r="N86" s="1"/>
    </row>
    <row r="87" spans="7:14">
      <c r="G87" s="37"/>
      <c r="H87" s="5"/>
      <c r="I87" s="1"/>
      <c r="J87" s="1"/>
      <c r="K87" s="1"/>
      <c r="L87" s="1"/>
      <c r="M87" s="1"/>
      <c r="N87" s="1"/>
    </row>
    <row r="88" spans="7:14">
      <c r="G88" s="37"/>
      <c r="H88" s="5"/>
      <c r="I88" s="1"/>
      <c r="J88" s="1"/>
      <c r="K88" s="1"/>
      <c r="L88" s="1"/>
      <c r="M88" s="1"/>
      <c r="N88" s="1"/>
    </row>
    <row r="89" spans="7:14">
      <c r="G89" s="37"/>
      <c r="H89" s="5"/>
      <c r="I89" s="1"/>
      <c r="J89" s="1"/>
      <c r="K89" s="1"/>
      <c r="L89" s="1"/>
      <c r="M89" s="1"/>
      <c r="N89" s="1"/>
    </row>
    <row r="90" spans="7:14">
      <c r="G90" s="37"/>
      <c r="H90" s="5"/>
      <c r="I90" s="1"/>
      <c r="J90" s="1"/>
      <c r="K90" s="1"/>
      <c r="L90" s="1"/>
      <c r="M90" s="1"/>
      <c r="N90" s="1"/>
    </row>
    <row r="91" spans="7:14">
      <c r="G91" s="37"/>
      <c r="H91" s="5"/>
      <c r="I91" s="1"/>
      <c r="J91" s="1"/>
      <c r="K91" s="1"/>
      <c r="L91" s="1"/>
      <c r="M91" s="1"/>
      <c r="N91" s="1"/>
    </row>
    <row r="92" spans="7:14">
      <c r="G92" s="37"/>
      <c r="H92" s="5"/>
      <c r="I92" s="1"/>
      <c r="J92" s="1"/>
      <c r="K92" s="1"/>
      <c r="L92" s="1"/>
      <c r="M92" s="1"/>
      <c r="N92" s="1"/>
    </row>
    <row r="93" spans="7:14">
      <c r="G93" s="37"/>
      <c r="H93" s="5"/>
      <c r="I93" s="1"/>
      <c r="J93" s="1"/>
      <c r="K93" s="1"/>
      <c r="L93" s="1"/>
      <c r="M93" s="1"/>
      <c r="N93" s="1"/>
    </row>
    <row r="94" spans="7:14">
      <c r="G94" s="37"/>
      <c r="H94" s="5"/>
      <c r="I94" s="1"/>
      <c r="J94" s="1"/>
      <c r="K94" s="1"/>
      <c r="L94" s="1"/>
      <c r="M94" s="1"/>
      <c r="N94" s="1"/>
    </row>
    <row r="95" spans="7:14">
      <c r="G95" s="37"/>
      <c r="H95" s="5"/>
      <c r="I95" s="1"/>
      <c r="J95" s="1"/>
      <c r="K95" s="1"/>
      <c r="L95" s="1"/>
      <c r="M95" s="1"/>
      <c r="N95" s="1"/>
    </row>
    <row r="96" spans="7:14">
      <c r="G96" s="37"/>
      <c r="H96" s="5"/>
      <c r="I96" s="1"/>
      <c r="J96" s="1"/>
      <c r="K96" s="1"/>
      <c r="L96" s="1"/>
      <c r="M96" s="1"/>
      <c r="N96" s="1"/>
    </row>
    <row r="97" spans="7:14">
      <c r="G97" s="37"/>
      <c r="H97" s="5"/>
      <c r="I97" s="1"/>
      <c r="J97" s="1"/>
      <c r="K97" s="1"/>
      <c r="L97" s="1"/>
      <c r="M97" s="1"/>
      <c r="N97" s="1"/>
    </row>
    <row r="98" spans="7:14">
      <c r="G98" s="37"/>
      <c r="H98" s="5"/>
      <c r="I98" s="1"/>
      <c r="J98" s="1"/>
      <c r="K98" s="1"/>
      <c r="L98" s="1"/>
      <c r="M98" s="1"/>
      <c r="N98" s="1"/>
    </row>
    <row r="99" spans="7:14">
      <c r="G99" s="37"/>
      <c r="H99" s="5"/>
      <c r="I99" s="1"/>
      <c r="J99" s="1"/>
      <c r="K99" s="1"/>
      <c r="L99" s="1"/>
      <c r="M99" s="1"/>
      <c r="N99" s="1"/>
    </row>
    <row r="100" spans="7:14">
      <c r="G100" s="37"/>
      <c r="H100" s="5"/>
      <c r="I100" s="1"/>
      <c r="J100" s="1"/>
      <c r="K100" s="1"/>
      <c r="L100" s="1"/>
      <c r="M100" s="1"/>
      <c r="N100" s="1"/>
    </row>
    <row r="101" spans="7:14">
      <c r="G101" s="37"/>
      <c r="H101" s="5"/>
      <c r="I101" s="1"/>
      <c r="J101" s="1"/>
      <c r="K101" s="1"/>
      <c r="L101" s="1"/>
      <c r="M101" s="1"/>
      <c r="N101" s="1"/>
    </row>
    <row r="102" spans="7:14">
      <c r="G102" s="37"/>
      <c r="H102" s="5"/>
      <c r="I102" s="1"/>
      <c r="J102" s="1"/>
      <c r="K102" s="1"/>
      <c r="L102" s="1"/>
      <c r="M102" s="1"/>
      <c r="N102" s="1"/>
    </row>
    <row r="103" spans="7:14">
      <c r="G103" s="37"/>
      <c r="H103" s="5"/>
      <c r="I103" s="1"/>
      <c r="J103" s="1"/>
      <c r="K103" s="1"/>
      <c r="L103" s="1"/>
      <c r="M103" s="1"/>
      <c r="N103" s="1"/>
    </row>
    <row r="104" spans="7:14">
      <c r="G104" s="37"/>
      <c r="H104" s="5"/>
      <c r="I104" s="1"/>
      <c r="J104" s="1"/>
      <c r="K104" s="1"/>
      <c r="L104" s="1"/>
      <c r="M104" s="1"/>
      <c r="N104" s="1"/>
    </row>
    <row r="105" spans="7:14">
      <c r="G105" s="37"/>
      <c r="H105" s="5"/>
      <c r="I105" s="1"/>
      <c r="J105" s="1"/>
      <c r="K105" s="1"/>
      <c r="L105" s="1"/>
      <c r="M105" s="1"/>
      <c r="N105" s="1"/>
    </row>
    <row r="106" spans="7:14">
      <c r="G106" s="37"/>
      <c r="H106" s="5"/>
      <c r="I106" s="1"/>
      <c r="J106" s="1"/>
      <c r="K106" s="1"/>
      <c r="L106" s="1"/>
      <c r="M106" s="1"/>
      <c r="N106" s="1"/>
    </row>
    <row r="107" spans="7:14">
      <c r="G107" s="37"/>
      <c r="H107" s="5"/>
      <c r="I107" s="1"/>
      <c r="J107" s="1"/>
      <c r="K107" s="1"/>
      <c r="L107" s="1"/>
      <c r="M107" s="1"/>
      <c r="N107" s="1"/>
    </row>
    <row r="108" spans="7:14">
      <c r="G108" s="37"/>
      <c r="H108" s="5"/>
      <c r="I108" s="1"/>
      <c r="J108" s="1"/>
      <c r="K108" s="1"/>
      <c r="L108" s="1"/>
      <c r="M108" s="1"/>
      <c r="N108" s="1"/>
    </row>
    <row r="109" spans="7:14">
      <c r="G109" s="37"/>
      <c r="H109" s="5"/>
      <c r="I109" s="1"/>
      <c r="J109" s="1"/>
      <c r="K109" s="1"/>
      <c r="L109" s="1"/>
      <c r="M109" s="1"/>
      <c r="N109" s="1"/>
    </row>
    <row r="110" spans="7:14">
      <c r="G110" s="37"/>
      <c r="H110" s="5"/>
      <c r="I110" s="1"/>
      <c r="J110" s="1"/>
      <c r="K110" s="1"/>
      <c r="L110" s="1"/>
      <c r="M110" s="1"/>
      <c r="N110" s="1"/>
    </row>
    <row r="111" spans="7:14">
      <c r="G111" s="37"/>
      <c r="H111" s="5"/>
      <c r="I111" s="1"/>
      <c r="J111" s="1"/>
      <c r="K111" s="1"/>
      <c r="L111" s="1"/>
      <c r="M111" s="1"/>
      <c r="N111" s="1"/>
    </row>
    <row r="112" spans="7:14">
      <c r="G112" s="37"/>
      <c r="H112" s="5"/>
      <c r="I112" s="1"/>
      <c r="J112" s="1"/>
      <c r="K112" s="1"/>
      <c r="L112" s="1"/>
      <c r="M112" s="1"/>
      <c r="N112" s="1"/>
    </row>
    <row r="113" spans="7:14">
      <c r="G113" s="37"/>
      <c r="H113" s="5"/>
      <c r="I113" s="1"/>
      <c r="J113" s="1"/>
      <c r="K113" s="1"/>
      <c r="L113" s="1"/>
      <c r="M113" s="1"/>
      <c r="N113" s="1"/>
    </row>
    <row r="114" spans="7:14">
      <c r="G114" s="37"/>
      <c r="H114" s="5"/>
      <c r="I114" s="1"/>
      <c r="J114" s="1"/>
      <c r="K114" s="1"/>
      <c r="L114" s="1"/>
      <c r="M114" s="1"/>
      <c r="N114" s="1"/>
    </row>
    <row r="115" spans="7:14">
      <c r="G115" s="37"/>
      <c r="H115" s="5"/>
      <c r="I115" s="1"/>
      <c r="J115" s="1"/>
      <c r="K115" s="1"/>
      <c r="L115" s="1"/>
      <c r="M115" s="1"/>
      <c r="N115" s="1"/>
    </row>
    <row r="116" spans="7:14">
      <c r="G116" s="37"/>
      <c r="H116" s="5"/>
      <c r="I116" s="1"/>
      <c r="J116" s="1"/>
      <c r="K116" s="1"/>
      <c r="L116" s="1"/>
      <c r="M116" s="1"/>
      <c r="N116" s="1"/>
    </row>
  </sheetData>
  <mergeCells count="34">
    <mergeCell ref="B2:O2"/>
    <mergeCell ref="M3:N3"/>
    <mergeCell ref="B5:D5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B8:B9"/>
    <mergeCell ref="C8:C9"/>
    <mergeCell ref="D8:D9"/>
    <mergeCell ref="F8:F9"/>
    <mergeCell ref="G8:G9"/>
    <mergeCell ref="H8:H9"/>
    <mergeCell ref="K8:K9"/>
    <mergeCell ref="L8:L9"/>
    <mergeCell ref="M8:M9"/>
    <mergeCell ref="N8:N9"/>
    <mergeCell ref="O8:O9"/>
    <mergeCell ref="I8:J9"/>
    <mergeCell ref="F3:G5"/>
    <mergeCell ref="M4:N5"/>
  </mergeCells>
  <conditionalFormatting sqref="I10">
    <cfRule type="expression" dxfId="0" priority="5">
      <formula>$I10="√"</formula>
    </cfRule>
  </conditionalFormatting>
  <conditionalFormatting sqref="I11">
    <cfRule type="expression" dxfId="0" priority="4">
      <formula>$I11="√"</formula>
    </cfRule>
  </conditionalFormatting>
  <conditionalFormatting sqref="I12">
    <cfRule type="expression" dxfId="0" priority="3">
      <formula>$I12="√"</formula>
    </cfRule>
  </conditionalFormatting>
  <conditionalFormatting sqref="I13">
    <cfRule type="expression" dxfId="0" priority="2">
      <formula>$I13="√"</formula>
    </cfRule>
  </conditionalFormatting>
  <conditionalFormatting sqref="I14">
    <cfRule type="expression" dxfId="0" priority="1">
      <formula>$I14="√"</formula>
    </cfRule>
  </conditionalFormatting>
  <conditionalFormatting sqref="N10:N26">
    <cfRule type="dataBar" priority="6">
      <dataBar>
        <cfvo type="min"/>
        <cfvo type="max"/>
        <color rgb="FFFFC9C9"/>
      </dataBar>
      <extLst>
        <ext xmlns:x14="http://schemas.microsoft.com/office/spreadsheetml/2009/9/main" uri="{B025F937-C7B1-47D3-B67F-A62EFF666E3E}">
          <x14:id>{feb0132d-5a3e-4650-b59f-54a8aaea4c70}</x14:id>
        </ext>
      </extLst>
    </cfRule>
  </conditionalFormatting>
  <pageMargins left="0.23" right="0.26" top="0.27" bottom="0.45" header="0.27" footer="0.45"/>
  <pageSetup paperSize="9" orientation="portrait"/>
  <headerFooter alignWithMargins="0" scaleWithDoc="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eb0132d-5a3e-4650-b59f-54a8aaea4c70}">
            <x14:dataBar minLength="0" maxLength="100" negativeBarBorderColorSameAsPositive="0">
              <x14:cfvo type="autoMin"/>
              <x14:cfvo type="autoMax"/>
              <x14:negativeFillColor rgb="FFFF0000"/>
              <x14:negativeBorderColor rgb="FFFF0000"/>
              <x14:axisColor rgb="FF000000"/>
            </x14:dataBar>
          </x14:cfRule>
          <xm:sqref>N10:N26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收支记账本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2020-09-01T08:50:00Z</dcterms:created>
  <dcterms:modified xsi:type="dcterms:W3CDTF">2022-02-28T08:55:26Z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4ABBA3D785A74D02BB70D08143900341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v1.0_mb_BneI0g6DFaVB7PtEwZoU2g==</vt:lpwstr>
  </property>
</Properties>
</file>