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现金收支月报表" sheetId="1" r:id="rId1"/>
  </sheets>
  <calcPr calcId="144525"/>
</workbook>
</file>

<file path=xl/sharedStrings.xml><?xml version="1.0" encoding="utf-8"?>
<sst xmlns="http://schemas.openxmlformats.org/spreadsheetml/2006/main" count="50" uniqueCount="35">
  <si>
    <t>财务收支月报表</t>
  </si>
  <si>
    <t>单位名称：</t>
  </si>
  <si>
    <t>***公司</t>
  </si>
  <si>
    <t>单位：</t>
  </si>
  <si>
    <t>万元</t>
  </si>
  <si>
    <t>总结存：</t>
  </si>
  <si>
    <t>时间：</t>
  </si>
  <si>
    <t>20xx/9/22</t>
  </si>
  <si>
    <t>日 期</t>
  </si>
  <si>
    <t>收 入 金 额</t>
  </si>
  <si>
    <t>支 出 金 额</t>
  </si>
  <si>
    <t>结存
金额</t>
  </si>
  <si>
    <t>出纳员
核对</t>
  </si>
  <si>
    <t>销售额</t>
  </si>
  <si>
    <t>备用金</t>
  </si>
  <si>
    <t>其 他</t>
  </si>
  <si>
    <t>合计</t>
  </si>
  <si>
    <t>材料费</t>
  </si>
  <si>
    <t>工资</t>
  </si>
  <si>
    <t>差旅费</t>
  </si>
  <si>
    <t>伙食费</t>
  </si>
  <si>
    <t>·</t>
  </si>
  <si>
    <t>1月</t>
  </si>
  <si>
    <t>李**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</si>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</sst>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2"/>
      <color theme="1"/>
      <name val="微软雅黑"/>
      <charset val="134"/>
    </font>
    <font>
      <b/>
      <sz val="18"/>
      <color rgb="FF0070C0"/>
      <name val="微软雅黑"/>
      <charset val="134"/>
    </font>
    <font>
      <sz val="12"/>
      <color rgb="FF0070C0"/>
      <name val="微软雅黑"/>
      <charset val="134"/>
    </font>
    <font>
      <b/>
      <sz val="12"/>
      <color rgb="FF0070C0"/>
      <name val="微软雅黑"/>
      <charset val="134"/>
    </font>
    <font>
      <b/>
      <sz val="12"/>
      <color theme="1"/>
      <name val="微软雅黑"/>
      <charset val="134"/>
    </font>
    <font>
      <b/>
      <sz val="12"/>
      <color theme="0"/>
      <name val="微软雅黑"/>
      <charset val="134"/>
    </font>
    <font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3F3F3F"/>
      <name val="黑体"/>
      <charset val="0"/>
      <scheme val="minor"/>
    </font>
    <font>
      <sz val="11"/>
      <color rgb="FF9C0006"/>
      <name val="黑体"/>
      <charset val="0"/>
      <scheme val="minor"/>
    </font>
    <font>
      <sz val="11"/>
      <color theme="1"/>
      <name val="黑体"/>
      <charset val="0"/>
      <scheme val="minor"/>
    </font>
    <font>
      <sz val="11"/>
      <color theme="0"/>
      <name val="黑体"/>
      <charset val="0"/>
      <scheme val="minor"/>
    </font>
    <font>
      <sz val="11"/>
      <color theme="1"/>
      <name val="黑体"/>
      <charset val="134"/>
      <scheme val="minor"/>
    </font>
    <font>
      <u/>
      <sz val="11"/>
      <color rgb="FF800080"/>
      <name val="黑体"/>
      <charset val="0"/>
      <scheme val="minor"/>
    </font>
    <font>
      <sz val="11"/>
      <color rgb="FF006100"/>
      <name val="黑体"/>
      <charset val="0"/>
      <scheme val="minor"/>
    </font>
    <font>
      <sz val="11"/>
      <color rgb="FF3F3F76"/>
      <name val="黑体"/>
      <charset val="0"/>
      <scheme val="minor"/>
    </font>
    <font>
      <b/>
      <sz val="11"/>
      <color rgb="FFFA7D00"/>
      <name val="黑体"/>
      <charset val="0"/>
      <scheme val="minor"/>
    </font>
    <font>
      <sz val="11"/>
      <color rgb="FFFA7D00"/>
      <name val="黑体"/>
      <charset val="0"/>
      <scheme val="minor"/>
    </font>
    <font>
      <b/>
      <sz val="11"/>
      <color theme="3"/>
      <name val="黑体"/>
      <charset val="134"/>
      <scheme val="minor"/>
    </font>
    <font>
      <u/>
      <sz val="11"/>
      <color rgb="FF0000FF"/>
      <name val="黑体"/>
      <charset val="0"/>
      <scheme val="minor"/>
    </font>
    <font>
      <b/>
      <sz val="11"/>
      <color theme="1"/>
      <name val="黑体"/>
      <charset val="0"/>
      <scheme val="minor"/>
    </font>
    <font>
      <sz val="11"/>
      <color rgb="FFFF0000"/>
      <name val="黑体"/>
      <charset val="0"/>
      <scheme val="minor"/>
    </font>
    <font>
      <b/>
      <sz val="18"/>
      <color theme="3"/>
      <name val="黑体"/>
      <charset val="134"/>
      <scheme val="minor"/>
    </font>
    <font>
      <i/>
      <sz val="11"/>
      <color rgb="FF7F7F7F"/>
      <name val="黑体"/>
      <charset val="0"/>
      <scheme val="minor"/>
    </font>
    <font>
      <b/>
      <sz val="15"/>
      <color theme="3"/>
      <name val="黑体"/>
      <charset val="134"/>
      <scheme val="minor"/>
    </font>
    <font>
      <b/>
      <sz val="13"/>
      <color theme="3"/>
      <name val="黑体"/>
      <charset val="134"/>
      <scheme val="minor"/>
    </font>
    <font>
      <b/>
      <sz val="11"/>
      <color rgb="FFFFFFFF"/>
      <name val="黑体"/>
      <charset val="0"/>
      <scheme val="minor"/>
    </font>
    <font>
      <sz val="11"/>
      <color rgb="FF9C6500"/>
      <name val="黑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FF0000"/>
      </bottom>
      <diagonal/>
    </border>
    <border>
      <left/>
      <right/>
      <top style="medium">
        <color rgb="FFFF0000"/>
      </top>
      <bottom style="thin">
        <color theme="4" tint="0.599993896298105"/>
      </bottom>
      <diagonal/>
    </border>
    <border>
      <left/>
      <right/>
      <top style="thin">
        <color theme="4" tint="0.599993896298105"/>
      </top>
      <bottom style="thin">
        <color theme="4" tint="0.59999389629810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7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0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5" borderId="0" xfId="0" applyNumberFormat="1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4" fontId="4" fillId="4" borderId="0" xfId="0" applyNumberFormat="1" applyFont="1" applyFill="1" applyBorder="1" applyAlignment="1">
      <alignment horizontal="center" vertical="center"/>
    </xf>
    <xf numFmtId="14" fontId="5" fillId="2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8E8E8"/>
      <color rgb="00DDE5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收入金额与支出金额对比表</a:t>
            </a:r>
            <a:endParaRPr lang="zh-CN" altLang="en-US" b="1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现金收支月报表!$F$6</c:f>
              <c:strCache>
                <c:ptCount val="1"/>
                <c:pt idx="0">
                  <c:v>合计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现金收支月报表!$F$7:$F$18</c:f>
              <c:numCache>
                <c:formatCode>General</c:formatCode>
                <c:ptCount val="12"/>
                <c:pt idx="0">
                  <c:v>155</c:v>
                </c:pt>
                <c:pt idx="1">
                  <c:v>190</c:v>
                </c:pt>
                <c:pt idx="2">
                  <c:v>240</c:v>
                </c:pt>
                <c:pt idx="3">
                  <c:v>320</c:v>
                </c:pt>
                <c:pt idx="4">
                  <c:v>610</c:v>
                </c:pt>
                <c:pt idx="5">
                  <c:v>280</c:v>
                </c:pt>
                <c:pt idx="6">
                  <c:v>160</c:v>
                </c:pt>
                <c:pt idx="7">
                  <c:v>170</c:v>
                </c:pt>
                <c:pt idx="8">
                  <c:v>108</c:v>
                </c:pt>
                <c:pt idx="9">
                  <c:v>322</c:v>
                </c:pt>
                <c:pt idx="10">
                  <c:v>373</c:v>
                </c:pt>
                <c:pt idx="11">
                  <c:v>335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2650898"/>
        <c:axId val="524355027"/>
      </c:barChart>
      <c:lineChart>
        <c:grouping val="standard"/>
        <c:varyColors val="0"/>
        <c:ser>
          <c:idx val="1"/>
          <c:order val="1"/>
          <c:tx>
            <c:strRef>
              <c:f>现金收支月报表!$L$6</c:f>
              <c:strCache>
                <c:ptCount val="1"/>
                <c:pt idx="0">
                  <c:v>合计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现金收支月报表!$L$7:$L$18</c:f>
              <c:numCache>
                <c:formatCode>General</c:formatCode>
                <c:ptCount val="12"/>
                <c:pt idx="0">
                  <c:v>120</c:v>
                </c:pt>
                <c:pt idx="1">
                  <c:v>93</c:v>
                </c:pt>
                <c:pt idx="2">
                  <c:v>120</c:v>
                </c:pt>
                <c:pt idx="3">
                  <c:v>145</c:v>
                </c:pt>
                <c:pt idx="4">
                  <c:v>93</c:v>
                </c:pt>
                <c:pt idx="5">
                  <c:v>114</c:v>
                </c:pt>
                <c:pt idx="6">
                  <c:v>140</c:v>
                </c:pt>
                <c:pt idx="7">
                  <c:v>131</c:v>
                </c:pt>
                <c:pt idx="8">
                  <c:v>112</c:v>
                </c:pt>
                <c:pt idx="9">
                  <c:v>124</c:v>
                </c:pt>
                <c:pt idx="10">
                  <c:v>91</c:v>
                </c:pt>
                <c:pt idx="11">
                  <c:v>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72650898"/>
        <c:axId val="524355027"/>
      </c:lineChart>
      <c:catAx>
        <c:axId val="77265089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4355027"/>
        <c:crosses val="autoZero"/>
        <c:auto val="1"/>
        <c:lblAlgn val="ctr"/>
        <c:lblOffset val="100"/>
        <c:noMultiLvlLbl val="0"/>
      </c:catAx>
      <c:valAx>
        <c:axId val="5243550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7265089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18</xdr:row>
      <xdr:rowOff>420520</xdr:rowOff>
    </xdr:from>
    <xdr:to>
      <xdr:col>14</xdr:col>
      <xdr:colOff>6686</xdr:colOff>
      <xdr:row>27</xdr:row>
      <xdr:rowOff>145678</xdr:rowOff>
    </xdr:to>
    <xdr:graphicFrame>
      <xdr:nvGraphicFramePr>
        <xdr:cNvPr id="8" name="图表 7"/>
        <xdr:cNvGraphicFramePr/>
      </xdr:nvGraphicFramePr>
      <xdr:xfrm>
        <a:off x="123825" y="4935855"/>
        <a:ext cx="10531475" cy="22009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沉稳">
  <a:themeElements>
    <a:clrScheme name="Foundry">
      <a:dk1>
        <a:sysClr val="windowText" lastClr="000000"/>
      </a:dk1>
      <a:lt1>
        <a:sysClr val="window" lastClr="FFFFFF"/>
      </a:lt1>
      <a:dk2>
        <a:srgbClr val="676A55"/>
      </a:dk2>
      <a:lt2>
        <a:srgbClr val="EAEBDE"/>
      </a:lt2>
      <a:accent1>
        <a:srgbClr val="72A376"/>
      </a:accent1>
      <a:accent2>
        <a:srgbClr val="B0CCB0"/>
      </a:accent2>
      <a:accent3>
        <a:srgbClr val="A8CDD7"/>
      </a:accent3>
      <a:accent4>
        <a:srgbClr val="C0BEAF"/>
      </a:accent4>
      <a:accent5>
        <a:srgbClr val="CEC597"/>
      </a:accent5>
      <a:accent6>
        <a:srgbClr val="E8B7B7"/>
      </a:accent6>
      <a:hlink>
        <a:srgbClr val="DB5353"/>
      </a:hlink>
      <a:folHlink>
        <a:srgbClr val="903638"/>
      </a:folHlink>
    </a:clrScheme>
    <a:fontScheme name="Essential">
      <a:majorFont>
        <a:latin typeface="Arial Black"/>
        <a:ea typeface=""/>
        <a:cs typeface=""/>
        <a:font script="Jpan" typeface="ＭＳ Ｐゴシック"/>
        <a:font script="Hang" typeface="HY견고딕"/>
        <a:font script="Hans" typeface="微软雅黑"/>
        <a:font script="Hant" typeface="微軟正黑體"/>
        <a:font script="Arab" typeface="Tahoma"/>
        <a:font script="Hebr" typeface="Ta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oundry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80000"/>
              </a:schemeClr>
            </a:gs>
            <a:gs pos="62000">
              <a:schemeClr val="phClr">
                <a:tint val="30000"/>
                <a:satMod val="180000"/>
              </a:schemeClr>
            </a:gs>
            <a:gs pos="100000">
              <a:schemeClr val="phClr">
                <a:tint val="22000"/>
                <a:satMod val="18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58000"/>
                <a:satMod val="150000"/>
              </a:schemeClr>
            </a:gs>
            <a:gs pos="72000">
              <a:schemeClr val="phClr">
                <a:tint val="90000"/>
                <a:satMod val="135000"/>
              </a:schemeClr>
            </a:gs>
            <a:gs pos="100000">
              <a:schemeClr val="phClr">
                <a:tint val="8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80000"/>
            </a:schemeClr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000000"/>
            </a:lightRig>
          </a:scene3d>
          <a:sp3d prstMaterial="matte">
            <a:bevelT w="63500" h="6350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75000"/>
                <a:satMod val="400000"/>
              </a:schemeClr>
            </a:gs>
            <a:gs pos="20000">
              <a:schemeClr val="phClr">
                <a:tint val="80000"/>
                <a:satMod val="355000"/>
              </a:schemeClr>
            </a:gs>
            <a:gs pos="100000">
              <a:schemeClr val="phClr">
                <a:tint val="95000"/>
                <a:shade val="55000"/>
                <a:satMod val="355000"/>
              </a:schemeClr>
            </a:gs>
          </a:gsLst>
          <a:path path="circle">
            <a:fillToRect l="67500" t="35000" r="32500" b="65000"/>
          </a:path>
        </a:gradFill>
        <a:blipFill>
          <a:blip xmlns:r="http://schemas.openxmlformats.org/officeDocument/2006/relationships" r:embed="rId1">
            <a:duotone>
              <a:schemeClr val="phClr">
                <a:shade val="30000"/>
                <a:satMod val="120000"/>
              </a:schemeClr>
              <a:schemeClr val="phClr">
                <a:tint val="70000"/>
                <a:satMod val="250000"/>
              </a:schemeClr>
            </a:duotone>
          </a:blip>
          <a:tile tx="0" ty="0" sx="50000" sy="50000" flip="none" algn="t"/>
        </a:blip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8"/>
  <sheetViews>
    <sheetView showGridLines="0" tabSelected="1" zoomScale="85" zoomScaleNormal="85" workbookViewId="0">
      <selection activeCell="T13" sqref="T13"/>
    </sheetView>
  </sheetViews>
  <sheetFormatPr defaultColWidth="9" defaultRowHeight="17.25"/>
  <cols>
    <col min="1" max="1" width="1.625" style="1" customWidth="1"/>
    <col min="2" max="14" width="10.625" style="1" customWidth="1"/>
    <col min="15" max="15" width="1.625" style="1" customWidth="1"/>
    <col min="16" max="16384" width="9" style="1"/>
  </cols>
  <sheetData>
    <row r="1" ht="10.15" customHeight="1"/>
    <row r="2" ht="40.9" customHeight="1" spans="2:14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9" customHeight="1" spans="1:14">
      <c r="A3" s="3"/>
      <c r="B3" s="4" t="s">
        <v>1</v>
      </c>
      <c r="C3" s="5" t="s">
        <v>2</v>
      </c>
      <c r="D3" s="5"/>
      <c r="E3" s="6"/>
      <c r="F3" s="4" t="s">
        <v>3</v>
      </c>
      <c r="G3" s="5" t="s">
        <v>4</v>
      </c>
      <c r="H3" s="3"/>
      <c r="I3" s="4" t="s">
        <v>5</v>
      </c>
      <c r="J3" s="5">
        <f>SUM(M7:M18)</f>
        <v>1891</v>
      </c>
      <c r="K3" s="6"/>
      <c r="L3" s="4" t="s">
        <v>6</v>
      </c>
      <c r="M3" s="21" t="s">
        <v>7</v>
      </c>
      <c r="N3" s="5"/>
    </row>
    <row r="4" ht="6" customHeight="1" spans="2:14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22"/>
      <c r="N4" s="7"/>
    </row>
    <row r="5" ht="19.9" customHeight="1" spans="2:14">
      <c r="B5" s="8" t="s">
        <v>8</v>
      </c>
      <c r="C5" s="9" t="s">
        <v>9</v>
      </c>
      <c r="D5" s="9"/>
      <c r="E5" s="9"/>
      <c r="F5" s="9"/>
      <c r="G5" s="9" t="s">
        <v>10</v>
      </c>
      <c r="H5" s="9"/>
      <c r="I5" s="9"/>
      <c r="J5" s="9"/>
      <c r="K5" s="9"/>
      <c r="L5" s="9"/>
      <c r="M5" s="9" t="s">
        <v>11</v>
      </c>
      <c r="N5" s="9" t="s">
        <v>12</v>
      </c>
    </row>
    <row r="6" ht="19.9" customHeight="1" spans="2:18">
      <c r="B6" s="10"/>
      <c r="C6" s="11" t="s">
        <v>13</v>
      </c>
      <c r="D6" s="11" t="s">
        <v>14</v>
      </c>
      <c r="E6" s="11" t="s">
        <v>15</v>
      </c>
      <c r="F6" s="11" t="s">
        <v>16</v>
      </c>
      <c r="G6" s="11" t="s">
        <v>17</v>
      </c>
      <c r="H6" s="11" t="s">
        <v>18</v>
      </c>
      <c r="I6" s="11" t="s">
        <v>19</v>
      </c>
      <c r="J6" s="11" t="s">
        <v>20</v>
      </c>
      <c r="K6" s="11" t="s">
        <v>15</v>
      </c>
      <c r="L6" s="11" t="s">
        <v>16</v>
      </c>
      <c r="M6" s="11"/>
      <c r="N6" s="11"/>
      <c r="R6" s="1" t="s">
        <v>21</v>
      </c>
    </row>
    <row r="7" ht="19.9" customHeight="1" spans="2:14">
      <c r="B7" s="12" t="s">
        <v>22</v>
      </c>
      <c r="C7" s="13">
        <v>95</v>
      </c>
      <c r="D7" s="13">
        <v>30</v>
      </c>
      <c r="E7" s="13">
        <v>30</v>
      </c>
      <c r="F7" s="13">
        <f>C7+D7+E7</f>
        <v>155</v>
      </c>
      <c r="G7" s="13">
        <v>65</v>
      </c>
      <c r="H7" s="13">
        <v>20</v>
      </c>
      <c r="I7" s="13">
        <v>10</v>
      </c>
      <c r="J7" s="13">
        <v>10</v>
      </c>
      <c r="K7" s="13">
        <v>15</v>
      </c>
      <c r="L7" s="13">
        <f>SUM(G7:K7)</f>
        <v>120</v>
      </c>
      <c r="M7" s="13">
        <f t="shared" ref="M7:M18" si="0">F7-L7</f>
        <v>35</v>
      </c>
      <c r="N7" s="13" t="s">
        <v>23</v>
      </c>
    </row>
    <row r="8" ht="19.9" customHeight="1" spans="2:14">
      <c r="B8" s="14" t="s">
        <v>24</v>
      </c>
      <c r="C8" s="15">
        <v>130</v>
      </c>
      <c r="D8" s="15">
        <v>50</v>
      </c>
      <c r="E8" s="15">
        <v>10</v>
      </c>
      <c r="F8" s="15">
        <f>C8+D8+E8</f>
        <v>190</v>
      </c>
      <c r="G8" s="15">
        <v>50</v>
      </c>
      <c r="H8" s="15">
        <v>20</v>
      </c>
      <c r="I8" s="15">
        <v>5</v>
      </c>
      <c r="J8" s="15">
        <v>10</v>
      </c>
      <c r="K8" s="15">
        <v>8</v>
      </c>
      <c r="L8" s="15">
        <f>SUM(G8:K8)</f>
        <v>93</v>
      </c>
      <c r="M8" s="15">
        <f t="shared" si="0"/>
        <v>97</v>
      </c>
      <c r="N8" s="15" t="s">
        <v>23</v>
      </c>
    </row>
    <row r="9" ht="19.9" customHeight="1" spans="2:14">
      <c r="B9" s="14" t="s">
        <v>25</v>
      </c>
      <c r="C9" s="15">
        <v>150</v>
      </c>
      <c r="D9" s="15">
        <v>60</v>
      </c>
      <c r="E9" s="15">
        <v>30</v>
      </c>
      <c r="F9" s="15">
        <f>C9+D9+E9</f>
        <v>240</v>
      </c>
      <c r="G9" s="15">
        <v>65</v>
      </c>
      <c r="H9" s="15">
        <v>20</v>
      </c>
      <c r="I9" s="15">
        <v>10</v>
      </c>
      <c r="J9" s="15">
        <v>10</v>
      </c>
      <c r="K9" s="15">
        <v>15</v>
      </c>
      <c r="L9" s="15">
        <f>SUM(G9:K9)</f>
        <v>120</v>
      </c>
      <c r="M9" s="15">
        <f t="shared" si="0"/>
        <v>120</v>
      </c>
      <c r="N9" s="15" t="s">
        <v>23</v>
      </c>
    </row>
    <row r="10" ht="19.9" customHeight="1" spans="2:14">
      <c r="B10" s="14" t="s">
        <v>26</v>
      </c>
      <c r="C10" s="15">
        <v>200</v>
      </c>
      <c r="D10" s="15">
        <v>80</v>
      </c>
      <c r="E10" s="15">
        <v>40</v>
      </c>
      <c r="F10" s="15">
        <f t="shared" ref="F10:F18" si="1">C10+D10+E10</f>
        <v>320</v>
      </c>
      <c r="G10" s="15">
        <v>80</v>
      </c>
      <c r="H10" s="15">
        <v>25</v>
      </c>
      <c r="I10" s="15">
        <v>15</v>
      </c>
      <c r="J10" s="15">
        <v>15</v>
      </c>
      <c r="K10" s="15">
        <v>10</v>
      </c>
      <c r="L10" s="15">
        <f t="shared" ref="L10:L18" si="2">SUM(G10:K10)</f>
        <v>145</v>
      </c>
      <c r="M10" s="15">
        <f t="shared" si="0"/>
        <v>175</v>
      </c>
      <c r="N10" s="15" t="s">
        <v>23</v>
      </c>
    </row>
    <row r="11" ht="19.9" customHeight="1" spans="2:14">
      <c r="B11" s="14" t="s">
        <v>27</v>
      </c>
      <c r="C11" s="15">
        <v>580</v>
      </c>
      <c r="D11" s="15">
        <v>20</v>
      </c>
      <c r="E11" s="15">
        <v>10</v>
      </c>
      <c r="F11" s="15">
        <f t="shared" si="1"/>
        <v>610</v>
      </c>
      <c r="G11" s="15">
        <v>30</v>
      </c>
      <c r="H11" s="15">
        <v>28</v>
      </c>
      <c r="I11" s="15">
        <v>10</v>
      </c>
      <c r="J11" s="15">
        <v>15</v>
      </c>
      <c r="K11" s="15">
        <v>10</v>
      </c>
      <c r="L11" s="15">
        <f t="shared" si="2"/>
        <v>93</v>
      </c>
      <c r="M11" s="15">
        <f t="shared" si="0"/>
        <v>517</v>
      </c>
      <c r="N11" s="15" t="s">
        <v>23</v>
      </c>
    </row>
    <row r="12" ht="19.9" customHeight="1" spans="2:14">
      <c r="B12" s="14" t="s">
        <v>28</v>
      </c>
      <c r="C12" s="15">
        <v>240</v>
      </c>
      <c r="D12" s="15">
        <v>30</v>
      </c>
      <c r="E12" s="15">
        <v>10</v>
      </c>
      <c r="F12" s="15">
        <f t="shared" si="1"/>
        <v>280</v>
      </c>
      <c r="G12" s="15">
        <v>60</v>
      </c>
      <c r="H12" s="15">
        <v>30</v>
      </c>
      <c r="I12" s="15">
        <v>6</v>
      </c>
      <c r="J12" s="15">
        <v>8</v>
      </c>
      <c r="K12" s="15">
        <v>10</v>
      </c>
      <c r="L12" s="15">
        <f t="shared" si="2"/>
        <v>114</v>
      </c>
      <c r="M12" s="15">
        <f t="shared" si="0"/>
        <v>166</v>
      </c>
      <c r="N12" s="15" t="s">
        <v>23</v>
      </c>
    </row>
    <row r="13" ht="19.9" customHeight="1" spans="2:14">
      <c r="B13" s="14" t="s">
        <v>29</v>
      </c>
      <c r="C13" s="15">
        <v>120</v>
      </c>
      <c r="D13" s="15">
        <v>30</v>
      </c>
      <c r="E13" s="15">
        <v>10</v>
      </c>
      <c r="F13" s="15">
        <f t="shared" si="1"/>
        <v>160</v>
      </c>
      <c r="G13" s="15">
        <v>80</v>
      </c>
      <c r="H13" s="15">
        <v>35</v>
      </c>
      <c r="I13" s="15">
        <v>5</v>
      </c>
      <c r="J13" s="15">
        <v>10</v>
      </c>
      <c r="K13" s="15">
        <v>10</v>
      </c>
      <c r="L13" s="15">
        <f t="shared" si="2"/>
        <v>140</v>
      </c>
      <c r="M13" s="15">
        <f t="shared" si="0"/>
        <v>20</v>
      </c>
      <c r="N13" s="15" t="s">
        <v>23</v>
      </c>
    </row>
    <row r="14" ht="19.9" customHeight="1" spans="2:14">
      <c r="B14" s="14" t="s">
        <v>30</v>
      </c>
      <c r="C14" s="15">
        <v>130</v>
      </c>
      <c r="D14" s="15">
        <v>30</v>
      </c>
      <c r="E14" s="15">
        <v>10</v>
      </c>
      <c r="F14" s="15">
        <f t="shared" si="1"/>
        <v>170</v>
      </c>
      <c r="G14" s="15">
        <v>75</v>
      </c>
      <c r="H14" s="15">
        <v>26</v>
      </c>
      <c r="I14" s="15">
        <v>8</v>
      </c>
      <c r="J14" s="15">
        <v>12</v>
      </c>
      <c r="K14" s="15">
        <v>10</v>
      </c>
      <c r="L14" s="15">
        <f t="shared" si="2"/>
        <v>131</v>
      </c>
      <c r="M14" s="15">
        <f t="shared" si="0"/>
        <v>39</v>
      </c>
      <c r="N14" s="15" t="s">
        <v>23</v>
      </c>
    </row>
    <row r="15" ht="19.9" customHeight="1" spans="2:14">
      <c r="B15" s="14" t="s">
        <v>31</v>
      </c>
      <c r="C15" s="15">
        <v>70</v>
      </c>
      <c r="D15" s="15">
        <v>30</v>
      </c>
      <c r="E15" s="15">
        <v>8</v>
      </c>
      <c r="F15" s="15">
        <f t="shared" si="1"/>
        <v>108</v>
      </c>
      <c r="G15" s="15">
        <v>35</v>
      </c>
      <c r="H15" s="15">
        <v>30</v>
      </c>
      <c r="I15" s="15">
        <v>12</v>
      </c>
      <c r="J15" s="15">
        <v>15</v>
      </c>
      <c r="K15" s="15">
        <v>20</v>
      </c>
      <c r="L15" s="15">
        <f t="shared" si="2"/>
        <v>112</v>
      </c>
      <c r="M15" s="15">
        <f t="shared" si="0"/>
        <v>-4</v>
      </c>
      <c r="N15" s="15" t="s">
        <v>23</v>
      </c>
    </row>
    <row r="16" ht="19.9" customHeight="1" spans="2:14">
      <c r="B16" s="14" t="s">
        <v>32</v>
      </c>
      <c r="C16" s="15">
        <v>268</v>
      </c>
      <c r="D16" s="15">
        <v>40</v>
      </c>
      <c r="E16" s="15">
        <v>14</v>
      </c>
      <c r="F16" s="15">
        <f t="shared" si="1"/>
        <v>322</v>
      </c>
      <c r="G16" s="15">
        <v>62</v>
      </c>
      <c r="H16" s="15">
        <v>30</v>
      </c>
      <c r="I16" s="15">
        <v>7</v>
      </c>
      <c r="J16" s="15">
        <v>15</v>
      </c>
      <c r="K16" s="15">
        <v>10</v>
      </c>
      <c r="L16" s="15">
        <f t="shared" si="2"/>
        <v>124</v>
      </c>
      <c r="M16" s="15">
        <f t="shared" si="0"/>
        <v>198</v>
      </c>
      <c r="N16" s="15" t="s">
        <v>23</v>
      </c>
    </row>
    <row r="17" ht="19.9" customHeight="1" spans="2:14">
      <c r="B17" s="14" t="s">
        <v>33</v>
      </c>
      <c r="C17" s="15">
        <v>320</v>
      </c>
      <c r="D17" s="15">
        <v>40</v>
      </c>
      <c r="E17" s="15">
        <v>13</v>
      </c>
      <c r="F17" s="15">
        <f t="shared" si="1"/>
        <v>373</v>
      </c>
      <c r="G17" s="15">
        <v>35</v>
      </c>
      <c r="H17" s="15">
        <v>20</v>
      </c>
      <c r="I17" s="15">
        <v>12</v>
      </c>
      <c r="J17" s="15">
        <v>13</v>
      </c>
      <c r="K17" s="15">
        <v>11</v>
      </c>
      <c r="L17" s="15">
        <f t="shared" si="2"/>
        <v>91</v>
      </c>
      <c r="M17" s="15">
        <f t="shared" si="0"/>
        <v>282</v>
      </c>
      <c r="N17" s="15" t="s">
        <v>23</v>
      </c>
    </row>
    <row r="18" ht="19.9" customHeight="1" spans="2:14">
      <c r="B18" s="16" t="s">
        <v>34</v>
      </c>
      <c r="C18" s="17">
        <v>280</v>
      </c>
      <c r="D18" s="17">
        <v>40</v>
      </c>
      <c r="E18" s="17">
        <v>15</v>
      </c>
      <c r="F18" s="17">
        <f t="shared" si="1"/>
        <v>335</v>
      </c>
      <c r="G18" s="17">
        <v>46</v>
      </c>
      <c r="H18" s="17">
        <v>15</v>
      </c>
      <c r="I18" s="17">
        <v>9</v>
      </c>
      <c r="J18" s="17">
        <v>10</v>
      </c>
      <c r="K18" s="17">
        <v>9</v>
      </c>
      <c r="L18" s="17">
        <f t="shared" si="2"/>
        <v>89</v>
      </c>
      <c r="M18" s="17">
        <f t="shared" si="0"/>
        <v>246</v>
      </c>
      <c r="N18" s="17" t="s">
        <v>23</v>
      </c>
    </row>
    <row r="19" ht="34.15" customHeight="1" spans="2:14">
      <c r="B19" s="18" t="s">
        <v>16</v>
      </c>
      <c r="C19" s="19">
        <f>SUM(C7:C18)</f>
        <v>2583</v>
      </c>
      <c r="D19" s="19">
        <f t="shared" ref="D19:M19" si="3">SUM(D7:D18)</f>
        <v>480</v>
      </c>
      <c r="E19" s="19">
        <f t="shared" si="3"/>
        <v>200</v>
      </c>
      <c r="F19" s="19">
        <f t="shared" si="3"/>
        <v>3263</v>
      </c>
      <c r="G19" s="19">
        <f t="shared" si="3"/>
        <v>683</v>
      </c>
      <c r="H19" s="19">
        <f t="shared" si="3"/>
        <v>299</v>
      </c>
      <c r="I19" s="19">
        <f t="shared" si="3"/>
        <v>109</v>
      </c>
      <c r="J19" s="19">
        <f t="shared" si="3"/>
        <v>143</v>
      </c>
      <c r="K19" s="19">
        <f t="shared" si="3"/>
        <v>138</v>
      </c>
      <c r="L19" s="19">
        <f t="shared" si="3"/>
        <v>1372</v>
      </c>
      <c r="M19" s="19">
        <f t="shared" si="3"/>
        <v>1891</v>
      </c>
      <c r="N19" s="19" t="s">
        <v>23</v>
      </c>
    </row>
    <row r="20" ht="20.1" customHeight="1" spans="2:14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20.1" customHeight="1" spans="2:14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20.1" customHeight="1" spans="2:14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20.1" customHeight="1" spans="2:14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20.1" customHeight="1" spans="2:14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20.1" customHeight="1" spans="2:14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20.1" customHeight="1" spans="2:14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20.1" customHeight="1" spans="2:14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21" customHeight="1" spans="2:14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20.1" customHeight="1" spans="2:14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20.1" customHeight="1" spans="2:14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20.1" customHeight="1" spans="2:14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20.1" customHeight="1"/>
    <row r="33" ht="6" customHeight="1"/>
    <row r="34" ht="20.1" customHeight="1"/>
    <row r="35" ht="20.1" customHeight="1"/>
    <row r="36" ht="20.1" customHeight="1"/>
    <row r="37" ht="20.1" customHeight="1"/>
    <row r="38" ht="24.75" customHeight="1"/>
  </sheetData>
  <mergeCells count="8">
    <mergeCell ref="B2:N2"/>
    <mergeCell ref="C3:D3"/>
    <mergeCell ref="M3:N3"/>
    <mergeCell ref="C5:F5"/>
    <mergeCell ref="G5:L5"/>
    <mergeCell ref="B5:B6"/>
    <mergeCell ref="M5:M6"/>
    <mergeCell ref="N5:N6"/>
  </mergeCells>
  <conditionalFormatting sqref="M7:M18">
    <cfRule type="iconSet" priority="1">
      <iconSet iconSet="3Arrows">
        <cfvo type="percent" val="0"/>
        <cfvo type="num" val="0"/>
        <cfvo type="num" val="0"/>
      </iconSet>
    </cfRule>
  </conditionalFormatting>
  <printOptions horizontalCentered="1"/>
  <pageMargins left="0.196527777777778" right="0.196527777777778" top="0.786805555555556" bottom="0.393055555555556" header="0.511805555555556" footer="0.51180555555555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现金收支月报表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2021-03-21T04:51:00Z</dcterms:created>
  <dcterms:modified xsi:type="dcterms:W3CDTF">2022-01-06T06:13:56Z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5719AD609CB944B8A97935315E396F7E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v1.0_mb_rpV1GYgNPaq3PE4/LTpYXw==</vt:lpwstr>
  </property>
</Properties>
</file>