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674" firstSheet="1" activeTab="1"/>
  </bookViews>
  <sheets>
    <sheet name="资产负债表" sheetId="1" r:id="rId1"/>
    <sheet name="负债变化状况分析" sheetId="9" r:id="rId2"/>
  </sheets>
  <calcPr calcId="144525"/>
</workbook>
</file>

<file path=xl/sharedStrings.xml><?xml version="1.0" encoding="utf-8"?>
<sst xmlns="http://schemas.openxmlformats.org/spreadsheetml/2006/main" count="91" uniqueCount="82">
  <si>
    <t>资产负债表</t>
  </si>
  <si>
    <t>编制单位：</t>
  </si>
  <si>
    <t>货币单位</t>
  </si>
  <si>
    <t>：元</t>
  </si>
  <si>
    <t>资 产</t>
  </si>
  <si>
    <t>年初数</t>
  </si>
  <si>
    <t>期末数</t>
  </si>
  <si>
    <t>负债及所有者权益</t>
  </si>
  <si>
    <t>流动资产：</t>
  </si>
  <si>
    <t>流动负债：</t>
  </si>
  <si>
    <t>货币资金</t>
  </si>
  <si>
    <t>短期借款</t>
  </si>
  <si>
    <t>短期投资</t>
  </si>
  <si>
    <t>应付票据</t>
  </si>
  <si>
    <t>应收票据</t>
  </si>
  <si>
    <t>应付账款</t>
  </si>
  <si>
    <t>应收股利</t>
  </si>
  <si>
    <t>预收账款</t>
  </si>
  <si>
    <t>应收利息</t>
  </si>
  <si>
    <t>应付工资</t>
  </si>
  <si>
    <t>应收账款</t>
  </si>
  <si>
    <t>应付福利费</t>
  </si>
  <si>
    <t>其他应收款</t>
  </si>
  <si>
    <t>应付股利</t>
  </si>
  <si>
    <t>预付账款</t>
  </si>
  <si>
    <t>应交税金</t>
  </si>
  <si>
    <t>应收补贴款</t>
  </si>
  <si>
    <t>其他应交款</t>
  </si>
  <si>
    <t>存货</t>
  </si>
  <si>
    <t>其他应付款</t>
  </si>
  <si>
    <t>待摊费用</t>
  </si>
  <si>
    <t>预提费用</t>
  </si>
  <si>
    <t>一年内到期的长期债权</t>
  </si>
  <si>
    <t>一年内到期的长期负债</t>
  </si>
  <si>
    <t>其他流动资产</t>
  </si>
  <si>
    <t>其他流动负债</t>
  </si>
  <si>
    <t>流动资产合计</t>
  </si>
  <si>
    <t>流动负债合计：</t>
  </si>
  <si>
    <t>长期投资：</t>
  </si>
  <si>
    <t>长期负债：</t>
  </si>
  <si>
    <t>长期股权投资</t>
  </si>
  <si>
    <t>长期借款</t>
  </si>
  <si>
    <t>长期债权投资</t>
  </si>
  <si>
    <t>应付债券</t>
  </si>
  <si>
    <t>长期投资合计</t>
  </si>
  <si>
    <t>长期应付款</t>
  </si>
  <si>
    <t>固定资产:</t>
  </si>
  <si>
    <t>其他长期负债</t>
  </si>
  <si>
    <t>固定资产原值</t>
  </si>
  <si>
    <t>长期负债合计</t>
  </si>
  <si>
    <t>减：累计折旧</t>
  </si>
  <si>
    <t>递延税项：</t>
  </si>
  <si>
    <t>固定资产净值</t>
  </si>
  <si>
    <t>递延税项贷项</t>
  </si>
  <si>
    <t>减：固定资产减值准备</t>
  </si>
  <si>
    <t>负债合计：</t>
  </si>
  <si>
    <t>固定资产净额</t>
  </si>
  <si>
    <t>所有者权益：</t>
  </si>
  <si>
    <t>工程物资</t>
  </si>
  <si>
    <t>股本</t>
  </si>
  <si>
    <t>在建工程</t>
  </si>
  <si>
    <t>资本公积</t>
  </si>
  <si>
    <t>固定资产清理</t>
  </si>
  <si>
    <t>盈余公积</t>
  </si>
  <si>
    <t>固定资产合计</t>
  </si>
  <si>
    <t>其中：法定公益金</t>
  </si>
  <si>
    <t>无形资产及其他资产：</t>
  </si>
  <si>
    <t>拟分配现金股利</t>
  </si>
  <si>
    <t>无形资产</t>
  </si>
  <si>
    <t>未分配利润</t>
  </si>
  <si>
    <t>长期待摊费用</t>
  </si>
  <si>
    <t>股东权益合计</t>
  </si>
  <si>
    <t>其他长期资产</t>
  </si>
  <si>
    <t>无形资产及其他资产合计</t>
  </si>
  <si>
    <t>递延税项借项</t>
  </si>
  <si>
    <t>资产总计</t>
  </si>
  <si>
    <t>负债和所有者权益总计</t>
  </si>
  <si>
    <t>负债变化状况表</t>
  </si>
  <si>
    <t>项目</t>
  </si>
  <si>
    <t>期初数</t>
  </si>
  <si>
    <t>增长额</t>
  </si>
  <si>
    <t>增长率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</si>
</sst>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_);[Red]\(#,##0.00\)"/>
    <numFmt numFmtId="43" formatCode="_ * #,##0.00_ ;_ * \-#,##0.00_ ;_ * &quot;-&quot;??_ ;_ @_ "/>
    <numFmt numFmtId="177" formatCode="#,##0.00_ ;[Red]\-#,##0.00\ "/>
    <numFmt numFmtId="178" formatCode="0.00_);[Red]\(0.00\)"/>
    <numFmt numFmtId="179" formatCode="#,##0.00_ "/>
  </numFmts>
  <fonts count="29">
    <font>
      <sz val="11"/>
      <color theme="1"/>
      <name val="宋体"/>
      <charset val="134"/>
      <scheme val="minor"/>
    </font>
    <font>
      <b/>
      <sz val="24"/>
      <name val="微软雅黑"/>
      <charset val="134"/>
    </font>
    <font>
      <b/>
      <sz val="12"/>
      <color indexed="9"/>
      <name val="宋体"/>
      <charset val="134"/>
    </font>
    <font>
      <b/>
      <sz val="11"/>
      <color theme="0"/>
      <name val="宋体"/>
      <charset val="134"/>
    </font>
    <font>
      <sz val="10"/>
      <name val="宋体"/>
      <charset val="134"/>
    </font>
    <font>
      <b/>
      <sz val="16"/>
      <name val="华文中宋"/>
      <charset val="134"/>
    </font>
    <font>
      <b/>
      <sz val="11"/>
      <color indexed="9"/>
      <name val="宋体"/>
      <charset val="134"/>
    </font>
    <font>
      <b/>
      <sz val="10"/>
      <name val="宋体"/>
      <charset val="134"/>
    </font>
    <font>
      <b/>
      <i/>
      <sz val="10"/>
      <color indexed="9"/>
      <name val="宋体"/>
      <charset val="134"/>
    </font>
    <font>
      <sz val="10"/>
      <color indexed="9"/>
      <name val="宋体"/>
      <charset val="134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41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indexed="10"/>
      </left>
      <right style="dashed">
        <color indexed="10"/>
      </right>
      <top style="medium">
        <color indexed="10"/>
      </top>
      <bottom style="dashed">
        <color indexed="10"/>
      </bottom>
      <diagonal/>
    </border>
    <border>
      <left style="dashed">
        <color indexed="10"/>
      </left>
      <right style="dashed">
        <color indexed="10"/>
      </right>
      <top style="medium">
        <color indexed="10"/>
      </top>
      <bottom style="dashed">
        <color indexed="10"/>
      </bottom>
      <diagonal/>
    </border>
    <border>
      <left style="dashed">
        <color indexed="10"/>
      </left>
      <right style="medium">
        <color indexed="10"/>
      </right>
      <top style="medium">
        <color indexed="10"/>
      </top>
      <bottom style="dashed">
        <color indexed="10"/>
      </bottom>
      <diagonal/>
    </border>
    <border>
      <left style="medium">
        <color indexed="10"/>
      </left>
      <right style="dashed">
        <color indexed="10"/>
      </right>
      <top style="dashed">
        <color indexed="10"/>
      </top>
      <bottom style="dashed">
        <color indexed="10"/>
      </bottom>
      <diagonal/>
    </border>
    <border>
      <left style="dashed">
        <color indexed="10"/>
      </left>
      <right style="dashed">
        <color indexed="10"/>
      </right>
      <top style="dashed">
        <color indexed="10"/>
      </top>
      <bottom style="dashed">
        <color indexed="10"/>
      </bottom>
      <diagonal/>
    </border>
    <border>
      <left style="dashed">
        <color indexed="10"/>
      </left>
      <right style="medium">
        <color indexed="10"/>
      </right>
      <top style="dashed">
        <color indexed="10"/>
      </top>
      <bottom style="dashed">
        <color indexed="10"/>
      </bottom>
      <diagonal/>
    </border>
    <border>
      <left/>
      <right style="medium">
        <color indexed="10"/>
      </right>
      <top/>
      <bottom/>
      <diagonal/>
    </border>
    <border>
      <left style="medium">
        <color indexed="10"/>
      </left>
      <right style="dashed">
        <color indexed="10"/>
      </right>
      <top style="dashed">
        <color indexed="10"/>
      </top>
      <bottom style="medium">
        <color indexed="10"/>
      </bottom>
      <diagonal/>
    </border>
    <border>
      <left style="dashed">
        <color indexed="10"/>
      </left>
      <right style="dashed">
        <color indexed="10"/>
      </right>
      <top style="dashed">
        <color indexed="10"/>
      </top>
      <bottom style="medium">
        <color indexed="10"/>
      </bottom>
      <diagonal/>
    </border>
    <border>
      <left style="dashed">
        <color indexed="10"/>
      </left>
      <right style="medium">
        <color indexed="10"/>
      </right>
      <top style="dashed">
        <color indexed="10"/>
      </top>
      <bottom style="medium">
        <color indexed="1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" fillId="7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0" borderId="23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7" fillId="21" borderId="27" applyNumberFormat="0" applyAlignment="0" applyProtection="0">
      <alignment vertical="center"/>
    </xf>
    <xf numFmtId="0" fontId="20" fillId="21" borderId="21" applyNumberFormat="0" applyAlignment="0" applyProtection="0">
      <alignment vertical="center"/>
    </xf>
    <xf numFmtId="0" fontId="14" fillId="9" borderId="22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4" fillId="36" borderId="6" applyProtection="0">
      <alignment horizontal="center" vertical="center"/>
    </xf>
  </cellStyleXfs>
  <cellXfs count="44">
    <xf numFmtId="0" fontId="0" fillId="0" borderId="0" xfId="0">
      <alignment vertical="center"/>
    </xf>
    <xf numFmtId="0" fontId="0" fillId="0" borderId="0" xfId="0" applyAlignment="1"/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76" fontId="2" fillId="2" borderId="3" xfId="0" applyNumberFormat="1" applyFont="1" applyFill="1" applyBorder="1" applyAlignment="1">
      <alignment horizontal="center" vertical="center"/>
    </xf>
    <xf numFmtId="10" fontId="2" fillId="2" borderId="3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vertical="center"/>
    </xf>
    <xf numFmtId="176" fontId="4" fillId="0" borderId="6" xfId="0" applyNumberFormat="1" applyFont="1" applyBorder="1" applyAlignment="1"/>
    <xf numFmtId="10" fontId="4" fillId="0" borderId="7" xfId="0" applyNumberFormat="1" applyFont="1" applyBorder="1" applyAlignment="1"/>
    <xf numFmtId="0" fontId="3" fillId="2" borderId="8" xfId="0" applyFont="1" applyFill="1" applyBorder="1" applyAlignment="1">
      <alignment vertical="center"/>
    </xf>
    <xf numFmtId="176" fontId="4" fillId="0" borderId="9" xfId="0" applyNumberFormat="1" applyFont="1" applyBorder="1" applyAlignment="1"/>
    <xf numFmtId="10" fontId="4" fillId="0" borderId="10" xfId="0" applyNumberFormat="1" applyFont="1" applyBorder="1" applyAlignment="1"/>
    <xf numFmtId="0" fontId="0" fillId="0" borderId="0" xfId="0" applyFill="1" applyAlignment="1"/>
    <xf numFmtId="0" fontId="4" fillId="0" borderId="0" xfId="0" applyFont="1" applyAlignment="1"/>
    <xf numFmtId="177" fontId="0" fillId="0" borderId="0" xfId="0" applyNumberFormat="1" applyAlignment="1"/>
    <xf numFmtId="0" fontId="5" fillId="0" borderId="0" xfId="0" applyFont="1" applyAlignment="1">
      <alignment horizontal="center"/>
    </xf>
    <xf numFmtId="177" fontId="4" fillId="0" borderId="0" xfId="0" applyNumberFormat="1" applyFont="1" applyAlignment="1"/>
    <xf numFmtId="0" fontId="4" fillId="0" borderId="0" xfId="0" applyFont="1" applyAlignment="1">
      <alignment horizontal="right"/>
    </xf>
    <xf numFmtId="0" fontId="6" fillId="3" borderId="11" xfId="0" applyFont="1" applyFill="1" applyBorder="1" applyAlignment="1">
      <alignment horizontal="center" vertical="center"/>
    </xf>
    <xf numFmtId="14" fontId="6" fillId="3" borderId="12" xfId="0" applyNumberFormat="1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14" fontId="6" fillId="3" borderId="13" xfId="0" applyNumberFormat="1" applyFont="1" applyFill="1" applyBorder="1" applyAlignment="1">
      <alignment horizontal="center" vertical="center"/>
    </xf>
    <xf numFmtId="0" fontId="4" fillId="4" borderId="14" xfId="0" applyFont="1" applyFill="1" applyBorder="1" applyAlignment="1"/>
    <xf numFmtId="178" fontId="4" fillId="4" borderId="15" xfId="0" applyNumberFormat="1" applyFont="1" applyFill="1" applyBorder="1" applyAlignment="1"/>
    <xf numFmtId="178" fontId="4" fillId="0" borderId="15" xfId="0" applyNumberFormat="1" applyFont="1" applyBorder="1" applyAlignment="1">
      <alignment horizontal="center"/>
    </xf>
    <xf numFmtId="178" fontId="4" fillId="4" borderId="16" xfId="0" applyNumberFormat="1" applyFont="1" applyFill="1" applyBorder="1" applyAlignment="1"/>
    <xf numFmtId="0" fontId="4" fillId="0" borderId="14" xfId="0" applyFont="1" applyBorder="1" applyAlignment="1"/>
    <xf numFmtId="178" fontId="4" fillId="0" borderId="15" xfId="0" applyNumberFormat="1" applyFont="1" applyBorder="1" applyAlignment="1"/>
    <xf numFmtId="178" fontId="4" fillId="0" borderId="16" xfId="0" applyNumberFormat="1" applyFont="1" applyBorder="1" applyAlignment="1"/>
    <xf numFmtId="0" fontId="7" fillId="0" borderId="14" xfId="0" applyFont="1" applyBorder="1" applyAlignment="1"/>
    <xf numFmtId="178" fontId="7" fillId="0" borderId="15" xfId="0" applyNumberFormat="1" applyFont="1" applyBorder="1" applyAlignment="1"/>
    <xf numFmtId="178" fontId="7" fillId="0" borderId="16" xfId="0" applyNumberFormat="1" applyFont="1" applyBorder="1" applyAlignment="1"/>
    <xf numFmtId="178" fontId="0" fillId="0" borderId="17" xfId="0" applyNumberFormat="1" applyBorder="1" applyAlignment="1"/>
    <xf numFmtId="178" fontId="0" fillId="0" borderId="0" xfId="0" applyNumberFormat="1" applyBorder="1" applyAlignment="1"/>
    <xf numFmtId="178" fontId="0" fillId="0" borderId="15" xfId="0" applyNumberFormat="1" applyBorder="1" applyAlignment="1"/>
    <xf numFmtId="178" fontId="0" fillId="0" borderId="16" xfId="0" applyNumberFormat="1" applyBorder="1" applyAlignment="1"/>
    <xf numFmtId="0" fontId="8" fillId="3" borderId="18" xfId="0" applyFont="1" applyFill="1" applyBorder="1" applyAlignment="1">
      <alignment horizontal="center" vertical="center"/>
    </xf>
    <xf numFmtId="177" fontId="8" fillId="3" borderId="19" xfId="0" applyNumberFormat="1" applyFont="1" applyFill="1" applyBorder="1" applyAlignment="1">
      <alignment horizontal="center" vertical="center"/>
    </xf>
    <xf numFmtId="0" fontId="9" fillId="3" borderId="19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179" fontId="8" fillId="3" borderId="20" xfId="0" applyNumberFormat="1" applyFont="1" applyFill="1" applyBorder="1" applyAlignment="1">
      <alignment horizontal="center" vertical="center"/>
    </xf>
    <xf numFmtId="179" fontId="8" fillId="3" borderId="19" xfId="0" applyNumberFormat="1" applyFont="1" applyFill="1" applyBorder="1" applyAlignment="1">
      <alignment horizontal="center" vertical="center"/>
    </xf>
    <xf numFmtId="179" fontId="0" fillId="0" borderId="0" xfId="0" applyNumberFormat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自定义1" xfId="49"/>
  </cellStyles>
  <tableStyles count="0" defaultTableStyle="TableStyleMedium2" defaultPivotStyle="PivotStyleLight16"/>
  <colors>
    <mruColors>
      <color rgb="00FF00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负债变化状况分析</a:t>
            </a:r>
            <a:endParaRPr lang="zh-CN" altLang="en-US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负债变化状况分析!$C$2</c:f>
              <c:strCache>
                <c:ptCount val="1"/>
                <c:pt idx="0">
                  <c:v>期初数</c:v>
                </c:pt>
              </c:strCache>
            </c:strRef>
          </c:tx>
          <c:spPr>
            <a:solidFill>
              <a:srgbClr val="00B0F0"/>
            </a:solidFill>
          </c:spPr>
          <c:invertIfNegative val="0"/>
          <c:dLbls>
            <c:delete val="1"/>
          </c:dLbls>
          <c:cat>
            <c:strRef>
              <c:f>负债变化状况分析!$B$3:$B$7</c:f>
              <c:strCache>
                <c:ptCount val="5"/>
                <c:pt idx="0">
                  <c:v>应收票据</c:v>
                </c:pt>
                <c:pt idx="1">
                  <c:v>应付账款</c:v>
                </c:pt>
                <c:pt idx="2">
                  <c:v>其他应收款</c:v>
                </c:pt>
                <c:pt idx="3">
                  <c:v>预收账款</c:v>
                </c:pt>
                <c:pt idx="4">
                  <c:v>存货</c:v>
                </c:pt>
              </c:strCache>
            </c:strRef>
          </c:cat>
          <c:val>
            <c:numRef>
              <c:f>负债变化状况分析!$C$3:$C$7</c:f>
              <c:numCache>
                <c:formatCode>#,##0.00_);[Red]\(#,##0.00\)</c:formatCode>
                <c:ptCount val="5"/>
                <c:pt idx="0">
                  <c:v>363147625.88</c:v>
                </c:pt>
                <c:pt idx="1">
                  <c:v>217739452.01</c:v>
                </c:pt>
                <c:pt idx="2">
                  <c:v>1042071.58</c:v>
                </c:pt>
                <c:pt idx="3">
                  <c:v>102299419.63</c:v>
                </c:pt>
                <c:pt idx="4">
                  <c:v>622649558.61</c:v>
                </c:pt>
              </c:numCache>
            </c:numRef>
          </c:val>
        </c:ser>
        <c:ser>
          <c:idx val="1"/>
          <c:order val="1"/>
          <c:tx>
            <c:strRef>
              <c:f>负债变化状况分析!$D$2</c:f>
              <c:strCache>
                <c:ptCount val="1"/>
                <c:pt idx="0">
                  <c:v>期末数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delete val="1"/>
          </c:dLbls>
          <c:cat>
            <c:strRef>
              <c:f>负债变化状况分析!$B$3:$B$7</c:f>
              <c:strCache>
                <c:ptCount val="5"/>
                <c:pt idx="0">
                  <c:v>应收票据</c:v>
                </c:pt>
                <c:pt idx="1">
                  <c:v>应付账款</c:v>
                </c:pt>
                <c:pt idx="2">
                  <c:v>其他应收款</c:v>
                </c:pt>
                <c:pt idx="3">
                  <c:v>预收账款</c:v>
                </c:pt>
                <c:pt idx="4">
                  <c:v>存货</c:v>
                </c:pt>
              </c:strCache>
            </c:strRef>
          </c:cat>
          <c:val>
            <c:numRef>
              <c:f>负债变化状况分析!$D$3:$D$7</c:f>
              <c:numCache>
                <c:formatCode>#,##0.00_);[Red]\(#,##0.00\)</c:formatCode>
                <c:ptCount val="5"/>
                <c:pt idx="0">
                  <c:v>624375709.86</c:v>
                </c:pt>
                <c:pt idx="1">
                  <c:v>199904583.71</c:v>
                </c:pt>
                <c:pt idx="2">
                  <c:v>416710.35</c:v>
                </c:pt>
                <c:pt idx="3">
                  <c:v>584723701.43</c:v>
                </c:pt>
                <c:pt idx="4">
                  <c:v>1254543442.86</c:v>
                </c:pt>
              </c:numCache>
            </c:numRef>
          </c:val>
        </c:ser>
        <c:ser>
          <c:idx val="2"/>
          <c:order val="2"/>
          <c:tx>
            <c:strRef>
              <c:f>负债变化状况分析!$E$2</c:f>
              <c:strCache>
                <c:ptCount val="1"/>
                <c:pt idx="0">
                  <c:v>增长额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elete val="1"/>
          </c:dLbls>
          <c:cat>
            <c:strRef>
              <c:f>负债变化状况分析!$B$3:$B$7</c:f>
              <c:strCache>
                <c:ptCount val="5"/>
                <c:pt idx="0">
                  <c:v>应收票据</c:v>
                </c:pt>
                <c:pt idx="1">
                  <c:v>应付账款</c:v>
                </c:pt>
                <c:pt idx="2">
                  <c:v>其他应收款</c:v>
                </c:pt>
                <c:pt idx="3">
                  <c:v>预收账款</c:v>
                </c:pt>
                <c:pt idx="4">
                  <c:v>存货</c:v>
                </c:pt>
              </c:strCache>
            </c:strRef>
          </c:cat>
          <c:val>
            <c:numRef>
              <c:f>负债变化状况分析!$E$3:$E$7</c:f>
              <c:numCache>
                <c:formatCode>#,##0.00_);[Red]\(#,##0.00\)</c:formatCode>
                <c:ptCount val="5"/>
                <c:pt idx="0">
                  <c:v>261228083.98</c:v>
                </c:pt>
                <c:pt idx="1">
                  <c:v>-17834868.3</c:v>
                </c:pt>
                <c:pt idx="2">
                  <c:v>-625361.23</c:v>
                </c:pt>
                <c:pt idx="3">
                  <c:v>482424281.8</c:v>
                </c:pt>
                <c:pt idx="4">
                  <c:v>631893884.25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620736"/>
        <c:axId val="57626624"/>
      </c:barChart>
      <c:lineChart>
        <c:grouping val="standard"/>
        <c:varyColors val="0"/>
        <c:ser>
          <c:idx val="3"/>
          <c:order val="3"/>
          <c:tx>
            <c:strRef>
              <c:f>负债变化状况分析!$F$2</c:f>
              <c:strCache>
                <c:ptCount val="1"/>
                <c:pt idx="0">
                  <c:v>增长率</c:v>
                </c:pt>
              </c:strCache>
            </c:strRef>
          </c:tx>
          <c:marker>
            <c:symbol val="none"/>
          </c:marker>
          <c:dLbls>
            <c:delete val="1"/>
          </c:dLbls>
          <c:cat>
            <c:strRef>
              <c:f>负债变化状况分析!$B$3:$B$7</c:f>
              <c:strCache>
                <c:ptCount val="5"/>
                <c:pt idx="0">
                  <c:v>应收票据</c:v>
                </c:pt>
                <c:pt idx="1">
                  <c:v>应付账款</c:v>
                </c:pt>
                <c:pt idx="2">
                  <c:v>其他应收款</c:v>
                </c:pt>
                <c:pt idx="3">
                  <c:v>预收账款</c:v>
                </c:pt>
                <c:pt idx="4">
                  <c:v>存货</c:v>
                </c:pt>
              </c:strCache>
            </c:strRef>
          </c:cat>
          <c:val>
            <c:numRef>
              <c:f>负债变化状况分析!$F$3:$F$7</c:f>
              <c:numCache>
                <c:formatCode>0.00%</c:formatCode>
                <c:ptCount val="5"/>
                <c:pt idx="0">
                  <c:v>0.41838284202083</c:v>
                </c:pt>
                <c:pt idx="1">
                  <c:v>-0.0892169052305118</c:v>
                </c:pt>
                <c:pt idx="2">
                  <c:v>-1.50070961760369</c:v>
                </c:pt>
                <c:pt idx="3">
                  <c:v>0.825046565788565</c:v>
                </c:pt>
                <c:pt idx="4">
                  <c:v>0.50368433859051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smooth val="0"/>
        <c:axId val="57629696"/>
        <c:axId val="57628160"/>
      </c:lineChart>
      <c:catAx>
        <c:axId val="57620736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57626624"/>
        <c:crosses val="autoZero"/>
        <c:auto val="1"/>
        <c:lblAlgn val="ctr"/>
        <c:lblOffset val="100"/>
        <c:noMultiLvlLbl val="0"/>
      </c:catAx>
      <c:valAx>
        <c:axId val="57626624"/>
        <c:scaling>
          <c:orientation val="minMax"/>
        </c:scaling>
        <c:delete val="0"/>
        <c:axPos val="l"/>
        <c:majorGridlines/>
        <c:numFmt formatCode="#,##0.00_);[Red]\(#,##0.00\)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57620736"/>
        <c:crosses val="autoZero"/>
        <c:crossBetween val="between"/>
      </c:valAx>
      <c:catAx>
        <c:axId val="57629696"/>
        <c:scaling>
          <c:orientation val="minMax"/>
        </c:scaling>
        <c:delete val="1"/>
        <c:axPos val="b"/>
        <c:majorTickMark val="out"/>
        <c:minorTickMark val="none"/>
        <c:tickLblPos val="none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57628160"/>
        <c:crosses val="autoZero"/>
        <c:auto val="1"/>
        <c:lblAlgn val="ctr"/>
        <c:lblOffset val="100"/>
        <c:noMultiLvlLbl val="0"/>
      </c:catAx>
      <c:valAx>
        <c:axId val="57628160"/>
        <c:scaling>
          <c:orientation val="minMax"/>
        </c:scaling>
        <c:delete val="0"/>
        <c:axPos val="r"/>
        <c:numFmt formatCode="0.00%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57629696"/>
        <c:crosses val="max"/>
        <c:crossBetween val="between"/>
      </c:valAx>
    </c:plotArea>
    <c:legend>
      <c:legendPos val="b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accent6">
        <a:lumMod val="60000"/>
        <a:lumOff val="40000"/>
      </a:schemeClr>
    </a:solidFill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0</xdr:colOff>
      <xdr:row>7</xdr:row>
      <xdr:rowOff>161925</xdr:rowOff>
    </xdr:from>
    <xdr:to>
      <xdr:col>6</xdr:col>
      <xdr:colOff>1270</xdr:colOff>
      <xdr:row>26</xdr:row>
      <xdr:rowOff>118745</xdr:rowOff>
    </xdr:to>
    <xdr:graphicFrame>
      <xdr:nvGraphicFramePr>
        <xdr:cNvPr id="2" name="图表 1"/>
        <xdr:cNvGraphicFramePr/>
      </xdr:nvGraphicFramePr>
      <xdr:xfrm>
        <a:off x="276225" y="2095500"/>
        <a:ext cx="6421120" cy="321437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41"/>
  <sheetViews>
    <sheetView workbookViewId="0">
      <selection activeCell="F43" sqref="F43"/>
    </sheetView>
  </sheetViews>
  <sheetFormatPr defaultColWidth="9" defaultRowHeight="13.5" outlineLevelCol="7"/>
  <cols>
    <col min="1" max="1" width="5" style="1" customWidth="1"/>
    <col min="2" max="2" width="20.375" style="1" customWidth="1"/>
    <col min="3" max="4" width="19.375" style="15" customWidth="1"/>
    <col min="5" max="5" width="1.125" style="1" customWidth="1"/>
    <col min="6" max="6" width="18.375" style="1" customWidth="1"/>
    <col min="7" max="7" width="18" style="1" customWidth="1"/>
    <col min="8" max="8" width="19.375" style="1" customWidth="1"/>
    <col min="9" max="16384" width="9" style="1"/>
  </cols>
  <sheetData>
    <row r="1" ht="20.25" spans="2:8">
      <c r="B1" s="16" t="s">
        <v>0</v>
      </c>
      <c r="C1" s="16"/>
      <c r="D1" s="16"/>
      <c r="E1" s="16"/>
      <c r="F1" s="16"/>
      <c r="G1" s="16"/>
      <c r="H1" s="16"/>
    </row>
    <row r="2" s="14" customFormat="1" ht="12.75" spans="2:8">
      <c r="B2" s="14" t="s">
        <v>1</v>
      </c>
      <c r="C2" s="17"/>
      <c r="D2" s="17"/>
      <c r="G2" s="18" t="s">
        <v>2</v>
      </c>
      <c r="H2" s="14" t="s">
        <v>3</v>
      </c>
    </row>
    <row r="3" ht="20.25" customHeight="1" spans="2:8">
      <c r="B3" s="19" t="s">
        <v>4</v>
      </c>
      <c r="C3" s="20" t="s">
        <v>5</v>
      </c>
      <c r="D3" s="20" t="s">
        <v>6</v>
      </c>
      <c r="E3" s="21"/>
      <c r="F3" s="21" t="s">
        <v>7</v>
      </c>
      <c r="G3" s="20" t="s">
        <v>5</v>
      </c>
      <c r="H3" s="22" t="s">
        <v>6</v>
      </c>
    </row>
    <row r="4" spans="2:8">
      <c r="B4" s="23" t="s">
        <v>8</v>
      </c>
      <c r="C4" s="24"/>
      <c r="D4" s="24"/>
      <c r="E4" s="25"/>
      <c r="F4" s="24" t="s">
        <v>9</v>
      </c>
      <c r="G4" s="26"/>
      <c r="H4" s="24"/>
    </row>
    <row r="5" spans="2:8">
      <c r="B5" s="27" t="s">
        <v>10</v>
      </c>
      <c r="C5" s="28">
        <v>467612042.59</v>
      </c>
      <c r="D5" s="28">
        <v>735204841.84</v>
      </c>
      <c r="E5" s="25"/>
      <c r="F5" s="28" t="s">
        <v>11</v>
      </c>
      <c r="G5" s="29">
        <v>300700138</v>
      </c>
      <c r="H5" s="28">
        <v>274000138</v>
      </c>
    </row>
    <row r="6" spans="2:8">
      <c r="B6" s="27" t="s">
        <v>12</v>
      </c>
      <c r="C6" s="28"/>
      <c r="D6" s="28"/>
      <c r="E6" s="25"/>
      <c r="F6" s="28" t="s">
        <v>13</v>
      </c>
      <c r="G6" s="29">
        <v>73484937.22</v>
      </c>
      <c r="H6" s="28">
        <v>90582821.91</v>
      </c>
    </row>
    <row r="7" spans="2:8">
      <c r="B7" s="27" t="s">
        <v>14</v>
      </c>
      <c r="C7" s="28">
        <v>363147625.88</v>
      </c>
      <c r="D7" s="28">
        <v>624375709.86</v>
      </c>
      <c r="E7" s="25"/>
      <c r="F7" s="28" t="s">
        <v>15</v>
      </c>
      <c r="G7" s="29">
        <v>217739452.01</v>
      </c>
      <c r="H7" s="28">
        <v>199904583.71</v>
      </c>
    </row>
    <row r="8" spans="2:8">
      <c r="B8" s="27" t="s">
        <v>16</v>
      </c>
      <c r="C8" s="28"/>
      <c r="D8" s="28"/>
      <c r="E8" s="25"/>
      <c r="F8" s="28" t="s">
        <v>17</v>
      </c>
      <c r="G8" s="29">
        <v>102299419.63</v>
      </c>
      <c r="H8" s="28">
        <v>584723701.43</v>
      </c>
    </row>
    <row r="9" spans="2:8">
      <c r="B9" s="27" t="s">
        <v>18</v>
      </c>
      <c r="C9" s="28"/>
      <c r="D9" s="28"/>
      <c r="E9" s="25"/>
      <c r="F9" s="28" t="s">
        <v>19</v>
      </c>
      <c r="G9" s="29"/>
      <c r="H9" s="28">
        <v>32887290.35</v>
      </c>
    </row>
    <row r="10" spans="2:8">
      <c r="B10" s="27" t="s">
        <v>20</v>
      </c>
      <c r="C10" s="28">
        <v>2622583.58</v>
      </c>
      <c r="D10" s="28">
        <v>1003862</v>
      </c>
      <c r="E10" s="25"/>
      <c r="F10" s="28" t="s">
        <v>21</v>
      </c>
      <c r="G10" s="29">
        <v>22085993.67</v>
      </c>
      <c r="H10" s="28">
        <v>31232100.56</v>
      </c>
    </row>
    <row r="11" spans="2:8">
      <c r="B11" s="27" t="s">
        <v>22</v>
      </c>
      <c r="C11" s="28">
        <v>1042071.58</v>
      </c>
      <c r="D11" s="28">
        <v>416710.35</v>
      </c>
      <c r="E11" s="25"/>
      <c r="F11" s="28" t="s">
        <v>23</v>
      </c>
      <c r="G11" s="29"/>
      <c r="H11" s="28"/>
    </row>
    <row r="12" spans="2:8">
      <c r="B12" s="27" t="s">
        <v>24</v>
      </c>
      <c r="C12" s="28">
        <v>54311032.97</v>
      </c>
      <c r="D12" s="28">
        <v>86448243.65</v>
      </c>
      <c r="E12" s="25"/>
      <c r="F12" s="28" t="s">
        <v>25</v>
      </c>
      <c r="G12" s="29">
        <v>174432063.89</v>
      </c>
      <c r="H12" s="28">
        <v>446965174.63</v>
      </c>
    </row>
    <row r="13" spans="2:8">
      <c r="B13" s="27" t="s">
        <v>26</v>
      </c>
      <c r="C13" s="28"/>
      <c r="D13" s="28"/>
      <c r="E13" s="25"/>
      <c r="F13" s="28" t="s">
        <v>27</v>
      </c>
      <c r="G13" s="29">
        <v>953991.52</v>
      </c>
      <c r="H13" s="28">
        <v>1771841.37</v>
      </c>
    </row>
    <row r="14" spans="2:8">
      <c r="B14" s="27" t="s">
        <v>28</v>
      </c>
      <c r="C14" s="28">
        <v>622649558.61</v>
      </c>
      <c r="D14" s="28">
        <v>1254543442.86</v>
      </c>
      <c r="E14" s="25"/>
      <c r="F14" s="28" t="s">
        <v>29</v>
      </c>
      <c r="G14" s="29">
        <v>212530028.24</v>
      </c>
      <c r="H14" s="28">
        <v>54525166.23</v>
      </c>
    </row>
    <row r="15" spans="2:8">
      <c r="B15" s="27" t="s">
        <v>30</v>
      </c>
      <c r="C15" s="28">
        <v>8738789.97</v>
      </c>
      <c r="D15" s="28">
        <v>12646305.79</v>
      </c>
      <c r="E15" s="25"/>
      <c r="F15" s="28" t="s">
        <v>31</v>
      </c>
      <c r="G15" s="29">
        <v>2981418.43</v>
      </c>
      <c r="H15" s="28">
        <v>1694417.29</v>
      </c>
    </row>
    <row r="16" spans="2:8">
      <c r="B16" s="27" t="s">
        <v>32</v>
      </c>
      <c r="C16" s="28"/>
      <c r="D16" s="28"/>
      <c r="E16" s="25"/>
      <c r="F16" s="28" t="s">
        <v>33</v>
      </c>
      <c r="G16" s="29">
        <v>400000138</v>
      </c>
      <c r="H16" s="28">
        <v>403986138</v>
      </c>
    </row>
    <row r="17" spans="2:8">
      <c r="B17" s="27" t="s">
        <v>34</v>
      </c>
      <c r="C17" s="28"/>
      <c r="D17" s="28"/>
      <c r="E17" s="25"/>
      <c r="F17" s="28" t="s">
        <v>35</v>
      </c>
      <c r="G17" s="29"/>
      <c r="H17" s="28"/>
    </row>
    <row r="18" spans="2:8">
      <c r="B18" s="30" t="s">
        <v>36</v>
      </c>
      <c r="C18" s="31">
        <f>SUM(C5:C17)</f>
        <v>1520123705.18</v>
      </c>
      <c r="D18" s="31">
        <f>SUM(D5:D17)</f>
        <v>2714639116.35</v>
      </c>
      <c r="E18" s="25"/>
      <c r="F18" s="31" t="s">
        <v>37</v>
      </c>
      <c r="G18" s="32">
        <f>G5+G6+G7+G8+G9+G10+G11+G12+G14+G13+G15+G16</f>
        <v>1507207580.61</v>
      </c>
      <c r="H18" s="31">
        <f>H5+H6+H7+H8+H9+H10+H11+H12+H14+H13+H15+H16</f>
        <v>2122273373.48</v>
      </c>
    </row>
    <row r="19" spans="2:8">
      <c r="B19" s="27" t="s">
        <v>38</v>
      </c>
      <c r="C19" s="28"/>
      <c r="D19" s="28"/>
      <c r="E19" s="25"/>
      <c r="F19" s="24" t="s">
        <v>39</v>
      </c>
      <c r="G19" s="26"/>
      <c r="H19" s="24"/>
    </row>
    <row r="20" spans="2:8">
      <c r="B20" s="27" t="s">
        <v>40</v>
      </c>
      <c r="C20" s="28"/>
      <c r="D20" s="28"/>
      <c r="E20" s="25"/>
      <c r="F20" s="28" t="s">
        <v>41</v>
      </c>
      <c r="G20" s="33">
        <v>1037760138</v>
      </c>
      <c r="H20" s="34">
        <v>1607627738</v>
      </c>
    </row>
    <row r="21" spans="2:8">
      <c r="B21" s="27" t="s">
        <v>42</v>
      </c>
      <c r="C21" s="28"/>
      <c r="D21" s="28"/>
      <c r="E21" s="25"/>
      <c r="F21" s="28" t="s">
        <v>43</v>
      </c>
      <c r="G21" s="29"/>
      <c r="H21" s="28"/>
    </row>
    <row r="22" spans="2:8">
      <c r="B22" s="27" t="s">
        <v>44</v>
      </c>
      <c r="C22" s="28"/>
      <c r="D22" s="28"/>
      <c r="E22" s="25"/>
      <c r="F22" s="28" t="s">
        <v>45</v>
      </c>
      <c r="G22" s="29"/>
      <c r="H22" s="28"/>
    </row>
    <row r="23" spans="2:8">
      <c r="B23" s="23" t="s">
        <v>46</v>
      </c>
      <c r="C23" s="24"/>
      <c r="D23" s="24"/>
      <c r="E23" s="25"/>
      <c r="F23" s="28" t="s">
        <v>47</v>
      </c>
      <c r="G23" s="29"/>
      <c r="H23" s="28"/>
    </row>
    <row r="24" spans="2:8">
      <c r="B24" s="27" t="s">
        <v>48</v>
      </c>
      <c r="C24" s="28">
        <v>4058189200.93</v>
      </c>
      <c r="D24" s="28">
        <v>6120701060.58</v>
      </c>
      <c r="E24" s="25"/>
      <c r="F24" s="31" t="s">
        <v>49</v>
      </c>
      <c r="G24" s="32">
        <f>SUM(G20:G23)</f>
        <v>1037760138</v>
      </c>
      <c r="H24" s="31">
        <f>SUM(H20:H23)</f>
        <v>1607627738</v>
      </c>
    </row>
    <row r="25" spans="2:8">
      <c r="B25" s="27" t="s">
        <v>50</v>
      </c>
      <c r="C25" s="28">
        <v>1520625033.97</v>
      </c>
      <c r="D25" s="28">
        <v>1874773558.31</v>
      </c>
      <c r="E25" s="25"/>
      <c r="F25" s="28" t="s">
        <v>51</v>
      </c>
      <c r="G25" s="29"/>
      <c r="H25" s="28"/>
    </row>
    <row r="26" spans="2:8">
      <c r="B26" s="27" t="s">
        <v>52</v>
      </c>
      <c r="C26" s="28">
        <f>(C24-C25)+138</f>
        <v>2537564304.96</v>
      </c>
      <c r="D26" s="28">
        <f>(D24-D25)+138</f>
        <v>4245927640.27</v>
      </c>
      <c r="E26" s="25"/>
      <c r="F26" s="28" t="s">
        <v>53</v>
      </c>
      <c r="G26" s="29"/>
      <c r="H26" s="28"/>
    </row>
    <row r="27" spans="2:8">
      <c r="B27" s="27" t="s">
        <v>54</v>
      </c>
      <c r="C27" s="28">
        <v>9553536.08</v>
      </c>
      <c r="D27" s="28">
        <v>21859215.15</v>
      </c>
      <c r="E27" s="25"/>
      <c r="F27" s="31" t="s">
        <v>55</v>
      </c>
      <c r="G27" s="32">
        <f>G18+G24</f>
        <v>2544967718.61</v>
      </c>
      <c r="H27" s="31">
        <f>H18+H24</f>
        <v>3729901111.48</v>
      </c>
    </row>
    <row r="28" spans="2:8">
      <c r="B28" s="27" t="s">
        <v>56</v>
      </c>
      <c r="C28" s="28">
        <f>(C26-C27)+138</f>
        <v>2528010906.88</v>
      </c>
      <c r="D28" s="28">
        <f>(D26-D27)+138</f>
        <v>4224068563.12</v>
      </c>
      <c r="E28" s="25"/>
      <c r="F28" s="24" t="s">
        <v>57</v>
      </c>
      <c r="G28" s="26"/>
      <c r="H28" s="24"/>
    </row>
    <row r="29" spans="2:8">
      <c r="B29" s="27" t="s">
        <v>58</v>
      </c>
      <c r="C29" s="28"/>
      <c r="D29" s="28">
        <v>392909142.54</v>
      </c>
      <c r="E29" s="25"/>
      <c r="F29" s="28" t="s">
        <v>59</v>
      </c>
      <c r="G29" s="29">
        <v>447200138</v>
      </c>
      <c r="H29" s="28">
        <v>838200276</v>
      </c>
    </row>
    <row r="30" spans="2:8">
      <c r="B30" s="27" t="s">
        <v>60</v>
      </c>
      <c r="C30" s="28">
        <v>1225630919.84</v>
      </c>
      <c r="D30" s="28">
        <v>716899413.36</v>
      </c>
      <c r="E30" s="25"/>
      <c r="F30" s="28" t="s">
        <v>61</v>
      </c>
      <c r="G30" s="29">
        <v>1521739786.01</v>
      </c>
      <c r="H30" s="28">
        <v>1906669261.71</v>
      </c>
    </row>
    <row r="31" spans="2:8">
      <c r="B31" s="27" t="s">
        <v>62</v>
      </c>
      <c r="C31" s="28"/>
      <c r="D31" s="28"/>
      <c r="E31" s="25"/>
      <c r="F31" s="28" t="s">
        <v>63</v>
      </c>
      <c r="G31" s="29">
        <v>204392549.64</v>
      </c>
      <c r="H31" s="28">
        <v>351651769.88</v>
      </c>
    </row>
    <row r="32" spans="2:8">
      <c r="B32" s="30" t="s">
        <v>64</v>
      </c>
      <c r="C32" s="31">
        <f>SUM(C28:C31)</f>
        <v>3753641826.72</v>
      </c>
      <c r="D32" s="31">
        <f>SUM(D28:D31)</f>
        <v>5333877119.02</v>
      </c>
      <c r="E32" s="25"/>
      <c r="F32" s="28" t="s">
        <v>65</v>
      </c>
      <c r="G32" s="29">
        <v>68130941.87</v>
      </c>
      <c r="H32" s="28">
        <v>117217348.62</v>
      </c>
    </row>
    <row r="33" spans="2:8">
      <c r="B33" s="27" t="s">
        <v>66</v>
      </c>
      <c r="C33" s="28"/>
      <c r="D33" s="28"/>
      <c r="E33" s="25"/>
      <c r="F33" s="28" t="s">
        <v>67</v>
      </c>
      <c r="G33" s="29"/>
      <c r="H33" s="28">
        <v>251460138</v>
      </c>
    </row>
    <row r="34" spans="2:8">
      <c r="B34" s="27" t="s">
        <v>68</v>
      </c>
      <c r="C34" s="28"/>
      <c r="D34" s="28"/>
      <c r="E34" s="25"/>
      <c r="F34" s="28" t="s">
        <v>69</v>
      </c>
      <c r="G34" s="29">
        <v>555548099.64</v>
      </c>
      <c r="H34" s="28">
        <v>970937014.3</v>
      </c>
    </row>
    <row r="35" spans="2:8">
      <c r="B35" s="27" t="s">
        <v>70</v>
      </c>
      <c r="C35" s="28"/>
      <c r="D35" s="28"/>
      <c r="E35" s="25"/>
      <c r="F35" s="31" t="s">
        <v>71</v>
      </c>
      <c r="G35" s="32">
        <f>G29+G30+G31+G33+G34</f>
        <v>2728880573.29</v>
      </c>
      <c r="H35" s="31">
        <f>H29+H30+H31+H33+H34</f>
        <v>4318918459.89</v>
      </c>
    </row>
    <row r="36" spans="2:8">
      <c r="B36" s="27" t="s">
        <v>72</v>
      </c>
      <c r="C36" s="28"/>
      <c r="D36" s="28"/>
      <c r="E36" s="25"/>
      <c r="F36" s="28"/>
      <c r="G36" s="29"/>
      <c r="H36" s="28"/>
    </row>
    <row r="37" spans="2:8">
      <c r="B37" s="27" t="s">
        <v>73</v>
      </c>
      <c r="C37" s="28"/>
      <c r="D37" s="28"/>
      <c r="E37" s="25"/>
      <c r="F37" s="28"/>
      <c r="G37" s="29"/>
      <c r="H37" s="28"/>
    </row>
    <row r="38" spans="2:8">
      <c r="B38" s="27" t="s">
        <v>51</v>
      </c>
      <c r="C38" s="28"/>
      <c r="D38" s="28"/>
      <c r="E38" s="25"/>
      <c r="F38" s="28"/>
      <c r="G38" s="29"/>
      <c r="H38" s="28"/>
    </row>
    <row r="39" spans="2:8">
      <c r="B39" s="27" t="s">
        <v>74</v>
      </c>
      <c r="C39" s="28"/>
      <c r="D39" s="28"/>
      <c r="E39" s="25"/>
      <c r="F39" s="35"/>
      <c r="G39" s="36"/>
      <c r="H39" s="35"/>
    </row>
    <row r="40" ht="27" customHeight="1" spans="2:8">
      <c r="B40" s="37" t="s">
        <v>75</v>
      </c>
      <c r="C40" s="38">
        <f>C18+C32</f>
        <v>5273765531.9</v>
      </c>
      <c r="D40" s="38">
        <f>D18+D32</f>
        <v>8048516235.37</v>
      </c>
      <c r="E40" s="39"/>
      <c r="F40" s="40" t="s">
        <v>76</v>
      </c>
      <c r="G40" s="41">
        <f>G27+G35</f>
        <v>5273848291.9</v>
      </c>
      <c r="H40" s="42">
        <f>H27+H35</f>
        <v>8048819571.37</v>
      </c>
    </row>
    <row r="41" spans="7:8">
      <c r="G41" s="43"/>
      <c r="H41" s="43"/>
    </row>
  </sheetData>
  <mergeCells count="2">
    <mergeCell ref="B1:H1"/>
    <mergeCell ref="E4:E39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F8"/>
  <sheetViews>
    <sheetView showGridLines="0" tabSelected="1" workbookViewId="0">
      <selection activeCell="H35" sqref="H35"/>
    </sheetView>
  </sheetViews>
  <sheetFormatPr defaultColWidth="9" defaultRowHeight="13.5" outlineLevelRow="7" outlineLevelCol="5"/>
  <cols>
    <col min="1" max="1" width="3.625" style="1" customWidth="1"/>
    <col min="2" max="2" width="18.75" style="1" customWidth="1"/>
    <col min="3" max="3" width="15.625" style="1" customWidth="1"/>
    <col min="4" max="4" width="17.125" style="1" customWidth="1"/>
    <col min="5" max="5" width="15.75" style="1" customWidth="1"/>
    <col min="6" max="6" width="17" style="1" customWidth="1"/>
    <col min="7" max="16384" width="9" style="1"/>
  </cols>
  <sheetData>
    <row r="1" ht="58.5" customHeight="1" spans="2:6">
      <c r="B1" s="2" t="s">
        <v>77</v>
      </c>
      <c r="C1" s="2"/>
      <c r="D1" s="2"/>
      <c r="E1" s="2"/>
      <c r="F1" s="2"/>
    </row>
    <row r="2" ht="18.75" customHeight="1" spans="2:6">
      <c r="B2" s="3" t="s">
        <v>78</v>
      </c>
      <c r="C2" s="4" t="s">
        <v>79</v>
      </c>
      <c r="D2" s="4" t="s">
        <v>6</v>
      </c>
      <c r="E2" s="5" t="s">
        <v>80</v>
      </c>
      <c r="F2" s="6" t="s">
        <v>81</v>
      </c>
    </row>
    <row r="3" ht="15" customHeight="1" spans="2:6">
      <c r="B3" s="7" t="s">
        <v>14</v>
      </c>
      <c r="C3" s="8">
        <f>VLOOKUP($B3,资产负债表!$B$1:$H$40,2,FALSE)</f>
        <v>363147625.88</v>
      </c>
      <c r="D3" s="8">
        <f>VLOOKUP($B3,资产负债表!$B$1:$H$40,3,FALSE)</f>
        <v>624375709.86</v>
      </c>
      <c r="E3" s="8">
        <f t="shared" ref="E3:E7" si="0">D3-C3</f>
        <v>261228083.98</v>
      </c>
      <c r="F3" s="9">
        <f t="shared" ref="F3:F7" si="1">E3/D3</f>
        <v>0.41838284202083</v>
      </c>
    </row>
    <row r="4" ht="15" customHeight="1" spans="2:6">
      <c r="B4" s="7" t="s">
        <v>15</v>
      </c>
      <c r="C4" s="8">
        <f>VLOOKUP($B4,资产负债表!$F$1:$H$40,2,FALSE)</f>
        <v>217739452.01</v>
      </c>
      <c r="D4" s="8">
        <f>VLOOKUP($B4,资产负债表!$F$1:$H$40,3,FALSE)</f>
        <v>199904583.71</v>
      </c>
      <c r="E4" s="8">
        <f t="shared" si="0"/>
        <v>-17834868.3</v>
      </c>
      <c r="F4" s="9">
        <f t="shared" si="1"/>
        <v>-0.0892169052305118</v>
      </c>
    </row>
    <row r="5" ht="15" customHeight="1" spans="2:6">
      <c r="B5" s="7" t="s">
        <v>22</v>
      </c>
      <c r="C5" s="8">
        <f>VLOOKUP($B5,资产负债表!$B$1:$H$40,2,FALSE)</f>
        <v>1042071.58</v>
      </c>
      <c r="D5" s="8">
        <f>VLOOKUP($B5,资产负债表!$B$1:$H$40,3,FALSE)</f>
        <v>416710.35</v>
      </c>
      <c r="E5" s="8">
        <f t="shared" si="0"/>
        <v>-625361.23</v>
      </c>
      <c r="F5" s="9">
        <f t="shared" si="1"/>
        <v>-1.50070961760369</v>
      </c>
    </row>
    <row r="6" ht="15" customHeight="1" spans="2:6">
      <c r="B6" s="7" t="s">
        <v>17</v>
      </c>
      <c r="C6" s="8">
        <f>VLOOKUP($B6,资产负债表!$F$1:$H$40,2,FALSE)</f>
        <v>102299419.63</v>
      </c>
      <c r="D6" s="8">
        <f>VLOOKUP($B6,资产负债表!$F$1:$H$40,3,FALSE)</f>
        <v>584723701.43</v>
      </c>
      <c r="E6" s="8">
        <f t="shared" si="0"/>
        <v>482424281.8</v>
      </c>
      <c r="F6" s="9">
        <f t="shared" si="1"/>
        <v>0.825046565788565</v>
      </c>
    </row>
    <row r="7" ht="15" customHeight="1" spans="2:6">
      <c r="B7" s="10" t="s">
        <v>28</v>
      </c>
      <c r="C7" s="11">
        <f>VLOOKUP($B7,资产负债表!$B$1:$H$40,2,FALSE)</f>
        <v>622649558.61</v>
      </c>
      <c r="D7" s="11">
        <f>VLOOKUP($B7,资产负债表!$B$1:$H$40,3,FALSE)</f>
        <v>1254543442.86</v>
      </c>
      <c r="E7" s="11">
        <f t="shared" si="0"/>
        <v>631893884.25</v>
      </c>
      <c r="F7" s="12">
        <f t="shared" si="1"/>
        <v>0.50368433859051</v>
      </c>
    </row>
    <row r="8" spans="2:2">
      <c r="B8" s="13"/>
    </row>
  </sheetData>
  <mergeCells count="1">
    <mergeCell ref="B1:F1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雨林木风封装组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资产负债表</vt:lpstr>
      <vt:lpstr>负债变化状况分析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铭</cp:lastModifiedBy>
  <dcterms:created xsi:type="dcterms:W3CDTF">2012-06-26T01:06:00Z</dcterms:created>
  <dcterms:modified xsi:type="dcterms:W3CDTF">2022-01-05T02:46:36Z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8187BF966D224C7684E32F2E6CDECFE5</vt:lpwstr>
  </property>
  <property fmtid="{D5CDD505-2E9C-101B-9397-08002B2CF9AE}" pid="3" name="KSOProductBuildVer">
    <vt:lpwstr>2052-11.1.0.11194</vt:lpwstr>
  </property>
  <property fmtid="{D5CDD505-2E9C-101B-9397-08002B2CF9AE}" pid="4" name="KSOTemplateUUID">
    <vt:lpwstr>v1.0_mb_mOHFgMDuVtHqqr1+951Plg==</vt:lpwstr>
  </property>
</Properties>
</file>