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35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<sst xmlns="http://schemas.openxmlformats.org/spreadsheetml/2006/main" count="65" uniqueCount="58">
  <si>
    <t>工程量结算清单</t>
  </si>
  <si>
    <t>工程名称：</t>
  </si>
  <si>
    <t>XX公园南岸一标段提升改造工程</t>
  </si>
  <si>
    <t>施工日期</t>
  </si>
  <si>
    <t>开始日期</t>
  </si>
  <si>
    <t>结束日期</t>
  </si>
  <si>
    <t>施工班组</t>
  </si>
  <si>
    <t>项目组4号施工班组</t>
  </si>
  <si>
    <t>签发日期</t>
  </si>
  <si>
    <t>序号</t>
  </si>
  <si>
    <t>项目编码</t>
  </si>
  <si>
    <t>项目名称</t>
  </si>
  <si>
    <t>计量单位</t>
  </si>
  <si>
    <t>工程量</t>
  </si>
  <si>
    <t>综合单价（元）</t>
  </si>
  <si>
    <t>合计金额（元）</t>
  </si>
  <si>
    <t>备注</t>
  </si>
  <si>
    <t>X-101401</t>
  </si>
  <si>
    <t>大理石栏杆</t>
  </si>
  <si>
    <t>M</t>
  </si>
  <si>
    <t>X-101402</t>
  </si>
  <si>
    <t>挖运土渣</t>
  </si>
  <si>
    <t>X-101403</t>
  </si>
  <si>
    <t>人行道铺设</t>
  </si>
  <si>
    <t>X-101404</t>
  </si>
  <si>
    <t>镶边石铺设</t>
  </si>
  <si>
    <t>X-101405</t>
  </si>
  <si>
    <t>拆除大理石栏杆</t>
  </si>
  <si>
    <t>X-101406</t>
  </si>
  <si>
    <t>钢管扣减卸货车费1</t>
  </si>
  <si>
    <t>次</t>
  </si>
  <si>
    <t>X-101407</t>
  </si>
  <si>
    <t>钢管扣减卸货车费2</t>
  </si>
  <si>
    <t>X-101408</t>
  </si>
  <si>
    <t>钢管扣减卸货车费3</t>
  </si>
  <si>
    <t>X-101409</t>
  </si>
  <si>
    <t>钢管扣减卸货车费4</t>
  </si>
  <si>
    <t>合计金额（大写）</t>
  </si>
  <si>
    <t>应扣项目</t>
  </si>
  <si>
    <t>扣款明细</t>
  </si>
  <si>
    <t>扣款金额</t>
  </si>
  <si>
    <t>相关人员签字</t>
  </si>
  <si>
    <t>应付金额</t>
  </si>
  <si>
    <t>签字栏</t>
  </si>
  <si>
    <t>施工员</t>
  </si>
  <si>
    <t>施工班组负责人</t>
  </si>
  <si>
    <t>项目经理</t>
  </si>
  <si>
    <t>部门经理</t>
  </si>
  <si>
    <t>技术负责人</t>
  </si>
  <si>
    <t>成本负责人</t>
  </si>
  <si>
    <t>总经理</t>
  </si>
  <si>
    <t>张三</t>
  </si>
  <si>
    <t>李四</t>
  </si>
  <si>
    <t>王五</t>
  </si>
  <si>
    <t>赵六</t>
  </si>
  <si>
    <t>王思文</t>
  </si>
  <si>
    <t>李晓璐</t>
  </si>
  <si>
    <t>赵建军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</si>
</sst>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[DBNum2][$RMB]General;[Red][DBNum2][$RMB]General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b/>
      <sz val="26"/>
      <color theme="1"/>
      <name val="黑体"/>
      <charset val="134"/>
    </font>
    <font>
      <b/>
      <sz val="12"/>
      <color theme="1" tint="0.25"/>
      <name val="黑体"/>
      <charset val="134"/>
    </font>
    <font>
      <b/>
      <sz val="12"/>
      <color theme="1"/>
      <name val="黑体"/>
      <charset val="134"/>
    </font>
    <font>
      <sz val="16"/>
      <color theme="1" tint="0.25"/>
      <name val="站酷快乐体"/>
      <charset val="134"/>
    </font>
    <font>
      <b/>
      <sz val="11"/>
      <color theme="1" tint="0.25"/>
      <name val="站酷快乐体"/>
      <charset val="134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 tint="0.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7">
    <border>
      <left/>
      <right/>
      <top/>
      <bottom/>
      <diagonal/>
    </border>
    <border>
      <left style="thin">
        <color theme="1" tint="0.35"/>
      </left>
      <right style="thin">
        <color theme="1" tint="0.35"/>
      </right>
      <top style="thin">
        <color theme="1" tint="0.35"/>
      </top>
      <bottom style="thin">
        <color theme="1" tint="0.35"/>
      </bottom>
      <diagonal/>
    </border>
    <border>
      <left style="thin">
        <color theme="1" tint="0.35"/>
      </left>
      <right style="thin">
        <color theme="1" tint="0.35"/>
      </right>
      <top style="thin">
        <color theme="1" tint="0.35"/>
      </top>
      <bottom/>
      <diagonal/>
    </border>
    <border>
      <left style="thin">
        <color theme="1" tint="0.35"/>
      </left>
      <right style="thin">
        <color theme="1" tint="0.35"/>
      </right>
      <top/>
      <bottom style="thin">
        <color theme="1" tint="0.35"/>
      </bottom>
      <diagonal/>
    </border>
    <border>
      <left style="thin">
        <color theme="1" tint="0.35"/>
      </left>
      <right/>
      <top/>
      <bottom style="thin">
        <color theme="1" tint="0.35"/>
      </bottom>
      <diagonal/>
    </border>
    <border>
      <left/>
      <right style="thin">
        <color theme="1" tint="0.35"/>
      </right>
      <top/>
      <bottom style="thin">
        <color theme="1" tint="0.35"/>
      </bottom>
      <diagonal/>
    </border>
    <border>
      <left/>
      <right/>
      <top/>
      <bottom style="thin">
        <color theme="1" tint="0.35"/>
      </bottom>
      <diagonal/>
    </border>
    <border>
      <left style="thin">
        <color theme="1" tint="0.35"/>
      </left>
      <right/>
      <top style="thin">
        <color theme="1" tint="0.35"/>
      </top>
      <bottom style="thin">
        <color theme="1" tint="0.35"/>
      </bottom>
      <diagonal/>
    </border>
    <border>
      <left/>
      <right style="thin">
        <color theme="1" tint="0.35"/>
      </right>
      <top style="thin">
        <color theme="1" tint="0.35"/>
      </top>
      <bottom style="thin">
        <color theme="1" tint="0.35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6" borderId="13" applyNumberFormat="0" applyFon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7" fillId="3" borderId="9" applyNumberFormat="0" applyAlignment="0" applyProtection="0">
      <alignment vertical="center"/>
    </xf>
    <xf numFmtId="0" fontId="23" fillId="3" borderId="10" applyNumberFormat="0" applyAlignment="0" applyProtection="0">
      <alignment vertical="center"/>
    </xf>
    <xf numFmtId="0" fontId="22" fillId="25" borderId="15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3" fontId="1" fillId="0" borderId="3" xfId="0" applyNumberFormat="1" applyFont="1" applyBorder="1">
      <alignment vertical="center"/>
    </xf>
    <xf numFmtId="43" fontId="1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76" fontId="1" fillId="0" borderId="4" xfId="0" applyNumberFormat="1" applyFont="1" applyBorder="1" applyAlignment="1">
      <alignment horizontal="center" vertical="center"/>
    </xf>
    <xf numFmtId="176" fontId="1" fillId="0" borderId="6" xfId="0" applyNumberFormat="1" applyFont="1" applyBorder="1" applyAlignment="1">
      <alignment horizontal="center" vertical="center"/>
    </xf>
    <xf numFmtId="176" fontId="1" fillId="0" borderId="5" xfId="0" applyNumberFormat="1" applyFont="1" applyBorder="1" applyAlignment="1">
      <alignment horizontal="center" vertical="center"/>
    </xf>
    <xf numFmtId="44" fontId="1" fillId="0" borderId="4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176" fontId="1" fillId="2" borderId="3" xfId="0" applyNumberFormat="1" applyFont="1" applyFill="1" applyBorder="1" applyAlignment="1">
      <alignment horizontal="center" vertical="center"/>
    </xf>
    <xf numFmtId="44" fontId="1" fillId="2" borderId="3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  <xf numFmtId="44" fontId="1" fillId="0" borderId="7" xfId="0" applyNumberFormat="1" applyFont="1" applyBorder="1" applyAlignment="1">
      <alignment horizontal="center" vertical="center"/>
    </xf>
    <xf numFmtId="176" fontId="1" fillId="0" borderId="3" xfId="0" applyNumberFormat="1" applyFont="1" applyBorder="1" applyAlignment="1">
      <alignment horizontal="center" vertical="center"/>
    </xf>
    <xf numFmtId="176" fontId="1" fillId="0" borderId="3" xfId="0" applyNumberFormat="1" applyFont="1" applyFill="1" applyBorder="1" applyAlignment="1">
      <alignment horizontal="center" vertical="center"/>
    </xf>
    <xf numFmtId="44" fontId="1" fillId="0" borderId="3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76" fontId="5" fillId="0" borderId="2" xfId="0" applyNumberFormat="1" applyFont="1" applyBorder="1" applyAlignment="1">
      <alignment horizontal="center" vertical="center"/>
    </xf>
    <xf numFmtId="44" fontId="5" fillId="0" borderId="2" xfId="0" applyNumberFormat="1" applyFont="1" applyBorder="1" applyAlignment="1">
      <alignment horizontal="center" vertical="center"/>
    </xf>
    <xf numFmtId="14" fontId="6" fillId="0" borderId="3" xfId="0" applyNumberFormat="1" applyFont="1" applyBorder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44" fontId="1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14" fontId="3" fillId="0" borderId="1" xfId="0" applyNumberFormat="1" applyFont="1" applyBorder="1" applyAlignment="1">
      <alignment horizontal="center" vertical="center"/>
    </xf>
    <xf numFmtId="0" fontId="1" fillId="0" borderId="3" xfId="0" applyFont="1" applyBorder="1">
      <alignment vertical="center"/>
    </xf>
    <xf numFmtId="44" fontId="1" fillId="0" borderId="5" xfId="0" applyNumberFormat="1" applyFont="1" applyBorder="1" applyAlignment="1">
      <alignment horizontal="center" vertical="center"/>
    </xf>
    <xf numFmtId="44" fontId="1" fillId="0" borderId="8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315595</xdr:colOff>
      <xdr:row>36</xdr:row>
      <xdr:rowOff>260350</xdr:rowOff>
    </xdr:from>
    <xdr:to>
      <xdr:col>10</xdr:col>
      <xdr:colOff>201295</xdr:colOff>
      <xdr:row>56</xdr:row>
      <xdr:rowOff>273050</xdr:rowOff>
    </xdr:to>
    <xdr:pic>
      <xdr:nvPicPr>
        <xdr:cNvPr id="5" name="图片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91820" y="12109450"/>
          <a:ext cx="10991850" cy="63627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L26"/>
  <sheetViews>
    <sheetView showGridLines="0" tabSelected="1" zoomScale="85" zoomScaleNormal="85" workbookViewId="0">
      <selection activeCell="S35" sqref="S35"/>
    </sheetView>
  </sheetViews>
  <sheetFormatPr defaultColWidth="9" defaultRowHeight="25" customHeight="1"/>
  <cols>
    <col min="1" max="1" width="3.625" style="1" customWidth="1"/>
    <col min="2" max="2" width="13.375" style="1" customWidth="1"/>
    <col min="3" max="9" width="17.625" style="1" customWidth="1"/>
    <col min="10" max="16384" width="9" style="1"/>
  </cols>
  <sheetData>
    <row r="1" ht="13" customHeight="1"/>
    <row r="2" ht="35" customHeight="1" spans="2:12">
      <c r="B2" s="3" t="s">
        <v>0</v>
      </c>
      <c r="C2" s="3"/>
      <c r="D2" s="3"/>
      <c r="E2" s="3"/>
      <c r="F2" s="3"/>
      <c r="G2" s="3"/>
      <c r="H2" s="3"/>
      <c r="I2" s="3"/>
      <c r="J2" s="36"/>
      <c r="K2" s="36"/>
      <c r="L2" s="36"/>
    </row>
    <row r="3" ht="17" customHeight="1"/>
    <row r="4" s="1" customFormat="1" customHeight="1" spans="2:9">
      <c r="B4" s="4" t="s">
        <v>1</v>
      </c>
      <c r="C4" s="5" t="s">
        <v>2</v>
      </c>
      <c r="D4" s="5"/>
      <c r="E4" s="5"/>
      <c r="F4" s="5"/>
      <c r="G4" s="4" t="s">
        <v>3</v>
      </c>
      <c r="H4" s="4" t="s">
        <v>4</v>
      </c>
      <c r="I4" s="37">
        <v>44287</v>
      </c>
    </row>
    <row r="5" s="1" customFormat="1" customHeight="1" spans="2:9">
      <c r="B5" s="4"/>
      <c r="C5" s="5"/>
      <c r="D5" s="5"/>
      <c r="E5" s="5"/>
      <c r="F5" s="5"/>
      <c r="G5" s="4"/>
      <c r="H5" s="4" t="s">
        <v>5</v>
      </c>
      <c r="I5" s="37">
        <v>44301</v>
      </c>
    </row>
    <row r="6" s="1" customFormat="1" ht="31" customHeight="1" spans="2:9">
      <c r="B6" s="6" t="s">
        <v>6</v>
      </c>
      <c r="C6" s="7" t="s">
        <v>7</v>
      </c>
      <c r="D6" s="7"/>
      <c r="E6" s="7"/>
      <c r="F6" s="7"/>
      <c r="G6" s="7"/>
      <c r="H6" s="6" t="s">
        <v>8</v>
      </c>
      <c r="I6" s="37">
        <v>44306</v>
      </c>
    </row>
    <row r="7" s="2" customFormat="1" ht="30" customHeight="1" spans="2:9">
      <c r="B7" s="8" t="s">
        <v>9</v>
      </c>
      <c r="C7" s="8" t="s">
        <v>10</v>
      </c>
      <c r="D7" s="8" t="s">
        <v>11</v>
      </c>
      <c r="E7" s="8" t="s">
        <v>12</v>
      </c>
      <c r="F7" s="8" t="s">
        <v>13</v>
      </c>
      <c r="G7" s="8" t="s">
        <v>14</v>
      </c>
      <c r="H7" s="8" t="s">
        <v>15</v>
      </c>
      <c r="I7" s="8" t="s">
        <v>16</v>
      </c>
    </row>
    <row r="8" customHeight="1" spans="2:9">
      <c r="B8" s="9">
        <v>1</v>
      </c>
      <c r="C8" s="9" t="s">
        <v>17</v>
      </c>
      <c r="D8" s="9" t="s">
        <v>18</v>
      </c>
      <c r="E8" s="9" t="s">
        <v>19</v>
      </c>
      <c r="F8" s="9">
        <v>120</v>
      </c>
      <c r="G8" s="10">
        <v>1500</v>
      </c>
      <c r="H8" s="10">
        <f>F8*G8</f>
        <v>180000</v>
      </c>
      <c r="I8" s="38"/>
    </row>
    <row r="9" customHeight="1" spans="2:9">
      <c r="B9" s="4">
        <v>2</v>
      </c>
      <c r="C9" s="4" t="s">
        <v>20</v>
      </c>
      <c r="D9" s="4" t="s">
        <v>21</v>
      </c>
      <c r="E9" s="4" t="s">
        <v>19</v>
      </c>
      <c r="F9" s="4">
        <v>120</v>
      </c>
      <c r="G9" s="11">
        <v>120</v>
      </c>
      <c r="H9" s="10">
        <f t="shared" ref="H9:H18" si="0">F9*G9</f>
        <v>14400</v>
      </c>
      <c r="I9" s="12"/>
    </row>
    <row r="10" customHeight="1" spans="2:9">
      <c r="B10" s="4">
        <v>3</v>
      </c>
      <c r="C10" s="4" t="s">
        <v>22</v>
      </c>
      <c r="D10" s="4" t="s">
        <v>23</v>
      </c>
      <c r="E10" s="4" t="s">
        <v>19</v>
      </c>
      <c r="F10" s="4">
        <v>100</v>
      </c>
      <c r="G10" s="11">
        <v>130</v>
      </c>
      <c r="H10" s="10">
        <f t="shared" si="0"/>
        <v>13000</v>
      </c>
      <c r="I10" s="12"/>
    </row>
    <row r="11" customHeight="1" spans="2:9">
      <c r="B11" s="4">
        <v>4</v>
      </c>
      <c r="C11" s="4" t="s">
        <v>24</v>
      </c>
      <c r="D11" s="4" t="s">
        <v>25</v>
      </c>
      <c r="E11" s="9" t="s">
        <v>19</v>
      </c>
      <c r="F11" s="4">
        <v>100</v>
      </c>
      <c r="G11" s="11">
        <v>170</v>
      </c>
      <c r="H11" s="10">
        <f t="shared" si="0"/>
        <v>17000</v>
      </c>
      <c r="I11" s="12"/>
    </row>
    <row r="12" customHeight="1" spans="2:9">
      <c r="B12" s="4">
        <v>5</v>
      </c>
      <c r="C12" s="4" t="s">
        <v>26</v>
      </c>
      <c r="D12" s="4" t="s">
        <v>27</v>
      </c>
      <c r="E12" s="4" t="s">
        <v>19</v>
      </c>
      <c r="F12" s="4">
        <v>100</v>
      </c>
      <c r="G12" s="11">
        <v>190</v>
      </c>
      <c r="H12" s="10">
        <f t="shared" si="0"/>
        <v>19000</v>
      </c>
      <c r="I12" s="12"/>
    </row>
    <row r="13" customHeight="1" spans="2:9">
      <c r="B13" s="4">
        <v>6</v>
      </c>
      <c r="C13" s="4" t="s">
        <v>28</v>
      </c>
      <c r="D13" s="4" t="s">
        <v>29</v>
      </c>
      <c r="E13" s="4" t="s">
        <v>30</v>
      </c>
      <c r="F13" s="4">
        <v>100</v>
      </c>
      <c r="G13" s="11">
        <v>200</v>
      </c>
      <c r="H13" s="10">
        <f t="shared" si="0"/>
        <v>20000</v>
      </c>
      <c r="I13" s="12"/>
    </row>
    <row r="14" customHeight="1" spans="2:9">
      <c r="B14" s="4">
        <v>7</v>
      </c>
      <c r="C14" s="4" t="s">
        <v>31</v>
      </c>
      <c r="D14" s="4" t="s">
        <v>32</v>
      </c>
      <c r="E14" s="4" t="s">
        <v>30</v>
      </c>
      <c r="F14" s="4">
        <v>100</v>
      </c>
      <c r="G14" s="11">
        <v>300</v>
      </c>
      <c r="H14" s="10">
        <f t="shared" si="0"/>
        <v>30000</v>
      </c>
      <c r="I14" s="12"/>
    </row>
    <row r="15" customHeight="1" spans="2:9">
      <c r="B15" s="4">
        <v>8</v>
      </c>
      <c r="C15" s="4" t="s">
        <v>33</v>
      </c>
      <c r="D15" s="4" t="s">
        <v>34</v>
      </c>
      <c r="E15" s="4" t="s">
        <v>30</v>
      </c>
      <c r="F15" s="4">
        <v>100</v>
      </c>
      <c r="G15" s="11">
        <v>130</v>
      </c>
      <c r="H15" s="10">
        <f t="shared" si="0"/>
        <v>13000</v>
      </c>
      <c r="I15" s="12"/>
    </row>
    <row r="16" customHeight="1" spans="2:9">
      <c r="B16" s="4">
        <v>9</v>
      </c>
      <c r="C16" s="4" t="s">
        <v>35</v>
      </c>
      <c r="D16" s="4" t="s">
        <v>36</v>
      </c>
      <c r="E16" s="4" t="s">
        <v>30</v>
      </c>
      <c r="F16" s="4">
        <v>100</v>
      </c>
      <c r="G16" s="11">
        <v>170</v>
      </c>
      <c r="H16" s="10">
        <f t="shared" si="0"/>
        <v>17000</v>
      </c>
      <c r="I16" s="12"/>
    </row>
    <row r="17" customHeight="1" spans="2:9">
      <c r="B17" s="12"/>
      <c r="C17" s="4"/>
      <c r="D17" s="12"/>
      <c r="E17" s="12"/>
      <c r="F17" s="4"/>
      <c r="G17" s="11"/>
      <c r="H17" s="10">
        <f t="shared" si="0"/>
        <v>0</v>
      </c>
      <c r="I17" s="12"/>
    </row>
    <row r="18" customHeight="1" spans="2:9">
      <c r="B18" s="12"/>
      <c r="C18" s="4"/>
      <c r="D18" s="12"/>
      <c r="E18" s="12"/>
      <c r="F18" s="4"/>
      <c r="G18" s="11"/>
      <c r="H18" s="10">
        <f t="shared" si="0"/>
        <v>0</v>
      </c>
      <c r="I18" s="12"/>
    </row>
    <row r="19" customHeight="1" spans="2:9">
      <c r="B19" s="13" t="s">
        <v>37</v>
      </c>
      <c r="C19" s="14"/>
      <c r="D19" s="15">
        <f>H19</f>
        <v>323400</v>
      </c>
      <c r="E19" s="16"/>
      <c r="F19" s="16"/>
      <c r="G19" s="17"/>
      <c r="H19" s="18">
        <f>SUM(H8:H18)</f>
        <v>323400</v>
      </c>
      <c r="I19" s="39"/>
    </row>
    <row r="20" customHeight="1" spans="2:9">
      <c r="B20" s="19" t="s">
        <v>38</v>
      </c>
      <c r="C20" s="20" t="s">
        <v>39</v>
      </c>
      <c r="D20" s="20"/>
      <c r="E20" s="20"/>
      <c r="F20" s="20"/>
      <c r="G20" s="21" t="s">
        <v>40</v>
      </c>
      <c r="H20" s="22" t="s">
        <v>41</v>
      </c>
      <c r="I20" s="22"/>
    </row>
    <row r="21" customHeight="1" spans="2:9">
      <c r="B21" s="23"/>
      <c r="C21" s="24"/>
      <c r="D21" s="25"/>
      <c r="E21" s="25"/>
      <c r="F21" s="25"/>
      <c r="G21" s="11">
        <v>15000</v>
      </c>
      <c r="H21" s="26"/>
      <c r="I21" s="40"/>
    </row>
    <row r="22" customHeight="1" spans="2:9">
      <c r="B22" s="19" t="s">
        <v>42</v>
      </c>
      <c r="C22" s="15">
        <f>H22</f>
        <v>308400</v>
      </c>
      <c r="D22" s="16"/>
      <c r="E22" s="16"/>
      <c r="F22" s="16"/>
      <c r="G22" s="16"/>
      <c r="H22" s="18">
        <f>H19-G21</f>
        <v>308400</v>
      </c>
      <c r="I22" s="39"/>
    </row>
    <row r="23" ht="29" customHeight="1" spans="2:9">
      <c r="B23" s="9" t="s">
        <v>43</v>
      </c>
      <c r="C23" s="9" t="s">
        <v>44</v>
      </c>
      <c r="D23" s="27" t="s">
        <v>45</v>
      </c>
      <c r="E23" s="28" t="s">
        <v>46</v>
      </c>
      <c r="F23" s="28" t="s">
        <v>47</v>
      </c>
      <c r="G23" s="28" t="s">
        <v>48</v>
      </c>
      <c r="H23" s="29" t="s">
        <v>49</v>
      </c>
      <c r="I23" s="29" t="s">
        <v>50</v>
      </c>
    </row>
    <row r="24" ht="49" customHeight="1" spans="2:9">
      <c r="B24" s="4"/>
      <c r="C24" s="30" t="s">
        <v>51</v>
      </c>
      <c r="D24" s="31" t="s">
        <v>52</v>
      </c>
      <c r="E24" s="31" t="s">
        <v>53</v>
      </c>
      <c r="F24" s="31" t="s">
        <v>54</v>
      </c>
      <c r="G24" s="31" t="s">
        <v>55</v>
      </c>
      <c r="H24" s="32" t="s">
        <v>56</v>
      </c>
      <c r="I24" s="32" t="s">
        <v>57</v>
      </c>
    </row>
    <row r="25" ht="29" customHeight="1" spans="2:9">
      <c r="B25" s="4"/>
      <c r="C25" s="33">
        <v>44311</v>
      </c>
      <c r="D25" s="33">
        <v>44311</v>
      </c>
      <c r="E25" s="33">
        <v>44311</v>
      </c>
      <c r="F25" s="33">
        <v>44311</v>
      </c>
      <c r="G25" s="33">
        <v>44311</v>
      </c>
      <c r="H25" s="33">
        <v>44311</v>
      </c>
      <c r="I25" s="33">
        <v>44311</v>
      </c>
    </row>
    <row r="26" customHeight="1" spans="2:9">
      <c r="B26" s="2"/>
      <c r="C26" s="2"/>
      <c r="D26" s="34"/>
      <c r="E26" s="34"/>
      <c r="F26" s="34"/>
      <c r="G26" s="34"/>
      <c r="H26" s="35"/>
      <c r="I26" s="35"/>
    </row>
  </sheetData>
  <mergeCells count="16">
    <mergeCell ref="B2:I2"/>
    <mergeCell ref="C6:G6"/>
    <mergeCell ref="B19:C19"/>
    <mergeCell ref="D19:G19"/>
    <mergeCell ref="H19:I19"/>
    <mergeCell ref="C20:F20"/>
    <mergeCell ref="H20:I20"/>
    <mergeCell ref="C21:F21"/>
    <mergeCell ref="H21:I21"/>
    <mergeCell ref="C22:G22"/>
    <mergeCell ref="H22:I22"/>
    <mergeCell ref="B4:B5"/>
    <mergeCell ref="B20:B21"/>
    <mergeCell ref="B23:B25"/>
    <mergeCell ref="G4:G5"/>
    <mergeCell ref="C4:F5"/>
  </mergeCells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铭</cp:lastModifiedBy>
  <dcterms:created xsi:type="dcterms:W3CDTF">2021-04-13T02:06:00Z</dcterms:created>
  <dcterms:modified xsi:type="dcterms:W3CDTF">2022-03-10T07:48:46Z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78C1A61621B44B80AE7941DDF105A28A</vt:lpwstr>
  </property>
  <property fmtid="{D5CDD505-2E9C-101B-9397-08002B2CF9AE}" pid="3" name="KSOProductBuildVer">
    <vt:lpwstr>2052-11.1.0.11194</vt:lpwstr>
  </property>
  <property fmtid="{D5CDD505-2E9C-101B-9397-08002B2CF9AE}" pid="4" name="KSOTemplateUUID">
    <vt:lpwstr>v1.0_mb_GJCm4bMScU5co1jfbyl9AQ==</vt:lpwstr>
  </property>
</Properties>
</file>