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3500"/>
  </bookViews>
  <sheets>
    <sheet name="Sheet1" sheetId="4" r:id="rId1"/>
    <sheet name="qjXeCp4j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21114">#REF!</definedName>
    <definedName name="_Fill" hidden="1">[26]eqpmad2!#REF!</definedName>
    <definedName name="_Order1" hidden="1">255</definedName>
    <definedName name="_Order2" hidden="1">255</definedName>
    <definedName name="A">#REF!</definedName>
    <definedName name="aa">#REF!</definedName>
    <definedName name="aiu_bottom">'[32]Financ. Overview'!#REF!</definedName>
    <definedName name="as">#N/A</definedName>
    <definedName name="Bust">qjXeCp4j!$C$31</definedName>
    <definedName name="Continue">qjXeCp4j!$C$9</definedName>
    <definedName name="data">#REF!</definedName>
    <definedName name="database2">#REF!</definedName>
    <definedName name="database3">#REF!</definedName>
    <definedName name="Document_array" localSheetId="1">{"Book1","广告公司报价单.xls"}</definedName>
    <definedName name="Documents_array" localSheetId="1">qjXeCp4j!$B$1:$B$16</definedName>
    <definedName name="dss" hidden="1">#REF!</definedName>
    <definedName name="E206.">#REF!</definedName>
    <definedName name="eee">#REF!</definedName>
    <definedName name="fff">#REF!</definedName>
    <definedName name="FRC">[28]Main!$C$9</definedName>
    <definedName name="gxxe2003">'[1]P1012001'!$A$6:$E$117</definedName>
    <definedName name="gxxe20032">'[1]P1012001'!$A$6:$E$117</definedName>
    <definedName name="Hello">qjXeCp4j!$A$15</definedName>
    <definedName name="hhhh">#REF!</definedName>
    <definedName name="hostfee">'[32]Financ. Overview'!$H$12</definedName>
    <definedName name="hraiu_bottom">'[32]Financ. Overview'!#REF!</definedName>
    <definedName name="hvac">'[32]Financ. Overview'!#REF!</definedName>
    <definedName name="HWSheet">1</definedName>
    <definedName name="kkkk">#REF!</definedName>
    <definedName name="MakeIt">qjXeCp4j!$A$26</definedName>
    <definedName name="Module.Prix_SMC" localSheetId="1">qjXeCp4j!Module.Prix_SMC</definedName>
    <definedName name="Module.Prix_SMC">Module.Prix_SMC</definedName>
    <definedName name="Morning">qjXeCp4j!$C$39</definedName>
    <definedName name="OS">[27]Open!#REF!</definedName>
    <definedName name="_PA7">'[29]SW-TEO'!#REF!</definedName>
    <definedName name="_PA8">'[29]SW-TEO'!#REF!</definedName>
    <definedName name="_PD1">'[29]SW-TEO'!#REF!</definedName>
    <definedName name="_PE12">'[29]SW-TEO'!#REF!</definedName>
    <definedName name="_PE13">'[29]SW-TEO'!#REF!</definedName>
    <definedName name="_PE6">'[29]SW-TEO'!#REF!</definedName>
    <definedName name="_PE7">'[29]SW-TEO'!#REF!</definedName>
    <definedName name="_PE8">'[29]SW-TEO'!#REF!</definedName>
    <definedName name="_PE9">'[29]SW-TEO'!#REF!</definedName>
    <definedName name="_PH1">'[29]SW-TEO'!#REF!</definedName>
    <definedName name="_PI1">'[29]SW-TEO'!#REF!</definedName>
    <definedName name="_PK1">'[29]SW-TEO'!#REF!</definedName>
    <definedName name="_PK3">'[29]SW-TEO'!#REF!</definedName>
    <definedName name="Poppy">qjXeCp4j!$C$27</definedName>
    <definedName name="pr_toolbox">[32]Toolbox!$A$3:$I$80</definedName>
    <definedName name="Print_Area_MI">#REF!</definedName>
    <definedName name="Prix_SMC" localSheetId="1">qjXeCp4j!Prix_SMC</definedName>
    <definedName name="Prix_SMC">Prix_SMC</definedName>
    <definedName name="rrrr">#REF!</definedName>
    <definedName name="s">#REF!</definedName>
    <definedName name="s_c_list">[33]Toolbox!$A$7:$H$969</definedName>
    <definedName name="SCG">'[34]G.1R-Shou COP Gf'!#REF!</definedName>
    <definedName name="sdlfee">'[32]Financ. Overview'!$H$13</definedName>
    <definedName name="sfeggsafasfas">#REF!</definedName>
    <definedName name="solar_ratio">'[31]POWER ASSUMPTIONS'!$H$7</definedName>
    <definedName name="ss">#REF!</definedName>
    <definedName name="ss7fee">'[32]Financ. Overview'!$H$18</definedName>
    <definedName name="subsfee">'[32]Financ. Overview'!$H$14</definedName>
    <definedName name="toolbox">[30]Toolbox!$C$5:$T$1578</definedName>
    <definedName name="ttt">#REF!</definedName>
    <definedName name="tttt">#REF!</definedName>
    <definedName name="V5.1Fee">'[32]Financ. Overview'!$H$15</definedName>
    <definedName name="www">#REF!</definedName>
    <definedName name="yyyy">#REF!</definedName>
    <definedName name="Z32_Cost_red">'[32]Financ. Overview'!#REF!</definedName>
    <definedName name="本级标准收入2004年">[2]本年收入合计!$E$4:$E$184</definedName>
    <definedName name="拨款汇总_合计">SUM([3]汇总!#REF!)</definedName>
    <definedName name="财力">#REF!</definedName>
    <definedName name="财政供养人员增幅2004年">[4]财政供养人员增幅!$E$6</definedName>
    <definedName name="财政供养人员增幅2004年分县">[4]财政供养人员增幅!$E$4:$E$184</definedName>
    <definedName name="村级标准支出">[5]村级支出!$E$4:$E$184</definedName>
    <definedName name="大多数">[6]XL4Poppy!$A$15</definedName>
    <definedName name="大幅度">#REF!</definedName>
    <definedName name="地区名称">[8]封面!#REF!</definedName>
    <definedName name="第二产业分县2003年">[7]GDP!$G$4:$G$184</definedName>
    <definedName name="第二产业合计2003年">[7]GDP!$G$4</definedName>
    <definedName name="第三产业分县2003年">[7]GDP!$H$4:$H$184</definedName>
    <definedName name="第三产业合计2003年">[7]GDP!$H$4</definedName>
    <definedName name="耕地占用税分县2003年">[9]一般预算收入!$U$4:$U$184</definedName>
    <definedName name="耕地占用税合计2003年">[9]一般预算收入!$U$4</definedName>
    <definedName name="工商税收2004年">[11]工商税收!$S$4:$S$184</definedName>
    <definedName name="工商税收合计2004年">[11]工商税收!$S$4</definedName>
    <definedName name="公检法司部门编制数">[10]公检法司编制!$E$4:$E$184</definedName>
    <definedName name="公用标准支出">[12]合计!$E$4:$E$184</definedName>
    <definedName name="行政管理部门编制数">[10]行政编制!$E$4:$E$184</definedName>
    <definedName name="汇率">#REF!</definedName>
    <definedName name="科目编码">[13]编码!$A$2:$A$145</definedName>
    <definedName name="农业人口2003年">[14]农业人口!$E$4:$E$184</definedName>
    <definedName name="农业税分县2003年">[9]一般预算收入!$S$4:$S$184</definedName>
    <definedName name="农业税合计2003年">[9]一般预算收入!$S$4</definedName>
    <definedName name="农业特产税分县2003年">[9]一般预算收入!$T$4:$T$184</definedName>
    <definedName name="农业特产税合计2003年">[9]一般预算收入!$T$4</definedName>
    <definedName name="农业用地面积">[15]农业用地!$E$4:$E$184</definedName>
    <definedName name="契税分县2003年">[9]一般预算收入!$V$4:$V$184</definedName>
    <definedName name="契税合计2003年">[9]一般预算收入!$V$4</definedName>
    <definedName name="全额差额比例">'[16]C01-1'!#REF!</definedName>
    <definedName name="人员标准支出">[17]人员支出!$E$4:$E$184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[18]事业发展!$E$4:$E$184</definedName>
    <definedName name="是">#REF!</definedName>
    <definedName name="位次d">[19]四月份月报!#REF!</definedName>
    <definedName name="乡镇个数">[20]行政区划!$D$6:$D$184</definedName>
    <definedName name="性别">[21]基础编码!$H$2:$H$3</definedName>
    <definedName name="学历">[21]基础编码!$S$2:$S$9</definedName>
    <definedName name="一般预算收入2002年">'[22]2002年一般预算收入'!$AC$4:$AC$184</definedName>
    <definedName name="一般预算收入2003年">[9]一般预算收入!$AD$4:$AD$184</definedName>
    <definedName name="一般预算收入合计2003年">[9]一般预算收入!$AC$4</definedName>
    <definedName name="支出">'[23]P1012001'!$A$6:$E$117</definedName>
    <definedName name="中国">#REF!</definedName>
    <definedName name="中小学生人数2003年">[24]中小学生!$E$4:$E$184</definedName>
    <definedName name="总人口2003年">[25]总人口!$E$4:$E$184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<sst xmlns="http://schemas.openxmlformats.org/spreadsheetml/2006/main" count="52" uniqueCount="43">
  <si>
    <r>
      <rPr>
        <b/>
        <sz val="20"/>
        <rFont val="微软雅黑"/>
        <charset val="134"/>
      </rPr>
      <t xml:space="preserve"> XXXX
广告制作报价单</t>
    </r>
    <r>
      <rPr>
        <b/>
        <sz val="11"/>
        <rFont val="微软雅黑"/>
        <charset val="134"/>
      </rPr>
      <t>（电话：                 QQ：                ）</t>
    </r>
  </si>
  <si>
    <t>客户：</t>
  </si>
  <si>
    <t>制表时间：                                                                                                            报价有效期：</t>
  </si>
  <si>
    <t>广告名称</t>
  </si>
  <si>
    <t>规格</t>
  </si>
  <si>
    <t>单位</t>
  </si>
  <si>
    <t>数量</t>
  </si>
  <si>
    <t>单价</t>
  </si>
  <si>
    <t>合价</t>
  </si>
  <si>
    <t>说明</t>
  </si>
  <si>
    <t>样图</t>
  </si>
  <si>
    <t>序</t>
  </si>
  <si>
    <t>广  告  项  目</t>
  </si>
  <si>
    <t>条幅（布标、横幅）</t>
  </si>
  <si>
    <t>70厘米</t>
  </si>
  <si>
    <t>米</t>
  </si>
  <si>
    <t>背景色：红色、黄色、绿色、白色
文字色：红色、黄色、白色
特殊要求请致电：64234588</t>
  </si>
  <si>
    <t>90厘米</t>
  </si>
  <si>
    <t>140厘米</t>
  </si>
  <si>
    <t>PVC会员卡</t>
  </si>
  <si>
    <t>100张以下</t>
  </si>
  <si>
    <t>张</t>
  </si>
  <si>
    <t>5张起制，0.86厚度 双面彩印
打烫金凸码、条形码、磁条等单独询价</t>
  </si>
  <si>
    <t>双面彩印，免费烫金凸码</t>
  </si>
  <si>
    <t>奖牌</t>
  </si>
  <si>
    <t>40X30</t>
  </si>
  <si>
    <t>面</t>
  </si>
  <si>
    <t>木质托板，仿镭射金底银底纹奖牌</t>
  </si>
  <si>
    <t>项目总计</t>
  </si>
  <si>
    <t>备注：</t>
  </si>
  <si>
    <t>广告公司报价单.xls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</si>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</sst>
</file>

<file path=xl/styles.xml><?xml version="1.0" encoding="utf-8"?>
<styleSheet xmlns="http://schemas.openxmlformats.org/spreadsheetml/2006/main">
  <numFmts count="35">
    <numFmt numFmtId="176" formatCode="_-* #,##0_-;\-* #,##0_-;_-* &quot;-&quot;_-;_-@_-"/>
    <numFmt numFmtId="177" formatCode="_-&quot;￥&quot;* #,##0.00_-;\-&quot;￥&quot;* #,##0.00_-;_-&quot;￥&quot;* &quot;-&quot;??_-;_-@_-"/>
    <numFmt numFmtId="178" formatCode="_-&quot;￥&quot;* #,##0_-;\-&quot;￥&quot;* #,##0_-;_-&quot;￥&quot;* &quot;-&quot;_-;_-@_-"/>
    <numFmt numFmtId="179" formatCode="_(&quot;$&quot;* #,##0_);_(&quot;$&quot;* \(#,##0\);_(&quot;$&quot;* &quot;-&quot;_);_(@_)"/>
    <numFmt numFmtId="180" formatCode="_-* #,##0.00_$_-;\-* #,##0.00_$_-;_-* &quot;-&quot;??_$_-;_-@_-"/>
    <numFmt numFmtId="181" formatCode="_-&quot;$&quot;* #,##0.00_-;\-&quot;$&quot;* #,##0.00_-;_-&quot;$&quot;* &quot;-&quot;??_-;_-@_-"/>
    <numFmt numFmtId="182" formatCode="0.0"/>
    <numFmt numFmtId="183" formatCode="&quot;$&quot;#,##0_);[Red]\(&quot;$&quot;#,##0\)"/>
    <numFmt numFmtId="184" formatCode="#\ ??/??"/>
    <numFmt numFmtId="185" formatCode="_-* #,##0.00_-;\-* #,##0.00_-;_-* &quot;-&quot;??_-;_-@_-"/>
    <numFmt numFmtId="43" formatCode="_ * #,##0.00_ ;_ * \-#,##0.00_ ;_ * &quot;-&quot;??_ ;_ @_ "/>
    <numFmt numFmtId="186" formatCode="yy\.mm\.dd"/>
    <numFmt numFmtId="187" formatCode="_-&quot;$&quot;* #,##0_-;\-&quot;$&quot;* #,##0_-;_-&quot;$&quot;* &quot;-&quot;_-;_-@_-"/>
    <numFmt numFmtId="188" formatCode="_-&quot;$&quot;\ * #,##0_-;_-&quot;$&quot;\ * #,##0\-;_-&quot;$&quot;\ * &quot;-&quot;_-;_-@_-"/>
    <numFmt numFmtId="189" formatCode="_-* #,##0.00\ _k_r_-;\-* #,##0.00\ _k_r_-;_-* &quot;-&quot;??\ _k_r_-;_-@_-"/>
    <numFmt numFmtId="190" formatCode="&quot;$&quot;#,##0.00_);[Red]\(&quot;$&quot;#,##0.00\)"/>
    <numFmt numFmtId="191" formatCode="_-&quot;$&quot;\ * #,##0.00_-;_-&quot;$&quot;\ * #,##0.00\-;_-&quot;$&quot;\ * &quot;-&quot;??_-;_-@_-"/>
    <numFmt numFmtId="192" formatCode="\$#,##0.00;\(\$#,##0.00\)"/>
    <numFmt numFmtId="193" formatCode="&quot;$&quot;\ #,##0_-;[Red]&quot;$&quot;\ #,##0\-"/>
    <numFmt numFmtId="41" formatCode="_ * #,##0_ ;_ * \-#,##0_ ;_ * &quot;-&quot;_ ;_ @_ "/>
    <numFmt numFmtId="194" formatCode="_-* #,##0.00&quot;$&quot;_-;\-* #,##0.00&quot;$&quot;_-;_-* &quot;-&quot;??&quot;$&quot;_-;_-@_-"/>
    <numFmt numFmtId="195" formatCode="#,##0;\-#,##0;&quot;-&quot;"/>
    <numFmt numFmtId="44" formatCode="_ &quot;￥&quot;* #,##0.00_ ;_ &quot;￥&quot;* \-#,##0.00_ ;_ &quot;￥&quot;* &quot;-&quot;??_ ;_ @_ "/>
    <numFmt numFmtId="196" formatCode="&quot;?\t#,##0_);[Red]\(&quot;&quot;?&quot;\t#,##0\)"/>
    <numFmt numFmtId="197" formatCode="\$#,##0;\(\$#,##0\)"/>
    <numFmt numFmtId="198" formatCode="#,##0;\(#,##0\)"/>
    <numFmt numFmtId="199" formatCode="&quot;$&quot;\ #,##0.00_-;[Red]&quot;$&quot;\ #,##0.00\-"/>
    <numFmt numFmtId="200" formatCode="_(&quot;$&quot;* #,##0.00_);_(&quot;$&quot;* \(#,##0.00\);_(&quot;$&quot;* &quot;-&quot;??_);_(@_)"/>
    <numFmt numFmtId="201" formatCode="#,##0.0_);\(#,##0.0\)"/>
    <numFmt numFmtId="202" formatCode="&quot;綅&quot;\t#,##0_);[Red]\(&quot;綅&quot;\t#,##0\)"/>
    <numFmt numFmtId="203" formatCode="&quot;$&quot;#,##0_);\(&quot;$&quot;#,##0\)"/>
    <numFmt numFmtId="204" formatCode="#,##0;[Red]\(#,##0\)"/>
    <numFmt numFmtId="205" formatCode="_-* #,##0\ _k_r_-;\-* #,##0\ _k_r_-;_-* &quot;-&quot;\ _k_r_-;_-@_-"/>
    <numFmt numFmtId="206" formatCode="_-* #,##0_$_-;\-* #,##0_$_-;_-* &quot;-&quot;_$_-;_-@_-"/>
    <numFmt numFmtId="207" formatCode="_-* #,##0&quot;$&quot;_-;\-* #,##0&quot;$&quot;_-;_-* &quot;-&quot;&quot;$&quot;_-;_-@_-"/>
  </numFmts>
  <fonts count="106">
    <font>
      <sz val="12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0"/>
      <color indexed="10"/>
      <name val="Arial"/>
      <charset val="0"/>
    </font>
    <font>
      <b/>
      <sz val="10"/>
      <color indexed="8"/>
      <name val="Arial"/>
      <charset val="0"/>
    </font>
    <font>
      <sz val="11"/>
      <name val="微软雅黑"/>
      <charset val="134"/>
    </font>
    <font>
      <b/>
      <sz val="11"/>
      <name val="微软雅黑"/>
      <charset val="134"/>
    </font>
    <font>
      <b/>
      <sz val="20"/>
      <name val="微软雅黑"/>
      <charset val="134"/>
    </font>
    <font>
      <b/>
      <sz val="12"/>
      <name val="微软雅黑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0"/>
      <name val="MS Sans Serif"/>
      <charset val="0"/>
    </font>
    <font>
      <sz val="11"/>
      <color indexed="62"/>
      <name val="仿宋"/>
      <charset val="134"/>
    </font>
    <font>
      <sz val="11"/>
      <color indexed="60"/>
      <name val="仿宋"/>
      <charset val="134"/>
    </font>
    <font>
      <sz val="12"/>
      <color indexed="17"/>
      <name val="宋体"/>
      <charset val="134"/>
    </font>
    <font>
      <sz val="10.5"/>
      <color indexed="20"/>
      <name val="宋体"/>
      <charset val="134"/>
    </font>
    <font>
      <sz val="10"/>
      <name val="楷体"/>
      <charset val="134"/>
    </font>
    <font>
      <b/>
      <sz val="11"/>
      <color indexed="56"/>
      <name val="仿宋"/>
      <charset val="134"/>
    </font>
    <font>
      <sz val="11"/>
      <color indexed="20"/>
      <name val="仿宋"/>
      <charset val="134"/>
    </font>
    <font>
      <sz val="12"/>
      <color indexed="17"/>
      <name val="楷体_GB2312"/>
      <charset val="134"/>
    </font>
    <font>
      <sz val="12"/>
      <color indexed="8"/>
      <name val="宋体"/>
      <charset val="134"/>
    </font>
    <font>
      <b/>
      <sz val="18"/>
      <color indexed="56"/>
      <name val="宋体"/>
      <charset val="134"/>
    </font>
    <font>
      <sz val="12"/>
      <color indexed="9"/>
      <name val="楷体_GB2312"/>
      <charset val="134"/>
    </font>
    <font>
      <sz val="11"/>
      <color indexed="8"/>
      <name val="仿宋"/>
      <charset val="134"/>
    </font>
    <font>
      <u/>
      <sz val="12"/>
      <color indexed="20"/>
      <name val="宋体"/>
      <charset val="134"/>
    </font>
    <font>
      <sz val="11"/>
      <color indexed="17"/>
      <name val="宋体"/>
      <charset val="134"/>
    </font>
    <font>
      <sz val="11"/>
      <color indexed="9"/>
      <name val="仿宋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sz val="8"/>
      <name val="Times New Roman"/>
      <charset val="0"/>
    </font>
    <font>
      <sz val="11"/>
      <color indexed="20"/>
      <name val="Tahoma"/>
      <charset val="134"/>
    </font>
    <font>
      <sz val="12"/>
      <color indexed="8"/>
      <name val="楷体_GB2312"/>
      <charset val="134"/>
    </font>
    <font>
      <b/>
      <sz val="10"/>
      <name val="Tms Rmn"/>
      <charset val="0"/>
    </font>
    <font>
      <sz val="12"/>
      <name val="新細明體"/>
      <charset val="134"/>
    </font>
    <font>
      <sz val="11"/>
      <color indexed="52"/>
      <name val="宋体"/>
      <charset val="134"/>
    </font>
    <font>
      <sz val="12"/>
      <color indexed="20"/>
      <name val="楷体_GB2312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sz val="12"/>
      <name val="Times New Roman"/>
      <charset val="0"/>
    </font>
    <font>
      <sz val="12"/>
      <color indexed="52"/>
      <name val="楷体_GB2312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u/>
      <sz val="12"/>
      <color indexed="36"/>
      <name val="宋体"/>
      <charset val="134"/>
    </font>
    <font>
      <sz val="10"/>
      <color indexed="8"/>
      <name val="Arial"/>
      <charset val="0"/>
    </font>
    <font>
      <sz val="10"/>
      <name val="Helv"/>
      <charset val="0"/>
    </font>
    <font>
      <b/>
      <sz val="15"/>
      <color indexed="56"/>
      <name val="仿宋"/>
      <charset val="134"/>
    </font>
    <font>
      <b/>
      <sz val="11"/>
      <color indexed="8"/>
      <name val="宋体"/>
      <charset val="134"/>
    </font>
    <font>
      <sz val="11"/>
      <color indexed="10"/>
      <name val="仿宋"/>
      <charset val="134"/>
    </font>
    <font>
      <i/>
      <sz val="11"/>
      <color indexed="23"/>
      <name val="仿宋"/>
      <charset val="134"/>
    </font>
    <font>
      <b/>
      <sz val="13"/>
      <color indexed="56"/>
      <name val="仿宋"/>
      <charset val="134"/>
    </font>
    <font>
      <b/>
      <sz val="11"/>
      <color indexed="63"/>
      <name val="仿宋"/>
      <charset val="134"/>
    </font>
    <font>
      <sz val="10.5"/>
      <color indexed="17"/>
      <name val="宋体"/>
      <charset val="134"/>
    </font>
    <font>
      <sz val="10"/>
      <name val="MS Sans Serif"/>
      <charset val="0"/>
    </font>
    <font>
      <b/>
      <sz val="11"/>
      <color indexed="52"/>
      <name val="仿宋"/>
      <charset val="134"/>
    </font>
    <font>
      <b/>
      <sz val="11"/>
      <color indexed="9"/>
      <name val="仿宋"/>
      <charset val="134"/>
    </font>
    <font>
      <sz val="11"/>
      <color indexed="17"/>
      <name val="仿宋"/>
      <charset val="134"/>
    </font>
    <font>
      <sz val="11"/>
      <color indexed="52"/>
      <name val="仿宋"/>
      <charset val="134"/>
    </font>
    <font>
      <b/>
      <sz val="11"/>
      <color indexed="8"/>
      <name val="仿宋"/>
      <charset val="134"/>
    </font>
    <font>
      <sz val="12"/>
      <name val="Helv"/>
      <charset val="0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sz val="12"/>
      <color indexed="16"/>
      <name val="宋体"/>
      <charset val="134"/>
    </font>
    <font>
      <sz val="12"/>
      <color indexed="60"/>
      <name val="楷体_GB2312"/>
      <charset val="134"/>
    </font>
    <font>
      <sz val="10"/>
      <name val="Geneva"/>
      <charset val="0"/>
    </font>
    <font>
      <b/>
      <sz val="9"/>
      <name val="Arial"/>
      <charset val="0"/>
    </font>
    <font>
      <sz val="12"/>
      <color indexed="10"/>
      <name val="楷体_GB2312"/>
      <charset val="134"/>
    </font>
    <font>
      <b/>
      <sz val="15"/>
      <color indexed="56"/>
      <name val="楷体_GB2312"/>
      <charset val="134"/>
    </font>
    <font>
      <b/>
      <sz val="15"/>
      <color indexed="56"/>
      <name val="宋体"/>
      <charset val="134"/>
    </font>
    <font>
      <sz val="10"/>
      <color indexed="17"/>
      <name val="宋体"/>
      <charset val="134"/>
    </font>
    <font>
      <b/>
      <sz val="11"/>
      <color indexed="56"/>
      <name val="楷体_GB2312"/>
      <charset val="134"/>
    </font>
    <font>
      <sz val="10"/>
      <name val="Times New Roman"/>
      <charset val="0"/>
    </font>
    <font>
      <b/>
      <sz val="18"/>
      <color indexed="62"/>
      <name val="宋体"/>
      <charset val="134"/>
    </font>
    <font>
      <sz val="10"/>
      <color indexed="8"/>
      <name val="MS Sans Serif"/>
      <charset val="0"/>
    </font>
    <font>
      <sz val="10"/>
      <color indexed="20"/>
      <name val="宋体"/>
      <charset val="134"/>
    </font>
    <font>
      <sz val="7"/>
      <name val="Small Fonts"/>
      <charset val="0"/>
    </font>
    <font>
      <sz val="12"/>
      <color indexed="20"/>
      <name val="宋体"/>
      <charset val="134"/>
    </font>
    <font>
      <b/>
      <sz val="13"/>
      <color indexed="56"/>
      <name val="宋体"/>
      <charset val="134"/>
    </font>
    <font>
      <sz val="11"/>
      <name val="ＭＳ Ｐゴシック"/>
      <charset val="134"/>
    </font>
    <font>
      <b/>
      <sz val="12"/>
      <name val="Arial"/>
      <charset val="0"/>
    </font>
    <font>
      <sz val="7"/>
      <name val="Helv"/>
      <charset val="0"/>
    </font>
    <font>
      <b/>
      <sz val="12"/>
      <color indexed="8"/>
      <name val="宋体"/>
      <charset val="134"/>
    </font>
    <font>
      <sz val="7"/>
      <color indexed="10"/>
      <name val="Helv"/>
      <charset val="0"/>
    </font>
    <font>
      <u/>
      <sz val="7.5"/>
      <color indexed="12"/>
      <name val="Arial"/>
      <charset val="0"/>
    </font>
    <font>
      <sz val="10"/>
      <name val="Courier"/>
      <charset val="0"/>
    </font>
    <font>
      <u/>
      <sz val="7.5"/>
      <color indexed="36"/>
      <name val="Arial"/>
      <charset val="0"/>
    </font>
    <font>
      <sz val="11"/>
      <color indexed="6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b/>
      <sz val="12"/>
      <color indexed="9"/>
      <name val="楷体_GB2312"/>
      <charset val="134"/>
    </font>
    <font>
      <sz val="12"/>
      <name val="Arial"/>
      <charset val="0"/>
    </font>
    <font>
      <b/>
      <sz val="13"/>
      <color indexed="56"/>
      <name val="楷体_GB2312"/>
      <charset val="134"/>
    </font>
    <font>
      <sz val="8"/>
      <name val="Arial"/>
      <charset val="0"/>
    </font>
    <font>
      <b/>
      <sz val="18"/>
      <name val="Arial"/>
      <charset val="0"/>
    </font>
    <font>
      <sz val="12"/>
      <color indexed="9"/>
      <name val="Helv"/>
      <charset val="0"/>
    </font>
    <font>
      <b/>
      <sz val="11"/>
      <color indexed="63"/>
      <name val="宋体"/>
      <charset val="134"/>
    </font>
    <font>
      <i/>
      <sz val="10"/>
      <name val="MS Sans Serif"/>
      <charset val="0"/>
    </font>
    <font>
      <sz val="12"/>
      <name val="바탕체"/>
      <charset val="134"/>
    </font>
    <font>
      <sz val="12"/>
      <name val="Courier"/>
      <charset val="0"/>
    </font>
    <font>
      <sz val="12"/>
      <color indexed="62"/>
      <name val="楷体_GB2312"/>
      <charset val="134"/>
    </font>
    <font>
      <sz val="11"/>
      <color indexed="17"/>
      <name val="Tahoma"/>
      <charset val="134"/>
    </font>
    <font>
      <b/>
      <sz val="12"/>
      <color indexed="63"/>
      <name val="楷体_GB2312"/>
      <charset val="134"/>
    </font>
    <font>
      <b/>
      <sz val="12"/>
      <color indexed="8"/>
      <name val="楷体_GB2312"/>
      <charset val="134"/>
    </font>
    <font>
      <b/>
      <sz val="12"/>
      <color indexed="52"/>
      <name val="楷体_GB2312"/>
      <charset val="134"/>
    </font>
    <font>
      <i/>
      <sz val="12"/>
      <color indexed="23"/>
      <name val="楷体_GB2312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31"/>
      </patternFill>
    </fill>
    <fill>
      <patternFill patternType="gray0625"/>
    </fill>
    <fill>
      <patternFill patternType="solid">
        <fgColor indexed="49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5"/>
        <bgColor indexed="25"/>
      </patternFill>
    </fill>
    <fill>
      <patternFill patternType="lightUp">
        <fgColor indexed="9"/>
        <b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91"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3" fillId="10" borderId="27" applyNumberFormat="0" applyAlignment="0" applyProtection="0">
      <alignment vertical="center"/>
    </xf>
    <xf numFmtId="0" fontId="31" fillId="0" borderId="0">
      <alignment horizontal="center" wrapText="1"/>
      <protection locked="0"/>
    </xf>
    <xf numFmtId="0" fontId="21" fillId="21" borderId="0" applyNumberFormat="0" applyBorder="0" applyAlignment="0" applyProtection="0"/>
    <xf numFmtId="176" fontId="0" fillId="0" borderId="0" applyFont="0" applyFill="0" applyBorder="0" applyAlignment="0" applyProtection="0">
      <alignment vertical="center"/>
    </xf>
    <xf numFmtId="185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39" fillId="28" borderId="0" applyNumberFormat="0" applyBorder="0" applyAlignment="0" applyProtection="0"/>
    <xf numFmtId="186" fontId="1" fillId="0" borderId="28" applyFill="0" applyProtection="0">
      <alignment horizontal="right"/>
    </xf>
    <xf numFmtId="0" fontId="29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0" fillId="31" borderId="33" applyNumberFormat="0" applyFont="0" applyAlignment="0" applyProtection="0">
      <alignment vertical="center"/>
    </xf>
    <xf numFmtId="0" fontId="40" fillId="0" borderId="0"/>
    <xf numFmtId="0" fontId="18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3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39" fillId="30" borderId="0" applyNumberFormat="0" applyBorder="0" applyAlignment="0" applyProtection="0"/>
    <xf numFmtId="0" fontId="27" fillId="18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2" fillId="20" borderId="37" applyNumberFormat="0" applyAlignment="0" applyProtection="0">
      <alignment vertical="center"/>
    </xf>
    <xf numFmtId="0" fontId="38" fillId="10" borderId="27" applyNumberFormat="0" applyAlignment="0" applyProtection="0">
      <alignment vertical="center"/>
    </xf>
    <xf numFmtId="0" fontId="55" fillId="20" borderId="27" applyNumberForma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56" fillId="29" borderId="32" applyNumberFormat="0" applyAlignment="0" applyProtection="0">
      <alignment vertical="center"/>
    </xf>
    <xf numFmtId="0" fontId="45" fillId="0" borderId="0">
      <alignment vertical="top"/>
    </xf>
    <xf numFmtId="0" fontId="26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187" fontId="1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8" fillId="0" borderId="31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59" fillId="0" borderId="3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0" fillId="0" borderId="0"/>
    <xf numFmtId="0" fontId="57" fillId="2" borderId="0" applyNumberFormat="0" applyBorder="0" applyAlignment="0" applyProtection="0">
      <alignment vertical="center"/>
    </xf>
    <xf numFmtId="0" fontId="61" fillId="0" borderId="29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horizontal="left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46" fillId="0" borderId="0"/>
    <xf numFmtId="0" fontId="40" fillId="0" borderId="0"/>
    <xf numFmtId="0" fontId="27" fillId="8" borderId="0" applyNumberFormat="0" applyBorder="0" applyAlignment="0" applyProtection="0">
      <alignment vertical="center"/>
    </xf>
    <xf numFmtId="0" fontId="1" fillId="0" borderId="0"/>
    <xf numFmtId="0" fontId="26" fillId="2" borderId="0" applyNumberFormat="0" applyBorder="0" applyAlignment="0" applyProtection="0">
      <alignment vertical="center"/>
    </xf>
    <xf numFmtId="0" fontId="1" fillId="0" borderId="0" applyBorder="0"/>
    <xf numFmtId="0" fontId="15" fillId="19" borderId="0" applyNumberFormat="0" applyBorder="0" applyAlignment="0" applyProtection="0"/>
    <xf numFmtId="0" fontId="20" fillId="2" borderId="0" applyNumberFormat="0" applyBorder="0" applyAlignment="0" applyProtection="0">
      <alignment vertical="center"/>
    </xf>
    <xf numFmtId="0" fontId="40" fillId="0" borderId="0"/>
    <xf numFmtId="0" fontId="1" fillId="0" borderId="0"/>
    <xf numFmtId="0" fontId="65" fillId="0" borderId="0"/>
    <xf numFmtId="191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40" fillId="0" borderId="0"/>
    <xf numFmtId="0" fontId="0" fillId="0" borderId="0"/>
    <xf numFmtId="0" fontId="40" fillId="0" borderId="0"/>
    <xf numFmtId="0" fontId="65" fillId="0" borderId="0"/>
    <xf numFmtId="0" fontId="29" fillId="13" borderId="0" applyNumberFormat="0" applyBorder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0" fillId="0" borderId="0" applyNumberFormat="0" applyFont="0" applyFill="0" applyBorder="0" applyProtection="0">
      <alignment vertical="center" wrapText="1"/>
    </xf>
    <xf numFmtId="0" fontId="21" fillId="14" borderId="0" applyNumberFormat="0" applyBorder="0" applyAlignment="0" applyProtection="0"/>
    <xf numFmtId="0" fontId="46" fillId="0" borderId="0"/>
    <xf numFmtId="0" fontId="69" fillId="0" borderId="34" applyNumberFormat="0" applyFill="0" applyAlignment="0" applyProtection="0">
      <alignment vertical="center"/>
    </xf>
    <xf numFmtId="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alignment vertical="top"/>
    </xf>
    <xf numFmtId="0" fontId="11" fillId="7" borderId="0" applyNumberFormat="0" applyBorder="0" applyAlignment="0" applyProtection="0">
      <alignment vertical="center"/>
    </xf>
    <xf numFmtId="0" fontId="65" fillId="0" borderId="0"/>
    <xf numFmtId="0" fontId="40" fillId="0" borderId="0"/>
    <xf numFmtId="0" fontId="23" fillId="2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26" fillId="11" borderId="0" applyNumberFormat="0" applyBorder="0" applyAlignment="0" applyProtection="0">
      <alignment vertical="center"/>
    </xf>
    <xf numFmtId="0" fontId="46" fillId="0" borderId="0"/>
    <xf numFmtId="0" fontId="21" fillId="39" borderId="0" applyNumberFormat="0" applyBorder="0" applyAlignment="0" applyProtection="0"/>
    <xf numFmtId="0" fontId="46" fillId="0" borderId="0"/>
    <xf numFmtId="41" fontId="1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71" fillId="0" borderId="29" applyNumberFormat="0" applyFill="0" applyAlignment="0" applyProtection="0">
      <alignment vertical="center"/>
    </xf>
    <xf numFmtId="0" fontId="46" fillId="0" borderId="0"/>
    <xf numFmtId="0" fontId="45" fillId="0" borderId="0">
      <alignment vertical="top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0" fillId="0" borderId="0"/>
    <xf numFmtId="0" fontId="29" fillId="13" borderId="0" applyNumberFormat="0" applyBorder="0" applyAlignment="0" applyProtection="0">
      <alignment vertical="center"/>
    </xf>
    <xf numFmtId="0" fontId="40" fillId="0" borderId="0"/>
    <xf numFmtId="0" fontId="26" fillId="2" borderId="0" applyNumberFormat="0" applyBorder="0" applyAlignment="0" applyProtection="0">
      <alignment vertical="center"/>
    </xf>
    <xf numFmtId="0" fontId="40" fillId="0" borderId="0"/>
    <xf numFmtId="0" fontId="40" fillId="0" borderId="0"/>
    <xf numFmtId="195" fontId="45" fillId="0" borderId="0" applyFill="0" applyBorder="0" applyAlignment="0"/>
    <xf numFmtId="0" fontId="29" fillId="12" borderId="0" applyNumberFormat="0" applyBorder="0" applyAlignment="0" applyProtection="0">
      <alignment vertical="center"/>
    </xf>
    <xf numFmtId="0" fontId="40" fillId="0" borderId="0"/>
    <xf numFmtId="0" fontId="29" fillId="13" borderId="0" applyNumberFormat="0" applyBorder="0" applyAlignment="0" applyProtection="0">
      <alignment vertical="center"/>
    </xf>
    <xf numFmtId="0" fontId="0" fillId="0" borderId="0"/>
    <xf numFmtId="0" fontId="40" fillId="0" borderId="0"/>
    <xf numFmtId="0" fontId="23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/>
    <xf numFmtId="0" fontId="53" fillId="11" borderId="0" applyNumberFormat="0" applyBorder="0" applyAlignment="0" applyProtection="0">
      <alignment vertical="center"/>
    </xf>
    <xf numFmtId="0" fontId="45" fillId="0" borderId="0">
      <alignment vertical="top"/>
    </xf>
    <xf numFmtId="0" fontId="26" fillId="11" borderId="0" applyNumberFormat="0" applyBorder="0" applyAlignment="0" applyProtection="0">
      <alignment vertical="center"/>
    </xf>
    <xf numFmtId="0" fontId="45" fillId="0" borderId="0">
      <alignment vertical="top"/>
    </xf>
    <xf numFmtId="0" fontId="45" fillId="0" borderId="0">
      <alignment vertical="top"/>
    </xf>
    <xf numFmtId="0" fontId="26" fillId="2" borderId="0" applyNumberFormat="0" applyBorder="0" applyAlignment="0" applyProtection="0">
      <alignment vertical="center"/>
    </xf>
    <xf numFmtId="0" fontId="0" fillId="0" borderId="0"/>
    <xf numFmtId="0" fontId="1" fillId="0" borderId="0"/>
    <xf numFmtId="0" fontId="1" fillId="0" borderId="0"/>
    <xf numFmtId="44" fontId="0" fillId="0" borderId="0" applyFont="0" applyFill="0" applyBorder="0" applyAlignment="0" applyProtection="0"/>
    <xf numFmtId="0" fontId="1" fillId="0" borderId="0"/>
    <xf numFmtId="0" fontId="29" fillId="12" borderId="0" applyNumberFormat="0" applyBorder="0" applyAlignment="0" applyProtection="0">
      <alignment vertical="center"/>
    </xf>
    <xf numFmtId="0" fontId="40" fillId="0" borderId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0" fillId="0" borderId="0"/>
    <xf numFmtId="0" fontId="10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/>
    <xf numFmtId="0" fontId="29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78" fillId="0" borderId="36" applyNumberFormat="0" applyFill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40" fillId="0" borderId="0"/>
    <xf numFmtId="0" fontId="33" fillId="12" borderId="0" applyNumberFormat="0" applyBorder="0" applyAlignment="0" applyProtection="0">
      <alignment vertical="center"/>
    </xf>
    <xf numFmtId="188" fontId="1" fillId="0" borderId="0" applyFont="0" applyFill="0" applyBorder="0" applyAlignment="0" applyProtection="0"/>
    <xf numFmtId="0" fontId="10" fillId="12" borderId="0" applyNumberFormat="0" applyBorder="0" applyAlignment="0" applyProtection="0">
      <alignment vertical="center"/>
    </xf>
    <xf numFmtId="40" fontId="79" fillId="0" borderId="0" applyFont="0" applyFill="0" applyBorder="0" applyAlignment="0" applyProtection="0"/>
    <xf numFmtId="0" fontId="33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80" fillId="0" borderId="39" applyNumberFormat="0" applyAlignment="0" applyProtection="0">
      <alignment horizontal="left" vertical="center"/>
    </xf>
    <xf numFmtId="0" fontId="2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  <xf numFmtId="0" fontId="10" fillId="12" borderId="0" applyNumberFormat="0" applyBorder="0" applyAlignment="0" applyProtection="0">
      <alignment vertical="center"/>
    </xf>
    <xf numFmtId="193" fontId="1" fillId="0" borderId="0"/>
    <xf numFmtId="0" fontId="26" fillId="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3" fontId="81" fillId="0" borderId="0"/>
    <xf numFmtId="0" fontId="15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0" fillId="31" borderId="3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24" borderId="30">
      <protection locked="0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82" fillId="41" borderId="0" applyNumberFormat="0" applyBorder="0" applyAlignment="0" applyProtection="0"/>
    <xf numFmtId="0" fontId="11" fillId="18" borderId="0" applyNumberFormat="0" applyBorder="0" applyAlignment="0" applyProtection="0">
      <alignment vertical="center"/>
    </xf>
    <xf numFmtId="0" fontId="17" fillId="0" borderId="28" applyNumberFormat="0" applyFill="0" applyProtection="0">
      <alignment horizontal="center"/>
    </xf>
    <xf numFmtId="0" fontId="0" fillId="0" borderId="0"/>
    <xf numFmtId="0" fontId="82" fillId="42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39" fillId="30" borderId="0" applyNumberFormat="0" applyBorder="0" applyAlignment="0" applyProtection="0"/>
    <xf numFmtId="0" fontId="21" fillId="0" borderId="0">
      <alignment vertical="center"/>
    </xf>
    <xf numFmtId="0" fontId="11" fillId="16" borderId="0" applyNumberFormat="0" applyBorder="0" applyAlignment="0" applyProtection="0">
      <alignment vertical="center"/>
    </xf>
    <xf numFmtId="3" fontId="54" fillId="0" borderId="0" applyFont="0" applyFill="0" applyBorder="0" applyAlignment="0" applyProtection="0"/>
    <xf numFmtId="0" fontId="0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1" fillId="9" borderId="0" applyNumberFormat="0" applyBorder="0" applyAlignment="0" applyProtection="0">
      <alignment vertical="center"/>
    </xf>
    <xf numFmtId="14" fontId="31" fillId="0" borderId="0">
      <alignment horizontal="center" wrapText="1"/>
      <protection locked="0"/>
    </xf>
    <xf numFmtId="0" fontId="11" fillId="8" borderId="0" applyNumberFormat="0" applyBorder="0" applyAlignment="0" applyProtection="0">
      <alignment vertical="center"/>
    </xf>
    <xf numFmtId="0" fontId="34" fillId="24" borderId="30">
      <protection locked="0"/>
    </xf>
    <xf numFmtId="0" fontId="20" fillId="2" borderId="0" applyNumberFormat="0" applyBorder="0" applyAlignment="0" applyProtection="0">
      <alignment vertical="center"/>
    </xf>
    <xf numFmtId="0" fontId="0" fillId="0" borderId="0"/>
    <xf numFmtId="0" fontId="1" fillId="0" borderId="38" applyNumberFormat="0" applyFill="0" applyProtection="0">
      <alignment horizontal="left"/>
    </xf>
    <xf numFmtId="0" fontId="61" fillId="0" borderId="0" applyNumberFormat="0" applyFill="0" applyBorder="0" applyAlignment="0" applyProtection="0">
      <alignment vertical="center"/>
    </xf>
    <xf numFmtId="38" fontId="79" fillId="0" borderId="0" applyFont="0" applyFill="0" applyBorder="0" applyAlignment="0" applyProtection="0"/>
    <xf numFmtId="0" fontId="23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39" fillId="26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6" fillId="0" borderId="0">
      <protection locked="0"/>
    </xf>
    <xf numFmtId="0" fontId="11" fillId="17" borderId="0" applyNumberFormat="0" applyBorder="0" applyAlignment="0" applyProtection="0">
      <alignment vertical="center"/>
    </xf>
    <xf numFmtId="0" fontId="21" fillId="23" borderId="0" applyNumberFormat="0" applyBorder="0" applyAlignment="0" applyProtection="0"/>
    <xf numFmtId="0" fontId="16" fillId="12" borderId="0" applyNumberFormat="0" applyBorder="0" applyAlignment="0" applyProtection="0">
      <alignment vertical="center"/>
    </xf>
    <xf numFmtId="0" fontId="39" fillId="27" borderId="0" applyNumberFormat="0" applyBorder="0" applyAlignment="0" applyProtection="0"/>
    <xf numFmtId="0" fontId="11" fillId="32" borderId="0" applyNumberFormat="0" applyBorder="0" applyAlignment="0" applyProtection="0">
      <alignment vertical="center"/>
    </xf>
    <xf numFmtId="0" fontId="39" fillId="43" borderId="0" applyNumberFormat="0" applyBorder="0" applyAlignment="0" applyProtection="0"/>
    <xf numFmtId="0" fontId="11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21" fillId="14" borderId="0" applyNumberFormat="0" applyBorder="0" applyAlignment="0" applyProtection="0"/>
    <xf numFmtId="199" fontId="1" fillId="0" borderId="0" applyFont="0" applyFill="0" applyBorder="0" applyAlignment="0" applyProtection="0"/>
    <xf numFmtId="0" fontId="15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39" fillId="21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39" fillId="28" borderId="0" applyNumberFormat="0" applyBorder="0" applyAlignment="0" applyProtection="0"/>
    <xf numFmtId="203" fontId="12" fillId="0" borderId="17" applyAlignment="0" applyProtection="0"/>
    <xf numFmtId="0" fontId="11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/>
    <xf numFmtId="0" fontId="21" fillId="21" borderId="0" applyNumberFormat="0" applyBorder="0" applyAlignment="0" applyProtection="0"/>
    <xf numFmtId="0" fontId="39" fillId="21" borderId="0" applyNumberFormat="0" applyBorder="0" applyAlignment="0" applyProtection="0"/>
    <xf numFmtId="200" fontId="1" fillId="0" borderId="0" applyFont="0" applyFill="0" applyBorder="0" applyAlignment="0" applyProtection="0"/>
    <xf numFmtId="0" fontId="11" fillId="2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41" fontId="72" fillId="0" borderId="0" applyFont="0" applyFill="0" applyBorder="0" applyAlignment="0" applyProtection="0"/>
    <xf numFmtId="0" fontId="21" fillId="23" borderId="0" applyNumberFormat="0" applyBorder="0" applyAlignment="0" applyProtection="0"/>
    <xf numFmtId="0" fontId="39" fillId="27" borderId="0" applyNumberFormat="0" applyBorder="0" applyAlignment="0" applyProtection="0"/>
    <xf numFmtId="0" fontId="0" fillId="0" borderId="0"/>
    <xf numFmtId="0" fontId="39" fillId="40" borderId="0" applyNumberFormat="0" applyBorder="0" applyAlignment="0" applyProtection="0"/>
    <xf numFmtId="0" fontId="11" fillId="37" borderId="0" applyNumberFormat="0" applyBorder="0" applyAlignment="0" applyProtection="0">
      <alignment vertical="center"/>
    </xf>
    <xf numFmtId="0" fontId="21" fillId="34" borderId="0" applyNumberFormat="0" applyBorder="0" applyAlignment="0" applyProtection="0"/>
    <xf numFmtId="0" fontId="39" fillId="34" borderId="0" applyNumberFormat="0" applyBorder="0" applyAlignment="0" applyProtection="0"/>
    <xf numFmtId="0" fontId="29" fillId="13" borderId="0" applyNumberFormat="0" applyBorder="0" applyAlignment="0" applyProtection="0">
      <alignment vertical="center"/>
    </xf>
    <xf numFmtId="0" fontId="12" fillId="0" borderId="20">
      <alignment horizontal="center"/>
    </xf>
    <xf numFmtId="0" fontId="63" fillId="36" borderId="0" applyNumberFormat="0" applyBorder="0" applyAlignment="0" applyProtection="0"/>
    <xf numFmtId="0" fontId="30" fillId="20" borderId="27" applyNumberFormat="0" applyAlignment="0" applyProtection="0">
      <alignment vertical="center"/>
    </xf>
    <xf numFmtId="0" fontId="42" fillId="29" borderId="3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79" fillId="0" borderId="0" applyFont="0" applyFill="0" applyBorder="0" applyAlignment="0" applyProtection="0"/>
    <xf numFmtId="198" fontId="72" fillId="0" borderId="0"/>
    <xf numFmtId="185" fontId="1" fillId="0" borderId="0" applyFont="0" applyFill="0" applyBorder="0" applyAlignment="0" applyProtection="0"/>
    <xf numFmtId="204" fontId="1" fillId="0" borderId="0"/>
    <xf numFmtId="192" fontId="72" fillId="0" borderId="0"/>
    <xf numFmtId="44" fontId="0" fillId="0" borderId="0" applyFont="0" applyFill="0" applyBorder="0" applyAlignment="0" applyProtection="0"/>
    <xf numFmtId="0" fontId="20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5" fontId="54" fillId="0" borderId="0"/>
    <xf numFmtId="43" fontId="1" fillId="0" borderId="0" applyFont="0" applyFill="0" applyBorder="0" applyAlignment="0" applyProtection="0"/>
    <xf numFmtId="197" fontId="72" fillId="0" borderId="0"/>
    <xf numFmtId="0" fontId="12" fillId="0" borderId="0" applyNumberFormat="0" applyFill="0" applyBorder="0" applyAlignment="0" applyProtection="0"/>
    <xf numFmtId="0" fontId="29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2" fontId="91" fillId="0" borderId="0" applyProtection="0"/>
    <xf numFmtId="0" fontId="82" fillId="4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26" fillId="11" borderId="0" applyNumberFormat="0" applyBorder="0" applyAlignment="0" applyProtection="0">
      <alignment vertical="center"/>
    </xf>
    <xf numFmtId="0" fontId="92" fillId="0" borderId="36" applyNumberFormat="0" applyFill="0" applyAlignment="0" applyProtection="0">
      <alignment vertical="center"/>
    </xf>
    <xf numFmtId="38" fontId="93" fillId="20" borderId="0" applyNumberFormat="0" applyBorder="0" applyAlignment="0" applyProtection="0"/>
    <xf numFmtId="0" fontId="10" fillId="13" borderId="0" applyNumberFormat="0" applyBorder="0" applyAlignment="0" applyProtection="0">
      <alignment vertical="center"/>
    </xf>
    <xf numFmtId="0" fontId="80" fillId="0" borderId="10">
      <alignment horizontal="left" vertical="center"/>
    </xf>
    <xf numFmtId="0" fontId="94" fillId="0" borderId="0" applyProtection="0"/>
    <xf numFmtId="0" fontId="80" fillId="0" borderId="0" applyProtection="0"/>
    <xf numFmtId="0" fontId="29" fillId="13" borderId="0" applyNumberFormat="0" applyBorder="0" applyAlignment="0" applyProtection="0">
      <alignment vertical="center"/>
    </xf>
    <xf numFmtId="10" fontId="93" fillId="31" borderId="12" applyNumberFormat="0" applyBorder="0" applyAlignment="0" applyProtection="0"/>
    <xf numFmtId="0" fontId="10" fillId="0" borderId="0">
      <alignment vertical="center"/>
    </xf>
    <xf numFmtId="201" fontId="60" fillId="45" borderId="0"/>
    <xf numFmtId="0" fontId="90" fillId="29" borderId="32" applyNumberFormat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9" fontId="43" fillId="0" borderId="0" applyFont="0" applyFill="0" applyBorder="0" applyAlignment="0" applyProtection="0"/>
    <xf numFmtId="201" fontId="95" fillId="46" borderId="0"/>
    <xf numFmtId="38" fontId="54" fillId="0" borderId="0" applyFont="0" applyFill="0" applyBorder="0" applyAlignment="0" applyProtection="0"/>
    <xf numFmtId="196" fontId="40" fillId="0" borderId="0" applyFont="0" applyFill="0" applyBorder="0" applyAlignment="0" applyProtection="0"/>
    <xf numFmtId="40" fontId="54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188" fontId="1" fillId="0" borderId="0" applyFont="0" applyFill="0" applyBorder="0" applyAlignment="0" applyProtection="0"/>
    <xf numFmtId="183" fontId="54" fillId="0" borderId="0" applyFon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190" fontId="54" fillId="0" borderId="0" applyFont="0" applyFill="0" applyBorder="0" applyAlignment="0" applyProtection="0"/>
    <xf numFmtId="0" fontId="72" fillId="0" borderId="0"/>
    <xf numFmtId="37" fontId="76" fillId="0" borderId="0"/>
    <xf numFmtId="0" fontId="85" fillId="0" borderId="0"/>
    <xf numFmtId="0" fontId="60" fillId="0" borderId="0"/>
    <xf numFmtId="0" fontId="46" fillId="0" borderId="0"/>
    <xf numFmtId="0" fontId="20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" fillId="0" borderId="0"/>
    <xf numFmtId="0" fontId="0" fillId="31" borderId="33" applyNumberFormat="0" applyFont="0" applyAlignment="0" applyProtection="0">
      <alignment vertical="center"/>
    </xf>
    <xf numFmtId="0" fontId="96" fillId="20" borderId="37" applyNumberFormat="0" applyAlignment="0" applyProtection="0">
      <alignment vertical="center"/>
    </xf>
    <xf numFmtId="10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184" fontId="1" fillId="0" borderId="0" applyFont="0" applyFill="0" applyProtection="0"/>
    <xf numFmtId="15" fontId="54" fillId="0" borderId="0" applyFont="0" applyFill="0" applyBorder="0" applyAlignment="0" applyProtection="0"/>
    <xf numFmtId="0" fontId="0" fillId="0" borderId="0"/>
    <xf numFmtId="4" fontId="54" fillId="0" borderId="0" applyFont="0" applyFill="0" applyBorder="0" applyAlignment="0" applyProtection="0"/>
    <xf numFmtId="0" fontId="77" fillId="12" borderId="0" applyNumberFormat="0" applyBorder="0" applyAlignment="0" applyProtection="0">
      <alignment vertical="center"/>
    </xf>
    <xf numFmtId="0" fontId="54" fillId="33" borderId="0" applyNumberFormat="0" applyFont="0" applyBorder="0" applyAlignment="0" applyProtection="0"/>
    <xf numFmtId="3" fontId="83" fillId="0" borderId="0"/>
    <xf numFmtId="0" fontId="0" fillId="0" borderId="0" applyNumberForma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34" fillId="24" borderId="30">
      <protection locked="0"/>
    </xf>
    <xf numFmtId="0" fontId="78" fillId="0" borderId="36" applyNumberFormat="0" applyFill="0" applyAlignment="0" applyProtection="0">
      <alignment vertical="center"/>
    </xf>
    <xf numFmtId="0" fontId="74" fillId="0" borderId="0"/>
    <xf numFmtId="0" fontId="48" fillId="0" borderId="35" applyNumberFormat="0" applyFill="0" applyAlignment="0" applyProtection="0">
      <alignment vertical="center"/>
    </xf>
    <xf numFmtId="205" fontId="1" fillId="0" borderId="0" applyFont="0" applyFill="0" applyBorder="0" applyAlignment="0" applyProtection="0"/>
    <xf numFmtId="0" fontId="98" fillId="0" borderId="0"/>
    <xf numFmtId="189" fontId="1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/>
    <xf numFmtId="0" fontId="99" fillId="0" borderId="0"/>
    <xf numFmtId="0" fontId="1" fillId="0" borderId="38" applyNumberFormat="0" applyFill="0" applyProtection="0">
      <alignment horizontal="right"/>
    </xf>
    <xf numFmtId="0" fontId="68" fillId="0" borderId="34" applyNumberFormat="0" applyFill="0" applyAlignment="0" applyProtection="0">
      <alignment vertical="center"/>
    </xf>
    <xf numFmtId="0" fontId="69" fillId="0" borderId="34" applyNumberFormat="0" applyFill="0" applyAlignment="0" applyProtection="0">
      <alignment vertical="center"/>
    </xf>
    <xf numFmtId="0" fontId="61" fillId="0" borderId="29" applyNumberFormat="0" applyFill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/>
    <xf numFmtId="0" fontId="61" fillId="0" borderId="0" applyNumberFormat="0" applyFill="0" applyBorder="0" applyAlignment="0" applyProtection="0">
      <alignment vertical="center"/>
    </xf>
    <xf numFmtId="0" fontId="62" fillId="0" borderId="38" applyNumberFormat="0" applyFill="0" applyProtection="0">
      <alignment horizontal="center"/>
    </xf>
    <xf numFmtId="0" fontId="15" fillId="1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/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0" fillId="0" borderId="0"/>
    <xf numFmtId="0" fontId="77" fillId="12" borderId="0" applyNumberFormat="0" applyBorder="0" applyAlignment="0" applyProtection="0">
      <alignment vertical="center"/>
    </xf>
    <xf numFmtId="0" fontId="0" fillId="0" borderId="0"/>
    <xf numFmtId="43" fontId="72" fillId="0" borderId="0" applyFont="0" applyFill="0" applyBorder="0" applyAlignment="0" applyProtection="0"/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3" fillId="36" borderId="0" applyNumberFormat="0" applyBorder="0" applyAlignment="0" applyProtection="0"/>
    <xf numFmtId="0" fontId="26" fillId="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3" fillId="36" borderId="0" applyNumberFormat="0" applyBorder="0" applyAlignment="0" applyProtection="0"/>
    <xf numFmtId="0" fontId="0" fillId="0" borderId="0" applyNumberFormat="0" applyFill="0" applyBorder="0" applyAlignment="0" applyProtection="0"/>
    <xf numFmtId="0" fontId="29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0" borderId="0"/>
    <xf numFmtId="0" fontId="2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3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0" fillId="10" borderId="27" applyNumberFormat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11" fillId="9" borderId="0" applyNumberFormat="0" applyBorder="0" applyAlignment="0" applyProtection="0">
      <alignment vertical="center"/>
    </xf>
    <xf numFmtId="0" fontId="0" fillId="0" borderId="0"/>
    <xf numFmtId="0" fontId="1" fillId="0" borderId="0"/>
    <xf numFmtId="0" fontId="0" fillId="0" borderId="0"/>
    <xf numFmtId="0" fontId="20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180" fontId="40" fillId="0" borderId="0" applyFont="0" applyFill="0" applyBorder="0" applyAlignment="0" applyProtection="0"/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42" fillId="29" borderId="32" applyNumberFormat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/>
    <xf numFmtId="0" fontId="5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01" fillId="2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103" fillId="0" borderId="35" applyNumberFormat="0" applyFill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187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104" fillId="20" borderId="27" applyNumberFormat="0" applyAlignment="0" applyProtection="0">
      <alignment vertical="center"/>
    </xf>
    <xf numFmtId="0" fontId="54" fillId="0" borderId="0"/>
    <xf numFmtId="0" fontId="30" fillId="20" borderId="27" applyNumberFormat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8" applyNumberFormat="0" applyFill="0" applyProtection="0">
      <alignment horizontal="left"/>
    </xf>
    <xf numFmtId="0" fontId="89" fillId="0" borderId="0" applyNumberFormat="0" applyFill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206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0" fontId="7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  <xf numFmtId="0" fontId="43" fillId="0" borderId="0"/>
    <xf numFmtId="0" fontId="11" fillId="1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102" fillId="20" borderId="37" applyNumberFormat="0" applyAlignment="0" applyProtection="0">
      <alignment vertical="center"/>
    </xf>
    <xf numFmtId="0" fontId="96" fillId="20" borderId="37" applyNumberFormat="0" applyAlignment="0" applyProtection="0">
      <alignment vertical="center"/>
    </xf>
    <xf numFmtId="0" fontId="38" fillId="10" borderId="27" applyNumberFormat="0" applyAlignment="0" applyProtection="0">
      <alignment vertical="center"/>
    </xf>
    <xf numFmtId="1" fontId="1" fillId="0" borderId="28" applyFill="0" applyProtection="0">
      <alignment horizontal="center"/>
    </xf>
    <xf numFmtId="1" fontId="88" fillId="0" borderId="12">
      <alignment vertical="center"/>
      <protection locked="0"/>
    </xf>
    <xf numFmtId="0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182" fontId="88" fillId="0" borderId="12">
      <alignment vertical="center"/>
      <protection locked="0"/>
    </xf>
    <xf numFmtId="0" fontId="35" fillId="0" borderId="0"/>
    <xf numFmtId="41" fontId="1" fillId="0" borderId="0" applyFont="0" applyFill="0" applyBorder="0" applyAlignment="0" applyProtection="0"/>
    <xf numFmtId="0" fontId="79" fillId="0" borderId="0" applyFont="0" applyFill="0" applyBorder="0" applyAlignment="0" applyProtection="0"/>
  </cellStyleXfs>
  <cellXfs count="54">
    <xf numFmtId="0" fontId="0" fillId="0" borderId="0" xfId="0">
      <alignment vertical="center"/>
    </xf>
    <xf numFmtId="0" fontId="1" fillId="0" borderId="0" xfId="364"/>
    <xf numFmtId="0" fontId="2" fillId="2" borderId="0" xfId="364" applyFont="1" applyFill="1"/>
    <xf numFmtId="0" fontId="1" fillId="2" borderId="0" xfId="364" applyFill="1"/>
    <xf numFmtId="0" fontId="1" fillId="3" borderId="1" xfId="364" applyFill="1" applyBorder="1"/>
    <xf numFmtId="0" fontId="3" fillId="4" borderId="2" xfId="364" applyFont="1" applyFill="1" applyBorder="1" applyAlignment="1">
      <alignment horizontal="center"/>
    </xf>
    <xf numFmtId="0" fontId="4" fillId="5" borderId="3" xfId="364" applyFont="1" applyFill="1" applyBorder="1" applyAlignment="1">
      <alignment horizontal="center"/>
    </xf>
    <xf numFmtId="0" fontId="3" fillId="4" borderId="3" xfId="364" applyFont="1" applyFill="1" applyBorder="1" applyAlignment="1">
      <alignment horizontal="center"/>
    </xf>
    <xf numFmtId="0" fontId="3" fillId="4" borderId="4" xfId="364" applyFont="1" applyFill="1" applyBorder="1" applyAlignment="1">
      <alignment horizontal="center"/>
    </xf>
    <xf numFmtId="0" fontId="1" fillId="3" borderId="5" xfId="364" applyFill="1" applyBorder="1"/>
    <xf numFmtId="0" fontId="1" fillId="3" borderId="6" xfId="364" applyFill="1" applyBorder="1"/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11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5" fillId="0" borderId="23" xfId="0" applyFont="1" applyBorder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</cellXfs>
  <cellStyles count="591">
    <cellStyle name="常规" xfId="0" builtinId="0"/>
    <cellStyle name="货币[0]" xfId="1" builtinId="7"/>
    <cellStyle name="?_Sheet1" xfId="2"/>
    <cellStyle name="好_05玉溪" xfId="3"/>
    <cellStyle name="货币" xfId="4" builtinId="4"/>
    <cellStyle name="差_Book1_Book1" xfId="5"/>
    <cellStyle name="20% - 强调文字颜色 3" xfId="6" builtinId="38"/>
    <cellStyle name="输入" xfId="7" builtinId="20"/>
    <cellStyle name="args.style" xfId="8"/>
    <cellStyle name="Accent2 - 40%" xfId="9"/>
    <cellStyle name="千位分隔[0]" xfId="10" builtinId="6"/>
    <cellStyle name="千位分隔" xfId="11" builtinId="3"/>
    <cellStyle name="好_汇总" xfId="12"/>
    <cellStyle name="40% - 强调文字颜色 3" xfId="13" builtinId="39"/>
    <cellStyle name="差" xfId="14" builtinId="27"/>
    <cellStyle name="60% - 强调文字颜色 3" xfId="15" builtinId="40"/>
    <cellStyle name="好_1003牟定县" xfId="16"/>
    <cellStyle name="超链接" xfId="17" builtinId="8"/>
    <cellStyle name="Accent2 - 60%" xfId="18"/>
    <cellStyle name="日期" xfId="19"/>
    <cellStyle name="差_奖励补助测算5.23新" xfId="20"/>
    <cellStyle name="百分比" xfId="21" builtinId="5"/>
    <cellStyle name="差_2009年一般性转移支付标准工资_奖励补助测算5.22测试" xfId="22"/>
    <cellStyle name="已访问的超链接" xfId="23" builtinId="9"/>
    <cellStyle name="_ET_STYLE_NoName_00__Book1" xfId="24"/>
    <cellStyle name="常规 6" xfId="25"/>
    <cellStyle name="注释" xfId="26" builtinId="10"/>
    <cellStyle name="_ET_STYLE_NoName_00__Sheet3" xfId="27"/>
    <cellStyle name="标题 4" xfId="28" builtinId="19"/>
    <cellStyle name="差_教师绩效工资测算表（离退休按各地上报数测算）2009年1月1日" xfId="29"/>
    <cellStyle name="差_2007年政法部门业务指标" xfId="30"/>
    <cellStyle name="差_2006年分析表" xfId="31"/>
    <cellStyle name="60% - 强调文字颜色 2" xfId="32" builtinId="36"/>
    <cellStyle name="警告文本" xfId="33" builtinId="11"/>
    <cellStyle name="差_指标五" xfId="34"/>
    <cellStyle name="好_奖励补助测算5.23新" xfId="35"/>
    <cellStyle name="常规 5 2" xfId="36"/>
    <cellStyle name="标题" xfId="37" builtinId="15"/>
    <cellStyle name="差_奖励补助测算5.22测试" xfId="38"/>
    <cellStyle name="解释性文本" xfId="39" builtinId="53"/>
    <cellStyle name="标题 1" xfId="40" builtinId="16"/>
    <cellStyle name="百分比 4" xfId="41"/>
    <cellStyle name="标题 2" xfId="42" builtinId="17"/>
    <cellStyle name="Accent1_Book1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Input" xfId="48"/>
    <cellStyle name="计算" xfId="49" builtinId="22"/>
    <cellStyle name="40% - 强调文字颜色 4 2" xfId="50"/>
    <cellStyle name="检查单元格" xfId="51" builtinId="23"/>
    <cellStyle name="_ET_STYLE_NoName_00__县公司" xfId="52"/>
    <cellStyle name="好_2009年一般性转移支付标准工资_地方配套按人均增幅控制8.30一般预算平均增幅、人均可用财力平均增幅两次控制、社会治安系数调整、案件数调整xl" xfId="53"/>
    <cellStyle name="20% - 强调文字颜色 6" xfId="54" builtinId="50"/>
    <cellStyle name="Currency [0]" xfId="55"/>
    <cellStyle name="好_三季度－表二" xfId="56"/>
    <cellStyle name="强调文字颜色 2" xfId="57" builtinId="33"/>
    <cellStyle name="链接单元格" xfId="58" builtinId="24"/>
    <cellStyle name="差_教育厅提供义务教育及高中教师人数（2009年1月6日）" xfId="59"/>
    <cellStyle name="汇总" xfId="60" builtinId="25"/>
    <cellStyle name="差_Book2" xfId="61"/>
    <cellStyle name="0,0&#13;&#10;NA&#13;&#10; 5" xfId="62"/>
    <cellStyle name="好" xfId="63" builtinId="26"/>
    <cellStyle name="Heading 3" xfId="64"/>
    <cellStyle name="适中" xfId="65" builtinId="28"/>
    <cellStyle name="20% - 强调文字颜色 5" xfId="66" builtinId="46"/>
    <cellStyle name="强调文字颜色 1" xfId="67" builtinId="29"/>
    <cellStyle name="20% - 强调文字颜色 1" xfId="68" builtinId="30"/>
    <cellStyle name="40% - 强调文字颜色 1" xfId="69" builtinId="31"/>
    <cellStyle name="20% - 强调文字颜色 2" xfId="70" builtinId="34"/>
    <cellStyle name="40% - 强调文字颜色 2" xfId="71" builtinId="35"/>
    <cellStyle name="强调文字颜色 3" xfId="72" builtinId="37"/>
    <cellStyle name="强调文字颜色 4" xfId="73" builtinId="41"/>
    <cellStyle name="PSChar" xfId="74"/>
    <cellStyle name="20% - 强调文字颜色 4" xfId="75" builtinId="42"/>
    <cellStyle name="40% - 强调文字颜色 4" xfId="76" builtinId="43"/>
    <cellStyle name="强调文字颜色 5" xfId="77" builtinId="45"/>
    <cellStyle name="40% - 强调文字颜色 5" xfId="78" builtinId="47"/>
    <cellStyle name="60% - 强调文字颜色 5" xfId="79" builtinId="48"/>
    <cellStyle name="差_2006年全省财力计算表（中央、决算）" xfId="80"/>
    <cellStyle name="强调文字颜色 6" xfId="81" builtinId="49"/>
    <cellStyle name="适中 2" xfId="82"/>
    <cellStyle name="好_业务工作量指标" xfId="83"/>
    <cellStyle name="40% - 强调文字颜色 6" xfId="84" builtinId="51"/>
    <cellStyle name="_弱电系统设备配置报价清单" xfId="85"/>
    <cellStyle name="0,0&#13;&#10;NA&#13;&#10;" xfId="86"/>
    <cellStyle name="60% - 强调文字颜色 6" xfId="87" builtinId="52"/>
    <cellStyle name="_ET_STYLE_NoName_00_" xfId="88"/>
    <cellStyle name="?_项目基本信息表" xfId="89"/>
    <cellStyle name="_Book1_1" xfId="90"/>
    <cellStyle name="好_汇总-县级财政报表附表" xfId="91"/>
    <cellStyle name="好_2008年县级公安保障标准落实奖励经费分配测算" xfId="92"/>
    <cellStyle name="_20100326高清市院遂宁检察院1080P配置清单26日改" xfId="93"/>
    <cellStyle name="?鹎%U龡&amp;H?_x0008__x001C__x001C_?_x0007__x0001__x0001_" xfId="94"/>
    <cellStyle name="_Book1_1_Book1" xfId="95"/>
    <cellStyle name="Currency_!!!GO" xfId="96"/>
    <cellStyle name="分级显示列_1_Book1" xfId="97"/>
    <cellStyle name="㼿㼿_Sheet1" xfId="98"/>
    <cellStyle name="样式 1" xfId="99"/>
    <cellStyle name="常规 15 10" xfId="100"/>
    <cellStyle name=" 1" xfId="101"/>
    <cellStyle name="_Book1" xfId="102"/>
    <cellStyle name="?_2010年固投项目表" xfId="103"/>
    <cellStyle name="链接单元格 2" xfId="104"/>
    <cellStyle name="@ET_Style?.xl65" xfId="105"/>
    <cellStyle name="Accent2 - 20%" xfId="106"/>
    <cellStyle name="_Book1_2" xfId="107"/>
    <cellStyle name="Heading 1" xfId="108"/>
    <cellStyle name="_Book1_3" xfId="109"/>
    <cellStyle name="寘嬫愗傝 [0.00]_Region Orders (2)" xfId="110"/>
    <cellStyle name="_Book1_Book1" xfId="111"/>
    <cellStyle name="60% - 强调文字颜色 2_Book1" xfId="112"/>
    <cellStyle name="_ET_STYLE_NoName_00__Book1_1" xfId="113"/>
    <cellStyle name="_ET_STYLE_NoName_00__Book1_1_Book1" xfId="114"/>
    <cellStyle name="强调文字颜色 5 2" xfId="115"/>
    <cellStyle name="_ET_STYLE_NoName_00__Book1_1_县公司" xfId="116"/>
    <cellStyle name="_ET_STYLE_NoName_00__Book1_1_银行账户情况表_2010年12月" xfId="117"/>
    <cellStyle name="好_11大理" xfId="118"/>
    <cellStyle name="_ET_STYLE_NoName_00__Book1_2" xfId="119"/>
    <cellStyle name="Accent5 - 20%" xfId="120"/>
    <cellStyle name="_ET_STYLE_NoName_00__Book1_县公司" xfId="121"/>
    <cellStyle name="Dezimal [0]_laroux" xfId="122"/>
    <cellStyle name="_ET_STYLE_NoName_00__Book1_银行账户情况表_2010年12月" xfId="123"/>
    <cellStyle name="_ET_STYLE_NoName_00__Sheet2_3" xfId="124"/>
    <cellStyle name="_ET_STYLE_NoName_00__Sheet2_4" xfId="125"/>
    <cellStyle name="标题 3 2" xfId="126"/>
    <cellStyle name="_ET_STYLE_NoName_00__Sheet2_5" xfId="127"/>
    <cellStyle name="_ET_STYLE_NoName_00__建行" xfId="128"/>
    <cellStyle name="差_奖励补助测算7.25 (version 1) (version 1)" xfId="129"/>
    <cellStyle name="差_汇总" xfId="130"/>
    <cellStyle name="_ET_STYLE_NoName_00__农村建设" xfId="131"/>
    <cellStyle name="差_2009年一般性转移支付标准工资_地方配套按人均增幅控制8.31（调整结案率后）xl" xfId="132"/>
    <cellStyle name="_ET_STYLE_NoName_00__农村建设_1" xfId="133"/>
    <cellStyle name="好_云南农村义务教育统计表" xfId="134"/>
    <cellStyle name="_ET_STYLE_NoName_00__农村建设_4" xfId="135"/>
    <cellStyle name="_ET_STYLE_NoName_00__农村建设_5" xfId="136"/>
    <cellStyle name="Calc Currency (0)" xfId="137"/>
    <cellStyle name="差_11大理" xfId="138"/>
    <cellStyle name="_ET_STYLE_NoName_00__农村建设_6" xfId="139"/>
    <cellStyle name="差_云南农村义务教育统计表" xfId="140"/>
    <cellStyle name="常规 2 5" xfId="141"/>
    <cellStyle name="_ET_STYLE_NoName_00__松潘县" xfId="142"/>
    <cellStyle name="强调文字颜色 4 2" xfId="143"/>
    <cellStyle name="60% - Accent5" xfId="144"/>
    <cellStyle name="Accent6 - 20%" xfId="145"/>
    <cellStyle name="好_M03" xfId="146"/>
    <cellStyle name="_ET_STYLE_NoName_00__银行账户情况表_2010年12月" xfId="147"/>
    <cellStyle name="好_0605石屏县" xfId="148"/>
    <cellStyle name="_ET_STYLE_NoName_00__云南水利电力有限公司" xfId="149"/>
    <cellStyle name="_ET_STYLE_NoName_00__中铁五局2011年一标" xfId="150"/>
    <cellStyle name="Good" xfId="151"/>
    <cellStyle name="常规 10" xfId="152"/>
    <cellStyle name="_Sheet1" xfId="153"/>
    <cellStyle name="_本部汇总" xfId="154"/>
    <cellStyle name="货币 2 2" xfId="155"/>
    <cellStyle name="_打印表式 (2)" xfId="156"/>
    <cellStyle name="差_0605石屏县" xfId="157"/>
    <cellStyle name="_南方电网" xfId="158"/>
    <cellStyle name="差_地方配套按人均增幅控制8.30xl" xfId="159"/>
    <cellStyle name="差_Book1" xfId="160"/>
    <cellStyle name="好_地方配套按人均增幅控制8.31（调整结案率后）xl" xfId="161"/>
    <cellStyle name="0,0&#13;&#10;NA&#13;&#10; 4" xfId="162"/>
    <cellStyle name="20% - Accent1" xfId="163"/>
    <cellStyle name="Accent1 - 20%" xfId="164"/>
    <cellStyle name="差_县公司" xfId="165"/>
    <cellStyle name="20% - Accent2" xfId="166"/>
    <cellStyle name="20% - Accent3" xfId="167"/>
    <cellStyle name="20% - Accent4" xfId="168"/>
    <cellStyle name="20% - Accent5" xfId="169"/>
    <cellStyle name="㼿_Sheet1_1" xfId="170"/>
    <cellStyle name="20% - Accent6" xfId="171"/>
    <cellStyle name="20% - 强调文字颜色 1 2" xfId="172"/>
    <cellStyle name="差_奖励补助测算5.24冯铸" xfId="173"/>
    <cellStyle name="20% - 强调文字颜色 1_Book1" xfId="174"/>
    <cellStyle name="20% - 强调文字颜色 2 2" xfId="175"/>
    <cellStyle name="强调文字颜色 3 2" xfId="176"/>
    <cellStyle name="20% - 强调文字颜色 2_Book1" xfId="177"/>
    <cellStyle name="好_03昭通" xfId="178"/>
    <cellStyle name="Heading 2" xfId="179"/>
    <cellStyle name="20% - 强调文字颜色 3 2" xfId="180"/>
    <cellStyle name="差_松潘县" xfId="181"/>
    <cellStyle name="20% - 强调文字颜色 3_Book1" xfId="182"/>
    <cellStyle name="常规 3" xfId="183"/>
    <cellStyle name="20% - 强调文字颜色 4 2" xfId="184"/>
    <cellStyle name="Mon閠aire_!!!GO" xfId="185"/>
    <cellStyle name="20% - 强调文字颜色 4_Book1" xfId="186"/>
    <cellStyle name="콤마_BOILER-CO1" xfId="187"/>
    <cellStyle name="20% - 强调文字颜色 5 2" xfId="188"/>
    <cellStyle name="20% - 强调文字颜色 5_Book1" xfId="189"/>
    <cellStyle name="20% - 强调文字颜色 6 2" xfId="190"/>
    <cellStyle name="Header1" xfId="191"/>
    <cellStyle name="好_建行" xfId="192"/>
    <cellStyle name="20% - 强调文字颜色 6_Book1" xfId="193"/>
    <cellStyle name="3232" xfId="194"/>
    <cellStyle name="40% - Accent1" xfId="195"/>
    <cellStyle name="40% - Accent2" xfId="196"/>
    <cellStyle name="40% - Accent3" xfId="197"/>
    <cellStyle name="e鯪9Y_x000B_" xfId="198"/>
    <cellStyle name="40% - Accent4" xfId="199"/>
    <cellStyle name="Normal - Style1" xfId="200"/>
    <cellStyle name="好_不用软件计算9.1不考虑经费管理评价xl" xfId="201"/>
    <cellStyle name="警告文本 2" xfId="202"/>
    <cellStyle name="40% - Accent5" xfId="203"/>
    <cellStyle name="Black" xfId="204"/>
    <cellStyle name="好_00省级(定稿)" xfId="205"/>
    <cellStyle name="好_第五部分(才淼、饶永宏）" xfId="206"/>
    <cellStyle name="40% - Accent6" xfId="207"/>
    <cellStyle name="标题_Book1" xfId="208"/>
    <cellStyle name="40% - 强调文字颜色 1 2" xfId="209"/>
    <cellStyle name="差_指标四" xfId="210"/>
    <cellStyle name="40% - 强调文字颜色 1_Book1" xfId="211"/>
    <cellStyle name="差_云南水利电力有限公司" xfId="212"/>
    <cellStyle name="好_奖励补助测算7.25" xfId="213"/>
    <cellStyle name="40% - 强调文字颜色 2 2" xfId="214"/>
    <cellStyle name="好_地方配套按人均增幅控制8.30xl" xfId="215"/>
    <cellStyle name="注释 2" xfId="216"/>
    <cellStyle name="40% - 强调文字颜色 2_Book1" xfId="217"/>
    <cellStyle name="40% - 强调文字颜色 3 2" xfId="218"/>
    <cellStyle name="t_HVAC Equipment (3)" xfId="219"/>
    <cellStyle name="40% - 强调文字颜色 3_Book1" xfId="220"/>
    <cellStyle name="40% - 强调文字颜色 4_Book1" xfId="221"/>
    <cellStyle name="差_Book1_银行账户情况表_2010年12月" xfId="222"/>
    <cellStyle name="40% - 强调文字颜色 5 2" xfId="223"/>
    <cellStyle name="好_2006年分析表" xfId="224"/>
    <cellStyle name="好_Book1_县公司" xfId="225"/>
    <cellStyle name="40% - 强调文字颜色 5_Book1" xfId="226"/>
    <cellStyle name="40% - 强调文字颜色 6 2" xfId="227"/>
    <cellStyle name="好_下半年禁毒办案经费分配2544.3万元" xfId="228"/>
    <cellStyle name="差_03昭通" xfId="229"/>
    <cellStyle name="40% - 强调文字颜色 6_Book1" xfId="230"/>
    <cellStyle name="强调 2" xfId="231"/>
    <cellStyle name="60% - Accent1" xfId="232"/>
    <cellStyle name="部门" xfId="233"/>
    <cellStyle name="常规 2 2" xfId="234"/>
    <cellStyle name="强调 3" xfId="235"/>
    <cellStyle name="60% - Accent2" xfId="236"/>
    <cellStyle name="Accent4_Book1" xfId="237"/>
    <cellStyle name="常规 2 3" xfId="238"/>
    <cellStyle name="60% - Accent3" xfId="239"/>
    <cellStyle name="PSInt" xfId="240"/>
    <cellStyle name="常规 2 4" xfId="241"/>
    <cellStyle name="Hyperlink_AheadBehind.xls Chart 23" xfId="242"/>
    <cellStyle name="60% - Accent4" xfId="243"/>
    <cellStyle name="per.style" xfId="244"/>
    <cellStyle name="60% - Accent6" xfId="245"/>
    <cellStyle name="t" xfId="246"/>
    <cellStyle name="好_检验表" xfId="247"/>
    <cellStyle name="常规 2 6" xfId="248"/>
    <cellStyle name="商品名称" xfId="249"/>
    <cellStyle name="Heading 4" xfId="250"/>
    <cellStyle name="콤마 [0]_BOILER-CO1" xfId="251"/>
    <cellStyle name="60% - 强调文字颜色 1 2" xfId="252"/>
    <cellStyle name="60% - 强调文字颜色 1_Book1" xfId="253"/>
    <cellStyle name="60% - 强调文字颜色 2 2" xfId="254"/>
    <cellStyle name="常规 5" xfId="255"/>
    <cellStyle name="60% - 强调文字颜色 3 2" xfId="256"/>
    <cellStyle name="差_2008云南省分县市中小学教职工统计表（教育厅提供）" xfId="257"/>
    <cellStyle name="60% - 强调文字颜色 3_Book1" xfId="258"/>
    <cellStyle name="60% - 强调文字颜色 4 2" xfId="259"/>
    <cellStyle name="Neutral" xfId="260"/>
    <cellStyle name="Accent6_Book1" xfId="261"/>
    <cellStyle name="60% - 强调文字颜色 4_Book1" xfId="262"/>
    <cellStyle name="好_~4190974" xfId="263"/>
    <cellStyle name="好_2007年检察院案件数" xfId="264"/>
    <cellStyle name="60% - 强调文字颜色 5 2" xfId="265"/>
    <cellStyle name="60% - 强调文字颜色 5_Book1" xfId="266"/>
    <cellStyle name="60% - 强调文字颜色 6 2" xfId="267"/>
    <cellStyle name="好_2007年人员分部门统计表" xfId="268"/>
    <cellStyle name="60% - 强调文字颜色 6_Book1" xfId="269"/>
    <cellStyle name="6mal" xfId="270"/>
    <cellStyle name="Accent1" xfId="271"/>
    <cellStyle name="Accent1 - 40%" xfId="272"/>
    <cellStyle name="差_2006年基础数据" xfId="273"/>
    <cellStyle name="Accent1 - 60%" xfId="274"/>
    <cellStyle name="Accent2" xfId="275"/>
    <cellStyle name="Accent2_Book1" xfId="276"/>
    <cellStyle name="Accent3" xfId="277"/>
    <cellStyle name="差_2007年检察院案件数" xfId="278"/>
    <cellStyle name="好_指标四" xfId="279"/>
    <cellStyle name="Milliers_!!!GO" xfId="280"/>
    <cellStyle name="Accent3 - 20%" xfId="281"/>
    <cellStyle name="Mon閠aire [0]_!!!GO" xfId="282"/>
    <cellStyle name="好_0502通海县" xfId="283"/>
    <cellStyle name="Accent3 - 40%" xfId="284"/>
    <cellStyle name="㼿㼿?" xfId="285"/>
    <cellStyle name="Accent3 - 60%" xfId="286"/>
    <cellStyle name="好_2009年一般性转移支付标准工资_~4190974" xfId="287"/>
    <cellStyle name="Accent3_Book1" xfId="288"/>
    <cellStyle name="Border" xfId="289"/>
    <cellStyle name="Accent4" xfId="290"/>
    <cellStyle name="Accent4 - 20%" xfId="291"/>
    <cellStyle name="Accent4 - 40%" xfId="292"/>
    <cellStyle name="Accent4 - 60%" xfId="293"/>
    <cellStyle name="捠壿 [0.00]_Region Orders (2)" xfId="294"/>
    <cellStyle name="Accent5" xfId="295"/>
    <cellStyle name="好_2009年一般性转移支付标准工资_~5676413" xfId="296"/>
    <cellStyle name="千分位[0]_ 白土" xfId="297"/>
    <cellStyle name="Accent5 - 40%" xfId="298"/>
    <cellStyle name="Accent5 - 60%" xfId="299"/>
    <cellStyle name="常规 12" xfId="300"/>
    <cellStyle name="Accent5_Book1" xfId="301"/>
    <cellStyle name="Accent6" xfId="302"/>
    <cellStyle name="Accent6 - 40%" xfId="303"/>
    <cellStyle name="Accent6 - 60%" xfId="304"/>
    <cellStyle name="Bad" xfId="305"/>
    <cellStyle name="PSHeading" xfId="306"/>
    <cellStyle name="差_530623_2006年县级财政报表附表" xfId="307"/>
    <cellStyle name="Calculation" xfId="308"/>
    <cellStyle name="Check Cell" xfId="309"/>
    <cellStyle name="常规 15" xfId="310"/>
    <cellStyle name="常规 2" xfId="311"/>
    <cellStyle name="ColLevel_1" xfId="312"/>
    <cellStyle name="Title" xfId="313"/>
    <cellStyle name="Comma [0]" xfId="314"/>
    <cellStyle name="통화_BOILER-CO1" xfId="315"/>
    <cellStyle name="comma zerodec" xfId="316"/>
    <cellStyle name="Comma_!!!GO" xfId="317"/>
    <cellStyle name="comma-d" xfId="318"/>
    <cellStyle name="Currency1" xfId="319"/>
    <cellStyle name="货币 2" xfId="320"/>
    <cellStyle name="好_指标五" xfId="321"/>
    <cellStyle name="差_云南省2008年中小学教职工情况（教育厅提供20090101加工整理）" xfId="322"/>
    <cellStyle name="Date" xfId="323"/>
    <cellStyle name="Dezimal_laroux" xfId="324"/>
    <cellStyle name="Dollar (zero dec)" xfId="325"/>
    <cellStyle name="RowLevel_1" xfId="326"/>
    <cellStyle name="差_1110洱源县" xfId="327"/>
    <cellStyle name="强调文字颜色 1 2" xfId="328"/>
    <cellStyle name="Explanatory Text" xfId="329"/>
    <cellStyle name="Fixed" xfId="330"/>
    <cellStyle name="强调 1" xfId="331"/>
    <cellStyle name="Followed Hyperlink_AheadBehind.xls Chart 23" xfId="332"/>
    <cellStyle name="好_基础数据分析" xfId="333"/>
    <cellStyle name="标题 2 2" xfId="334"/>
    <cellStyle name="Grey" xfId="335"/>
    <cellStyle name="㼿㼿㼿㼿㼿㼿㼿_Sheet1_2" xfId="336"/>
    <cellStyle name="Header2" xfId="337"/>
    <cellStyle name="HEADING1" xfId="338"/>
    <cellStyle name="HEADING2" xfId="339"/>
    <cellStyle name="差_地方配套按人均增幅控制8.31（调整结案率后）xl" xfId="340"/>
    <cellStyle name="Input [yellow]" xfId="341"/>
    <cellStyle name="常规 2_02-2008决算报表格式" xfId="342"/>
    <cellStyle name="Input Cells" xfId="343"/>
    <cellStyle name="检查单元格 2" xfId="344"/>
    <cellStyle name="Linked Cell" xfId="345"/>
    <cellStyle name="归盒啦_95" xfId="346"/>
    <cellStyle name="Linked Cells" xfId="347"/>
    <cellStyle name="Millares [0]_96 Risk" xfId="348"/>
    <cellStyle name="Valuta_pldt" xfId="349"/>
    <cellStyle name="Millares_96 Risk" xfId="350"/>
    <cellStyle name="差_奖励补助测算7.25" xfId="351"/>
    <cellStyle name="Milliers [0]_!!!GO" xfId="352"/>
    <cellStyle name="Moneda [0]_96 Risk" xfId="353"/>
    <cellStyle name="差_县级基础数据" xfId="354"/>
    <cellStyle name="差_2009年一般性转移支付标准工资_奖励补助测算7.23" xfId="355"/>
    <cellStyle name="Moneda_96 Risk" xfId="356"/>
    <cellStyle name="New Times Roman" xfId="357"/>
    <cellStyle name="no dec" xfId="358"/>
    <cellStyle name="Non défini" xfId="359"/>
    <cellStyle name="Norma,_laroux_4_营业在建 (2)_E21" xfId="360"/>
    <cellStyle name="Normal_!!!GO" xfId="361"/>
    <cellStyle name="好_历年教师人数" xfId="362"/>
    <cellStyle name="差_2009年一般性转移支付标准工资_~5676413" xfId="363"/>
    <cellStyle name="Normal_Book1" xfId="364"/>
    <cellStyle name="Note" xfId="365"/>
    <cellStyle name="Output" xfId="366"/>
    <cellStyle name="Percent [2]" xfId="367"/>
    <cellStyle name="Percent_!!!GO" xfId="368"/>
    <cellStyle name="标题 5" xfId="369"/>
    <cellStyle name="好_第一部分：综合全" xfId="370"/>
    <cellStyle name="Pourcentage_pldt" xfId="371"/>
    <cellStyle name="PSDate" xfId="372"/>
    <cellStyle name="常规 16" xfId="373"/>
    <cellStyle name="PSDec" xfId="374"/>
    <cellStyle name="差_00省级(打印)" xfId="375"/>
    <cellStyle name="PSSpacer" xfId="376"/>
    <cellStyle name="Red" xfId="377"/>
    <cellStyle name="RowLevel_0" xfId="378"/>
    <cellStyle name="差_2008年县级公安保障标准落实奖励经费分配测算" xfId="379"/>
    <cellStyle name="RowLevel_2" xfId="380"/>
    <cellStyle name="sstot" xfId="381"/>
    <cellStyle name="标题 2_Book1" xfId="382"/>
    <cellStyle name="Standard_AREAS" xfId="383"/>
    <cellStyle name="Total" xfId="384"/>
    <cellStyle name="Tusental (0)_pldt" xfId="385"/>
    <cellStyle name="표준_0N-HANDLING " xfId="386"/>
    <cellStyle name="Tusental_pldt" xfId="387"/>
    <cellStyle name="Valuta (0)_pldt" xfId="388"/>
    <cellStyle name="Warning Text" xfId="389"/>
    <cellStyle name="好_Book1_1_Book1" xfId="390"/>
    <cellStyle name="百分比 2" xfId="391"/>
    <cellStyle name="百分比 3" xfId="392"/>
    <cellStyle name="捠壿_Region Orders (2)" xfId="393"/>
    <cellStyle name="未定义" xfId="394"/>
    <cellStyle name="编号" xfId="395"/>
    <cellStyle name="标题 1 2" xfId="396"/>
    <cellStyle name="标题 1_Book1" xfId="397"/>
    <cellStyle name="标题 3_Book1" xfId="398"/>
    <cellStyle name="千位分隔 3" xfId="399"/>
    <cellStyle name="标题 4 2" xfId="400"/>
    <cellStyle name="好_Book1_2" xfId="401"/>
    <cellStyle name="标题 4_Book1" xfId="402"/>
    <cellStyle name="标题1" xfId="403"/>
    <cellStyle name="好_00省级(打印)" xfId="404"/>
    <cellStyle name="差_丽江汇总" xfId="405"/>
    <cellStyle name="表标题" xfId="406"/>
    <cellStyle name="差 2" xfId="407"/>
    <cellStyle name="差_~4190974" xfId="408"/>
    <cellStyle name="差_~5676413" xfId="409"/>
    <cellStyle name="差_00省级(定稿)" xfId="410"/>
    <cellStyle name="差_0502通海县" xfId="411"/>
    <cellStyle name="常规 35" xfId="412"/>
    <cellStyle name="差_05玉溪" xfId="413"/>
    <cellStyle name="常规 13 10" xfId="414"/>
    <cellStyle name="千分位_ 白土" xfId="415"/>
    <cellStyle name="差_1003牟定县" xfId="416"/>
    <cellStyle name="差_2、土地面积、人口、粮食产量基本情况" xfId="417"/>
    <cellStyle name="差_2006年水利统计指标统计表" xfId="418"/>
    <cellStyle name="差_2006年在职人员情况" xfId="419"/>
    <cellStyle name="差_业务工作量指标" xfId="420"/>
    <cellStyle name="好_县级基础数据" xfId="421"/>
    <cellStyle name="差_2007年可用财力" xfId="422"/>
    <cellStyle name="差_2007年人员分部门统计表" xfId="423"/>
    <cellStyle name="差_2009年一般性转移支付标准工资" xfId="424"/>
    <cellStyle name="差_下半年禁吸戒毒经费1000万元" xfId="425"/>
    <cellStyle name="差_2009年一般性转移支付标准工资_~4190974" xfId="426"/>
    <cellStyle name="超级链接" xfId="427"/>
    <cellStyle name="差_2009年一般性转移支付标准工资_不用软件计算9.1不考虑经费管理评价xl" xfId="428"/>
    <cellStyle name="差_2009年一般性转移支付标准工资_地方配套按人均增幅控制8.30xl" xfId="429"/>
    <cellStyle name="差_2009年一般性转移支付标准工资_地方配套按人均增幅控制8.30一般预算平均增幅、人均可用财力平均增幅两次控制、社会治安系数调整、案件数调整xl" xfId="430"/>
    <cellStyle name="好_云南省2008年中小学教师人数统计表" xfId="431"/>
    <cellStyle name="差_2009年一般性转移支付标准工资_奖励补助测算5.23新" xfId="432"/>
    <cellStyle name="差_2009年一般性转移支付标准工资_奖励补助测算5.24冯铸" xfId="433"/>
    <cellStyle name="差_云南省2008年中小学教师人数统计表" xfId="434"/>
    <cellStyle name="差_义务教育阶段教职工人数（教育厅提供最终）" xfId="435"/>
    <cellStyle name="差_2009年一般性转移支付标准工资_奖励补助测算7.25" xfId="436"/>
    <cellStyle name="差_2009年一般性转移支付标准工资_奖励补助测算7.25 (version 1) (version 1)" xfId="437"/>
    <cellStyle name="差_2011年固投项目表（３８０亿元））" xfId="438"/>
    <cellStyle name="差_2011年固投项目表（３８０亿元））九月马尔康" xfId="439"/>
    <cellStyle name="差_530629_2006年县级财政报表附表" xfId="440"/>
    <cellStyle name="差_5334_2006年迪庆县级财政报表附表" xfId="441"/>
    <cellStyle name="差_Book1_1" xfId="442"/>
    <cellStyle name="差_Book1_1_Book1" xfId="443"/>
    <cellStyle name="差_Book1_2" xfId="444"/>
    <cellStyle name="好_2009年一般性转移支付标准工资_不用软件计算9.1不考虑经费管理评价xl" xfId="445"/>
    <cellStyle name="差_Book1_3" xfId="446"/>
    <cellStyle name="差_Book1_县公司" xfId="447"/>
    <cellStyle name="差_M01-2(州市补助收入)" xfId="448"/>
    <cellStyle name="差_M03" xfId="449"/>
    <cellStyle name="差_不用软件计算9.1不考虑经费管理评价xl" xfId="450"/>
    <cellStyle name="好_奖励补助测算5.22测试" xfId="451"/>
    <cellStyle name="差_财政供养人员" xfId="452"/>
    <cellStyle name="差_财政支出对上级的依赖程度" xfId="453"/>
    <cellStyle name="强调文字颜色 6 2" xfId="454"/>
    <cellStyle name="好_Book2" xfId="455"/>
    <cellStyle name="差_城建部门" xfId="456"/>
    <cellStyle name="差_地方配套按人均增幅控制8.30一般预算平均增幅、人均可用财力平均增幅两次控制、社会治安系数调整、案件数调整xl" xfId="457"/>
    <cellStyle name="差_第五部分(才淼、饶永宏）" xfId="458"/>
    <cellStyle name="差_第一部分：综合全" xfId="459"/>
    <cellStyle name="差_建行" xfId="460"/>
    <cellStyle name="差_高中教师人数（教育厅1.6日提供）" xfId="461"/>
    <cellStyle name="差_汇总-县级财政报表附表" xfId="462"/>
    <cellStyle name="分级显示行_1_13区汇总" xfId="463"/>
    <cellStyle name="差_基础数据分析" xfId="464"/>
    <cellStyle name="好_县公司" xfId="465"/>
    <cellStyle name="差_检验表" xfId="466"/>
    <cellStyle name="好_松潘县" xfId="467"/>
    <cellStyle name="差_检验表（调整后）" xfId="468"/>
    <cellStyle name="差_奖励补助测算7.23" xfId="469"/>
    <cellStyle name="差_历年教师人数" xfId="470"/>
    <cellStyle name="差_三季度－表二" xfId="471"/>
    <cellStyle name="差_卫生部门" xfId="472"/>
    <cellStyle name="差_文体广播部门" xfId="473"/>
    <cellStyle name="好_M01-2(州市补助收入)" xfId="474"/>
    <cellStyle name="差_下半年禁毒办案经费分配2544.3万元" xfId="475"/>
    <cellStyle name="差_县级公安机关公用经费标准奖励测算方案（定稿）" xfId="476"/>
    <cellStyle name="好_1110洱源县" xfId="477"/>
    <cellStyle name="好_奖励补助测算7.25 (version 1) (version 1)" xfId="478"/>
    <cellStyle name="差_银行账户情况表_2010年12月" xfId="479"/>
    <cellStyle name="差_云南省2008年转移支付测算——州市本级考核部分及政策性测算" xfId="480"/>
    <cellStyle name="常规 14 10" xfId="481"/>
    <cellStyle name="好_检验表（调整后）" xfId="482"/>
    <cellStyle name="常规 17" xfId="483"/>
    <cellStyle name="常规 17 2" xfId="484"/>
    <cellStyle name="好_2006年全省财力计算表（中央、决算）" xfId="485"/>
    <cellStyle name="常规 18" xfId="486"/>
    <cellStyle name="常规 19" xfId="487"/>
    <cellStyle name="常规 5_Book1" xfId="488"/>
    <cellStyle name="常规 19 11" xfId="489"/>
    <cellStyle name="常规 42" xfId="490"/>
    <cellStyle name="常规 2 2 2" xfId="491"/>
    <cellStyle name="常规 2 7" xfId="492"/>
    <cellStyle name="输入 2" xfId="493"/>
    <cellStyle name="常规 2 8" xfId="494"/>
    <cellStyle name="常规 30" xfId="495"/>
    <cellStyle name="常规 32" xfId="496"/>
    <cellStyle name="强调文字颜色 4_Book1" xfId="497"/>
    <cellStyle name="常规 4" xfId="498"/>
    <cellStyle name="常规 7" xfId="499"/>
    <cellStyle name="常规 8" xfId="500"/>
    <cellStyle name="好 2" xfId="501"/>
    <cellStyle name="好_~5676413" xfId="502"/>
    <cellStyle name="好_高中教师人数（教育厅1.6日提供）" xfId="503"/>
    <cellStyle name="好_银行账户情况表_2010年12月" xfId="504"/>
    <cellStyle name="好_2009年一般性转移支付标准工资_地方配套按人均增幅控制8.30xl" xfId="505"/>
    <cellStyle name="好_2、土地面积、人口、粮食产量基本情况" xfId="506"/>
    <cellStyle name="好_2006年基础数据" xfId="507"/>
    <cellStyle name="好_2006年水利统计指标统计表" xfId="508"/>
    <cellStyle name="好_奖励补助测算5.24冯铸" xfId="509"/>
    <cellStyle name="好_2006年在职人员情况" xfId="510"/>
    <cellStyle name="好_2007年可用财力" xfId="511"/>
    <cellStyle name="㼿㼿㼿㼿㼿㼿" xfId="512"/>
    <cellStyle name="好_2007年政法部门业务指标" xfId="513"/>
    <cellStyle name="好_2008云南省分县市中小学教职工统计表（教育厅提供）" xfId="514"/>
    <cellStyle name="霓付_ +Foil &amp; -FOIL &amp; PAPER" xfId="515"/>
    <cellStyle name="好_2009年一般性转移支付标准工资" xfId="516"/>
    <cellStyle name="好_2009年一般性转移支付标准工资_地方配套按人均增幅控制8.31（调整结案率后）xl" xfId="517"/>
    <cellStyle name="好_2009年一般性转移支付标准工资_奖励补助测算5.22测试" xfId="518"/>
    <cellStyle name="好_2009年一般性转移支付标准工资_奖励补助测算5.23新" xfId="519"/>
    <cellStyle name="检查单元格_Book1" xfId="520"/>
    <cellStyle name="好_2009年一般性转移支付标准工资_奖励补助测算5.24冯铸" xfId="521"/>
    <cellStyle name="好_2009年一般性转移支付标准工资_奖励补助测算7.23" xfId="522"/>
    <cellStyle name="好_2009年一般性转移支付标准工资_奖励补助测算7.25" xfId="523"/>
    <cellStyle name="好_2009年一般性转移支付标准工资_奖励补助测算7.25 (version 1) (version 1)" xfId="524"/>
    <cellStyle name="好_2011年固投项目表（３８０亿元））" xfId="525"/>
    <cellStyle name="好_2011年固投项目表（３８０亿元））九月马尔康" xfId="526"/>
    <cellStyle name="好_卫生部门" xfId="527"/>
    <cellStyle name="好_530623_2006年县级财政报表附表" xfId="528"/>
    <cellStyle name="好_530629_2006年县级财政报表附表" xfId="529"/>
    <cellStyle name="好_5334_2006年迪庆县级财政报表附表" xfId="530"/>
    <cellStyle name="好_Book1" xfId="531"/>
    <cellStyle name="千位分隔 2" xfId="532"/>
    <cellStyle name="好_Book1_1" xfId="533"/>
    <cellStyle name="好_Book1_3" xfId="534"/>
    <cellStyle name="好_Book1_Book1" xfId="535"/>
    <cellStyle name="好_Book1_银行账户情况表_2010年12月" xfId="536"/>
    <cellStyle name="好_财政供养人员" xfId="537"/>
    <cellStyle name="好_财政支出对上级的依赖程度" xfId="538"/>
    <cellStyle name="好_城建部门" xfId="539"/>
    <cellStyle name="好_地方配套按人均增幅控制8.30一般预算平均增幅、人均可用财力平均增幅两次控制、社会治安系数调整、案件数调整xl" xfId="540"/>
    <cellStyle name="好_奖励补助测算7.23" xfId="541"/>
    <cellStyle name="好_教师绩效工资测算表（离退休按各地上报数测算）2009年1月1日" xfId="542"/>
    <cellStyle name="好_教育厅提供义务教育及高中教师人数（2009年1月6日）" xfId="543"/>
    <cellStyle name="好_丽江汇总" xfId="544"/>
    <cellStyle name="强调文字颜色 2_Book1" xfId="545"/>
    <cellStyle name="好_文体广播部门" xfId="546"/>
    <cellStyle name="好_下半年禁吸戒毒经费1000万元" xfId="547"/>
    <cellStyle name="好_县级公安机关公用经费标准奖励测算方案（定稿）" xfId="548"/>
    <cellStyle name="好_云南省2008年中小学教职工情况（教育厅提供20090101加工整理）" xfId="549"/>
    <cellStyle name="好_义务教育阶段教职工人数（教育厅提供最终）" xfId="550"/>
    <cellStyle name="好_云南省2008年转移支付测算——州市本级考核部分及政策性测算" xfId="551"/>
    <cellStyle name="好_云南水利电力有限公司" xfId="552"/>
    <cellStyle name="后继超级链接" xfId="553"/>
    <cellStyle name="汇总 2" xfId="554"/>
    <cellStyle name="汇总_Book1" xfId="555"/>
    <cellStyle name="貨幣 [0]_SGV" xfId="556"/>
    <cellStyle name="貨幣_SGV" xfId="557"/>
    <cellStyle name="计算 2" xfId="558"/>
    <cellStyle name="昗弨_Pacific Region P&amp;L" xfId="559"/>
    <cellStyle name="计算_Book1" xfId="560"/>
    <cellStyle name="解释性文本 2" xfId="561"/>
    <cellStyle name="解释性文本_Book1" xfId="562"/>
    <cellStyle name="借出原因" xfId="563"/>
    <cellStyle name="警告文本_Book1" xfId="564"/>
    <cellStyle name="链接单元格_Book1" xfId="565"/>
    <cellStyle name="霓付 [0]_ +Foil &amp; -FOIL &amp; PAPER" xfId="566"/>
    <cellStyle name="烹拳 [0]_ +Foil &amp; -FOIL &amp; PAPER" xfId="567"/>
    <cellStyle name="烹拳_ +Foil &amp; -FOIL &amp; PAPER" xfId="568"/>
    <cellStyle name="普通_ 白土" xfId="569"/>
    <cellStyle name="千位[0]_ 方正PC" xfId="570"/>
    <cellStyle name="千位_ 方正PC" xfId="571"/>
    <cellStyle name="千位分隔[0] 2" xfId="572"/>
    <cellStyle name="钎霖_4岿角利" xfId="573"/>
    <cellStyle name="强调文字颜色 1_Book1" xfId="574"/>
    <cellStyle name="强调文字颜色 2 2" xfId="575"/>
    <cellStyle name="强调文字颜色 3_Book1" xfId="576"/>
    <cellStyle name="强调文字颜色 5_Book1" xfId="577"/>
    <cellStyle name="强调文字颜色 6_Book1" xfId="578"/>
    <cellStyle name="适中_Book1" xfId="579"/>
    <cellStyle name="输出 2" xfId="580"/>
    <cellStyle name="输出_Book1" xfId="581"/>
    <cellStyle name="输入_Book1" xfId="582"/>
    <cellStyle name="数量" xfId="583"/>
    <cellStyle name="数字" xfId="584"/>
    <cellStyle name="㼿㼿㼿㼿" xfId="585"/>
    <cellStyle name="㼿㼿㼿㼿㼿㼿㼿㼿㼿㼿㼿?" xfId="586"/>
    <cellStyle name="小数" xfId="587"/>
    <cellStyle name="一般_SGV" xfId="588"/>
    <cellStyle name="寘嬫愗傝_Region Orders (2)" xfId="589"/>
    <cellStyle name="통화 [0]_BOILER-CO1" xfId="590"/>
  </cellStyles>
  <tableStyles count="0" defaultTableStyle="TableStyleMedium2" defaultPivotStyle="PivotStyleLight16"/>
  <colors>
    <mruColors>
      <color rgb="00FFFF00"/>
      <color rgb="00FF0000"/>
      <color rgb="00CCFFCC"/>
      <color rgb="00FFFF99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9" Type="http://schemas.openxmlformats.org/officeDocument/2006/relationships/sharedStrings" Target="sharedStrings.xml"/><Relationship Id="rId38" Type="http://schemas.openxmlformats.org/officeDocument/2006/relationships/styles" Target="styles.xml"/><Relationship Id="rId37" Type="http://schemas.openxmlformats.org/officeDocument/2006/relationships/theme" Target="theme/theme1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http:\\10.124.1.30\cgi-bin\read_attach\application\octet-stream1MKxqC5YTFM=\&#25509;&#25910;&#25991;&#20214;&#30446;&#24405;\&#39044;&#31639;&#32929;212052004-5-13%2016&#65306;33&#65306;36\2004&#24180;&#24120;&#29992;\2004&#26376;&#2525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tor\&#26700;&#38754;\&#32489;&#25928;\&#27575;&#38177;&#29790;\&#21271;&#20140;&#24503;&#21150;\2007&#24180;&#27979;&#31639;&#26041;&#26696;\&#19968;&#22870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 ASSUMPTION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showGridLines="0" tabSelected="1" zoomScale="70" zoomScaleNormal="70" workbookViewId="0">
      <selection activeCell="L5" sqref="L5"/>
    </sheetView>
  </sheetViews>
  <sheetFormatPr defaultColWidth="9" defaultRowHeight="16.5"/>
  <cols>
    <col min="1" max="1" width="9" style="11"/>
    <col min="2" max="2" width="5.5" style="12" customWidth="1"/>
    <col min="3" max="3" width="14.375" style="11" customWidth="1"/>
    <col min="4" max="4" width="13.125" style="13" customWidth="1"/>
    <col min="5" max="5" width="7.25" style="13" customWidth="1"/>
    <col min="6" max="6" width="9.875" style="13" customWidth="1"/>
    <col min="7" max="7" width="12.25" style="13" customWidth="1"/>
    <col min="8" max="8" width="14.625" style="13" customWidth="1"/>
    <col min="9" max="9" width="26.875" style="14" customWidth="1"/>
    <col min="10" max="10" width="19.625" style="11" customWidth="1"/>
    <col min="11" max="16384" width="9" style="11"/>
  </cols>
  <sheetData>
    <row r="1" s="11" customFormat="1" ht="76" customHeight="1" spans="2:10">
      <c r="B1" s="15" t="s">
        <v>0</v>
      </c>
      <c r="C1" s="16"/>
      <c r="D1" s="16"/>
      <c r="E1" s="16"/>
      <c r="F1" s="16"/>
      <c r="G1" s="16"/>
      <c r="H1" s="16"/>
      <c r="I1" s="16"/>
      <c r="J1" s="42"/>
    </row>
    <row r="2" s="11" customFormat="1" ht="30" customHeight="1" spans="2:10">
      <c r="B2" s="17" t="s">
        <v>1</v>
      </c>
      <c r="C2" s="18"/>
      <c r="D2" s="18"/>
      <c r="E2" s="18"/>
      <c r="F2" s="18"/>
      <c r="G2" s="18"/>
      <c r="H2" s="18"/>
      <c r="I2" s="18"/>
      <c r="J2" s="43"/>
    </row>
    <row r="3" s="11" customFormat="1" ht="30" customHeight="1" spans="2:10">
      <c r="B3" s="17" t="s">
        <v>2</v>
      </c>
      <c r="C3" s="18"/>
      <c r="D3" s="18"/>
      <c r="E3" s="18"/>
      <c r="F3" s="18"/>
      <c r="G3" s="18"/>
      <c r="H3" s="18"/>
      <c r="I3" s="18"/>
      <c r="J3" s="43"/>
    </row>
    <row r="4" s="11" customFormat="1" spans="2:10">
      <c r="B4" s="19"/>
      <c r="C4" s="20" t="s">
        <v>3</v>
      </c>
      <c r="D4" s="21" t="s">
        <v>4</v>
      </c>
      <c r="E4" s="21" t="s">
        <v>5</v>
      </c>
      <c r="F4" s="21" t="s">
        <v>6</v>
      </c>
      <c r="G4" s="21" t="s">
        <v>7</v>
      </c>
      <c r="H4" s="21" t="s">
        <v>8</v>
      </c>
      <c r="I4" s="44" t="s">
        <v>9</v>
      </c>
      <c r="J4" s="45" t="s">
        <v>10</v>
      </c>
    </row>
    <row r="5" s="11" customFormat="1" ht="20" customHeight="1" spans="2:10">
      <c r="B5" s="22" t="s">
        <v>11</v>
      </c>
      <c r="C5" s="23" t="s">
        <v>12</v>
      </c>
      <c r="D5" s="24"/>
      <c r="E5" s="24"/>
      <c r="F5" s="24"/>
      <c r="G5" s="24"/>
      <c r="H5" s="24"/>
      <c r="I5" s="24"/>
      <c r="J5" s="46"/>
    </row>
    <row r="6" s="11" customFormat="1" ht="20" customHeight="1" spans="2:10">
      <c r="B6" s="22">
        <v>1</v>
      </c>
      <c r="C6" s="25" t="s">
        <v>13</v>
      </c>
      <c r="D6" s="26" t="s">
        <v>14</v>
      </c>
      <c r="E6" s="26" t="s">
        <v>15</v>
      </c>
      <c r="F6" s="26">
        <v>1</v>
      </c>
      <c r="G6" s="26">
        <v>100</v>
      </c>
      <c r="H6" s="26">
        <f>G6*F6</f>
        <v>100</v>
      </c>
      <c r="I6" s="47" t="s">
        <v>16</v>
      </c>
      <c r="J6" s="48"/>
    </row>
    <row r="7" s="11" customFormat="1" ht="20" customHeight="1" spans="2:10">
      <c r="B7" s="22"/>
      <c r="C7" s="25"/>
      <c r="D7" s="26" t="s">
        <v>17</v>
      </c>
      <c r="E7" s="26" t="s">
        <v>15</v>
      </c>
      <c r="F7" s="26">
        <v>1</v>
      </c>
      <c r="G7" s="26">
        <v>130</v>
      </c>
      <c r="H7" s="26">
        <f>G7*F7</f>
        <v>130</v>
      </c>
      <c r="I7" s="47"/>
      <c r="J7" s="48"/>
    </row>
    <row r="8" s="11" customFormat="1" ht="20" customHeight="1" spans="2:10">
      <c r="B8" s="22"/>
      <c r="C8" s="25"/>
      <c r="D8" s="26" t="s">
        <v>18</v>
      </c>
      <c r="E8" s="26" t="s">
        <v>15</v>
      </c>
      <c r="F8" s="26">
        <v>1</v>
      </c>
      <c r="G8" s="26">
        <v>160</v>
      </c>
      <c r="H8" s="26">
        <f>G8*F8</f>
        <v>160</v>
      </c>
      <c r="I8" s="47"/>
      <c r="J8" s="48"/>
    </row>
    <row r="9" s="11" customFormat="1" ht="20" customHeight="1" spans="2:10">
      <c r="B9" s="27">
        <v>2</v>
      </c>
      <c r="C9" s="28" t="s">
        <v>19</v>
      </c>
      <c r="D9" s="26" t="s">
        <v>20</v>
      </c>
      <c r="E9" s="26" t="s">
        <v>21</v>
      </c>
      <c r="F9" s="26">
        <v>1</v>
      </c>
      <c r="G9" s="26">
        <v>200</v>
      </c>
      <c r="H9" s="26">
        <f t="shared" ref="H9:H17" si="0">G9*F9</f>
        <v>200</v>
      </c>
      <c r="I9" s="49" t="s">
        <v>22</v>
      </c>
      <c r="J9" s="50"/>
    </row>
    <row r="10" s="11" customFormat="1" ht="20" customHeight="1" spans="2:10">
      <c r="B10" s="29"/>
      <c r="C10" s="30"/>
      <c r="D10" s="26">
        <v>500</v>
      </c>
      <c r="E10" s="26" t="s">
        <v>21</v>
      </c>
      <c r="F10" s="26">
        <v>1</v>
      </c>
      <c r="G10" s="26">
        <v>500</v>
      </c>
      <c r="H10" s="26">
        <f t="shared" si="0"/>
        <v>500</v>
      </c>
      <c r="I10" s="49" t="s">
        <v>23</v>
      </c>
      <c r="J10" s="50"/>
    </row>
    <row r="11" s="11" customFormat="1" ht="20" customHeight="1" spans="2:10">
      <c r="B11" s="29"/>
      <c r="C11" s="30"/>
      <c r="D11" s="26">
        <v>1000</v>
      </c>
      <c r="E11" s="26" t="s">
        <v>21</v>
      </c>
      <c r="F11" s="26">
        <v>1</v>
      </c>
      <c r="G11" s="26">
        <v>800</v>
      </c>
      <c r="H11" s="26">
        <f t="shared" si="0"/>
        <v>800</v>
      </c>
      <c r="I11" s="49" t="s">
        <v>23</v>
      </c>
      <c r="J11" s="50"/>
    </row>
    <row r="12" s="11" customFormat="1" ht="20" customHeight="1" spans="2:10">
      <c r="B12" s="29"/>
      <c r="C12" s="30"/>
      <c r="D12" s="26">
        <v>3000</v>
      </c>
      <c r="E12" s="26" t="s">
        <v>21</v>
      </c>
      <c r="F12" s="26">
        <v>1</v>
      </c>
      <c r="G12" s="26">
        <v>1300</v>
      </c>
      <c r="H12" s="26">
        <f t="shared" si="0"/>
        <v>1300</v>
      </c>
      <c r="I12" s="49" t="s">
        <v>23</v>
      </c>
      <c r="J12" s="50"/>
    </row>
    <row r="13" s="11" customFormat="1" ht="20" customHeight="1" spans="2:10">
      <c r="B13" s="31"/>
      <c r="C13" s="32"/>
      <c r="D13" s="26">
        <v>5000</v>
      </c>
      <c r="E13" s="26" t="s">
        <v>21</v>
      </c>
      <c r="F13" s="26">
        <v>1</v>
      </c>
      <c r="G13" s="26">
        <v>1900</v>
      </c>
      <c r="H13" s="26">
        <f t="shared" si="0"/>
        <v>1900</v>
      </c>
      <c r="I13" s="49" t="s">
        <v>23</v>
      </c>
      <c r="J13" s="50"/>
    </row>
    <row r="14" s="11" customFormat="1" ht="20" customHeight="1" spans="2:10">
      <c r="B14" s="22">
        <v>3</v>
      </c>
      <c r="C14" s="33" t="s">
        <v>24</v>
      </c>
      <c r="D14" s="26" t="s">
        <v>25</v>
      </c>
      <c r="E14" s="26" t="s">
        <v>26</v>
      </c>
      <c r="F14" s="26">
        <v>1</v>
      </c>
      <c r="G14" s="26">
        <v>90</v>
      </c>
      <c r="H14" s="26">
        <f t="shared" si="0"/>
        <v>90</v>
      </c>
      <c r="I14" s="49" t="s">
        <v>27</v>
      </c>
      <c r="J14" s="50"/>
    </row>
    <row r="15" s="11" customFormat="1" ht="20" customHeight="1" spans="2:10">
      <c r="B15" s="22">
        <v>4</v>
      </c>
      <c r="C15" s="33"/>
      <c r="D15" s="26"/>
      <c r="E15" s="26"/>
      <c r="F15" s="26"/>
      <c r="G15" s="26"/>
      <c r="H15" s="26">
        <f t="shared" ref="H15:H31" si="1">G15*F15</f>
        <v>0</v>
      </c>
      <c r="I15" s="49"/>
      <c r="J15" s="50"/>
    </row>
    <row r="16" s="11" customFormat="1" ht="20" customHeight="1" spans="2:10">
      <c r="B16" s="22">
        <v>5</v>
      </c>
      <c r="C16" s="33"/>
      <c r="D16" s="26"/>
      <c r="E16" s="26"/>
      <c r="F16" s="26"/>
      <c r="G16" s="26"/>
      <c r="H16" s="26">
        <f t="shared" si="1"/>
        <v>0</v>
      </c>
      <c r="I16" s="49"/>
      <c r="J16" s="50"/>
    </row>
    <row r="17" s="11" customFormat="1" ht="20" customHeight="1" spans="2:10">
      <c r="B17" s="22">
        <v>6</v>
      </c>
      <c r="C17" s="33"/>
      <c r="D17" s="26"/>
      <c r="E17" s="26"/>
      <c r="F17" s="26"/>
      <c r="G17" s="26"/>
      <c r="H17" s="26">
        <f t="shared" si="1"/>
        <v>0</v>
      </c>
      <c r="I17" s="49"/>
      <c r="J17" s="50"/>
    </row>
    <row r="18" s="11" customFormat="1" ht="20" customHeight="1" spans="2:10">
      <c r="B18" s="22">
        <v>7</v>
      </c>
      <c r="C18" s="34"/>
      <c r="D18" s="26"/>
      <c r="E18" s="26"/>
      <c r="F18" s="26"/>
      <c r="G18" s="26"/>
      <c r="H18" s="26">
        <f t="shared" si="1"/>
        <v>0</v>
      </c>
      <c r="I18" s="26"/>
      <c r="J18" s="48"/>
    </row>
    <row r="19" s="11" customFormat="1" ht="20" customHeight="1" spans="2:10">
      <c r="B19" s="22">
        <v>8</v>
      </c>
      <c r="C19" s="33"/>
      <c r="D19" s="26"/>
      <c r="E19" s="26"/>
      <c r="F19" s="26"/>
      <c r="G19" s="26"/>
      <c r="H19" s="26">
        <f t="shared" si="1"/>
        <v>0</v>
      </c>
      <c r="I19" s="49"/>
      <c r="J19" s="50"/>
    </row>
    <row r="20" s="11" customFormat="1" ht="20" customHeight="1" spans="2:10">
      <c r="B20" s="22">
        <v>9</v>
      </c>
      <c r="C20" s="33"/>
      <c r="D20" s="26"/>
      <c r="E20" s="26"/>
      <c r="F20" s="26"/>
      <c r="G20" s="26"/>
      <c r="H20" s="26">
        <f t="shared" si="1"/>
        <v>0</v>
      </c>
      <c r="I20" s="49"/>
      <c r="J20" s="50"/>
    </row>
    <row r="21" s="11" customFormat="1" ht="20" customHeight="1" spans="2:10">
      <c r="B21" s="22">
        <v>10</v>
      </c>
      <c r="C21" s="33"/>
      <c r="D21" s="26"/>
      <c r="E21" s="26"/>
      <c r="F21" s="26"/>
      <c r="G21" s="26"/>
      <c r="H21" s="26">
        <f t="shared" si="1"/>
        <v>0</v>
      </c>
      <c r="I21" s="49"/>
      <c r="J21" s="50"/>
    </row>
    <row r="22" s="11" customFormat="1" ht="20" customHeight="1" spans="2:10">
      <c r="B22" s="22">
        <v>11</v>
      </c>
      <c r="C22" s="35"/>
      <c r="D22" s="26"/>
      <c r="E22" s="26"/>
      <c r="F22" s="26"/>
      <c r="G22" s="26"/>
      <c r="H22" s="26">
        <f t="shared" si="1"/>
        <v>0</v>
      </c>
      <c r="I22" s="49"/>
      <c r="J22" s="50"/>
    </row>
    <row r="23" s="11" customFormat="1" ht="20" customHeight="1" spans="2:10">
      <c r="B23" s="22">
        <v>12</v>
      </c>
      <c r="C23" s="35"/>
      <c r="D23" s="26"/>
      <c r="E23" s="26"/>
      <c r="F23" s="26"/>
      <c r="G23" s="26"/>
      <c r="H23" s="26">
        <f t="shared" si="1"/>
        <v>0</v>
      </c>
      <c r="I23" s="49"/>
      <c r="J23" s="50"/>
    </row>
    <row r="24" s="11" customFormat="1" ht="20" customHeight="1" spans="2:10">
      <c r="B24" s="22">
        <v>13</v>
      </c>
      <c r="C24" s="35"/>
      <c r="D24" s="26"/>
      <c r="E24" s="26"/>
      <c r="F24" s="26"/>
      <c r="G24" s="26"/>
      <c r="H24" s="26">
        <f t="shared" si="1"/>
        <v>0</v>
      </c>
      <c r="I24" s="49"/>
      <c r="J24" s="50"/>
    </row>
    <row r="25" s="11" customFormat="1" ht="20" customHeight="1" spans="2:10">
      <c r="B25" s="22">
        <v>14</v>
      </c>
      <c r="C25" s="33"/>
      <c r="D25" s="26"/>
      <c r="E25" s="26"/>
      <c r="F25" s="26"/>
      <c r="G25" s="26"/>
      <c r="H25" s="26">
        <f t="shared" si="1"/>
        <v>0</v>
      </c>
      <c r="I25" s="49"/>
      <c r="J25" s="50"/>
    </row>
    <row r="26" s="11" customFormat="1" ht="20" customHeight="1" spans="2:10">
      <c r="B26" s="22">
        <v>15</v>
      </c>
      <c r="C26" s="33"/>
      <c r="D26" s="26"/>
      <c r="E26" s="26"/>
      <c r="F26" s="26"/>
      <c r="G26" s="26"/>
      <c r="H26" s="26">
        <f t="shared" si="1"/>
        <v>0</v>
      </c>
      <c r="I26" s="49"/>
      <c r="J26" s="50"/>
    </row>
    <row r="27" s="11" customFormat="1" ht="20" customHeight="1" spans="2:10">
      <c r="B27" s="22">
        <v>16</v>
      </c>
      <c r="C27" s="33"/>
      <c r="D27" s="26"/>
      <c r="E27" s="26"/>
      <c r="F27" s="26"/>
      <c r="G27" s="26"/>
      <c r="H27" s="26">
        <f t="shared" si="1"/>
        <v>0</v>
      </c>
      <c r="I27" s="49"/>
      <c r="J27" s="50"/>
    </row>
    <row r="28" s="11" customFormat="1" ht="20" customHeight="1" spans="2:10">
      <c r="B28" s="22">
        <v>17</v>
      </c>
      <c r="C28" s="33"/>
      <c r="D28" s="26"/>
      <c r="E28" s="26"/>
      <c r="F28" s="26"/>
      <c r="G28" s="26"/>
      <c r="H28" s="26">
        <f t="shared" si="1"/>
        <v>0</v>
      </c>
      <c r="I28" s="49"/>
      <c r="J28" s="50"/>
    </row>
    <row r="29" s="11" customFormat="1" ht="20" customHeight="1" spans="2:10">
      <c r="B29" s="22">
        <v>18</v>
      </c>
      <c r="C29" s="33"/>
      <c r="D29" s="26"/>
      <c r="E29" s="26"/>
      <c r="F29" s="26"/>
      <c r="G29" s="26"/>
      <c r="H29" s="26">
        <f t="shared" si="1"/>
        <v>0</v>
      </c>
      <c r="I29" s="49"/>
      <c r="J29" s="50"/>
    </row>
    <row r="30" s="11" customFormat="1" ht="20" customHeight="1" spans="2:10">
      <c r="B30" s="22">
        <v>19</v>
      </c>
      <c r="C30" s="33"/>
      <c r="D30" s="26"/>
      <c r="E30" s="26"/>
      <c r="F30" s="26"/>
      <c r="G30" s="26"/>
      <c r="H30" s="26">
        <f t="shared" si="1"/>
        <v>0</v>
      </c>
      <c r="I30" s="49"/>
      <c r="J30" s="50"/>
    </row>
    <row r="31" s="11" customFormat="1" ht="20" customHeight="1" spans="2:10">
      <c r="B31" s="22">
        <v>20</v>
      </c>
      <c r="C31" s="33"/>
      <c r="D31" s="26"/>
      <c r="E31" s="26"/>
      <c r="F31" s="26"/>
      <c r="G31" s="26"/>
      <c r="H31" s="26">
        <f t="shared" si="1"/>
        <v>0</v>
      </c>
      <c r="I31" s="49"/>
      <c r="J31" s="50"/>
    </row>
    <row r="32" s="11" customFormat="1" ht="20" customHeight="1" spans="2:10">
      <c r="B32" s="22"/>
      <c r="C32" s="20" t="s">
        <v>28</v>
      </c>
      <c r="D32" s="35"/>
      <c r="E32" s="35"/>
      <c r="F32" s="35">
        <f>SUM(F6:F31)</f>
        <v>9</v>
      </c>
      <c r="G32" s="35"/>
      <c r="H32" s="35">
        <f>SUM(H6:H31)</f>
        <v>5180</v>
      </c>
      <c r="I32" s="49"/>
      <c r="J32" s="50"/>
    </row>
    <row r="33" s="11" customFormat="1" ht="20" customHeight="1" spans="2:10">
      <c r="B33" s="36" t="s">
        <v>29</v>
      </c>
      <c r="C33" s="37"/>
      <c r="D33" s="37"/>
      <c r="E33" s="37"/>
      <c r="F33" s="37"/>
      <c r="G33" s="37"/>
      <c r="H33" s="37"/>
      <c r="I33" s="37"/>
      <c r="J33" s="51"/>
    </row>
    <row r="34" s="11" customFormat="1" ht="20" customHeight="1" spans="2:10">
      <c r="B34" s="38"/>
      <c r="C34" s="39"/>
      <c r="D34" s="39"/>
      <c r="E34" s="39"/>
      <c r="F34" s="39"/>
      <c r="G34" s="39"/>
      <c r="H34" s="39"/>
      <c r="I34" s="39"/>
      <c r="J34" s="52"/>
    </row>
    <row r="35" s="11" customFormat="1" ht="20" customHeight="1" spans="2:10">
      <c r="B35" s="38"/>
      <c r="C35" s="39"/>
      <c r="D35" s="39"/>
      <c r="E35" s="39"/>
      <c r="F35" s="39"/>
      <c r="G35" s="39"/>
      <c r="H35" s="39"/>
      <c r="I35" s="39"/>
      <c r="J35" s="52"/>
    </row>
    <row r="36" s="11" customFormat="1" ht="20" customHeight="1" spans="2:10">
      <c r="B36" s="40"/>
      <c r="C36" s="41"/>
      <c r="D36" s="41"/>
      <c r="E36" s="41"/>
      <c r="F36" s="41"/>
      <c r="G36" s="41"/>
      <c r="H36" s="41"/>
      <c r="I36" s="41"/>
      <c r="J36" s="53"/>
    </row>
    <row r="37" s="11" customFormat="1" spans="2:9">
      <c r="B37" s="12"/>
      <c r="D37" s="13"/>
      <c r="E37" s="13"/>
      <c r="F37" s="13"/>
      <c r="G37" s="13"/>
      <c r="H37" s="13"/>
      <c r="I37" s="14"/>
    </row>
    <row r="38" s="11" customFormat="1" spans="2:9">
      <c r="B38" s="12"/>
      <c r="D38" s="13"/>
      <c r="E38" s="13"/>
      <c r="F38" s="13"/>
      <c r="G38" s="13"/>
      <c r="H38" s="13"/>
      <c r="I38" s="14"/>
    </row>
    <row r="39" s="11" customFormat="1" spans="2:9">
      <c r="B39" s="12"/>
      <c r="D39" s="13"/>
      <c r="E39" s="13"/>
      <c r="F39" s="13"/>
      <c r="G39" s="13"/>
      <c r="H39" s="13"/>
      <c r="I39" s="14"/>
    </row>
    <row r="40" s="11" customFormat="1" spans="2:9">
      <c r="B40" s="12"/>
      <c r="D40" s="13"/>
      <c r="E40" s="13"/>
      <c r="F40" s="13"/>
      <c r="G40" s="13"/>
      <c r="H40" s="13"/>
      <c r="I40" s="14"/>
    </row>
    <row r="41" s="11" customFormat="1" spans="2:9">
      <c r="B41" s="12"/>
      <c r="D41" s="13"/>
      <c r="E41" s="13"/>
      <c r="F41" s="13"/>
      <c r="G41" s="13"/>
      <c r="H41" s="13"/>
      <c r="I41" s="14"/>
    </row>
    <row r="42" s="11" customFormat="1" spans="2:9">
      <c r="B42" s="12"/>
      <c r="D42" s="13"/>
      <c r="E42" s="13"/>
      <c r="F42" s="13"/>
      <c r="G42" s="13"/>
      <c r="H42" s="13"/>
      <c r="I42" s="14"/>
    </row>
    <row r="43" s="11" customFormat="1" spans="2:9">
      <c r="B43" s="12"/>
      <c r="D43" s="13"/>
      <c r="E43" s="13"/>
      <c r="F43" s="13"/>
      <c r="G43" s="13"/>
      <c r="H43" s="13"/>
      <c r="I43" s="14"/>
    </row>
  </sheetData>
  <mergeCells count="11">
    <mergeCell ref="B1:J1"/>
    <mergeCell ref="B2:J2"/>
    <mergeCell ref="B3:J3"/>
    <mergeCell ref="C5:J5"/>
    <mergeCell ref="B6:B8"/>
    <mergeCell ref="B9:B13"/>
    <mergeCell ref="C6:C8"/>
    <mergeCell ref="C9:C13"/>
    <mergeCell ref="I6:I8"/>
    <mergeCell ref="J6:J8"/>
    <mergeCell ref="B33:J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showFormulas="1" workbookViewId="0">
      <selection activeCell="C1" sqref="C1"/>
    </sheetView>
  </sheetViews>
  <sheetFormatPr defaultColWidth="8" defaultRowHeight="12.75" outlineLevelCol="2"/>
  <cols>
    <col min="1" max="1" width="26.125" style="1" customWidth="1"/>
    <col min="2" max="2" width="1.125" style="1" customWidth="1"/>
    <col min="3" max="3" width="28.125" style="1" customWidth="1"/>
    <col min="4" max="16384" width="8" style="1"/>
  </cols>
  <sheetData>
    <row r="1" spans="1:1">
      <c r="A1" s="2" t="s">
        <v>30</v>
      </c>
    </row>
    <row r="2" ht="13.5" spans="1:1">
      <c r="A2" s="2" t="s">
        <v>31</v>
      </c>
    </row>
    <row r="3" ht="13.5" spans="1:3">
      <c r="A3" s="3" t="s">
        <v>32</v>
      </c>
      <c r="C3" s="4" t="s">
        <v>33</v>
      </c>
    </row>
    <row r="4" spans="1:1">
      <c r="A4" s="3">
        <v>3</v>
      </c>
    </row>
    <row r="6" ht="13.5"/>
    <row r="7" spans="1:1">
      <c r="A7" s="5" t="s">
        <v>34</v>
      </c>
    </row>
    <row r="8" spans="1:1">
      <c r="A8" s="6" t="s">
        <v>35</v>
      </c>
    </row>
    <row r="9" spans="1:1">
      <c r="A9" s="7" t="s">
        <v>36</v>
      </c>
    </row>
    <row r="10" spans="1:1">
      <c r="A10" s="6" t="s">
        <v>37</v>
      </c>
    </row>
    <row r="11" ht="13.5" spans="1:1">
      <c r="A11" s="8" t="s">
        <v>38</v>
      </c>
    </row>
    <row r="13" ht="13.5"/>
    <row r="14" ht="13.5" spans="1:1">
      <c r="A14" s="4" t="s">
        <v>39</v>
      </c>
    </row>
    <row r="16" ht="13.5"/>
    <row r="17" ht="13.5" spans="3:3">
      <c r="C17" s="4" t="s">
        <v>40</v>
      </c>
    </row>
    <row r="20" spans="1:1">
      <c r="A20" s="9" t="s">
        <v>41</v>
      </c>
    </row>
    <row r="26" ht="13.5" spans="3:3">
      <c r="C26" s="10" t="s">
        <v>42</v>
      </c>
    </row>
  </sheetData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qjXeCp4j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铭</cp:lastModifiedBy>
  <cp:revision>1</cp:revision>
  <dcterms:created xsi:type="dcterms:W3CDTF">2012-08-09T09:32:00Z</dcterms:created>
  <cp:lastPrinted>2012-10-19T06:25:00Z</cp:lastPrinted>
  <dcterms:modified xsi:type="dcterms:W3CDTF">2022-03-11T08:11:04Z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AB71714D012F4C259173F334A414F93F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v1.0_mb_qou4Q411iU48p7tbvarZBg==</vt:lpwstr>
  </property>
</Properties>
</file>