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报价" sheetId="1" r:id="rId1"/>
  </sheets>
  <definedNames>
    <definedName name="_xlnm.Print_Area" localSheetId="0">报价!$B$1:$H$66</definedName>
    <definedName name="_xlnm.Print_Titles" localSheetId="0">报价!$1:$5</definedName>
  </definedNames>
  <calcPr calcId="144525" fullCalcOnLoad="1"/>
</workbook>
</file>

<file path=xl/sharedStrings.xml><?xml version="1.0" encoding="utf-8"?>
<sst xmlns="http://schemas.openxmlformats.org/spreadsheetml/2006/main" count="113" uniqueCount="79">
  <si>
    <t xml:space="preserve">XXX钢结构工程有限公司                                                                                                               </t>
  </si>
  <si>
    <t>工程报价清单</t>
  </si>
  <si>
    <t>工程名称：</t>
  </si>
  <si>
    <r>
      <t>工程面积：1372.88 m</t>
    </r>
    <r>
      <rPr>
        <sz val="12"/>
        <rFont val="宋体"/>
        <charset val="134"/>
      </rPr>
      <t>²</t>
    </r>
    <r>
      <rPr>
        <sz val="12"/>
        <rFont val="黑体"/>
        <family val="3"/>
        <charset val="134"/>
      </rPr>
      <t xml:space="preserve">                                                 报价日期：2019年03月20日</t>
    </r>
  </si>
  <si>
    <t>项次</t>
  </si>
  <si>
    <t>品    名    规    格</t>
  </si>
  <si>
    <t>单 位</t>
  </si>
  <si>
    <t>数 量</t>
  </si>
  <si>
    <t>单  价</t>
  </si>
  <si>
    <t>总  价</t>
  </si>
  <si>
    <t>备  注</t>
  </si>
  <si>
    <t>第一部分 材料及制作费</t>
  </si>
  <si>
    <t>一</t>
  </si>
  <si>
    <t>钢构件主体结构系统</t>
  </si>
  <si>
    <t>01</t>
  </si>
  <si>
    <t>钢结构主构件材料费Q345</t>
  </si>
  <si>
    <t>T</t>
  </si>
  <si>
    <t>02</t>
  </si>
  <si>
    <t>钢结构次构件材料费Q235</t>
  </si>
  <si>
    <t>03</t>
  </si>
  <si>
    <t>钢结构制作费</t>
  </si>
  <si>
    <t>04</t>
  </si>
  <si>
    <t>钢结构抛丸除锈</t>
  </si>
  <si>
    <t>05</t>
  </si>
  <si>
    <t>钢构件油漆两道红丹底，两道调和面漆</t>
  </si>
  <si>
    <t>小计</t>
  </si>
  <si>
    <t>二</t>
  </si>
  <si>
    <t>钢结构连接系统</t>
  </si>
  <si>
    <t>10.9级高强螺栓M20</t>
  </si>
  <si>
    <t>套</t>
  </si>
  <si>
    <t>8.8级高强螺栓M16</t>
  </si>
  <si>
    <t>4.8级普通螺栓M12</t>
  </si>
  <si>
    <t>预埋螺栓M24*750</t>
  </si>
  <si>
    <t>三</t>
  </si>
  <si>
    <t>屋面围护系统</t>
  </si>
  <si>
    <t>屋面板：PS-820型篮色彩板（(t=0.426mm)</t>
  </si>
  <si>
    <t>㎡</t>
  </si>
  <si>
    <t>屋面板辅材费（自钻螺丝、防水胶泥）</t>
  </si>
  <si>
    <t>檩条:C180*60*20*1.8</t>
  </si>
  <si>
    <t>m</t>
  </si>
  <si>
    <t>Q235</t>
  </si>
  <si>
    <r>
      <t>拉杆：φ</t>
    </r>
    <r>
      <rPr>
        <sz val="11"/>
        <rFont val="Times New Roman"/>
        <family val="1"/>
        <charset val="0"/>
      </rPr>
      <t>12</t>
    </r>
    <r>
      <rPr>
        <sz val="11"/>
        <rFont val="宋体"/>
        <charset val="134"/>
      </rPr>
      <t>mm圆钢</t>
    </r>
  </si>
  <si>
    <t>φ110PVC落水管</t>
  </si>
  <si>
    <t xml:space="preserve"> </t>
  </si>
  <si>
    <t>06</t>
  </si>
  <si>
    <t>镀锌板内天沟(t=1.8mm)</t>
  </si>
  <si>
    <t>08</t>
  </si>
  <si>
    <t>屋面彩板收边、中脊、檐口、山墙</t>
  </si>
  <si>
    <t>第一部分报价合计</t>
  </si>
  <si>
    <t>第二部分 安装费用报价</t>
  </si>
  <si>
    <t>钢构件材料运输费</t>
  </si>
  <si>
    <t>钢构件安装费（含吊装）</t>
  </si>
  <si>
    <t>屋面彩板、檩条、拉杆安装费</t>
  </si>
  <si>
    <t>工程直接费</t>
  </si>
  <si>
    <t>经济指标</t>
  </si>
  <si>
    <t>元/㎡</t>
  </si>
  <si>
    <t>五</t>
  </si>
  <si>
    <t>营业税管费</t>
  </si>
  <si>
    <t>建筑管理费</t>
  </si>
  <si>
    <t>税费</t>
  </si>
  <si>
    <t>工程造价</t>
  </si>
  <si>
    <r>
      <t>元</t>
    </r>
    <r>
      <rPr>
        <sz val="11"/>
        <rFont val="Times New Roman"/>
        <family val="1"/>
        <charset val="0"/>
      </rPr>
      <t>/</t>
    </r>
    <r>
      <rPr>
        <sz val="11"/>
        <rFont val="宋体"/>
        <charset val="134"/>
      </rPr>
      <t>㎡</t>
    </r>
  </si>
  <si>
    <t>业  主  承  办  人</t>
  </si>
  <si>
    <t xml:space="preserve">姓名:                               </t>
  </si>
  <si>
    <t>本     公     司     承     办     人</t>
  </si>
  <si>
    <t xml:space="preserve">姓名： </t>
  </si>
  <si>
    <t>核  章</t>
  </si>
  <si>
    <t>电话:</t>
  </si>
  <si>
    <t>手机：13912345678</t>
  </si>
  <si>
    <t>传真:</t>
  </si>
  <si>
    <t>电话：020-12345678</t>
  </si>
  <si>
    <t>地址:</t>
  </si>
  <si>
    <t>传真：020-12345678</t>
  </si>
  <si>
    <t xml:space="preserve">备    注 </t>
  </si>
  <si>
    <t>1、报价依据：本报价根据本公司变更的图纸、及现行的市场信息价计量报价；</t>
  </si>
  <si>
    <t>公司印章</t>
  </si>
  <si>
    <t>2、报价内容：本报价只计算本工程的钢结构工程，不含土建、土建配合费用及水电安装工程，不含防火涂料报价。</t>
  </si>
  <si>
    <t>3、若有其它相应变更，造价另行调整。</t>
  </si>
  <si>
    <t>4、投标报价有效期为15天，逾期另行报价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</si>
</sst>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176" formatCode="0_);[Red]\(0\)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178" formatCode="0.00_);[Red]\(0.00\)"/>
    <numFmt numFmtId="43" formatCode="_ * #,##0.00_ ;_ * \-#,##0.00_ ;_ * &quot;-&quot;??_ ;_ @_ "/>
    <numFmt numFmtId="179" formatCode="0.0_);[Red]\(0.0\)"/>
    <numFmt numFmtId="180" formatCode="0.0"/>
    <numFmt numFmtId="181" formatCode="0.0%"/>
    <numFmt numFmtId="182" formatCode="0.0_ "/>
    <numFmt numFmtId="183" formatCode="0.0000000000_);[Red]\(0.0000000000\)"/>
  </numFmts>
  <fonts count="29">
    <font>
      <sz val="12"/>
      <name val="宋体"/>
      <charset val="134"/>
    </font>
    <font>
      <b/>
      <sz val="12"/>
      <name val="宋体"/>
      <charset val="134"/>
    </font>
    <font>
      <b/>
      <sz val="16"/>
      <name val="黑体"/>
      <family val="3"/>
      <charset val="134"/>
    </font>
    <font>
      <sz val="16"/>
      <name val="宋体"/>
      <charset val="134"/>
    </font>
    <font>
      <sz val="16"/>
      <name val="黑体"/>
      <family val="3"/>
      <charset val="134"/>
    </font>
    <font>
      <sz val="12"/>
      <name val="黑体"/>
      <family val="3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2"/>
      <color indexed="36"/>
      <name val="宋体"/>
      <charset val="134"/>
    </font>
    <font>
      <sz val="11"/>
      <color rgb="FF3F3F76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7" fillId="15" borderId="1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</cellStyleXfs>
  <cellXfs count="82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/>
    <xf numFmtId="0" fontId="0" fillId="0" borderId="0" xfId="49" applyFont="1"/>
    <xf numFmtId="0" fontId="0" fillId="0" borderId="0" xfId="0" applyFont="1" applyAlignment="1">
      <alignment horizontal="left" vertical="center"/>
    </xf>
    <xf numFmtId="178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 shrinkToFit="1"/>
    </xf>
    <xf numFmtId="0" fontId="7" fillId="0" borderId="5" xfId="0" applyFont="1" applyFill="1" applyBorder="1" applyAlignment="1">
      <alignment horizontal="center" vertical="center"/>
    </xf>
    <xf numFmtId="178" fontId="7" fillId="0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178" fontId="7" fillId="0" borderId="6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8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/>
    </xf>
    <xf numFmtId="179" fontId="7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80" fontId="7" fillId="0" borderId="6" xfId="0" applyNumberFormat="1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5" fillId="0" borderId="5" xfId="49" applyFont="1" applyBorder="1" applyAlignment="1">
      <alignment horizontal="left" vertical="center"/>
    </xf>
    <xf numFmtId="0" fontId="5" fillId="0" borderId="6" xfId="49" applyFont="1" applyBorder="1" applyAlignment="1">
      <alignment horizontal="left" vertical="center"/>
    </xf>
    <xf numFmtId="0" fontId="7" fillId="0" borderId="5" xfId="49" applyFont="1" applyBorder="1" applyAlignment="1">
      <alignment horizontal="left" vertical="center" wrapText="1"/>
    </xf>
    <xf numFmtId="181" fontId="7" fillId="0" borderId="5" xfId="49" applyNumberFormat="1" applyFont="1" applyBorder="1" applyAlignment="1">
      <alignment horizontal="center" vertical="center"/>
    </xf>
    <xf numFmtId="178" fontId="7" fillId="0" borderId="5" xfId="49" applyNumberFormat="1" applyFont="1" applyBorder="1" applyAlignment="1">
      <alignment horizontal="center" vertical="center"/>
    </xf>
    <xf numFmtId="0" fontId="7" fillId="0" borderId="5" xfId="49" applyFont="1" applyBorder="1" applyAlignment="1">
      <alignment horizontal="center" vertical="center"/>
    </xf>
    <xf numFmtId="2" fontId="7" fillId="0" borderId="5" xfId="49" applyNumberFormat="1" applyFont="1" applyBorder="1" applyAlignment="1">
      <alignment horizontal="center" vertical="center"/>
    </xf>
    <xf numFmtId="0" fontId="7" fillId="0" borderId="5" xfId="49" applyFont="1" applyBorder="1" applyAlignment="1">
      <alignment horizontal="left" vertical="center"/>
    </xf>
    <xf numFmtId="10" fontId="7" fillId="0" borderId="5" xfId="49" applyNumberFormat="1" applyFont="1" applyBorder="1" applyAlignment="1">
      <alignment horizontal="center" vertical="center"/>
    </xf>
    <xf numFmtId="0" fontId="7" fillId="0" borderId="6" xfId="49" applyFont="1" applyBorder="1" applyAlignment="1">
      <alignment horizontal="center"/>
    </xf>
    <xf numFmtId="0" fontId="7" fillId="0" borderId="4" xfId="49" applyFont="1" applyBorder="1" applyAlignment="1">
      <alignment horizontal="center" vertical="center"/>
    </xf>
    <xf numFmtId="0" fontId="6" fillId="0" borderId="5" xfId="49" applyFont="1" applyBorder="1" applyAlignment="1">
      <alignment horizontal="center" vertical="center"/>
    </xf>
    <xf numFmtId="0" fontId="6" fillId="0" borderId="4" xfId="49" applyFont="1" applyBorder="1" applyAlignment="1">
      <alignment horizontal="center" vertical="center"/>
    </xf>
    <xf numFmtId="182" fontId="7" fillId="0" borderId="5" xfId="11" applyNumberFormat="1" applyFont="1" applyBorder="1" applyAlignment="1">
      <alignment horizontal="center" vertical="center"/>
    </xf>
    <xf numFmtId="177" fontId="7" fillId="0" borderId="5" xfId="11" applyNumberFormat="1" applyFont="1" applyBorder="1" applyAlignment="1">
      <alignment horizontal="center" vertical="center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5" xfId="49" applyNumberFormat="1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178" fontId="7" fillId="0" borderId="5" xfId="49" applyNumberFormat="1" applyFont="1" applyBorder="1" applyAlignment="1">
      <alignment horizontal="left" vertical="center"/>
    </xf>
    <xf numFmtId="178" fontId="7" fillId="0" borderId="6" xfId="0" applyNumberFormat="1" applyFont="1" applyBorder="1" applyAlignment="1">
      <alignment horizontal="center" vertical="center"/>
    </xf>
    <xf numFmtId="179" fontId="0" fillId="0" borderId="0" xfId="0" applyNumberFormat="1" applyFont="1" applyFill="1"/>
    <xf numFmtId="183" fontId="0" fillId="0" borderId="0" xfId="0" applyNumberFormat="1" applyFont="1"/>
    <xf numFmtId="178" fontId="0" fillId="0" borderId="0" xfId="0" applyNumberFormat="1" applyFont="1"/>
    <xf numFmtId="0" fontId="7" fillId="0" borderId="7" xfId="49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178" fontId="7" fillId="0" borderId="9" xfId="0" applyNumberFormat="1" applyFont="1" applyBorder="1" applyAlignment="1">
      <alignment horizontal="center" vertical="center"/>
    </xf>
    <xf numFmtId="178" fontId="7" fillId="0" borderId="10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福建豪氏威马钢铁制品有限公司（10.12） 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38100</xdr:colOff>
      <xdr:row>1</xdr:row>
      <xdr:rowOff>19050</xdr:rowOff>
    </xdr:from>
    <xdr:to>
      <xdr:col>7</xdr:col>
      <xdr:colOff>408940</xdr:colOff>
      <xdr:row>1</xdr:row>
      <xdr:rowOff>19050</xdr:rowOff>
    </xdr:to>
    <xdr:sp>
      <xdr:nvSpPr>
        <xdr:cNvPr id="1048" name="Line 2"/>
        <xdr:cNvSpPr/>
      </xdr:nvSpPr>
      <xdr:spPr>
        <a:xfrm>
          <a:off x="85725" y="276225"/>
          <a:ext cx="6476365" cy="0"/>
        </a:xfrm>
        <a:prstGeom prst="line">
          <a:avLst/>
        </a:prstGeom>
        <a:ln w="38100" cap="flat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38100</xdr:colOff>
      <xdr:row>1</xdr:row>
      <xdr:rowOff>19050</xdr:rowOff>
    </xdr:from>
    <xdr:to>
      <xdr:col>7</xdr:col>
      <xdr:colOff>942975</xdr:colOff>
      <xdr:row>1</xdr:row>
      <xdr:rowOff>19050</xdr:rowOff>
    </xdr:to>
    <xdr:sp>
      <xdr:nvSpPr>
        <xdr:cNvPr id="1049" name="Line 11"/>
        <xdr:cNvSpPr/>
      </xdr:nvSpPr>
      <xdr:spPr>
        <a:xfrm>
          <a:off x="85725" y="276225"/>
          <a:ext cx="7010400" cy="0"/>
        </a:xfrm>
        <a:prstGeom prst="line">
          <a:avLst/>
        </a:prstGeom>
        <a:ln w="38100" cap="flat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66"/>
  <sheetViews>
    <sheetView showGridLines="0" tabSelected="1" zoomScaleSheetLayoutView="60" workbookViewId="0">
      <selection activeCell="C65" sqref="C65:E65"/>
    </sheetView>
  </sheetViews>
  <sheetFormatPr defaultColWidth="9" defaultRowHeight="14.25"/>
  <cols>
    <col min="1" max="1" width="0.625" style="1" customWidth="1"/>
    <col min="2" max="2" width="5.5" style="3" customWidth="1"/>
    <col min="3" max="3" width="37.375" style="6" customWidth="1"/>
    <col min="4" max="4" width="6.625" style="3" customWidth="1"/>
    <col min="5" max="5" width="11.125" style="7" customWidth="1"/>
    <col min="6" max="6" width="8.5" style="3" customWidth="1"/>
    <col min="7" max="7" width="11" style="8" customWidth="1"/>
    <col min="8" max="8" width="13" style="9"/>
    <col min="9" max="9" width="9.75" style="1" customWidth="1"/>
    <col min="10" max="16384" width="9" style="1" customWidth="1"/>
  </cols>
  <sheetData>
    <row r="1" s="1" customFormat="1" ht="20.25" customHeight="1" spans="2:8">
      <c r="B1" s="10" t="s">
        <v>0</v>
      </c>
      <c r="C1" s="11"/>
      <c r="D1" s="11"/>
      <c r="E1" s="11"/>
      <c r="F1" s="11"/>
      <c r="G1" s="11"/>
      <c r="H1" s="11"/>
    </row>
    <row r="2" s="1" customFormat="1" ht="21" customHeight="1" spans="2:8">
      <c r="B2" s="12" t="s">
        <v>1</v>
      </c>
      <c r="C2" s="12"/>
      <c r="D2" s="12"/>
      <c r="E2" s="12"/>
      <c r="F2" s="12"/>
      <c r="G2" s="12"/>
      <c r="H2" s="12"/>
    </row>
    <row r="3" s="1" customFormat="1" ht="21" customHeight="1" spans="2:8">
      <c r="B3" s="13" t="s">
        <v>2</v>
      </c>
      <c r="C3" s="13"/>
      <c r="D3" s="13"/>
      <c r="E3" s="13"/>
      <c r="F3" s="13"/>
      <c r="G3" s="13"/>
      <c r="H3" s="13"/>
    </row>
    <row r="4" s="2" customFormat="1" ht="21" customHeight="1" spans="2:8">
      <c r="B4" s="14" t="s">
        <v>3</v>
      </c>
      <c r="C4" s="14"/>
      <c r="D4" s="14"/>
      <c r="E4" s="14"/>
      <c r="F4" s="14"/>
      <c r="G4" s="14"/>
      <c r="H4" s="14"/>
    </row>
    <row r="5" s="3" customFormat="1" ht="21" customHeight="1" spans="2:8">
      <c r="B5" s="15" t="s">
        <v>4</v>
      </c>
      <c r="C5" s="16" t="s">
        <v>5</v>
      </c>
      <c r="D5" s="16" t="s">
        <v>6</v>
      </c>
      <c r="E5" s="17" t="s">
        <v>7</v>
      </c>
      <c r="F5" s="16" t="s">
        <v>8</v>
      </c>
      <c r="G5" s="16" t="s">
        <v>9</v>
      </c>
      <c r="H5" s="18" t="s">
        <v>10</v>
      </c>
    </row>
    <row r="6" s="3" customFormat="1" ht="21" customHeight="1" spans="2:8">
      <c r="B6" s="19" t="s">
        <v>11</v>
      </c>
      <c r="C6" s="20"/>
      <c r="D6" s="20"/>
      <c r="E6" s="20"/>
      <c r="F6" s="20"/>
      <c r="G6" s="20"/>
      <c r="H6" s="21"/>
    </row>
    <row r="7" s="4" customFormat="1" ht="21" customHeight="1" spans="2:8">
      <c r="B7" s="22" t="s">
        <v>12</v>
      </c>
      <c r="C7" s="23" t="s">
        <v>13</v>
      </c>
      <c r="D7" s="23"/>
      <c r="E7" s="23"/>
      <c r="F7" s="23"/>
      <c r="G7" s="23"/>
      <c r="H7" s="24"/>
    </row>
    <row r="8" s="4" customFormat="1" ht="21" customHeight="1" spans="2:8">
      <c r="B8" s="25" t="s">
        <v>14</v>
      </c>
      <c r="C8" s="26" t="s">
        <v>15</v>
      </c>
      <c r="D8" s="27" t="s">
        <v>16</v>
      </c>
      <c r="E8" s="28">
        <f>(21.6+2.75)*1.05</f>
        <v>25.5675</v>
      </c>
      <c r="F8" s="29">
        <v>4100</v>
      </c>
      <c r="G8" s="29">
        <f t="shared" ref="G8:G12" si="0">E8*F8</f>
        <v>104826.75</v>
      </c>
      <c r="H8" s="30"/>
    </row>
    <row r="9" s="4" customFormat="1" ht="21" customHeight="1" spans="2:8">
      <c r="B9" s="25" t="s">
        <v>17</v>
      </c>
      <c r="C9" s="26" t="s">
        <v>18</v>
      </c>
      <c r="D9" s="27" t="s">
        <v>16</v>
      </c>
      <c r="E9" s="28">
        <f>(1.6+0.37+0.44+0.4)*1.05</f>
        <v>2.9505</v>
      </c>
      <c r="F9" s="29">
        <v>4100</v>
      </c>
      <c r="G9" s="29">
        <f t="shared" si="0"/>
        <v>12097.05</v>
      </c>
      <c r="H9" s="30"/>
    </row>
    <row r="10" s="4" customFormat="1" ht="21" customHeight="1" spans="2:10">
      <c r="B10" s="25" t="s">
        <v>19</v>
      </c>
      <c r="C10" s="26" t="s">
        <v>20</v>
      </c>
      <c r="D10" s="27" t="s">
        <v>16</v>
      </c>
      <c r="E10" s="28">
        <f>SUM(E8:E9)</f>
        <v>28.518</v>
      </c>
      <c r="F10" s="29">
        <v>900</v>
      </c>
      <c r="G10" s="29">
        <f t="shared" si="0"/>
        <v>25666.2</v>
      </c>
      <c r="H10" s="30"/>
      <c r="J10" s="75"/>
    </row>
    <row r="11" s="4" customFormat="1" ht="21" customHeight="1" spans="2:8">
      <c r="B11" s="25" t="s">
        <v>21</v>
      </c>
      <c r="C11" s="26" t="s">
        <v>22</v>
      </c>
      <c r="D11" s="27" t="s">
        <v>16</v>
      </c>
      <c r="E11" s="28">
        <f>E10</f>
        <v>28.518</v>
      </c>
      <c r="F11" s="29">
        <v>150</v>
      </c>
      <c r="G11" s="29">
        <f t="shared" si="0"/>
        <v>4277.7</v>
      </c>
      <c r="H11" s="30"/>
    </row>
    <row r="12" s="1" customFormat="1" ht="21" customHeight="1" spans="2:9">
      <c r="B12" s="25" t="s">
        <v>23</v>
      </c>
      <c r="C12" s="31" t="s">
        <v>24</v>
      </c>
      <c r="D12" s="27" t="s">
        <v>16</v>
      </c>
      <c r="E12" s="28">
        <f>E11</f>
        <v>28.518</v>
      </c>
      <c r="F12" s="29">
        <v>200</v>
      </c>
      <c r="G12" s="29">
        <f t="shared" si="0"/>
        <v>5703.6</v>
      </c>
      <c r="H12" s="32"/>
      <c r="I12" s="76"/>
    </row>
    <row r="13" s="1" customFormat="1" ht="21" customHeight="1" spans="2:8">
      <c r="B13" s="33"/>
      <c r="C13" s="34" t="s">
        <v>25</v>
      </c>
      <c r="D13" s="35"/>
      <c r="E13" s="36"/>
      <c r="F13" s="37"/>
      <c r="G13" s="37">
        <f>SUM(G8:G12)</f>
        <v>152571.3</v>
      </c>
      <c r="H13" s="38"/>
    </row>
    <row r="14" ht="21" customHeight="1" spans="2:8">
      <c r="B14" s="19" t="s">
        <v>26</v>
      </c>
      <c r="C14" s="39" t="s">
        <v>27</v>
      </c>
      <c r="D14" s="39"/>
      <c r="E14" s="39"/>
      <c r="F14" s="39"/>
      <c r="G14" s="39"/>
      <c r="H14" s="40"/>
    </row>
    <row r="15" ht="21" customHeight="1" spans="2:8">
      <c r="B15" s="41" t="s">
        <v>14</v>
      </c>
      <c r="C15" s="42" t="s">
        <v>28</v>
      </c>
      <c r="D15" s="35" t="s">
        <v>29</v>
      </c>
      <c r="E15" s="43">
        <v>320</v>
      </c>
      <c r="F15" s="37">
        <v>10</v>
      </c>
      <c r="G15" s="37">
        <f t="shared" ref="G15:G18" si="1">E15*F15</f>
        <v>3200</v>
      </c>
      <c r="H15" s="40"/>
    </row>
    <row r="16" ht="21" customHeight="1" spans="2:8">
      <c r="B16" s="41" t="s">
        <v>19</v>
      </c>
      <c r="C16" s="42" t="s">
        <v>30</v>
      </c>
      <c r="D16" s="35" t="s">
        <v>29</v>
      </c>
      <c r="E16" s="43">
        <v>132</v>
      </c>
      <c r="F16" s="37">
        <v>6</v>
      </c>
      <c r="G16" s="37">
        <f t="shared" si="1"/>
        <v>792</v>
      </c>
      <c r="H16" s="38"/>
    </row>
    <row r="17" s="1" customFormat="1" ht="21" customHeight="1" spans="2:9">
      <c r="B17" s="41" t="s">
        <v>21</v>
      </c>
      <c r="C17" s="42" t="s">
        <v>31</v>
      </c>
      <c r="D17" s="35" t="s">
        <v>29</v>
      </c>
      <c r="E17" s="43">
        <v>984</v>
      </c>
      <c r="F17" s="37">
        <v>0.8</v>
      </c>
      <c r="G17" s="37">
        <f t="shared" si="1"/>
        <v>787.2</v>
      </c>
      <c r="H17" s="38"/>
      <c r="I17" s="77"/>
    </row>
    <row r="18" s="1" customFormat="1" ht="21" customHeight="1" spans="2:9">
      <c r="B18" s="41" t="s">
        <v>23</v>
      </c>
      <c r="C18" s="42" t="s">
        <v>32</v>
      </c>
      <c r="D18" s="35" t="s">
        <v>29</v>
      </c>
      <c r="E18" s="43">
        <v>96</v>
      </c>
      <c r="F18" s="37">
        <v>40</v>
      </c>
      <c r="G18" s="37">
        <f t="shared" si="1"/>
        <v>3840</v>
      </c>
      <c r="H18" s="38"/>
      <c r="I18" s="77"/>
    </row>
    <row r="19" s="1" customFormat="1" ht="21" customHeight="1" spans="2:8">
      <c r="B19" s="33"/>
      <c r="C19" s="34" t="s">
        <v>25</v>
      </c>
      <c r="D19" s="35"/>
      <c r="E19" s="36"/>
      <c r="F19" s="37"/>
      <c r="G19" s="37">
        <f>SUM(G15:G18)</f>
        <v>8619.2</v>
      </c>
      <c r="H19" s="38"/>
    </row>
    <row r="20" ht="30" customHeight="1" spans="2:8">
      <c r="B20" s="22" t="s">
        <v>33</v>
      </c>
      <c r="C20" s="23" t="s">
        <v>34</v>
      </c>
      <c r="D20" s="23"/>
      <c r="E20" s="23"/>
      <c r="F20" s="23"/>
      <c r="G20" s="23"/>
      <c r="H20" s="24"/>
    </row>
    <row r="21" ht="21" customHeight="1" spans="2:8">
      <c r="B21" s="41" t="s">
        <v>14</v>
      </c>
      <c r="C21" s="44" t="s">
        <v>35</v>
      </c>
      <c r="D21" s="35" t="s">
        <v>36</v>
      </c>
      <c r="E21" s="36">
        <v>1372.88</v>
      </c>
      <c r="F21" s="37">
        <v>28</v>
      </c>
      <c r="G21" s="37">
        <f t="shared" ref="G21:G27" si="2">E21*F21</f>
        <v>38440.64</v>
      </c>
      <c r="H21" s="30"/>
    </row>
    <row r="22" s="1" customFormat="1" ht="21" customHeight="1" spans="2:8">
      <c r="B22" s="41" t="s">
        <v>17</v>
      </c>
      <c r="C22" s="42" t="s">
        <v>37</v>
      </c>
      <c r="D22" s="35" t="s">
        <v>36</v>
      </c>
      <c r="E22" s="36">
        <v>1372.88</v>
      </c>
      <c r="F22" s="37">
        <v>6</v>
      </c>
      <c r="G22" s="37">
        <f t="shared" si="2"/>
        <v>8237.28</v>
      </c>
      <c r="H22" s="38"/>
    </row>
    <row r="23" s="1" customFormat="1" ht="21" customHeight="1" spans="2:8">
      <c r="B23" s="41" t="s">
        <v>19</v>
      </c>
      <c r="C23" s="42" t="s">
        <v>38</v>
      </c>
      <c r="D23" s="35" t="s">
        <v>39</v>
      </c>
      <c r="E23" s="36">
        <v>1014.74</v>
      </c>
      <c r="F23" s="37">
        <v>26</v>
      </c>
      <c r="G23" s="37">
        <f t="shared" si="2"/>
        <v>26383.24</v>
      </c>
      <c r="H23" s="30" t="s">
        <v>40</v>
      </c>
    </row>
    <row r="24" s="1" customFormat="1" ht="21" customHeight="1" spans="2:8">
      <c r="B24" s="41" t="s">
        <v>21</v>
      </c>
      <c r="C24" s="42" t="s">
        <v>41</v>
      </c>
      <c r="D24" s="35" t="s">
        <v>39</v>
      </c>
      <c r="E24" s="36">
        <v>437.79</v>
      </c>
      <c r="F24" s="37">
        <v>6</v>
      </c>
      <c r="G24" s="37">
        <f t="shared" si="2"/>
        <v>2626.74</v>
      </c>
      <c r="H24" s="38"/>
    </row>
    <row r="25" ht="21" customHeight="1" spans="2:8">
      <c r="B25" s="41" t="s">
        <v>23</v>
      </c>
      <c r="C25" s="42" t="s">
        <v>42</v>
      </c>
      <c r="D25" s="35" t="s">
        <v>39</v>
      </c>
      <c r="E25" s="37">
        <v>108.8</v>
      </c>
      <c r="F25" s="37">
        <v>28</v>
      </c>
      <c r="G25" s="37">
        <f t="shared" si="2"/>
        <v>3046.4</v>
      </c>
      <c r="H25" s="38" t="s">
        <v>43</v>
      </c>
    </row>
    <row r="26" ht="21" customHeight="1" spans="2:8">
      <c r="B26" s="41" t="s">
        <v>44</v>
      </c>
      <c r="C26" s="42" t="s">
        <v>45</v>
      </c>
      <c r="D26" s="35" t="s">
        <v>39</v>
      </c>
      <c r="E26" s="37">
        <v>90.44</v>
      </c>
      <c r="F26" s="37">
        <v>80</v>
      </c>
      <c r="G26" s="37">
        <f t="shared" si="2"/>
        <v>7235.2</v>
      </c>
      <c r="H26" s="45"/>
    </row>
    <row r="27" ht="21" customHeight="1" spans="2:8">
      <c r="B27" s="41" t="s">
        <v>46</v>
      </c>
      <c r="C27" s="42" t="s">
        <v>47</v>
      </c>
      <c r="D27" s="35" t="s">
        <v>39</v>
      </c>
      <c r="E27" s="46">
        <v>195</v>
      </c>
      <c r="F27" s="37">
        <v>15</v>
      </c>
      <c r="G27" s="37">
        <f t="shared" si="2"/>
        <v>2925</v>
      </c>
      <c r="H27" s="45"/>
    </row>
    <row r="28" s="1" customFormat="1" ht="21" customHeight="1" spans="2:8">
      <c r="B28" s="41"/>
      <c r="C28" s="47" t="s">
        <v>25</v>
      </c>
      <c r="D28" s="35"/>
      <c r="E28" s="36"/>
      <c r="F28" s="37"/>
      <c r="G28" s="37">
        <f>SUM(G21:G26)</f>
        <v>85969.5</v>
      </c>
      <c r="H28" s="38"/>
    </row>
    <row r="29" s="5" customFormat="1" ht="21" customHeight="1" spans="2:8">
      <c r="B29" s="41"/>
      <c r="C29" s="47" t="s">
        <v>48</v>
      </c>
      <c r="D29" s="35"/>
      <c r="E29" s="36"/>
      <c r="F29" s="37"/>
      <c r="G29" s="37">
        <f>G28+G19+G13</f>
        <v>247160</v>
      </c>
      <c r="H29" s="38"/>
    </row>
    <row r="30" s="1" customFormat="1" ht="21" customHeight="1" spans="2:8">
      <c r="B30" s="48" t="s">
        <v>49</v>
      </c>
      <c r="C30" s="49"/>
      <c r="D30" s="49"/>
      <c r="E30" s="49"/>
      <c r="F30" s="49"/>
      <c r="G30" s="49"/>
      <c r="H30" s="50"/>
    </row>
    <row r="31" s="1" customFormat="1" ht="21" customHeight="1" spans="2:8">
      <c r="B31" s="25" t="s">
        <v>14</v>
      </c>
      <c r="C31" s="31" t="s">
        <v>50</v>
      </c>
      <c r="D31" s="27" t="s">
        <v>16</v>
      </c>
      <c r="E31" s="28">
        <f>E12+3+E21*0.005+E23*0.002+E24*0.001*0.001+E25*0.001+E26*0.02</f>
        <v>42.32991779</v>
      </c>
      <c r="F31" s="29">
        <v>50</v>
      </c>
      <c r="G31" s="29">
        <f t="shared" ref="G31:G33" si="3">E31*F31</f>
        <v>2116.4958895</v>
      </c>
      <c r="H31" s="30"/>
    </row>
    <row r="32" s="1" customFormat="1" ht="21" customHeight="1" spans="2:8">
      <c r="B32" s="25" t="s">
        <v>17</v>
      </c>
      <c r="C32" s="31" t="s">
        <v>51</v>
      </c>
      <c r="D32" s="27" t="s">
        <v>16</v>
      </c>
      <c r="E32" s="28">
        <f>E12</f>
        <v>28.518</v>
      </c>
      <c r="F32" s="29">
        <v>350</v>
      </c>
      <c r="G32" s="29">
        <f t="shared" si="3"/>
        <v>9981.3</v>
      </c>
      <c r="H32" s="30"/>
    </row>
    <row r="33" s="1" customFormat="1" ht="21" customHeight="1" spans="2:8">
      <c r="B33" s="25" t="s">
        <v>19</v>
      </c>
      <c r="C33" s="42" t="s">
        <v>52</v>
      </c>
      <c r="D33" s="35" t="s">
        <v>36</v>
      </c>
      <c r="E33" s="36">
        <f>SUM(E22)</f>
        <v>1372.88</v>
      </c>
      <c r="F33" s="37">
        <v>12</v>
      </c>
      <c r="G33" s="37">
        <f t="shared" si="3"/>
        <v>16474.56</v>
      </c>
      <c r="H33" s="45"/>
    </row>
    <row r="34" s="1" customFormat="1" ht="21" customHeight="1" spans="2:8">
      <c r="B34" s="33"/>
      <c r="C34" s="47" t="s">
        <v>25</v>
      </c>
      <c r="D34" s="35"/>
      <c r="E34" s="36"/>
      <c r="F34" s="35"/>
      <c r="G34" s="37">
        <f>SUM(G31:G33)</f>
        <v>28572.3558895</v>
      </c>
      <c r="H34" s="45"/>
    </row>
    <row r="35" s="1" customFormat="1" ht="21" customHeight="1" spans="2:8">
      <c r="B35" s="33"/>
      <c r="C35" s="47" t="s">
        <v>53</v>
      </c>
      <c r="D35" s="35"/>
      <c r="E35" s="36"/>
      <c r="F35" s="35"/>
      <c r="G35" s="37">
        <f>SUM(G34,G29)</f>
        <v>275732.3558895</v>
      </c>
      <c r="H35" s="45"/>
    </row>
    <row r="36" s="1" customFormat="1" ht="21" customHeight="1" spans="2:8">
      <c r="B36" s="33"/>
      <c r="C36" s="47" t="s">
        <v>54</v>
      </c>
      <c r="D36" s="35" t="s">
        <v>55</v>
      </c>
      <c r="E36" s="36">
        <v>1372.88</v>
      </c>
      <c r="F36" s="35"/>
      <c r="G36" s="37">
        <f>SUM(G35)/E36</f>
        <v>200.842284751399</v>
      </c>
      <c r="H36" s="51"/>
    </row>
    <row r="37" s="1" customFormat="1" ht="21" customHeight="1" spans="2:8">
      <c r="B37" s="52" t="s">
        <v>56</v>
      </c>
      <c r="C37" s="53" t="s">
        <v>57</v>
      </c>
      <c r="D37" s="53"/>
      <c r="E37" s="53"/>
      <c r="F37" s="53"/>
      <c r="G37" s="53"/>
      <c r="H37" s="54"/>
    </row>
    <row r="38" s="1" customFormat="1" ht="21" customHeight="1" spans="2:8">
      <c r="B38" s="41" t="s">
        <v>14</v>
      </c>
      <c r="C38" s="55" t="s">
        <v>58</v>
      </c>
      <c r="D38" s="56">
        <v>0.03</v>
      </c>
      <c r="E38" s="57"/>
      <c r="F38" s="58"/>
      <c r="G38" s="59">
        <f>G35*D38</f>
        <v>8271.970676685</v>
      </c>
      <c r="H38" s="54"/>
    </row>
    <row r="39" s="1" customFormat="1" ht="21" customHeight="1" spans="2:8">
      <c r="B39" s="41" t="s">
        <v>17</v>
      </c>
      <c r="C39" s="60" t="s">
        <v>59</v>
      </c>
      <c r="D39" s="61">
        <v>0.0365</v>
      </c>
      <c r="E39" s="57"/>
      <c r="F39" s="58"/>
      <c r="G39" s="59">
        <f>G35*D39</f>
        <v>10064.2309899668</v>
      </c>
      <c r="H39" s="62"/>
    </row>
    <row r="40" s="5" customFormat="1" ht="21" customHeight="1" spans="2:8">
      <c r="B40" s="63"/>
      <c r="C40" s="64" t="s">
        <v>25</v>
      </c>
      <c r="D40" s="58"/>
      <c r="E40" s="57"/>
      <c r="F40" s="58"/>
      <c r="G40" s="37">
        <f>SUM(G38:G39)</f>
        <v>18336.2016666518</v>
      </c>
      <c r="H40" s="62"/>
    </row>
    <row r="41" s="5" customFormat="1" ht="21" customHeight="1" spans="2:8">
      <c r="B41" s="65"/>
      <c r="C41" s="64" t="s">
        <v>60</v>
      </c>
      <c r="D41" s="58"/>
      <c r="E41" s="57"/>
      <c r="F41" s="58"/>
      <c r="G41" s="66">
        <f>G35+G40</f>
        <v>294068.557556152</v>
      </c>
      <c r="H41" s="62"/>
    </row>
    <row r="42" s="5" customFormat="1" ht="21" customHeight="1" spans="2:8">
      <c r="B42" s="65"/>
      <c r="C42" s="64" t="s">
        <v>54</v>
      </c>
      <c r="D42" s="58" t="s">
        <v>61</v>
      </c>
      <c r="E42" s="36">
        <f>E36</f>
        <v>1372.88</v>
      </c>
      <c r="F42" s="58"/>
      <c r="G42" s="67">
        <f>G41/E42</f>
        <v>214.198296687367</v>
      </c>
      <c r="H42" s="62"/>
    </row>
    <row r="43" s="5" customFormat="1" ht="21" customHeight="1" spans="2:8">
      <c r="B43" s="65"/>
      <c r="C43" s="64"/>
      <c r="D43" s="58"/>
      <c r="E43" s="36"/>
      <c r="F43" s="58"/>
      <c r="G43" s="67"/>
      <c r="H43" s="62"/>
    </row>
    <row r="44" s="5" customFormat="1" ht="21" customHeight="1" spans="2:8">
      <c r="B44" s="65"/>
      <c r="C44" s="64"/>
      <c r="D44" s="58"/>
      <c r="E44" s="36"/>
      <c r="F44" s="58"/>
      <c r="G44" s="67"/>
      <c r="H44" s="62"/>
    </row>
    <row r="45" s="5" customFormat="1" ht="21" customHeight="1" spans="2:8">
      <c r="B45" s="65"/>
      <c r="C45" s="64"/>
      <c r="D45" s="58"/>
      <c r="E45" s="36"/>
      <c r="F45" s="58"/>
      <c r="G45" s="67"/>
      <c r="H45" s="62"/>
    </row>
    <row r="46" s="5" customFormat="1" ht="21" customHeight="1" spans="2:8">
      <c r="B46" s="65"/>
      <c r="C46" s="64"/>
      <c r="D46" s="58"/>
      <c r="E46" s="36"/>
      <c r="F46" s="58"/>
      <c r="G46" s="67"/>
      <c r="H46" s="62"/>
    </row>
    <row r="47" s="5" customFormat="1" ht="21" customHeight="1" spans="2:8">
      <c r="B47" s="65"/>
      <c r="C47" s="64"/>
      <c r="D47" s="58"/>
      <c r="E47" s="36"/>
      <c r="F47" s="58"/>
      <c r="G47" s="67"/>
      <c r="H47" s="62"/>
    </row>
    <row r="48" s="5" customFormat="1" ht="21" customHeight="1" spans="2:8">
      <c r="B48" s="65"/>
      <c r="C48" s="64"/>
      <c r="D48" s="58"/>
      <c r="E48" s="36"/>
      <c r="F48" s="58"/>
      <c r="G48" s="67"/>
      <c r="H48" s="62"/>
    </row>
    <row r="49" s="5" customFormat="1" ht="21" customHeight="1" spans="2:8">
      <c r="B49" s="65"/>
      <c r="C49" s="64"/>
      <c r="D49" s="58"/>
      <c r="E49" s="36"/>
      <c r="F49" s="58"/>
      <c r="G49" s="67"/>
      <c r="H49" s="62"/>
    </row>
    <row r="50" s="5" customFormat="1" ht="21" customHeight="1" spans="2:8">
      <c r="B50" s="65"/>
      <c r="C50" s="64"/>
      <c r="D50" s="58"/>
      <c r="E50" s="36"/>
      <c r="F50" s="58"/>
      <c r="G50" s="67"/>
      <c r="H50" s="62"/>
    </row>
    <row r="51" s="5" customFormat="1" ht="21" customHeight="1" spans="2:8">
      <c r="B51" s="65"/>
      <c r="C51" s="64"/>
      <c r="D51" s="58"/>
      <c r="E51" s="36"/>
      <c r="F51" s="58"/>
      <c r="G51" s="67"/>
      <c r="H51" s="62"/>
    </row>
    <row r="52" s="5" customFormat="1" ht="21" customHeight="1" spans="2:8">
      <c r="B52" s="65"/>
      <c r="C52" s="64"/>
      <c r="D52" s="58"/>
      <c r="E52" s="36"/>
      <c r="F52" s="58"/>
      <c r="G52" s="67"/>
      <c r="H52" s="62"/>
    </row>
    <row r="53" s="5" customFormat="1" ht="21" customHeight="1" spans="2:8">
      <c r="B53" s="65"/>
      <c r="C53" s="64"/>
      <c r="D53" s="58"/>
      <c r="E53" s="36"/>
      <c r="F53" s="58"/>
      <c r="G53" s="67"/>
      <c r="H53" s="62"/>
    </row>
    <row r="54" s="5" customFormat="1" ht="21" customHeight="1" spans="2:8">
      <c r="B54" s="65"/>
      <c r="C54" s="64"/>
      <c r="D54" s="58"/>
      <c r="E54" s="36"/>
      <c r="F54" s="58"/>
      <c r="G54" s="67"/>
      <c r="H54" s="62"/>
    </row>
    <row r="55" s="5" customFormat="1" ht="21" customHeight="1" spans="2:8">
      <c r="B55" s="65"/>
      <c r="C55" s="64"/>
      <c r="D55" s="58"/>
      <c r="E55" s="36"/>
      <c r="F55" s="58"/>
      <c r="G55" s="67"/>
      <c r="H55" s="62"/>
    </row>
    <row r="56" s="5" customFormat="1" ht="21" customHeight="1" spans="2:8">
      <c r="B56" s="65"/>
      <c r="C56" s="64"/>
      <c r="D56" s="58"/>
      <c r="E56" s="36"/>
      <c r="F56" s="58"/>
      <c r="G56" s="67"/>
      <c r="H56" s="62"/>
    </row>
    <row r="57" s="5" customFormat="1" ht="21" customHeight="1" spans="2:8">
      <c r="B57" s="65"/>
      <c r="C57" s="64"/>
      <c r="D57" s="58"/>
      <c r="E57" s="36"/>
      <c r="F57" s="58"/>
      <c r="G57" s="67"/>
      <c r="H57" s="62"/>
    </row>
    <row r="58" s="5" customFormat="1" ht="21" customHeight="1" spans="2:8">
      <c r="B58" s="65"/>
      <c r="C58" s="64"/>
      <c r="D58" s="58"/>
      <c r="E58" s="36"/>
      <c r="F58" s="58"/>
      <c r="G58" s="67"/>
      <c r="H58" s="62"/>
    </row>
    <row r="59" s="1" customFormat="1" ht="21" customHeight="1" spans="2:8">
      <c r="B59" s="68" t="s">
        <v>62</v>
      </c>
      <c r="C59" s="69" t="s">
        <v>63</v>
      </c>
      <c r="D59" s="70" t="s">
        <v>64</v>
      </c>
      <c r="E59" s="71" t="s">
        <v>65</v>
      </c>
      <c r="F59" s="71"/>
      <c r="G59" s="71"/>
      <c r="H59" s="62" t="s">
        <v>66</v>
      </c>
    </row>
    <row r="60" ht="21" customHeight="1" spans="2:8">
      <c r="B60" s="68"/>
      <c r="C60" s="60" t="s">
        <v>67</v>
      </c>
      <c r="D60" s="70"/>
      <c r="E60" s="72" t="s">
        <v>68</v>
      </c>
      <c r="F60" s="72"/>
      <c r="G60" s="72"/>
      <c r="H60" s="62"/>
    </row>
    <row r="61" s="1" customFormat="1" ht="21" customHeight="1" spans="2:8">
      <c r="B61" s="68"/>
      <c r="C61" s="60" t="s">
        <v>69</v>
      </c>
      <c r="D61" s="70"/>
      <c r="E61" s="71" t="s">
        <v>70</v>
      </c>
      <c r="F61" s="71"/>
      <c r="G61" s="71"/>
      <c r="H61" s="62"/>
    </row>
    <row r="62" s="1" customFormat="1" ht="21" customHeight="1" spans="2:8">
      <c r="B62" s="68"/>
      <c r="C62" s="60" t="s">
        <v>71</v>
      </c>
      <c r="D62" s="70"/>
      <c r="E62" s="73" t="s">
        <v>72</v>
      </c>
      <c r="F62" s="73"/>
      <c r="G62" s="73"/>
      <c r="H62" s="62"/>
    </row>
    <row r="63" s="1" customFormat="1" ht="33.75" customHeight="1" spans="2:8">
      <c r="B63" s="68" t="s">
        <v>73</v>
      </c>
      <c r="C63" s="44" t="s">
        <v>74</v>
      </c>
      <c r="D63" s="44"/>
      <c r="E63" s="44"/>
      <c r="F63" s="36" t="s">
        <v>75</v>
      </c>
      <c r="G63" s="36"/>
      <c r="H63" s="74"/>
    </row>
    <row r="64" s="1" customFormat="1" ht="32.25" customHeight="1" spans="2:8">
      <c r="B64" s="68"/>
      <c r="C64" s="44" t="s">
        <v>76</v>
      </c>
      <c r="D64" s="44"/>
      <c r="E64" s="44"/>
      <c r="F64" s="36"/>
      <c r="G64" s="36"/>
      <c r="H64" s="74"/>
    </row>
    <row r="65" s="1" customFormat="1" ht="21.75" customHeight="1" spans="2:8">
      <c r="B65" s="68"/>
      <c r="C65" s="42" t="s">
        <v>77</v>
      </c>
      <c r="D65" s="42"/>
      <c r="E65" s="42"/>
      <c r="F65" s="36"/>
      <c r="G65" s="36"/>
      <c r="H65" s="74"/>
    </row>
    <row r="66" s="1" customFormat="1" ht="21.75" customHeight="1" spans="2:8">
      <c r="B66" s="78"/>
      <c r="C66" s="79" t="s">
        <v>78</v>
      </c>
      <c r="D66" s="79"/>
      <c r="E66" s="79"/>
      <c r="F66" s="80"/>
      <c r="G66" s="80"/>
      <c r="H66" s="81"/>
    </row>
  </sheetData>
  <mergeCells count="23">
    <mergeCell ref="B1:H1"/>
    <mergeCell ref="B2:H2"/>
    <mergeCell ref="B3:H3"/>
    <mergeCell ref="B4:H4"/>
    <mergeCell ref="B6:H6"/>
    <mergeCell ref="C7:H7"/>
    <mergeCell ref="C14:H14"/>
    <mergeCell ref="C20:H20"/>
    <mergeCell ref="B30:H30"/>
    <mergeCell ref="C37:H37"/>
    <mergeCell ref="E59:G59"/>
    <mergeCell ref="E60:G60"/>
    <mergeCell ref="E61:G61"/>
    <mergeCell ref="E62:G62"/>
    <mergeCell ref="C63:E63"/>
    <mergeCell ref="C64:E64"/>
    <mergeCell ref="C65:E65"/>
    <mergeCell ref="C66:E66"/>
    <mergeCell ref="B59:B62"/>
    <mergeCell ref="B63:B66"/>
    <mergeCell ref="D59:D62"/>
    <mergeCell ref="H60:H62"/>
    <mergeCell ref="F63:H66"/>
  </mergeCells>
  <printOptions horizontalCentered="1" verticalCentered="1"/>
  <pageMargins left="0.472222222222222" right="0.354166666666667" top="0.590277777777778" bottom="0.5" header="0.511805555555556" footer="0.429861111111111"/>
  <pageSetup paperSize="9" scale="91" orientation="portrait" useFirstPageNumber="1" verticalDpi="12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lanwoo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铭</cp:lastModifiedBy>
  <cp:revision>1</cp:revision>
  <dcterms:created xsi:type="dcterms:W3CDTF">2004-07-12T08:34:45Z</dcterms:created>
  <cp:lastPrinted>2009-02-15T09:58:53Z</cp:lastPrinted>
  <dcterms:modified xsi:type="dcterms:W3CDTF">2022-03-14T00:58:17Z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F3B6836369F745C2B20504D0D5808265</vt:lpwstr>
  </property>
  <property fmtid="{D5CDD505-2E9C-101B-9397-08002B2CF9AE}" pid="3" name="KSOProductBuildVer">
    <vt:lpwstr>2052-11.1.0.11194</vt:lpwstr>
  </property>
</Properties>
</file>