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<sst xmlns="http://schemas.openxmlformats.org/spreadsheetml/2006/main" count="26" uniqueCount="22">
  <si>
    <t>个人负债情况表</t>
  </si>
  <si>
    <t>今天是</t>
  </si>
  <si>
    <t>负债总额</t>
  </si>
  <si>
    <t>已还款</t>
  </si>
  <si>
    <t>剩余应还款</t>
  </si>
  <si>
    <t>序号</t>
  </si>
  <si>
    <t>渠道</t>
  </si>
  <si>
    <t>明细</t>
  </si>
  <si>
    <t>首期还款</t>
  </si>
  <si>
    <t>最后一期</t>
  </si>
  <si>
    <t>还款频率</t>
  </si>
  <si>
    <t>分期期数</t>
  </si>
  <si>
    <t>每期还款</t>
  </si>
  <si>
    <t>已还款期数</t>
  </si>
  <si>
    <t>目前已还款</t>
  </si>
  <si>
    <t>**白条</t>
  </si>
  <si>
    <t>电冰箱</t>
  </si>
  <si>
    <t>/月</t>
  </si>
  <si>
    <t>***呗</t>
  </si>
  <si>
    <t>空调</t>
  </si>
  <si>
    <t>**程</t>
  </si>
  <si>
    <t>旅行</t>
  </si>
</sst>
</file>

<file path=xl/styles.xml><?xml version="1.0" encoding="utf-8"?>
<styleSheet xmlns="http://schemas.openxmlformats.org/spreadsheetml/2006/main">
  <numFmts count="8">
    <numFmt numFmtId="176" formatCode="yy/m/d"/>
    <numFmt numFmtId="42" formatCode="_ &quot;￥&quot;* #,##0_ ;_ &quot;￥&quot;* \-#,##0_ ;_ &quot;￥&quot;* &quot;-&quot;_ ;_ @_ "/>
    <numFmt numFmtId="177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8" formatCode="yyyy/m/d;@"/>
    <numFmt numFmtId="179" formatCode="0_);[Red]\(0\)"/>
  </numFmts>
  <fonts count="32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4"/>
      <color theme="0"/>
      <name val="微软雅黑"/>
      <charset val="134"/>
    </font>
    <font>
      <b/>
      <sz val="11"/>
      <color theme="1" tint="0.05"/>
      <name val="微软雅黑"/>
      <charset val="134"/>
    </font>
    <font>
      <b/>
      <sz val="11"/>
      <color theme="1"/>
      <name val="宋体"/>
      <charset val="134"/>
      <scheme val="minor"/>
    </font>
    <font>
      <b/>
      <sz val="26"/>
      <color rgb="FF4CA089"/>
      <name val="微软雅黑"/>
      <charset val="134"/>
    </font>
    <font>
      <b/>
      <sz val="14"/>
      <color theme="4" tint="-0.25"/>
      <name val="微软雅黑"/>
      <charset val="134"/>
    </font>
    <font>
      <b/>
      <sz val="26"/>
      <color theme="4" tint="-0.25"/>
      <name val="微软雅黑"/>
      <charset val="134"/>
    </font>
    <font>
      <sz val="11"/>
      <color theme="1"/>
      <name val="微软雅黑"/>
      <charset val="134"/>
    </font>
    <font>
      <b/>
      <sz val="14"/>
      <color theme="1" tint="0.05"/>
      <name val="微软雅黑"/>
      <charset val="134"/>
    </font>
    <font>
      <sz val="11"/>
      <color theme="1" tint="0.05"/>
      <name val="微软雅黑"/>
      <charset val="134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1E9E2"/>
        <bgColor indexed="64"/>
      </patternFill>
    </fill>
    <fill>
      <patternFill patternType="solid">
        <fgColor rgb="FF4CA08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0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rgb="FF4CA089"/>
      </left>
      <right style="hair">
        <color rgb="FF4CA089"/>
      </right>
      <top style="thin">
        <color rgb="FF4CA089"/>
      </top>
      <bottom style="hair">
        <color rgb="FF4CA089"/>
      </bottom>
      <diagonal/>
    </border>
    <border>
      <left style="hair">
        <color rgb="FF4CA089"/>
      </left>
      <right style="hair">
        <color rgb="FF4CA089"/>
      </right>
      <top style="thin">
        <color rgb="FF4CA089"/>
      </top>
      <bottom style="hair">
        <color rgb="FF4CA089"/>
      </bottom>
      <diagonal/>
    </border>
    <border>
      <left style="thin">
        <color rgb="FF4CA089"/>
      </left>
      <right style="hair">
        <color rgb="FF4CA089"/>
      </right>
      <top style="hair">
        <color rgb="FF4CA089"/>
      </top>
      <bottom style="hair">
        <color rgb="FF4CA089"/>
      </bottom>
      <diagonal/>
    </border>
    <border>
      <left style="hair">
        <color rgb="FF4CA089"/>
      </left>
      <right style="hair">
        <color rgb="FF4CA089"/>
      </right>
      <top style="hair">
        <color rgb="FF4CA089"/>
      </top>
      <bottom style="hair">
        <color rgb="FF4CA089"/>
      </bottom>
      <diagonal/>
    </border>
    <border>
      <left style="thin">
        <color rgb="FF4CA089"/>
      </left>
      <right style="hair">
        <color rgb="FF4CA089"/>
      </right>
      <top style="hair">
        <color rgb="FF4CA089"/>
      </top>
      <bottom style="thin">
        <color rgb="FF4CA089"/>
      </bottom>
      <diagonal/>
    </border>
    <border>
      <left style="hair">
        <color rgb="FF4CA089"/>
      </left>
      <right style="hair">
        <color rgb="FF4CA089"/>
      </right>
      <top style="hair">
        <color rgb="FF4CA089"/>
      </top>
      <bottom style="thin">
        <color rgb="FF4CA089"/>
      </bottom>
      <diagonal/>
    </border>
    <border>
      <left style="hair">
        <color rgb="FF4CA089"/>
      </left>
      <right style="thin">
        <color rgb="FF4CA089"/>
      </right>
      <top style="thin">
        <color rgb="FF4CA089"/>
      </top>
      <bottom style="hair">
        <color rgb="FF4CA089"/>
      </bottom>
      <diagonal/>
    </border>
    <border>
      <left style="hair">
        <color rgb="FF4CA089"/>
      </left>
      <right style="thin">
        <color rgb="FF4CA089"/>
      </right>
      <top style="hair">
        <color rgb="FF4CA089"/>
      </top>
      <bottom style="hair">
        <color rgb="FF4CA089"/>
      </bottom>
      <diagonal/>
    </border>
    <border>
      <left style="hair">
        <color rgb="FF4CA089"/>
      </left>
      <right style="thin">
        <color rgb="FF4CA089"/>
      </right>
      <top style="hair">
        <color rgb="FF4CA089"/>
      </top>
      <bottom style="thin">
        <color rgb="FF4CA08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4" borderId="17" applyNumberFormat="0" applyAlignment="0" applyProtection="0">
      <alignment vertical="center"/>
    </xf>
    <xf numFmtId="0" fontId="30" fillId="24" borderId="12" applyNumberFormat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 wrapText="1"/>
    </xf>
    <xf numFmtId="179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77" fontId="3" fillId="3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76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78" fontId="3" fillId="3" borderId="4" xfId="0" applyNumberFormat="1" applyFont="1" applyFill="1" applyBorder="1" applyAlignment="1">
      <alignment horizontal="center" vertical="center" wrapText="1"/>
    </xf>
    <xf numFmtId="177" fontId="3" fillId="3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78" fontId="9" fillId="0" borderId="6" xfId="0" applyNumberFormat="1" applyFont="1" applyFill="1" applyBorder="1" applyAlignment="1">
      <alignment horizontal="center" vertical="center" wrapText="1"/>
    </xf>
    <xf numFmtId="177" fontId="9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  <xf numFmtId="178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76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78" fontId="1" fillId="0" borderId="8" xfId="0" applyNumberFormat="1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178" fontId="1" fillId="2" borderId="0" xfId="0" applyNumberFormat="1" applyFont="1" applyFill="1" applyAlignment="1">
      <alignment horizontal="center" vertical="center" wrapText="1"/>
    </xf>
    <xf numFmtId="177" fontId="1" fillId="2" borderId="0" xfId="0" applyNumberFormat="1" applyFont="1" applyFill="1" applyAlignment="1">
      <alignment horizontal="center" vertical="center" wrapText="1"/>
    </xf>
    <xf numFmtId="0" fontId="6" fillId="2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center" wrapText="1"/>
    </xf>
    <xf numFmtId="177" fontId="3" fillId="4" borderId="4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177" fontId="3" fillId="4" borderId="9" xfId="0" applyNumberFormat="1" applyFont="1" applyFill="1" applyBorder="1" applyAlignment="1">
      <alignment horizontal="center" vertical="center" wrapText="1"/>
    </xf>
    <xf numFmtId="179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177" fontId="9" fillId="0" borderId="1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17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7" fontId="1" fillId="0" borderId="10" xfId="0" applyNumberFormat="1" applyFont="1" applyFill="1" applyBorder="1" applyAlignment="1">
      <alignment horizontal="center" vertical="center" wrapText="1"/>
    </xf>
    <xf numFmtId="179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177" fontId="1" fillId="0" borderId="11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4AB6AB"/>
      <color rgb="004CABAB"/>
      <color rgb="00FFFFFF"/>
      <color rgb="004CA089"/>
      <color rgb="00D1E9E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showGridLines="0" tabSelected="1" zoomScale="89" zoomScaleNormal="89" workbookViewId="0">
      <selection activeCell="R25" sqref="R25"/>
    </sheetView>
  </sheetViews>
  <sheetFormatPr defaultColWidth="13.475" defaultRowHeight="37" customHeight="1"/>
  <cols>
    <col min="1" max="1" width="2.66666666666667" style="1" customWidth="1"/>
    <col min="2" max="2" width="9.96666666666667" style="1" customWidth="1"/>
    <col min="3" max="3" width="14.1833333333333" style="4" customWidth="1"/>
    <col min="4" max="4" width="14.1833333333333" style="1" customWidth="1"/>
    <col min="5" max="6" width="14.1833333333333" style="5" customWidth="1"/>
    <col min="7" max="8" width="14.1833333333333" style="6" customWidth="1"/>
    <col min="9" max="9" width="14.1833333333333" style="7" customWidth="1"/>
    <col min="10" max="10" width="14.1833333333333" style="6" customWidth="1"/>
    <col min="11" max="11" width="14.1833333333333" style="8" customWidth="1"/>
    <col min="12" max="13" width="14.1833333333333" style="6" customWidth="1"/>
    <col min="14" max="14" width="3.35833333333333" style="1" customWidth="1"/>
    <col min="15" max="17" width="13.475" style="9" customWidth="1"/>
    <col min="18" max="16382" width="13.475" style="1" customWidth="1"/>
    <col min="16383" max="16384" width="13.475" style="10" customWidth="1"/>
  </cols>
  <sheetData>
    <row r="1" s="1" customFormat="1" ht="47" customHeight="1" spans="1:17">
      <c r="A1" s="11"/>
      <c r="B1" s="12" t="s">
        <v>0</v>
      </c>
      <c r="C1" s="12"/>
      <c r="D1" s="12"/>
      <c r="E1" s="12"/>
      <c r="F1" s="12"/>
      <c r="G1" s="12"/>
      <c r="H1" s="12"/>
      <c r="I1" s="12"/>
      <c r="J1" s="12"/>
      <c r="K1" s="42"/>
      <c r="L1" s="12"/>
      <c r="M1" s="12"/>
      <c r="N1" s="43"/>
      <c r="O1" s="9"/>
      <c r="P1" s="9"/>
      <c r="Q1" s="9"/>
    </row>
    <row r="2" s="2" customFormat="1" ht="35" customHeight="1" spans="1:16384">
      <c r="A2" s="13"/>
      <c r="B2" s="14" t="s">
        <v>1</v>
      </c>
      <c r="C2" s="15">
        <f ca="1">TODAY()</f>
        <v>44578</v>
      </c>
      <c r="D2" s="16"/>
      <c r="E2" s="14" t="s">
        <v>2</v>
      </c>
      <c r="F2" s="17">
        <f>SUM(H5:H100007)</f>
        <v>7812</v>
      </c>
      <c r="G2" s="16"/>
      <c r="H2" s="14" t="s">
        <v>3</v>
      </c>
      <c r="I2" s="17">
        <f ca="1">SUM(L5:L100007)</f>
        <v>20953.97</v>
      </c>
      <c r="J2" s="16"/>
      <c r="K2" s="44"/>
      <c r="L2" s="14" t="s">
        <v>4</v>
      </c>
      <c r="M2" s="17">
        <f ca="1">F2-I2</f>
        <v>-13141.97</v>
      </c>
      <c r="N2" s="45"/>
      <c r="O2" s="46"/>
      <c r="P2" s="46"/>
      <c r="Q2" s="46"/>
      <c r="XFC2" s="64"/>
      <c r="XFD2" s="64"/>
    </row>
    <row r="3" s="1" customFormat="1" ht="10" customHeight="1" spans="1:17">
      <c r="A3" s="11"/>
      <c r="B3" s="18"/>
      <c r="C3" s="18"/>
      <c r="D3" s="18"/>
      <c r="E3" s="18"/>
      <c r="F3" s="18"/>
      <c r="G3" s="18"/>
      <c r="H3" s="18"/>
      <c r="I3" s="18"/>
      <c r="J3" s="18"/>
      <c r="K3" s="47"/>
      <c r="L3" s="18"/>
      <c r="M3" s="18"/>
      <c r="N3" s="43"/>
      <c r="O3" s="9"/>
      <c r="P3" s="9"/>
      <c r="Q3" s="9"/>
    </row>
    <row r="4" s="3" customFormat="1" ht="33" customHeight="1" spans="1:16384">
      <c r="A4" s="13"/>
      <c r="B4" s="19" t="s">
        <v>5</v>
      </c>
      <c r="C4" s="20" t="s">
        <v>6</v>
      </c>
      <c r="D4" s="21" t="s">
        <v>7</v>
      </c>
      <c r="E4" s="22" t="s">
        <v>8</v>
      </c>
      <c r="F4" s="22" t="s">
        <v>9</v>
      </c>
      <c r="G4" s="23" t="s">
        <v>10</v>
      </c>
      <c r="H4" s="23" t="s">
        <v>2</v>
      </c>
      <c r="I4" s="48" t="s">
        <v>11</v>
      </c>
      <c r="J4" s="48" t="s">
        <v>12</v>
      </c>
      <c r="K4" s="49" t="s">
        <v>13</v>
      </c>
      <c r="L4" s="48" t="s">
        <v>14</v>
      </c>
      <c r="M4" s="50" t="s">
        <v>4</v>
      </c>
      <c r="N4" s="13"/>
      <c r="O4" s="46"/>
      <c r="P4" s="46"/>
      <c r="Q4" s="46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64"/>
      <c r="XFD4" s="64"/>
    </row>
    <row r="5" s="1" customFormat="1" ht="26" customHeight="1" spans="1:17">
      <c r="A5" s="11"/>
      <c r="B5" s="24">
        <v>1</v>
      </c>
      <c r="C5" s="25" t="s">
        <v>15</v>
      </c>
      <c r="D5" s="26" t="s">
        <v>16</v>
      </c>
      <c r="E5" s="27">
        <v>43837</v>
      </c>
      <c r="F5" s="27">
        <v>44172</v>
      </c>
      <c r="G5" s="28" t="s">
        <v>17</v>
      </c>
      <c r="H5" s="28">
        <v>794</v>
      </c>
      <c r="I5" s="51">
        <f>DATEDIF(E5,F5,"m")+1</f>
        <v>12</v>
      </c>
      <c r="J5" s="28">
        <f>ROUND(H5/I5,2)</f>
        <v>66.17</v>
      </c>
      <c r="K5" s="52">
        <f ca="1">DATEDIF(E5,$C$2,"m")+1</f>
        <v>25</v>
      </c>
      <c r="L5" s="28">
        <f ca="1">K5*J5</f>
        <v>1654.25</v>
      </c>
      <c r="M5" s="53">
        <f ca="1">H5-L5</f>
        <v>-860.25</v>
      </c>
      <c r="N5" s="54"/>
      <c r="O5" s="55"/>
      <c r="P5" s="9"/>
      <c r="Q5" s="9"/>
    </row>
    <row r="6" s="1" customFormat="1" ht="26" customHeight="1" spans="1:17">
      <c r="A6" s="11"/>
      <c r="B6" s="24">
        <v>2</v>
      </c>
      <c r="C6" s="25" t="s">
        <v>18</v>
      </c>
      <c r="D6" s="26" t="s">
        <v>19</v>
      </c>
      <c r="E6" s="27">
        <v>43918</v>
      </c>
      <c r="F6" s="27">
        <v>44132</v>
      </c>
      <c r="G6" s="28" t="s">
        <v>17</v>
      </c>
      <c r="H6" s="28">
        <v>2451</v>
      </c>
      <c r="I6" s="51">
        <f>DATEDIF(E6,F6,"m")+1</f>
        <v>8</v>
      </c>
      <c r="J6" s="28">
        <f>ROUND(H6/I6,2)</f>
        <v>306.38</v>
      </c>
      <c r="K6" s="52">
        <f ca="1">DATEDIF(E6,$C$2,"m")+1</f>
        <v>22</v>
      </c>
      <c r="L6" s="28">
        <f ca="1">K6*J6</f>
        <v>6740.36</v>
      </c>
      <c r="M6" s="53">
        <f ca="1">H6-L6</f>
        <v>-4289.36</v>
      </c>
      <c r="N6" s="54"/>
      <c r="O6" s="55"/>
      <c r="P6" s="9"/>
      <c r="Q6" s="9"/>
    </row>
    <row r="7" s="1" customFormat="1" ht="26" customHeight="1" spans="1:17">
      <c r="A7" s="11"/>
      <c r="B7" s="24">
        <v>3</v>
      </c>
      <c r="C7" s="25" t="s">
        <v>20</v>
      </c>
      <c r="D7" s="26" t="s">
        <v>21</v>
      </c>
      <c r="E7" s="27">
        <v>43917</v>
      </c>
      <c r="F7" s="27">
        <v>44131</v>
      </c>
      <c r="G7" s="28" t="s">
        <v>17</v>
      </c>
      <c r="H7" s="28">
        <v>4567</v>
      </c>
      <c r="I7" s="51">
        <f>DATEDIF(E7,F7,"m")+1</f>
        <v>8</v>
      </c>
      <c r="J7" s="28">
        <f>ROUND(H7/I7,2)</f>
        <v>570.88</v>
      </c>
      <c r="K7" s="52">
        <f ca="1">DATEDIF(E7,$C$2,"m")+1</f>
        <v>22</v>
      </c>
      <c r="L7" s="28">
        <f ca="1">K7*J7</f>
        <v>12559.36</v>
      </c>
      <c r="M7" s="53">
        <f ca="1">H7-L7</f>
        <v>-7992.36</v>
      </c>
      <c r="N7" s="54"/>
      <c r="O7" s="55"/>
      <c r="P7" s="9"/>
      <c r="Q7" s="9"/>
    </row>
    <row r="8" s="1" customFormat="1" ht="26" customHeight="1" spans="1:17">
      <c r="A8" s="11"/>
      <c r="B8" s="29"/>
      <c r="C8" s="30"/>
      <c r="D8" s="31"/>
      <c r="E8" s="27"/>
      <c r="F8" s="27"/>
      <c r="G8" s="32"/>
      <c r="H8" s="32"/>
      <c r="I8" s="56"/>
      <c r="J8" s="32"/>
      <c r="K8" s="57"/>
      <c r="L8" s="28"/>
      <c r="M8" s="58"/>
      <c r="N8" s="11"/>
      <c r="O8" s="9"/>
      <c r="P8" s="9"/>
      <c r="Q8" s="9"/>
    </row>
    <row r="9" s="1" customFormat="1" ht="26" customHeight="1" spans="1:17">
      <c r="A9" s="11"/>
      <c r="B9" s="29"/>
      <c r="C9" s="30"/>
      <c r="D9" s="31"/>
      <c r="E9" s="27"/>
      <c r="F9" s="27"/>
      <c r="G9" s="32"/>
      <c r="H9" s="32"/>
      <c r="I9" s="56"/>
      <c r="J9" s="32"/>
      <c r="K9" s="57"/>
      <c r="L9" s="28"/>
      <c r="M9" s="58"/>
      <c r="N9" s="11"/>
      <c r="O9" s="9"/>
      <c r="P9" s="9"/>
      <c r="Q9" s="9"/>
    </row>
    <row r="10" s="1" customFormat="1" ht="26" customHeight="1" spans="1:17">
      <c r="A10" s="11"/>
      <c r="B10" s="29"/>
      <c r="C10" s="30"/>
      <c r="D10" s="31"/>
      <c r="E10" s="27"/>
      <c r="F10" s="27"/>
      <c r="G10" s="32"/>
      <c r="H10" s="32"/>
      <c r="I10" s="56"/>
      <c r="J10" s="32"/>
      <c r="K10" s="57"/>
      <c r="L10" s="28"/>
      <c r="M10" s="58"/>
      <c r="N10" s="11"/>
      <c r="O10" s="9"/>
      <c r="P10" s="9"/>
      <c r="Q10" s="9"/>
    </row>
    <row r="11" s="1" customFormat="1" ht="26" customHeight="1" spans="1:17">
      <c r="A11" s="11"/>
      <c r="B11" s="29"/>
      <c r="C11" s="30"/>
      <c r="D11" s="31"/>
      <c r="E11" s="27"/>
      <c r="F11" s="27"/>
      <c r="G11" s="32"/>
      <c r="H11" s="32"/>
      <c r="I11" s="56"/>
      <c r="J11" s="32"/>
      <c r="K11" s="57"/>
      <c r="L11" s="28"/>
      <c r="M11" s="58"/>
      <c r="N11" s="11"/>
      <c r="O11" s="9"/>
      <c r="P11" s="9"/>
      <c r="Q11" s="9"/>
    </row>
    <row r="12" s="1" customFormat="1" ht="26" customHeight="1" spans="1:17">
      <c r="A12" s="11"/>
      <c r="B12" s="29"/>
      <c r="C12" s="30"/>
      <c r="D12" s="31"/>
      <c r="E12" s="27"/>
      <c r="F12" s="27"/>
      <c r="G12" s="32"/>
      <c r="H12" s="32"/>
      <c r="I12" s="56"/>
      <c r="J12" s="32"/>
      <c r="K12" s="57"/>
      <c r="L12" s="28"/>
      <c r="M12" s="58"/>
      <c r="N12" s="11"/>
      <c r="O12" s="9"/>
      <c r="P12" s="9"/>
      <c r="Q12" s="9"/>
    </row>
    <row r="13" s="1" customFormat="1" ht="26" customHeight="1" spans="1:17">
      <c r="A13" s="11"/>
      <c r="B13" s="29"/>
      <c r="C13" s="30"/>
      <c r="D13" s="31"/>
      <c r="E13" s="27"/>
      <c r="F13" s="27"/>
      <c r="G13" s="32"/>
      <c r="H13" s="32"/>
      <c r="I13" s="56"/>
      <c r="J13" s="32"/>
      <c r="K13" s="57"/>
      <c r="L13" s="28"/>
      <c r="M13" s="58"/>
      <c r="N13" s="11"/>
      <c r="O13" s="9"/>
      <c r="P13" s="9"/>
      <c r="Q13" s="9"/>
    </row>
    <row r="14" s="1" customFormat="1" ht="26" customHeight="1" spans="1:17">
      <c r="A14" s="11"/>
      <c r="B14" s="29"/>
      <c r="C14" s="30"/>
      <c r="D14" s="31"/>
      <c r="E14" s="27"/>
      <c r="F14" s="27"/>
      <c r="G14" s="32"/>
      <c r="H14" s="32"/>
      <c r="I14" s="56"/>
      <c r="J14" s="32"/>
      <c r="K14" s="57"/>
      <c r="L14" s="28"/>
      <c r="M14" s="58"/>
      <c r="N14" s="11"/>
      <c r="O14" s="9"/>
      <c r="P14" s="9"/>
      <c r="Q14" s="9"/>
    </row>
    <row r="15" s="1" customFormat="1" ht="26" customHeight="1" spans="1:17">
      <c r="A15" s="11"/>
      <c r="B15" s="29"/>
      <c r="C15" s="30"/>
      <c r="D15" s="31"/>
      <c r="E15" s="27"/>
      <c r="F15" s="27"/>
      <c r="G15" s="32"/>
      <c r="H15" s="32"/>
      <c r="I15" s="56"/>
      <c r="J15" s="32"/>
      <c r="K15" s="57"/>
      <c r="L15" s="28"/>
      <c r="M15" s="58"/>
      <c r="N15" s="11"/>
      <c r="O15" s="9"/>
      <c r="P15" s="9"/>
      <c r="Q15" s="9"/>
    </row>
    <row r="16" s="1" customFormat="1" ht="26" customHeight="1" spans="1:17">
      <c r="A16" s="11"/>
      <c r="B16" s="29"/>
      <c r="C16" s="30"/>
      <c r="D16" s="31"/>
      <c r="E16" s="33"/>
      <c r="F16" s="33"/>
      <c r="G16" s="32"/>
      <c r="H16" s="32"/>
      <c r="I16" s="56"/>
      <c r="J16" s="32"/>
      <c r="K16" s="57"/>
      <c r="L16" s="32"/>
      <c r="M16" s="58"/>
      <c r="N16" s="11"/>
      <c r="O16" s="9"/>
      <c r="P16" s="9"/>
      <c r="Q16" s="9"/>
    </row>
    <row r="17" s="1" customFormat="1" ht="26" customHeight="1" spans="1:17">
      <c r="A17" s="11"/>
      <c r="B17" s="29"/>
      <c r="C17" s="30"/>
      <c r="D17" s="31"/>
      <c r="E17" s="33"/>
      <c r="F17" s="33"/>
      <c r="G17" s="32"/>
      <c r="H17" s="32"/>
      <c r="I17" s="56"/>
      <c r="J17" s="32"/>
      <c r="K17" s="57"/>
      <c r="L17" s="32"/>
      <c r="M17" s="58"/>
      <c r="N17" s="11"/>
      <c r="O17" s="9"/>
      <c r="P17" s="9"/>
      <c r="Q17" s="9"/>
    </row>
    <row r="18" s="1" customFormat="1" ht="26" customHeight="1" spans="1:17">
      <c r="A18" s="11"/>
      <c r="B18" s="29"/>
      <c r="C18" s="30"/>
      <c r="D18" s="31"/>
      <c r="E18" s="33"/>
      <c r="F18" s="33"/>
      <c r="G18" s="32"/>
      <c r="H18" s="32"/>
      <c r="I18" s="56"/>
      <c r="J18" s="32"/>
      <c r="K18" s="57"/>
      <c r="L18" s="32"/>
      <c r="M18" s="58"/>
      <c r="N18" s="11"/>
      <c r="O18" s="9"/>
      <c r="P18" s="9"/>
      <c r="Q18" s="9"/>
    </row>
    <row r="19" s="1" customFormat="1" ht="26" customHeight="1" spans="1:17">
      <c r="A19" s="11"/>
      <c r="B19" s="29"/>
      <c r="C19" s="30"/>
      <c r="D19" s="31"/>
      <c r="E19" s="33"/>
      <c r="F19" s="33"/>
      <c r="G19" s="32"/>
      <c r="H19" s="32"/>
      <c r="I19" s="56"/>
      <c r="J19" s="32"/>
      <c r="K19" s="57"/>
      <c r="L19" s="32"/>
      <c r="M19" s="58"/>
      <c r="N19" s="11"/>
      <c r="O19" s="9"/>
      <c r="P19" s="9"/>
      <c r="Q19" s="9"/>
    </row>
    <row r="20" s="1" customFormat="1" ht="26" customHeight="1" spans="1:17">
      <c r="A20" s="11"/>
      <c r="B20" s="29"/>
      <c r="C20" s="30"/>
      <c r="D20" s="31"/>
      <c r="E20" s="33"/>
      <c r="F20" s="33"/>
      <c r="G20" s="32"/>
      <c r="H20" s="32"/>
      <c r="I20" s="56"/>
      <c r="J20" s="32"/>
      <c r="K20" s="57"/>
      <c r="L20" s="32"/>
      <c r="M20" s="58"/>
      <c r="N20" s="11"/>
      <c r="O20" s="9"/>
      <c r="P20" s="9"/>
      <c r="Q20" s="9"/>
    </row>
    <row r="21" s="1" customFormat="1" ht="26" customHeight="1" spans="1:17">
      <c r="A21" s="11"/>
      <c r="B21" s="29"/>
      <c r="C21" s="30"/>
      <c r="D21" s="31"/>
      <c r="E21" s="33"/>
      <c r="F21" s="33"/>
      <c r="G21" s="32"/>
      <c r="H21" s="32"/>
      <c r="I21" s="56"/>
      <c r="J21" s="32"/>
      <c r="K21" s="57"/>
      <c r="L21" s="32"/>
      <c r="M21" s="58"/>
      <c r="N21" s="11"/>
      <c r="O21" s="9"/>
      <c r="P21" s="9"/>
      <c r="Q21" s="9"/>
    </row>
    <row r="22" s="1" customFormat="1" ht="26" customHeight="1" spans="1:17">
      <c r="A22" s="11"/>
      <c r="B22" s="34"/>
      <c r="C22" s="35"/>
      <c r="D22" s="36"/>
      <c r="E22" s="37"/>
      <c r="F22" s="37"/>
      <c r="G22" s="38"/>
      <c r="H22" s="38"/>
      <c r="I22" s="59"/>
      <c r="J22" s="38"/>
      <c r="K22" s="60"/>
      <c r="L22" s="38"/>
      <c r="M22" s="61"/>
      <c r="N22" s="11"/>
      <c r="O22" s="9"/>
      <c r="P22" s="9"/>
      <c r="Q22" s="9"/>
    </row>
    <row r="23" s="1" customFormat="1" ht="18" customHeight="1" spans="1:17">
      <c r="A23" s="11"/>
      <c r="B23" s="11"/>
      <c r="C23" s="39"/>
      <c r="D23" s="11"/>
      <c r="E23" s="40"/>
      <c r="F23" s="40"/>
      <c r="G23" s="41"/>
      <c r="H23" s="41"/>
      <c r="I23" s="62"/>
      <c r="J23" s="41"/>
      <c r="K23" s="63"/>
      <c r="L23" s="41"/>
      <c r="M23" s="41"/>
      <c r="N23" s="11"/>
      <c r="O23" s="9"/>
      <c r="P23" s="9"/>
      <c r="Q23" s="9"/>
    </row>
  </sheetData>
  <mergeCells count="1">
    <mergeCell ref="B1:M1"/>
  </mergeCells>
  <dataValidations count="1">
    <dataValidation allowBlank="1" showInputMessage="1" showErrorMessage="1" sqref="D1 E1 D2 E2 D3 E3 D4 E4 E5 E6 D20 E20 D5:D6 D7:D8 D9:D12 D13:D15 D16:D19 D21:D1048576 E7:E8 E9:E12 E13:E15 E16:E19 E21:E104857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2019-05-10T03:21:00Z</dcterms:created>
  <dcterms:modified xsi:type="dcterms:W3CDTF">2022-01-17T05:57:04Z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294C3BA6DB6C4D929BF2CA19E3AD2276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v1.0_mb_ceehOsxwYntepL93iZfgZQ==</vt:lpwstr>
  </property>
</Properties>
</file>