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s/slicer1.xml" ContentType="application/vnd.ms-excel.slicer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公司产品生产报表（统计查询）" sheetId="1" r:id="rId1"/>
  </sheets>
  <definedNames>
    <definedName name="切片器_生产日期">#N/A</definedName>
    <definedName name="切片器_规格型号">#N/A</definedName>
    <definedName name="切片器_产品编号">#N/A</definedName>
    <definedName name="切片器_产品名称">#N/A</definedName>
  </definedNames>
  <calcPr calcId="144525"/>
  <extLst>
    <ext xmlns:x15="http://schemas.microsoft.com/office/spreadsheetml/2010/11/main" uri="{46BE6895-7355-4a93-B00E-2C351335B9C9}">
      <x15:slicerCaches xmlns:x14="http://schemas.microsoft.com/office/spreadsheetml/2009/9/main">
        <x14:slicerCache r:id="rId5"/>
        <x14:slicerCache r:id="rId4"/>
        <x14:slicerCache r:id="rId3"/>
        <x14:slicerCache r:id="rId2"/>
      </x15:slicerCaches>
    </ext>
  </extLst>
</workbook>
</file>

<file path=xl/sharedStrings.xml><?xml version="1.0" encoding="utf-8"?>
<sst xmlns="http://schemas.openxmlformats.org/spreadsheetml/2006/main" count="90" uniqueCount="50">
  <si>
    <t>公司产品生产报表（统计查询）</t>
  </si>
  <si>
    <t>序号</t>
  </si>
  <si>
    <t>生产日期</t>
  </si>
  <si>
    <t>产品名称</t>
  </si>
  <si>
    <t>产品编号</t>
  </si>
  <si>
    <t>规格型号</t>
  </si>
  <si>
    <t>生产数量</t>
  </si>
  <si>
    <t>不合格品
数量</t>
  </si>
  <si>
    <t>合格品
数量</t>
  </si>
  <si>
    <t>合格率</t>
  </si>
  <si>
    <t>备注</t>
  </si>
  <si>
    <t>统计区域</t>
  </si>
  <si>
    <t>2021/5/1</t>
  </si>
  <si>
    <t>产品1</t>
  </si>
  <si>
    <t>BM2001</t>
  </si>
  <si>
    <t>XH2001</t>
  </si>
  <si>
    <t>——</t>
  </si>
  <si>
    <t>合格数量</t>
  </si>
  <si>
    <t>2021/5/2</t>
  </si>
  <si>
    <t>产品2</t>
  </si>
  <si>
    <t>BM2002</t>
  </si>
  <si>
    <t>XH2002</t>
  </si>
  <si>
    <t>2021/5/3</t>
  </si>
  <si>
    <t>产品3</t>
  </si>
  <si>
    <t>BM2003</t>
  </si>
  <si>
    <t>XH2003</t>
  </si>
  <si>
    <t>2021/5/4</t>
  </si>
  <si>
    <t>产品4</t>
  </si>
  <si>
    <t>BM2004</t>
  </si>
  <si>
    <t>XH2004</t>
  </si>
  <si>
    <t>2021/5/5</t>
  </si>
  <si>
    <t>产品5</t>
  </si>
  <si>
    <t>BM2005</t>
  </si>
  <si>
    <t>XH2005</t>
  </si>
  <si>
    <t>2021/5/6</t>
  </si>
  <si>
    <t>产品6</t>
  </si>
  <si>
    <t>BM2006</t>
  </si>
  <si>
    <t>XH2006</t>
  </si>
  <si>
    <t>2021/5/7</t>
  </si>
  <si>
    <t>产品7</t>
  </si>
  <si>
    <t>BM2007</t>
  </si>
  <si>
    <t>XH2007</t>
  </si>
  <si>
    <t>2021/5/8</t>
  </si>
  <si>
    <t>2021/5/9</t>
  </si>
  <si>
    <t>2021/5/10</t>
  </si>
  <si>
    <t>2021/5/11</t>
  </si>
  <si>
    <t>2021/5/12</t>
  </si>
  <si>
    <t>2021/5/13</t>
  </si>
  <si>
    <t>2021/5/14</t>
  </si>
  <si>
    <t>合计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</si>
</sst>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_ "/>
    <numFmt numFmtId="178" formatCode="yyyy/m/d;@"/>
    <numFmt numFmtId="179" formatCode="0&quot;天&quot;"/>
    <numFmt numFmtId="180" formatCode="#,##0.00_ "/>
  </numFmts>
  <fonts count="27">
    <font>
      <sz val="12"/>
      <name val="宋体"/>
      <charset val="134"/>
    </font>
    <font>
      <b/>
      <sz val="20"/>
      <color theme="0"/>
      <name val="微软雅黑"/>
      <charset val="134"/>
    </font>
    <font>
      <sz val="16"/>
      <name val="华文中宋"/>
      <charset val="134"/>
      <scheme val="minor"/>
    </font>
    <font>
      <b/>
      <sz val="9"/>
      <color theme="0"/>
      <name val="微软雅黑"/>
      <charset val="134"/>
    </font>
    <font>
      <sz val="9"/>
      <name val="微软雅黑"/>
      <charset val="134"/>
    </font>
    <font>
      <sz val="10"/>
      <color theme="0"/>
      <name val="微软雅黑"/>
      <charset val="134"/>
    </font>
    <font>
      <sz val="9"/>
      <color theme="0"/>
      <name val="微软雅黑"/>
      <charset val="134"/>
    </font>
    <font>
      <sz val="11"/>
      <color rgb="FF9C6500"/>
      <name val="华文中宋"/>
      <charset val="0"/>
      <scheme val="minor"/>
    </font>
    <font>
      <sz val="11"/>
      <color theme="1"/>
      <name val="华文中宋"/>
      <charset val="134"/>
      <scheme val="minor"/>
    </font>
    <font>
      <sz val="11"/>
      <color theme="0"/>
      <name val="华文中宋"/>
      <charset val="0"/>
      <scheme val="minor"/>
    </font>
    <font>
      <sz val="11"/>
      <color theme="1"/>
      <name val="华文中宋"/>
      <charset val="0"/>
      <scheme val="minor"/>
    </font>
    <font>
      <sz val="11"/>
      <color rgb="FF006100"/>
      <name val="华文中宋"/>
      <charset val="0"/>
      <scheme val="minor"/>
    </font>
    <font>
      <sz val="11"/>
      <color rgb="FF3F3F76"/>
      <name val="华文中宋"/>
      <charset val="0"/>
      <scheme val="minor"/>
    </font>
    <font>
      <u/>
      <sz val="11"/>
      <color rgb="FF0000FF"/>
      <name val="华文中宋"/>
      <charset val="0"/>
      <scheme val="minor"/>
    </font>
    <font>
      <b/>
      <sz val="11"/>
      <color theme="3"/>
      <name val="华文中宋"/>
      <charset val="134"/>
      <scheme val="minor"/>
    </font>
    <font>
      <sz val="11"/>
      <color rgb="FF9C0006"/>
      <name val="华文中宋"/>
      <charset val="0"/>
      <scheme val="minor"/>
    </font>
    <font>
      <b/>
      <sz val="15"/>
      <color theme="3"/>
      <name val="华文中宋"/>
      <charset val="134"/>
      <scheme val="minor"/>
    </font>
    <font>
      <u/>
      <sz val="11"/>
      <color rgb="FF800080"/>
      <name val="华文中宋"/>
      <charset val="0"/>
      <scheme val="minor"/>
    </font>
    <font>
      <sz val="11"/>
      <color rgb="FFFF0000"/>
      <name val="华文中宋"/>
      <charset val="0"/>
      <scheme val="minor"/>
    </font>
    <font>
      <b/>
      <sz val="18"/>
      <color theme="3"/>
      <name val="华文中宋"/>
      <charset val="134"/>
      <scheme val="minor"/>
    </font>
    <font>
      <i/>
      <sz val="11"/>
      <color rgb="FF7F7F7F"/>
      <name val="华文中宋"/>
      <charset val="0"/>
      <scheme val="minor"/>
    </font>
    <font>
      <b/>
      <sz val="13"/>
      <color theme="3"/>
      <name val="华文中宋"/>
      <charset val="134"/>
      <scheme val="minor"/>
    </font>
    <font>
      <sz val="11"/>
      <color rgb="FFFA7D00"/>
      <name val="华文中宋"/>
      <charset val="0"/>
      <scheme val="minor"/>
    </font>
    <font>
      <b/>
      <sz val="11"/>
      <color rgb="FF3F3F3F"/>
      <name val="华文中宋"/>
      <charset val="0"/>
      <scheme val="minor"/>
    </font>
    <font>
      <b/>
      <sz val="11"/>
      <color rgb="FFFA7D00"/>
      <name val="华文中宋"/>
      <charset val="0"/>
      <scheme val="minor"/>
    </font>
    <font>
      <b/>
      <sz val="11"/>
      <color rgb="FFFFFFFF"/>
      <name val="华文中宋"/>
      <charset val="0"/>
      <scheme val="minor"/>
    </font>
    <font>
      <b/>
      <sz val="11"/>
      <color theme="1"/>
      <name val="华文中宋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-0.2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theme="0" tint="-0.35"/>
      </left>
      <right style="thin">
        <color theme="0" tint="-0.35"/>
      </right>
      <top style="thin">
        <color theme="0" tint="-0.35"/>
      </top>
      <bottom style="thin">
        <color theme="0" tint="-0.3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7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4" borderId="5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19" borderId="7" applyNumberFormat="0" applyAlignment="0" applyProtection="0">
      <alignment vertical="center"/>
    </xf>
    <xf numFmtId="0" fontId="24" fillId="19" borderId="2" applyNumberFormat="0" applyAlignment="0" applyProtection="0">
      <alignment vertical="center"/>
    </xf>
    <xf numFmtId="0" fontId="25" fillId="20" borderId="8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33">
    <xf numFmtId="0" fontId="0" fillId="0" borderId="0" xfId="0"/>
    <xf numFmtId="176" fontId="0" fillId="0" borderId="0" xfId="11" applyNumberFormat="1" applyFont="1" applyAlignment="1"/>
    <xf numFmtId="0" fontId="1" fillId="2" borderId="0" xfId="0" applyFont="1" applyFill="1" applyAlignment="1">
      <alignment horizontal="center" vertical="center"/>
    </xf>
    <xf numFmtId="31" fontId="2" fillId="0" borderId="0" xfId="0" applyNumberFormat="1" applyFont="1" applyFill="1" applyAlignment="1">
      <alignment horizontal="center" vertical="center"/>
    </xf>
    <xf numFmtId="31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7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80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180" fontId="2" fillId="0" borderId="0" xfId="0" applyNumberFormat="1" applyFont="1" applyFill="1" applyAlignment="1">
      <alignment horizontal="center" vertical="center" shrinkToFit="1"/>
    </xf>
    <xf numFmtId="0" fontId="0" fillId="0" borderId="0" xfId="0" applyFont="1"/>
    <xf numFmtId="176" fontId="2" fillId="0" borderId="0" xfId="11" applyNumberFormat="1" applyFont="1" applyFill="1" applyBorder="1" applyAlignment="1">
      <alignment horizontal="left" vertical="center"/>
    </xf>
    <xf numFmtId="14" fontId="2" fillId="0" borderId="0" xfId="0" applyNumberFormat="1" applyFont="1" applyFill="1" applyBorder="1" applyAlignment="1">
      <alignment horizontal="center" vertical="center"/>
    </xf>
    <xf numFmtId="176" fontId="3" fillId="2" borderId="1" xfId="1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11" applyNumberFormat="1" applyFont="1" applyFill="1" applyBorder="1" applyAlignment="1">
      <alignment horizontal="center" vertical="center"/>
    </xf>
    <xf numFmtId="176" fontId="4" fillId="0" borderId="1" xfId="11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11" applyNumberFormat="1" applyFont="1" applyFill="1" applyBorder="1" applyAlignment="1">
      <alignment horizontal="center" vertical="center"/>
    </xf>
    <xf numFmtId="176" fontId="4" fillId="0" borderId="1" xfId="11" applyNumberFormat="1" applyFont="1" applyBorder="1" applyAlignment="1">
      <alignment horizontal="center" vertical="center"/>
    </xf>
    <xf numFmtId="176" fontId="4" fillId="0" borderId="1" xfId="11" applyNumberFormat="1" applyFont="1" applyFill="1" applyBorder="1" applyAlignment="1">
      <alignment horizontal="center" vertical="center" shrinkToFit="1"/>
    </xf>
    <xf numFmtId="176" fontId="2" fillId="0" borderId="0" xfId="11" applyNumberFormat="1" applyFont="1" applyFill="1" applyAlignment="1">
      <alignment horizontal="center" vertical="center" shrinkToFit="1"/>
    </xf>
    <xf numFmtId="180" fontId="2" fillId="0" borderId="0" xfId="0" applyNumberFormat="1" applyFont="1" applyAlignment="1">
      <alignment horizontal="center" vertical="center"/>
    </xf>
    <xf numFmtId="176" fontId="0" fillId="0" borderId="0" xfId="11" applyNumberFormat="1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ont>
        <name val="微软雅黑"/>
        <scheme val="none"/>
        <sz val="9"/>
      </font>
      <alignment horizontal="center" vertical="center"/>
    </dxf>
    <dxf>
      <font>
        <name val="微软雅黑"/>
        <scheme val="none"/>
        <sz val="9"/>
      </font>
      <alignment horizontal="center" vertical="center"/>
    </dxf>
    <dxf>
      <font>
        <name val="微软雅黑"/>
        <scheme val="none"/>
        <sz val="9"/>
      </font>
      <alignment horizontal="center" vertical="center"/>
    </dxf>
    <dxf>
      <font>
        <name val="微软雅黑"/>
        <scheme val="none"/>
        <sz val="9"/>
      </font>
      <alignment horizontal="center" vertical="center"/>
    </dxf>
    <dxf>
      <font>
        <name val="微软雅黑"/>
        <scheme val="none"/>
        <sz val="9"/>
      </font>
      <alignment horizontal="center" vertical="center"/>
    </dxf>
    <dxf>
      <font>
        <name val="微软雅黑"/>
        <scheme val="none"/>
        <sz val="9"/>
      </font>
      <alignment horizontal="center" vertical="center"/>
    </dxf>
    <dxf>
      <font>
        <name val="微软雅黑"/>
        <scheme val="none"/>
        <sz val="9"/>
      </font>
      <alignment horizontal="center" vertical="center"/>
    </dxf>
    <dxf>
      <alignment horizontal="center" vertical="center"/>
    </dxf>
    <dxf>
      <font>
        <name val="微软雅黑"/>
        <scheme val="none"/>
        <sz val="9"/>
      </font>
      <alignment horizontal="center" vertical="center"/>
    </dxf>
    <dxf>
      <font>
        <name val="微软雅黑"/>
        <scheme val="none"/>
        <sz val="9"/>
      </font>
      <alignment horizontal="center" vertical="center"/>
    </dxf>
  </dxfs>
  <tableStyles count="0" defaultTableStyle="TableStyleMedium2" defaultPivotStyle="PivotStyleLight16"/>
  <colors>
    <mruColors>
      <color rgb="00FF0000"/>
      <color rgb="0089AADF"/>
      <color rgb="0092CDDB"/>
      <color rgb="00103534"/>
      <color rgb="00C5768E"/>
      <color rgb="00B75573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3" Type="http://schemas.microsoft.com/office/2007/relationships/slicerCache" Target="slicerCaches/slicerCache2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0</xdr:col>
      <xdr:colOff>19050</xdr:colOff>
      <xdr:row>1</xdr:row>
      <xdr:rowOff>22225</xdr:rowOff>
    </xdr:from>
    <xdr:to>
      <xdr:col>3</xdr:col>
      <xdr:colOff>554990</xdr:colOff>
      <xdr:row>3</xdr:row>
      <xdr:rowOff>292100</xdr:rowOff>
    </xdr:to>
    <mc:AlternateContent xmlns:mc="http://schemas.openxmlformats.org/markup-compatibility/2006">
      <mc:Choice xmlns:sle15="http://schemas.microsoft.com/office/drawing/2012/slicer" Requires="sle15">
        <xdr:graphicFrame>
          <xdr:nvGraphicFramePr>
            <xdr:cNvPr id="5" name="产品名称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产品名称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50" y="530225"/>
              <a:ext cx="2736215" cy="9048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sz="1100"/>
                <a:t>此形状表示切片器。
当前版本不支持切片器，请升级到最新版的WPS。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764540</xdr:colOff>
      <xdr:row>1</xdr:row>
      <xdr:rowOff>22225</xdr:rowOff>
    </xdr:from>
    <xdr:to>
      <xdr:col>9</xdr:col>
      <xdr:colOff>843280</xdr:colOff>
      <xdr:row>3</xdr:row>
      <xdr:rowOff>293370</xdr:rowOff>
    </xdr:to>
    <mc:AlternateContent xmlns:mc="http://schemas.openxmlformats.org/markup-compatibility/2006">
      <mc:Choice xmlns:sle15="http://schemas.microsoft.com/office/drawing/2012/slicer" Requires="sle15">
        <xdr:graphicFrame>
          <xdr:nvGraphicFramePr>
            <xdr:cNvPr id="6" name="产品编号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产品编号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22290" y="530225"/>
              <a:ext cx="2736215" cy="90614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sz="1100"/>
                <a:t>此形状表示切片器。
当前版本不支持切片器，请升级到最新版的WPS。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620395</xdr:colOff>
      <xdr:row>1</xdr:row>
      <xdr:rowOff>22225</xdr:rowOff>
    </xdr:from>
    <xdr:to>
      <xdr:col>6</xdr:col>
      <xdr:colOff>699135</xdr:colOff>
      <xdr:row>3</xdr:row>
      <xdr:rowOff>293370</xdr:rowOff>
    </xdr:to>
    <mc:AlternateContent xmlns:mc="http://schemas.openxmlformats.org/markup-compatibility/2006">
      <mc:Choice xmlns:sle15="http://schemas.microsoft.com/office/drawing/2012/slicer" Requires="sle15">
        <xdr:graphicFrame>
          <xdr:nvGraphicFramePr>
            <xdr:cNvPr id="7" name="规格型号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规格型号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20670" y="530225"/>
              <a:ext cx="2736215" cy="90614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sz="1100"/>
                <a:t>此形状表示切片器。
当前版本不支持切片器，请升级到最新版的WPS。</a:t>
              </a:r>
            </a:p>
          </xdr:txBody>
        </xdr:sp>
      </mc:Fallback>
    </mc:AlternateContent>
    <xdr:clientData/>
  </xdr:twoCellAnchor>
  <xdr:twoCellAnchor editAs="absolute">
    <xdr:from>
      <xdr:col>10</xdr:col>
      <xdr:colOff>22860</xdr:colOff>
      <xdr:row>1</xdr:row>
      <xdr:rowOff>22225</xdr:rowOff>
    </xdr:from>
    <xdr:to>
      <xdr:col>14</xdr:col>
      <xdr:colOff>847090</xdr:colOff>
      <xdr:row>3</xdr:row>
      <xdr:rowOff>293370</xdr:rowOff>
    </xdr:to>
    <mc:AlternateContent xmlns:mc="http://schemas.openxmlformats.org/markup-compatibility/2006">
      <mc:Choice xmlns:sle15="http://schemas.microsoft.com/office/drawing/2012/slicer" Requires="sle15">
        <xdr:graphicFrame>
          <xdr:nvGraphicFramePr>
            <xdr:cNvPr id="8" name="生产日期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生产日期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423910" y="530225"/>
              <a:ext cx="3314700" cy="90614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sz="1100"/>
                <a:t>此形状表示切片器。
当前版本不支持切片器，请升级到最新版的WPS。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生产日期" sourceName="生产日期">
  <extLst>
    <x:ext xmlns:x15="http://schemas.microsoft.com/office/spreadsheetml/2010/11/main" uri="{2F2917AC-EB37-4324-AD4E-5DD8C200BD13}">
      <x15:tableSlicerCache tableId="1" column="2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规格型号" sourceName="规格型号">
  <extLst>
    <x:ext xmlns:x15="http://schemas.microsoft.com/office/spreadsheetml/2010/11/main" uri="{2F2917AC-EB37-4324-AD4E-5DD8C200BD13}">
      <x15:tableSlicerCache tableId="1" column="6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产品编号" sourceName="产品编号">
  <extLst>
    <x:ext xmlns:x15="http://schemas.microsoft.com/office/spreadsheetml/2010/11/main" uri="{2F2917AC-EB37-4324-AD4E-5DD8C200BD13}">
      <x15:tableSlicerCache tableId="1" column="5"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产品名称" sourceName="产品名称">
  <extLst>
    <x:ext xmlns:x15="http://schemas.microsoft.com/office/spreadsheetml/2010/11/main" uri="{2F2917AC-EB37-4324-AD4E-5DD8C200BD13}">
      <x15:tableSlicerCache tableId="1" column="4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产品名称" cache="切片器_产品名称" caption="产品名称" startItem="3" columnCount="3" rowHeight="231775"/>
  <slicer name="产品编号" cache="切片器_产品编号" caption="产品编号" columnCount="3" rowHeight="231775"/>
  <slicer name="规格型号" cache="切片器_规格型号" caption="规格型号" columnCount="3" rowHeight="231775"/>
  <slicer name="生产日期" cache="切片器_生产日期" caption="生产日期" columnCount="3" rowHeight="231775"/>
</slicers>
</file>

<file path=xl/tables/table1.xml><?xml version="1.0" encoding="utf-8"?>
<table xmlns="http://schemas.openxmlformats.org/spreadsheetml/2006/main" id="1" name="表1" displayName="表1" ref="A5:J24">
  <autoFilter ref="A5:J24"/>
  <tableColumns count="10">
    <tableColumn id="1" name="序号" totalsRowLabel="汇总" dataDxfId="0"/>
    <tableColumn id="2" name="生产日期" dataDxfId="1"/>
    <tableColumn id="4" name="产品名称" dataDxfId="2"/>
    <tableColumn id="5" name="产品编号" dataDxfId="3"/>
    <tableColumn id="6" name="规格型号" dataDxfId="4"/>
    <tableColumn id="7" name="生产数量" dataDxfId="5"/>
    <tableColumn id="8" name="不合格品&#10;数量" dataDxfId="6"/>
    <tableColumn id="3" name="合格品&#10;数量" dataDxfId="7"/>
    <tableColumn id="14" name="合格率" dataDxfId="8"/>
    <tableColumn id="15" name="备注" totalsRowFunction="count" dataDxfId="9"/>
  </tableColumns>
  <tableStyleInfo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夏至">
  <a:themeElements>
    <a:clrScheme name="Solstice">
      <a:dk1>
        <a:sysClr val="windowText" lastClr="000000"/>
      </a:dk1>
      <a:lt1>
        <a:sysClr val="window" lastClr="FFFFFF"/>
      </a:lt1>
      <a:dk2>
        <a:srgbClr val="4F271C"/>
      </a:dk2>
      <a:lt2>
        <a:srgbClr val="E7DEC9"/>
      </a:lt2>
      <a:accent1>
        <a:srgbClr val="3891A7"/>
      </a:accent1>
      <a:accent2>
        <a:srgbClr val="FEB80A"/>
      </a:accent2>
      <a:accent3>
        <a:srgbClr val="C32D2E"/>
      </a:accent3>
      <a:accent4>
        <a:srgbClr val="84AA33"/>
      </a:accent4>
      <a:accent5>
        <a:srgbClr val="964305"/>
      </a:accent5>
      <a:accent6>
        <a:srgbClr val="475A8D"/>
      </a:accent6>
      <a:hlink>
        <a:srgbClr val="8DC765"/>
      </a:hlink>
      <a:folHlink>
        <a:srgbClr val="AA8A14"/>
      </a:folHlink>
    </a:clrScheme>
    <a:fontScheme name="Solstice">
      <a:majorFont>
        <a:latin typeface="Gill Sans MT"/>
        <a:ea typeface=""/>
        <a:cs typeface=""/>
        <a:font script="Grek" typeface="Corbel"/>
        <a:font script="Cyrl" typeface="Corbel"/>
        <a:font script="Jpan" typeface="HGｺﾞｼｯｸE"/>
        <a:font script="Hang" typeface="휴먼매직체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Gill Sans MT"/>
        <a:ea typeface=""/>
        <a:cs typeface=""/>
        <a:font script="Grek" typeface="Corbel"/>
        <a:font script="Cyrl" typeface="Corbel"/>
        <a:font script="Jpan" typeface="HGｺﾞｼｯｸE"/>
        <a:font script="Hang" typeface="HY엽서L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olstice">
      <a:fillStyleLst>
        <a:solidFill>
          <a:schemeClr val="phClr"/>
        </a:solidFill>
        <a:gradFill rotWithShape="1">
          <a:gsLst>
            <a:gs pos="0">
              <a:schemeClr val="phClr">
                <a:tint val="35000"/>
                <a:satMod val="253000"/>
              </a:schemeClr>
            </a:gs>
            <a:gs pos="50000">
              <a:schemeClr val="phClr">
                <a:tint val="42000"/>
                <a:satMod val="255000"/>
              </a:schemeClr>
            </a:gs>
            <a:gs pos="97000">
              <a:schemeClr val="phClr">
                <a:tint val="53000"/>
                <a:satMod val="260000"/>
              </a:schemeClr>
            </a:gs>
            <a:gs pos="100000">
              <a:schemeClr val="phClr">
                <a:tint val="56000"/>
                <a:satMod val="275000"/>
              </a:schemeClr>
            </a:gs>
          </a:gsLst>
          <a:path path="circle">
            <a:fillToRect l="50000" t="50000" r="50000" b="50000"/>
          </a:path>
        </a:gradFill>
        <a:gradFill rotWithShape="1">
          <a:gsLst>
            <a:gs pos="0">
              <a:schemeClr val="phClr">
                <a:tint val="92000"/>
                <a:satMod val="170000"/>
              </a:schemeClr>
            </a:gs>
            <a:gs pos="15000">
              <a:schemeClr val="phClr">
                <a:tint val="92000"/>
                <a:shade val="99000"/>
                <a:satMod val="170000"/>
              </a:schemeClr>
            </a:gs>
            <a:gs pos="62000">
              <a:schemeClr val="phClr">
                <a:tint val="96000"/>
                <a:shade val="80000"/>
                <a:satMod val="170000"/>
              </a:schemeClr>
            </a:gs>
            <a:gs pos="97000">
              <a:schemeClr val="phClr">
                <a:tint val="98000"/>
                <a:shade val="63000"/>
                <a:satMod val="170000"/>
              </a:schemeClr>
            </a:gs>
            <a:gs pos="100000">
              <a:schemeClr val="phClr">
                <a:shade val="62000"/>
                <a:satMod val="170000"/>
              </a:schemeClr>
            </a:gs>
          </a:gsLst>
          <a:path path="circle">
            <a:fillToRect l="50000" t="50000" r="50000" b="5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 rotWithShape="0">
              <a:srgbClr val="000000">
                <a:alpha val="43137"/>
              </a:srgbClr>
            </a:outerShdw>
          </a:effectLst>
        </a:effectStyle>
        <a:effectStyle>
          <a:effectLst>
            <a:outerShdw blurRad="63500" dist="25400" dir="5400000" rotWithShape="0">
              <a:srgbClr val="000000">
                <a:alpha val="43137"/>
              </a:srgbClr>
            </a:outerShdw>
          </a:effectLst>
          <a:scene3d>
            <a:camera prst="orthographicFront" fov="0">
              <a:rot lat="0" lon="0" rev="0"/>
            </a:camera>
            <a:lightRig rig="brightRoom" dir="tl">
              <a:rot lat="0" lon="0" rev="8700000"/>
            </a:lightRig>
          </a:scene3d>
          <a:sp3d contourW="12700">
            <a:bevelT w="0" h="0"/>
            <a:contourClr>
              <a:schemeClr val="phClr">
                <a:shade val="80000"/>
              </a:schemeClr>
            </a:contourClr>
          </a:sp3d>
        </a:effectStyle>
        <a:effectStyle>
          <a:effectLst>
            <a:outerShdw blurRad="63500" dist="25400" dir="5400000" rotWithShape="0">
              <a:srgbClr val="000000">
                <a:alpha val="43137"/>
              </a:srgbClr>
            </a:outerShdw>
          </a:effectLst>
          <a:scene3d>
            <a:camera prst="orthographicFront" fov="0">
              <a:rot lat="0" lon="0" rev="0"/>
            </a:camera>
            <a:lightRig rig="brightRoom" dir="tl">
              <a:rot lat="0" lon="0" rev="5400000"/>
            </a:lightRig>
          </a:scene3d>
          <a:sp3d contourW="12700">
            <a:bevelT w="25400" h="50800" prst="angle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60000"/>
                <a:satMod val="355000"/>
              </a:schemeClr>
            </a:gs>
            <a:gs pos="40000">
              <a:schemeClr val="phClr">
                <a:tint val="85000"/>
                <a:satMod val="320000"/>
              </a:schemeClr>
            </a:gs>
            <a:gs pos="100000">
              <a:schemeClr val="phClr">
                <a:shade val="55000"/>
                <a:satMod val="300000"/>
              </a:schemeClr>
            </a:gs>
          </a:gsLst>
          <a:path path="circle">
            <a:fillToRect l="-24500" t="-20000" r="124500" b="120000"/>
          </a:path>
        </a:gradFill>
        <a:blipFill>
          <a:blip xmlns:r="http://schemas.openxmlformats.org/officeDocument/2006/relationships" r:embed="rId1">
            <a:duotone>
              <a:schemeClr val="phClr">
                <a:shade val="9000"/>
                <a:satMod val="300000"/>
              </a:schemeClr>
              <a:schemeClr val="phClr">
                <a:tint val="90000"/>
                <a:satMod val="225000"/>
              </a:schemeClr>
            </a:duotone>
          </a:blip>
          <a:tile tx="0" ty="0" sx="90000" sy="90000" flip="xy" algn="tl"/>
        </a:blip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showGridLines="0" showZeros="0" tabSelected="1" zoomScale="90" zoomScaleNormal="90" workbookViewId="0">
      <selection activeCell="T8" sqref="T8"/>
    </sheetView>
  </sheetViews>
  <sheetFormatPr defaultColWidth="9" defaultRowHeight="14.25"/>
  <cols>
    <col min="1" max="1" width="5.625" customWidth="1"/>
    <col min="2" max="8" width="11.625" customWidth="1"/>
    <col min="9" max="9" width="11.625" style="1" customWidth="1"/>
    <col min="10" max="10" width="11.625" customWidth="1"/>
    <col min="11" max="11" width="0.808333333333333" customWidth="1"/>
    <col min="12" max="14" width="10.625" customWidth="1"/>
    <col min="15" max="15" width="11.125" style="1"/>
  </cols>
  <sheetData>
    <row r="1" ht="40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5" customHeight="1" spans="1:10">
      <c r="A2" s="3"/>
      <c r="B2" s="3"/>
      <c r="C2" s="4"/>
      <c r="D2" s="4"/>
      <c r="E2" s="4"/>
      <c r="F2" s="5"/>
      <c r="G2" s="5"/>
      <c r="H2" s="5"/>
      <c r="I2" s="19"/>
      <c r="J2" s="20"/>
    </row>
    <row r="3" ht="25" customHeight="1" spans="1:10">
      <c r="A3" s="3"/>
      <c r="B3" s="3"/>
      <c r="C3" s="4"/>
      <c r="D3" s="4"/>
      <c r="E3" s="4"/>
      <c r="F3" s="5"/>
      <c r="G3" s="5"/>
      <c r="H3" s="5"/>
      <c r="I3" s="19"/>
      <c r="J3" s="20"/>
    </row>
    <row r="4" ht="25" customHeight="1" spans="1:10">
      <c r="A4" s="3"/>
      <c r="B4" s="3"/>
      <c r="C4" s="4"/>
      <c r="D4" s="4"/>
      <c r="E4" s="4"/>
      <c r="F4" s="5"/>
      <c r="G4" s="5"/>
      <c r="H4" s="5"/>
      <c r="I4" s="19"/>
      <c r="J4" s="20"/>
    </row>
    <row r="5" ht="30" customHeight="1" spans="1:15">
      <c r="A5" s="6" t="s">
        <v>1</v>
      </c>
      <c r="B5" s="7" t="s">
        <v>2</v>
      </c>
      <c r="C5" s="7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6" t="s">
        <v>8</v>
      </c>
      <c r="I5" s="21" t="s">
        <v>9</v>
      </c>
      <c r="J5" s="7" t="s">
        <v>10</v>
      </c>
      <c r="L5" s="22" t="s">
        <v>11</v>
      </c>
      <c r="M5" s="22"/>
      <c r="N5" s="22"/>
      <c r="O5" s="23"/>
    </row>
    <row r="6" ht="25" customHeight="1" spans="1:15">
      <c r="A6" s="8">
        <v>1</v>
      </c>
      <c r="B6" s="9" t="s">
        <v>12</v>
      </c>
      <c r="C6" s="10" t="s">
        <v>13</v>
      </c>
      <c r="D6" s="11" t="s">
        <v>14</v>
      </c>
      <c r="E6" s="12" t="s">
        <v>15</v>
      </c>
      <c r="F6" s="12">
        <v>450</v>
      </c>
      <c r="G6" s="12">
        <v>5</v>
      </c>
      <c r="H6" s="12">
        <f>F6-G6</f>
        <v>445</v>
      </c>
      <c r="I6" s="24">
        <f>H6/F6</f>
        <v>0.988888888888889</v>
      </c>
      <c r="J6" s="25" t="s">
        <v>16</v>
      </c>
      <c r="L6" s="26" t="s">
        <v>3</v>
      </c>
      <c r="M6" s="26" t="s">
        <v>6</v>
      </c>
      <c r="N6" s="26" t="s">
        <v>17</v>
      </c>
      <c r="O6" s="27" t="s">
        <v>9</v>
      </c>
    </row>
    <row r="7" ht="25" customHeight="1" spans="1:15">
      <c r="A7" s="8">
        <v>2</v>
      </c>
      <c r="B7" s="9" t="s">
        <v>18</v>
      </c>
      <c r="C7" s="10" t="s">
        <v>19</v>
      </c>
      <c r="D7" s="11" t="s">
        <v>20</v>
      </c>
      <c r="E7" s="12" t="s">
        <v>21</v>
      </c>
      <c r="F7" s="12">
        <v>451</v>
      </c>
      <c r="G7" s="12">
        <v>6</v>
      </c>
      <c r="H7" s="12">
        <f t="shared" ref="H7:H19" si="0">F7-G7</f>
        <v>445</v>
      </c>
      <c r="I7" s="24">
        <f t="shared" ref="I7:I19" si="1">H7/F7</f>
        <v>0.98669623059867</v>
      </c>
      <c r="J7" s="25" t="s">
        <v>16</v>
      </c>
      <c r="L7" s="10" t="s">
        <v>13</v>
      </c>
      <c r="M7" s="13">
        <f>SUMIF($C$6:$C$200,L7,$F$6:$F$200)</f>
        <v>900</v>
      </c>
      <c r="N7" s="13">
        <f>SUMIF($C$6:$C$200,L7,$H$6:$H$200)</f>
        <v>890</v>
      </c>
      <c r="O7" s="28">
        <f>N7/M7</f>
        <v>0.988888888888889</v>
      </c>
    </row>
    <row r="8" ht="25" customHeight="1" spans="1:15">
      <c r="A8" s="8">
        <v>3</v>
      </c>
      <c r="B8" s="9" t="s">
        <v>22</v>
      </c>
      <c r="C8" s="10" t="s">
        <v>23</v>
      </c>
      <c r="D8" s="11" t="s">
        <v>24</v>
      </c>
      <c r="E8" s="12" t="s">
        <v>25</v>
      </c>
      <c r="F8" s="12">
        <v>452</v>
      </c>
      <c r="G8" s="12">
        <v>7</v>
      </c>
      <c r="H8" s="12">
        <f t="shared" si="0"/>
        <v>445</v>
      </c>
      <c r="I8" s="24">
        <f t="shared" si="1"/>
        <v>0.984513274336283</v>
      </c>
      <c r="J8" s="25" t="s">
        <v>16</v>
      </c>
      <c r="L8" s="10" t="s">
        <v>19</v>
      </c>
      <c r="M8" s="13">
        <f t="shared" ref="M8:M13" si="2">SUMIF($C$6:$C$200,L8,$F$6:$F$200)</f>
        <v>902</v>
      </c>
      <c r="N8" s="13">
        <f t="shared" ref="N8:N13" si="3">SUMIF($C$6:$C$200,L8,$H$6:$H$200)</f>
        <v>890</v>
      </c>
      <c r="O8" s="28">
        <f t="shared" ref="O8:O13" si="4">N8/M8</f>
        <v>0.98669623059867</v>
      </c>
    </row>
    <row r="9" ht="25" customHeight="1" spans="1:15">
      <c r="A9" s="8">
        <v>4</v>
      </c>
      <c r="B9" s="9" t="s">
        <v>26</v>
      </c>
      <c r="C9" s="10" t="s">
        <v>27</v>
      </c>
      <c r="D9" s="11" t="s">
        <v>28</v>
      </c>
      <c r="E9" s="12" t="s">
        <v>29</v>
      </c>
      <c r="F9" s="12">
        <v>453</v>
      </c>
      <c r="G9" s="12">
        <v>8</v>
      </c>
      <c r="H9" s="12">
        <f t="shared" si="0"/>
        <v>445</v>
      </c>
      <c r="I9" s="24">
        <f t="shared" si="1"/>
        <v>0.98233995584989</v>
      </c>
      <c r="J9" s="25" t="s">
        <v>16</v>
      </c>
      <c r="L9" s="10" t="s">
        <v>23</v>
      </c>
      <c r="M9" s="13">
        <f t="shared" si="2"/>
        <v>904</v>
      </c>
      <c r="N9" s="13">
        <f t="shared" si="3"/>
        <v>890</v>
      </c>
      <c r="O9" s="28">
        <f t="shared" si="4"/>
        <v>0.984513274336283</v>
      </c>
    </row>
    <row r="10" ht="25" customHeight="1" spans="1:15">
      <c r="A10" s="8">
        <v>5</v>
      </c>
      <c r="B10" s="9" t="s">
        <v>30</v>
      </c>
      <c r="C10" s="10" t="s">
        <v>31</v>
      </c>
      <c r="D10" s="11" t="s">
        <v>32</v>
      </c>
      <c r="E10" s="12" t="s">
        <v>33</v>
      </c>
      <c r="F10" s="12">
        <v>454</v>
      </c>
      <c r="G10" s="12">
        <v>9</v>
      </c>
      <c r="H10" s="12">
        <f t="shared" si="0"/>
        <v>445</v>
      </c>
      <c r="I10" s="24">
        <f t="shared" si="1"/>
        <v>0.980176211453744</v>
      </c>
      <c r="J10" s="25" t="s">
        <v>16</v>
      </c>
      <c r="L10" s="10" t="s">
        <v>27</v>
      </c>
      <c r="M10" s="13">
        <f t="shared" si="2"/>
        <v>906</v>
      </c>
      <c r="N10" s="13">
        <f t="shared" si="3"/>
        <v>890</v>
      </c>
      <c r="O10" s="28">
        <f t="shared" si="4"/>
        <v>0.98233995584989</v>
      </c>
    </row>
    <row r="11" ht="25" customHeight="1" spans="1:15">
      <c r="A11" s="8">
        <v>6</v>
      </c>
      <c r="B11" s="9" t="s">
        <v>34</v>
      </c>
      <c r="C11" s="10" t="s">
        <v>35</v>
      </c>
      <c r="D11" s="11" t="s">
        <v>36</v>
      </c>
      <c r="E11" s="12" t="s">
        <v>37</v>
      </c>
      <c r="F11" s="12">
        <v>455</v>
      </c>
      <c r="G11" s="12">
        <v>10</v>
      </c>
      <c r="H11" s="12">
        <f t="shared" si="0"/>
        <v>445</v>
      </c>
      <c r="I11" s="24">
        <f t="shared" si="1"/>
        <v>0.978021978021978</v>
      </c>
      <c r="J11" s="25" t="s">
        <v>16</v>
      </c>
      <c r="L11" s="10" t="s">
        <v>31</v>
      </c>
      <c r="M11" s="13">
        <f t="shared" si="2"/>
        <v>908</v>
      </c>
      <c r="N11" s="13">
        <f t="shared" si="3"/>
        <v>890</v>
      </c>
      <c r="O11" s="28">
        <f t="shared" si="4"/>
        <v>0.980176211453744</v>
      </c>
    </row>
    <row r="12" ht="25" customHeight="1" spans="1:15">
      <c r="A12" s="8">
        <v>7</v>
      </c>
      <c r="B12" s="9" t="s">
        <v>38</v>
      </c>
      <c r="C12" s="10" t="s">
        <v>39</v>
      </c>
      <c r="D12" s="11" t="s">
        <v>40</v>
      </c>
      <c r="E12" s="12" t="s">
        <v>41</v>
      </c>
      <c r="F12" s="12">
        <v>456</v>
      </c>
      <c r="G12" s="12">
        <v>11</v>
      </c>
      <c r="H12" s="12">
        <f t="shared" si="0"/>
        <v>445</v>
      </c>
      <c r="I12" s="24">
        <f t="shared" si="1"/>
        <v>0.975877192982456</v>
      </c>
      <c r="J12" s="25" t="s">
        <v>16</v>
      </c>
      <c r="L12" s="10" t="s">
        <v>35</v>
      </c>
      <c r="M12" s="13">
        <f t="shared" si="2"/>
        <v>910</v>
      </c>
      <c r="N12" s="13">
        <f t="shared" si="3"/>
        <v>890</v>
      </c>
      <c r="O12" s="28">
        <f t="shared" si="4"/>
        <v>0.978021978021978</v>
      </c>
    </row>
    <row r="13" ht="25" customHeight="1" spans="1:15">
      <c r="A13" s="8">
        <v>8</v>
      </c>
      <c r="B13" s="9" t="s">
        <v>42</v>
      </c>
      <c r="C13" s="10" t="s">
        <v>13</v>
      </c>
      <c r="D13" s="11" t="s">
        <v>14</v>
      </c>
      <c r="E13" s="12" t="s">
        <v>15</v>
      </c>
      <c r="F13" s="12">
        <v>450</v>
      </c>
      <c r="G13" s="12">
        <v>5</v>
      </c>
      <c r="H13" s="12">
        <f t="shared" si="0"/>
        <v>445</v>
      </c>
      <c r="I13" s="24">
        <f t="shared" si="1"/>
        <v>0.988888888888889</v>
      </c>
      <c r="J13" s="25" t="s">
        <v>16</v>
      </c>
      <c r="L13" s="10" t="s">
        <v>39</v>
      </c>
      <c r="M13" s="13">
        <f t="shared" si="2"/>
        <v>912</v>
      </c>
      <c r="N13" s="13">
        <f t="shared" si="3"/>
        <v>890</v>
      </c>
      <c r="O13" s="28">
        <f t="shared" si="4"/>
        <v>0.975877192982456</v>
      </c>
    </row>
    <row r="14" ht="25" customHeight="1" spans="1:15">
      <c r="A14" s="8">
        <v>9</v>
      </c>
      <c r="B14" s="9" t="s">
        <v>43</v>
      </c>
      <c r="C14" s="10" t="s">
        <v>19</v>
      </c>
      <c r="D14" s="11" t="s">
        <v>20</v>
      </c>
      <c r="E14" s="12" t="s">
        <v>21</v>
      </c>
      <c r="F14" s="12">
        <v>451</v>
      </c>
      <c r="G14" s="12">
        <v>6</v>
      </c>
      <c r="H14" s="12">
        <f t="shared" si="0"/>
        <v>445</v>
      </c>
      <c r="I14" s="24">
        <f t="shared" si="1"/>
        <v>0.98669623059867</v>
      </c>
      <c r="J14" s="25" t="s">
        <v>16</v>
      </c>
      <c r="L14" s="13"/>
      <c r="M14" s="13"/>
      <c r="N14" s="13"/>
      <c r="O14" s="28"/>
    </row>
    <row r="15" ht="25" customHeight="1" spans="1:15">
      <c r="A15" s="8">
        <v>10</v>
      </c>
      <c r="B15" s="9" t="s">
        <v>44</v>
      </c>
      <c r="C15" s="10" t="s">
        <v>23</v>
      </c>
      <c r="D15" s="11" t="s">
        <v>24</v>
      </c>
      <c r="E15" s="12" t="s">
        <v>25</v>
      </c>
      <c r="F15" s="12">
        <v>452</v>
      </c>
      <c r="G15" s="12">
        <v>7</v>
      </c>
      <c r="H15" s="12">
        <f t="shared" si="0"/>
        <v>445</v>
      </c>
      <c r="I15" s="24">
        <f t="shared" si="1"/>
        <v>0.984513274336283</v>
      </c>
      <c r="J15" s="25" t="s">
        <v>16</v>
      </c>
      <c r="L15" s="13"/>
      <c r="M15" s="13"/>
      <c r="N15" s="13"/>
      <c r="O15" s="28"/>
    </row>
    <row r="16" ht="25" customHeight="1" spans="1:15">
      <c r="A16" s="8">
        <v>11</v>
      </c>
      <c r="B16" s="9" t="s">
        <v>45</v>
      </c>
      <c r="C16" s="10" t="s">
        <v>27</v>
      </c>
      <c r="D16" s="11" t="s">
        <v>28</v>
      </c>
      <c r="E16" s="12" t="s">
        <v>29</v>
      </c>
      <c r="F16" s="12">
        <v>453</v>
      </c>
      <c r="G16" s="12">
        <v>8</v>
      </c>
      <c r="H16" s="12">
        <f t="shared" si="0"/>
        <v>445</v>
      </c>
      <c r="I16" s="24">
        <f t="shared" si="1"/>
        <v>0.98233995584989</v>
      </c>
      <c r="J16" s="25"/>
      <c r="L16" s="13"/>
      <c r="M16" s="13"/>
      <c r="N16" s="13"/>
      <c r="O16" s="28"/>
    </row>
    <row r="17" ht="25" customHeight="1" spans="1:15">
      <c r="A17" s="8">
        <v>12</v>
      </c>
      <c r="B17" s="9" t="s">
        <v>46</v>
      </c>
      <c r="C17" s="10" t="s">
        <v>31</v>
      </c>
      <c r="D17" s="11" t="s">
        <v>32</v>
      </c>
      <c r="E17" s="12" t="s">
        <v>33</v>
      </c>
      <c r="F17" s="12">
        <v>454</v>
      </c>
      <c r="G17" s="12">
        <v>9</v>
      </c>
      <c r="H17" s="12">
        <f t="shared" si="0"/>
        <v>445</v>
      </c>
      <c r="I17" s="24">
        <f t="shared" si="1"/>
        <v>0.980176211453744</v>
      </c>
      <c r="J17" s="25"/>
      <c r="L17" s="13"/>
      <c r="M17" s="13"/>
      <c r="N17" s="13"/>
      <c r="O17" s="28"/>
    </row>
    <row r="18" ht="25" customHeight="1" spans="1:15">
      <c r="A18" s="8">
        <v>13</v>
      </c>
      <c r="B18" s="9" t="s">
        <v>47</v>
      </c>
      <c r="C18" s="10" t="s">
        <v>35</v>
      </c>
      <c r="D18" s="11" t="s">
        <v>36</v>
      </c>
      <c r="E18" s="12" t="s">
        <v>37</v>
      </c>
      <c r="F18" s="12">
        <v>455</v>
      </c>
      <c r="G18" s="12">
        <v>10</v>
      </c>
      <c r="H18" s="12">
        <f t="shared" si="0"/>
        <v>445</v>
      </c>
      <c r="I18" s="24">
        <f t="shared" si="1"/>
        <v>0.978021978021978</v>
      </c>
      <c r="J18" s="25"/>
      <c r="L18" s="13"/>
      <c r="M18" s="13"/>
      <c r="N18" s="13"/>
      <c r="O18" s="28"/>
    </row>
    <row r="19" ht="25" customHeight="1" spans="1:15">
      <c r="A19" s="8">
        <v>14</v>
      </c>
      <c r="B19" s="9" t="s">
        <v>48</v>
      </c>
      <c r="C19" s="10" t="s">
        <v>39</v>
      </c>
      <c r="D19" s="11" t="s">
        <v>40</v>
      </c>
      <c r="E19" s="12" t="s">
        <v>41</v>
      </c>
      <c r="F19" s="12">
        <v>456</v>
      </c>
      <c r="G19" s="12">
        <v>11</v>
      </c>
      <c r="H19" s="12">
        <f t="shared" si="0"/>
        <v>445</v>
      </c>
      <c r="I19" s="24">
        <f t="shared" si="1"/>
        <v>0.975877192982456</v>
      </c>
      <c r="J19" s="25"/>
      <c r="L19" s="13"/>
      <c r="M19" s="13"/>
      <c r="N19" s="13"/>
      <c r="O19" s="28"/>
    </row>
    <row r="20" ht="25" customHeight="1" spans="1:15">
      <c r="A20" s="8">
        <v>15</v>
      </c>
      <c r="B20" s="9"/>
      <c r="C20" s="10"/>
      <c r="D20" s="11"/>
      <c r="E20" s="12"/>
      <c r="F20" s="12"/>
      <c r="G20" s="12"/>
      <c r="H20" s="12"/>
      <c r="I20" s="24"/>
      <c r="J20" s="25"/>
      <c r="L20" s="13"/>
      <c r="M20" s="13"/>
      <c r="N20" s="13"/>
      <c r="O20" s="28"/>
    </row>
    <row r="21" ht="25" customHeight="1" spans="1:15">
      <c r="A21" s="8">
        <v>16</v>
      </c>
      <c r="B21" s="9"/>
      <c r="C21" s="10"/>
      <c r="D21" s="11"/>
      <c r="E21" s="12"/>
      <c r="F21" s="12"/>
      <c r="G21" s="12"/>
      <c r="H21" s="12"/>
      <c r="I21" s="24"/>
      <c r="J21" s="25"/>
      <c r="L21" s="13"/>
      <c r="M21" s="13"/>
      <c r="N21" s="13"/>
      <c r="O21" s="28"/>
    </row>
    <row r="22" ht="25" customHeight="1" spans="1:15">
      <c r="A22" s="8">
        <v>17</v>
      </c>
      <c r="B22" s="9"/>
      <c r="C22" s="10"/>
      <c r="D22" s="11"/>
      <c r="E22" s="12"/>
      <c r="F22" s="12"/>
      <c r="G22" s="12"/>
      <c r="H22" s="12"/>
      <c r="I22" s="24"/>
      <c r="J22" s="25"/>
      <c r="L22" s="13"/>
      <c r="M22" s="13"/>
      <c r="N22" s="13"/>
      <c r="O22" s="28"/>
    </row>
    <row r="23" ht="25" customHeight="1" spans="1:15">
      <c r="A23" s="8">
        <v>18</v>
      </c>
      <c r="B23" s="9"/>
      <c r="C23" s="10"/>
      <c r="D23" s="11"/>
      <c r="E23" s="12"/>
      <c r="F23" s="12"/>
      <c r="G23" s="12"/>
      <c r="H23" s="12"/>
      <c r="I23" s="24"/>
      <c r="J23" s="25"/>
      <c r="L23" s="13"/>
      <c r="M23" s="13"/>
      <c r="N23" s="13"/>
      <c r="O23" s="28"/>
    </row>
    <row r="24" ht="25" customHeight="1" spans="1:15">
      <c r="A24" s="13" t="s">
        <v>49</v>
      </c>
      <c r="B24" s="13"/>
      <c r="C24" s="13"/>
      <c r="D24" s="14"/>
      <c r="E24" s="15"/>
      <c r="F24" s="15"/>
      <c r="G24" s="15"/>
      <c r="H24" s="15"/>
      <c r="I24" s="29"/>
      <c r="J24" s="25"/>
      <c r="L24" s="13"/>
      <c r="M24" s="13"/>
      <c r="N24" s="13"/>
      <c r="O24" s="28"/>
    </row>
    <row r="25" ht="9" customHeight="1" spans="1:10">
      <c r="A25" s="16"/>
      <c r="B25" s="16"/>
      <c r="C25" s="16"/>
      <c r="D25" s="17"/>
      <c r="E25" s="17"/>
      <c r="F25" s="17"/>
      <c r="G25" s="17"/>
      <c r="H25" s="17"/>
      <c r="I25" s="30"/>
      <c r="J25" s="31"/>
    </row>
    <row r="26" ht="13" customHeight="1" spans="1:10">
      <c r="A26" s="18"/>
      <c r="B26" s="18"/>
      <c r="C26" s="18"/>
      <c r="D26" s="18"/>
      <c r="E26" s="18"/>
      <c r="F26" s="18"/>
      <c r="G26" s="18"/>
      <c r="H26" s="18"/>
      <c r="I26" s="32"/>
      <c r="J26" s="18"/>
    </row>
    <row r="27" ht="25" customHeight="1"/>
    <row r="28" ht="25" customHeight="1"/>
    <row r="29" ht="25" customHeight="1"/>
    <row r="30" ht="25" customHeight="1"/>
    <row r="31" ht="25" customHeight="1"/>
    <row r="32" ht="25" customHeight="1"/>
    <row r="33" ht="25" customHeight="1"/>
    <row r="34" ht="25" customHeight="1"/>
    <row r="35" ht="25" customHeight="1"/>
    <row r="36" ht="25" customHeight="1"/>
    <row r="37" ht="25" customHeight="1"/>
    <row r="38" ht="25" customHeight="1"/>
    <row r="39" ht="25" customHeight="1"/>
    <row r="40" ht="25" customHeight="1"/>
    <row r="41" ht="25" customHeight="1"/>
    <row r="42" ht="25" customHeight="1"/>
    <row r="43" ht="25" customHeight="1"/>
    <row r="44" ht="25" customHeight="1"/>
    <row r="45" ht="25" customHeight="1"/>
    <row r="46" ht="25" customHeight="1"/>
    <row r="47" ht="25" customHeight="1"/>
    <row r="48" ht="25" customHeight="1"/>
    <row r="49" ht="25" customHeight="1"/>
    <row r="50" ht="25" customHeight="1"/>
    <row r="51" ht="25" customHeight="1"/>
    <row r="52" ht="25" customHeight="1"/>
    <row r="53" ht="25" customHeight="1"/>
    <row r="54" ht="25" customHeight="1"/>
    <row r="55" ht="25" customHeight="1"/>
  </sheetData>
  <mergeCells count="2">
    <mergeCell ref="A1:O1"/>
    <mergeCell ref="L5:O5"/>
  </mergeCells>
  <dataValidations count="2">
    <dataValidation type="list" allowBlank="1" showInputMessage="1" showErrorMessage="1" sqref="C1">
      <formula1>$B$6:$B$23</formula1>
    </dataValidation>
    <dataValidation type="list" allowBlank="1" showInputMessage="1" showErrorMessage="1" sqref="F1">
      <formula1>$C$6:$C$23</formula1>
    </dataValidation>
  </dataValidations>
  <printOptions horizontalCentered="1" verticalCentered="1"/>
  <pageMargins left="0.39" right="0.39" top="0.39" bottom="0.39" header="0.51" footer="0.51"/>
  <pageSetup paperSize="9" scale="75" orientation="landscape" horizontalDpi="600" verticalDpi="600"/>
  <headerFooter alignWithMargins="0"/>
  <drawing r:id="rId1"/>
  <tableParts count="1">
    <tablePart r:id="rId2"/>
  </tableParts>
  <extLst>
    <ext xmlns:x14="http://schemas.microsoft.com/office/spreadsheetml/2009/9/main" uri="{A8765BA9-456A-4dab-B4F3-ACF838C121DE}">
      <x14:slicerList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公司产品生产报表（统计查询）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2019-12-06T06:16:00Z</dcterms:created>
  <dcterms:modified xsi:type="dcterms:W3CDTF">2022-02-11T08:06:44Z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33CF5B6BAFD5492BAADCE2DEFCF4A728</vt:lpwstr>
  </property>
  <property fmtid="{D5CDD505-2E9C-101B-9397-08002B2CF9AE}" pid="3" name="KSOProductBuildVer">
    <vt:lpwstr>2052-11.1.0.11045</vt:lpwstr>
  </property>
  <property fmtid="{D5CDD505-2E9C-101B-9397-08002B2CF9AE}" pid="4" name="KSOTemplateUUID">
    <vt:lpwstr>v1.0_mb_36sjv5TLfzl8vl3kxY+k4Q==</vt:lpwstr>
  </property>
</Properties>
</file>