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<sst xmlns="http://schemas.openxmlformats.org/spreadsheetml/2006/main" count="22" uniqueCount="22">
  <si>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公司经营年度收支表</t>
  </si>
  <si>
    <t>某某某责任有限公司</t>
  </si>
  <si>
    <t>月份</t>
  </si>
  <si>
    <t>月收入</t>
  </si>
  <si>
    <t>月支出</t>
  </si>
  <si>
    <t>利润</t>
  </si>
  <si>
    <t>一月</t>
  </si>
  <si>
    <t>202x年度</t>
  </si>
  <si>
    <t>二月</t>
  </si>
  <si>
    <t>三月</t>
  </si>
  <si>
    <t>总收入</t>
  </si>
  <si>
    <t>四月</t>
  </si>
  <si>
    <t>五月</t>
  </si>
  <si>
    <t>六月</t>
  </si>
  <si>
    <t>总支出</t>
  </si>
  <si>
    <t>七月</t>
  </si>
  <si>
    <t>八月</t>
  </si>
  <si>
    <t>九月</t>
  </si>
  <si>
    <t>总利润</t>
  </si>
  <si>
    <t>十月</t>
  </si>
  <si>
    <t>十一月</t>
  </si>
  <si>
    <t>十二月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</si>
</sst>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&quot;￥&quot;#,##0.00_);[Red]\(&quot;￥&quot;#,##0.00\)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汉仪中黑简"/>
      <charset val="134"/>
    </font>
    <font>
      <sz val="14"/>
      <color theme="1"/>
      <name val="汉仪中黑简"/>
      <charset val="134"/>
    </font>
    <font>
      <b/>
      <sz val="26"/>
      <color theme="1"/>
      <name val="汉仪中黑简"/>
      <charset val="134"/>
    </font>
    <font>
      <sz val="22"/>
      <color theme="0"/>
      <name val="汉仪中黑简"/>
      <charset val="134"/>
    </font>
    <font>
      <sz val="16"/>
      <color theme="0"/>
      <name val="汉仪中黑简"/>
      <charset val="134"/>
    </font>
    <font>
      <sz val="24"/>
      <color rgb="FF42515F"/>
      <name val="汉仪中黑简"/>
      <charset val="134"/>
    </font>
    <font>
      <sz val="18"/>
      <color theme="1" tint="0.35"/>
      <name val="汉仪中黑简"/>
      <charset val="134"/>
    </font>
    <font>
      <i/>
      <sz val="20"/>
      <color rgb="FF42515F"/>
      <name val="汉仪中黑简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2515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25"/>
      </left>
      <right style="thin">
        <color theme="0" tint="-0.25"/>
      </right>
      <top/>
      <bottom style="thin">
        <color theme="0" tint="-0.25"/>
      </bottom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5"/>
      </left>
      <right style="thin">
        <color theme="0" tint="-0.5"/>
      </right>
      <top/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176" fontId="8" fillId="0" borderId="7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689292"/>
      <color rgb="00659578"/>
      <color rgb="00839E78"/>
      <color rgb="00A2A274"/>
      <color rgb="00AF9F55"/>
      <color rgb="002E456C"/>
      <color rgb="00334367"/>
      <color rgb="0058424D"/>
      <color rgb="0042515F"/>
      <color rgb="007C91A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680" b="0" i="0" u="none" strike="noStrike" kern="1200" spc="0" baseline="0">
              <a:solidFill>
                <a:schemeClr val="tx1"/>
              </a:solidFill>
              <a:latin typeface="汉仪中黑简" panose="02010600000101010101" charset="-122"/>
              <a:ea typeface="汉仪中黑简" panose="02010600000101010101" charset="-122"/>
              <a:cs typeface="汉仪中黑简" panose="02010600000101010101" charset="-122"/>
              <a:sym typeface="汉仪中黑简" panose="02010600000101010101" charset="-122"/>
            </a:defRPr>
          </a:pPr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利润</c:v>
                </c:pt>
              </c:strCache>
            </c:strRef>
          </c:tx>
          <c:spPr>
            <a:pattFill prst="dkUpDiag">
              <a:fgClr>
                <a:srgbClr val="42515F"/>
              </a:fgClr>
              <a:bgClr>
                <a:srgbClr val="7C91A4"/>
              </a:bgClr>
            </a:patt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Sheet1!$C$3:$C$14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Sheet1!$F$3:$F$14</c:f>
              <c:numCache>
                <c:formatCode>General</c:formatCode>
                <c:ptCount val="12"/>
                <c:pt idx="0">
                  <c:v>166521</c:v>
                </c:pt>
                <c:pt idx="1">
                  <c:v>344917</c:v>
                </c:pt>
                <c:pt idx="2">
                  <c:v>54353</c:v>
                </c:pt>
                <c:pt idx="3">
                  <c:v>149357</c:v>
                </c:pt>
                <c:pt idx="4">
                  <c:v>105854</c:v>
                </c:pt>
                <c:pt idx="5">
                  <c:v>50215</c:v>
                </c:pt>
                <c:pt idx="6">
                  <c:v>125664</c:v>
                </c:pt>
                <c:pt idx="7">
                  <c:v>117127</c:v>
                </c:pt>
                <c:pt idx="8">
                  <c:v>197025</c:v>
                </c:pt>
                <c:pt idx="9">
                  <c:v>203438</c:v>
                </c:pt>
                <c:pt idx="10">
                  <c:v>49561</c:v>
                </c:pt>
                <c:pt idx="11">
                  <c:v>356573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0"/>
        <c:axId val="183057196"/>
        <c:axId val="466255343"/>
      </c:barChart>
      <c:catAx>
        <c:axId val="183057196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400" b="0" i="0" u="none" strike="noStrike" kern="1200" baseline="0">
                <a:solidFill>
                  <a:schemeClr val="tx1"/>
                </a:solidFill>
                <a:latin typeface="汉仪中黑简" panose="02010600000101010101" charset="-122"/>
                <a:ea typeface="汉仪中黑简" panose="02010600000101010101" charset="-122"/>
                <a:cs typeface="汉仪中黑简" panose="02010600000101010101" charset="-122"/>
                <a:sym typeface="汉仪中黑简" panose="02010600000101010101" charset="-122"/>
              </a:defRPr>
            </a:pPr>
          </a:p>
        </c:txPr>
        <c:crossAx val="466255343"/>
        <c:crosses val="autoZero"/>
        <c:auto val="1"/>
        <c:lblAlgn val="ctr"/>
        <c:lblOffset val="100"/>
        <c:noMultiLvlLbl val="0"/>
      </c:catAx>
      <c:valAx>
        <c:axId val="466255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1400" b="0" i="0" u="none" strike="noStrike" kern="1200" baseline="0">
                <a:solidFill>
                  <a:schemeClr val="tx1"/>
                </a:solidFill>
                <a:latin typeface="汉仪中黑简" panose="02010600000101010101" charset="-122"/>
                <a:ea typeface="汉仪中黑简" panose="02010600000101010101" charset="-122"/>
                <a:cs typeface="汉仪中黑简" panose="02010600000101010101" charset="-122"/>
                <a:sym typeface="汉仪中黑简" panose="02010600000101010101" charset="-122"/>
              </a:defRPr>
            </a:pPr>
          </a:p>
        </c:txPr>
        <c:crossAx val="1830571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 lang="zh-CN" sz="1400">
          <a:solidFill>
            <a:schemeClr val="tx1"/>
          </a:solidFill>
          <a:latin typeface="汉仪中黑简" panose="02010600000101010101" charset="-122"/>
          <a:ea typeface="汉仪中黑简" panose="02010600000101010101" charset="-122"/>
          <a:cs typeface="汉仪中黑简" panose="02010600000101010101" charset="-122"/>
          <a:sym typeface="汉仪中黑简" panose="02010600000101010101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44450</xdr:colOff>
      <xdr:row>1</xdr:row>
      <xdr:rowOff>3175</xdr:rowOff>
    </xdr:from>
    <xdr:to>
      <xdr:col>10</xdr:col>
      <xdr:colOff>663575</xdr:colOff>
      <xdr:row>13</xdr:row>
      <xdr:rowOff>485775</xdr:rowOff>
    </xdr:to>
    <xdr:graphicFrame>
      <xdr:nvGraphicFramePr>
        <xdr:cNvPr id="2" name="图表 1"/>
        <xdr:cNvGraphicFramePr/>
      </xdr:nvGraphicFramePr>
      <xdr:xfrm>
        <a:off x="8093075" y="676275"/>
        <a:ext cx="4324350" cy="642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tabSelected="1" zoomScale="80" zoomScaleNormal="80" workbookViewId="0">
      <selection activeCell="C1" sqref="C1:F1"/>
    </sheetView>
  </sheetViews>
  <sheetFormatPr defaultColWidth="9" defaultRowHeight="18.75" outlineLevelCol="5"/>
  <cols>
    <col min="1" max="1" width="38" style="1" customWidth="1"/>
    <col min="2" max="2" width="2" style="1" customWidth="1"/>
    <col min="3" max="3" width="10.5" style="2" customWidth="1"/>
    <col min="4" max="6" width="18.375" style="2" customWidth="1"/>
    <col min="7" max="7" width="21.625" style="1" customWidth="1"/>
    <col min="8" max="16384" width="9" style="1"/>
  </cols>
  <sheetData>
    <row r="1" ht="53" customHeight="1" spans="3:6">
      <c r="C1" s="3" t="s">
        <v>0</v>
      </c>
      <c r="D1" s="3"/>
      <c r="E1" s="3"/>
      <c r="F1" s="3"/>
    </row>
    <row r="2" ht="39" customHeight="1" spans="1:6">
      <c r="A2" s="4" t="s">
        <v>1</v>
      </c>
      <c r="C2" s="5" t="s">
        <v>2</v>
      </c>
      <c r="D2" s="6" t="s">
        <v>3</v>
      </c>
      <c r="E2" s="6" t="s">
        <v>4</v>
      </c>
      <c r="F2" s="6" t="s">
        <v>5</v>
      </c>
    </row>
    <row r="3" ht="39" customHeight="1" spans="1:6">
      <c r="A3" s="7"/>
      <c r="C3" s="8" t="s">
        <v>6</v>
      </c>
      <c r="D3" s="8">
        <v>462663</v>
      </c>
      <c r="E3" s="8">
        <v>296142</v>
      </c>
      <c r="F3" s="8">
        <f>D3-E3</f>
        <v>166521</v>
      </c>
    </row>
    <row r="4" ht="39" customHeight="1" spans="1:6">
      <c r="A4" s="9" t="s">
        <v>7</v>
      </c>
      <c r="C4" s="8" t="s">
        <v>8</v>
      </c>
      <c r="D4" s="8">
        <v>560120</v>
      </c>
      <c r="E4" s="8">
        <v>215203</v>
      </c>
      <c r="F4" s="8">
        <f t="shared" ref="F4:F14" si="0">D4-E4</f>
        <v>344917</v>
      </c>
    </row>
    <row r="5" ht="39" customHeight="1" spans="1:6">
      <c r="A5" s="9"/>
      <c r="C5" s="8" t="s">
        <v>9</v>
      </c>
      <c r="D5" s="8">
        <v>522595</v>
      </c>
      <c r="E5" s="8">
        <v>468242</v>
      </c>
      <c r="F5" s="8">
        <f t="shared" si="0"/>
        <v>54353</v>
      </c>
    </row>
    <row r="6" ht="39" customHeight="1" spans="1:6">
      <c r="A6" s="10" t="s">
        <v>10</v>
      </c>
      <c r="C6" s="8" t="s">
        <v>11</v>
      </c>
      <c r="D6" s="11">
        <v>507320</v>
      </c>
      <c r="E6" s="11">
        <v>357963</v>
      </c>
      <c r="F6" s="8">
        <f t="shared" si="0"/>
        <v>149357</v>
      </c>
    </row>
    <row r="7" ht="39" customHeight="1" spans="1:6">
      <c r="A7" s="12">
        <f>SUM(D3:D14)</f>
        <v>5959924</v>
      </c>
      <c r="C7" s="8" t="s">
        <v>12</v>
      </c>
      <c r="D7" s="11">
        <v>471729</v>
      </c>
      <c r="E7" s="11">
        <v>365875</v>
      </c>
      <c r="F7" s="8">
        <f t="shared" si="0"/>
        <v>105854</v>
      </c>
    </row>
    <row r="8" ht="39" customHeight="1" spans="1:6">
      <c r="A8" s="13"/>
      <c r="C8" s="8" t="s">
        <v>13</v>
      </c>
      <c r="D8" s="11">
        <v>513930</v>
      </c>
      <c r="E8" s="11">
        <v>463715</v>
      </c>
      <c r="F8" s="8">
        <f t="shared" si="0"/>
        <v>50215</v>
      </c>
    </row>
    <row r="9" ht="39" customHeight="1" spans="1:6">
      <c r="A9" s="10" t="s">
        <v>14</v>
      </c>
      <c r="C9" s="8" t="s">
        <v>15</v>
      </c>
      <c r="D9" s="11">
        <v>511322</v>
      </c>
      <c r="E9" s="11">
        <v>385658</v>
      </c>
      <c r="F9" s="8">
        <f t="shared" si="0"/>
        <v>125664</v>
      </c>
    </row>
    <row r="10" ht="39" customHeight="1" spans="1:6">
      <c r="A10" s="12">
        <f>SUM(E3:E14)</f>
        <v>4039319</v>
      </c>
      <c r="C10" s="8" t="s">
        <v>16</v>
      </c>
      <c r="D10" s="11">
        <v>495629</v>
      </c>
      <c r="E10" s="11">
        <v>378502</v>
      </c>
      <c r="F10" s="8">
        <f t="shared" si="0"/>
        <v>117127</v>
      </c>
    </row>
    <row r="11" ht="39" customHeight="1" spans="1:6">
      <c r="A11" s="13"/>
      <c r="C11" s="8" t="s">
        <v>17</v>
      </c>
      <c r="D11" s="11">
        <v>410893</v>
      </c>
      <c r="E11" s="11">
        <v>213868</v>
      </c>
      <c r="F11" s="8">
        <f t="shared" si="0"/>
        <v>197025</v>
      </c>
    </row>
    <row r="12" ht="39" customHeight="1" spans="1:6">
      <c r="A12" s="10" t="s">
        <v>18</v>
      </c>
      <c r="C12" s="8" t="s">
        <v>19</v>
      </c>
      <c r="D12" s="11">
        <v>501630</v>
      </c>
      <c r="E12" s="11">
        <v>298192</v>
      </c>
      <c r="F12" s="8">
        <f t="shared" si="0"/>
        <v>203438</v>
      </c>
    </row>
    <row r="13" ht="39" customHeight="1" spans="1:6">
      <c r="A13" s="12">
        <f>A7-A10</f>
        <v>1920605</v>
      </c>
      <c r="C13" s="8" t="s">
        <v>20</v>
      </c>
      <c r="D13" s="11">
        <v>420949</v>
      </c>
      <c r="E13" s="11">
        <v>371388</v>
      </c>
      <c r="F13" s="8">
        <f t="shared" si="0"/>
        <v>49561</v>
      </c>
    </row>
    <row r="14" ht="39" customHeight="1" spans="1:6">
      <c r="A14" s="13"/>
      <c r="C14" s="8" t="s">
        <v>21</v>
      </c>
      <c r="D14" s="11">
        <v>581144</v>
      </c>
      <c r="E14" s="11">
        <v>224571</v>
      </c>
      <c r="F14" s="8">
        <f t="shared" si="0"/>
        <v>356573</v>
      </c>
    </row>
  </sheetData>
  <mergeCells count="6">
    <mergeCell ref="C1:F1"/>
    <mergeCell ref="A2:A3"/>
    <mergeCell ref="A4:A5"/>
    <mergeCell ref="A7:A8"/>
    <mergeCell ref="A10:A11"/>
    <mergeCell ref="A13:A14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2021-10-13T08:17:00Z</dcterms:created>
  <dcterms:modified xsi:type="dcterms:W3CDTF">2022-02-14T07:05:24Z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85391EC30333457B876BCE9AC37F185C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v1.0_mb_jM2cpgxk3m6uBtom/ao9hg==</vt:lpwstr>
  </property>
</Properties>
</file>