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<sst xmlns="http://schemas.openxmlformats.org/spreadsheetml/2006/main" count="89" uniqueCount="49">
  <si>
    <t>公司日常费用报销登记表</t>
  </si>
  <si>
    <t>费用类型</t>
  </si>
  <si>
    <t>办公费</t>
  </si>
  <si>
    <t>差旅费</t>
  </si>
  <si>
    <t>交通费</t>
  </si>
  <si>
    <t>会议费</t>
  </si>
  <si>
    <t>培训费</t>
  </si>
  <si>
    <t>通讯费</t>
  </si>
  <si>
    <t>其他费用</t>
  </si>
  <si>
    <t>报销金额</t>
  </si>
  <si>
    <t>费用占比</t>
  </si>
  <si>
    <t>报销部门</t>
  </si>
  <si>
    <t>财务部</t>
  </si>
  <si>
    <t>客服部</t>
  </si>
  <si>
    <t>信息部</t>
  </si>
  <si>
    <t>综合部</t>
  </si>
  <si>
    <t>销售部</t>
  </si>
  <si>
    <t>人事部</t>
  </si>
  <si>
    <t>技术部</t>
  </si>
  <si>
    <t>序号</t>
  </si>
  <si>
    <t>日期</t>
  </si>
  <si>
    <t>报销类别</t>
  </si>
  <si>
    <t>支出原由</t>
  </si>
  <si>
    <t>票据金额</t>
  </si>
  <si>
    <t>报销人</t>
  </si>
  <si>
    <t>部门</t>
  </si>
  <si>
    <t>是否支付</t>
  </si>
  <si>
    <t>支付方式</t>
  </si>
  <si>
    <t>支付单号</t>
  </si>
  <si>
    <t>备注</t>
  </si>
  <si>
    <t>订购12月份报刊杂志</t>
  </si>
  <si>
    <t>张三</t>
  </si>
  <si>
    <t>是</t>
  </si>
  <si>
    <t>现金</t>
  </si>
  <si>
    <t>去上海出差，招投标会议</t>
  </si>
  <si>
    <t>李四</t>
  </si>
  <si>
    <t>否</t>
  </si>
  <si>
    <t>车辆维修费用，车辆加油</t>
  </si>
  <si>
    <t>王五</t>
  </si>
  <si>
    <t>冲销借款</t>
  </si>
  <si>
    <t>第四季度销售部会议</t>
  </si>
  <si>
    <t>对新员工进行入职培训</t>
  </si>
  <si>
    <t>12月份全体员工通讯报销</t>
  </si>
  <si>
    <t>公司年检费用</t>
  </si>
  <si>
    <t>装订打印费用</t>
  </si>
  <si>
    <t>其他方式</t>
  </si>
  <si>
    <t>去南京出差，参加网销会</t>
  </si>
  <si>
    <t>网银转账</t>
  </si>
  <si>
    <t>车辆加油费用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</si>
</sst>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2"/>
      <color theme="0"/>
      <name val="微软雅黑"/>
      <charset val="134"/>
    </font>
    <font>
      <sz val="12"/>
      <color theme="1"/>
      <name val="微软雅黑"/>
      <charset val="134"/>
    </font>
    <font>
      <sz val="11"/>
      <color theme="1" tint="0.249977111117893"/>
      <name val="Arial Black"/>
      <charset val="134"/>
    </font>
    <font>
      <b/>
      <sz val="12"/>
      <color theme="0"/>
      <name val="微软雅黑"/>
      <charset val="134"/>
    </font>
    <font>
      <sz val="11"/>
      <color rgb="FF537CA7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37CA7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14996795556505"/>
      </left>
      <right style="thin">
        <color theme="0" tint="-0.14996795556505"/>
      </right>
      <top style="thin">
        <color theme="0" tint="-0.14996795556505"/>
      </top>
      <bottom style="thin">
        <color theme="0" tint="-0.1499679555650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3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/>
    </xf>
    <xf numFmtId="10" fontId="4" fillId="0" borderId="1" xfId="1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3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3" fontId="1" fillId="0" borderId="6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4" fontId="3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  <color theme="9"/>
      </font>
    </dxf>
    <dxf>
      <font>
        <color theme="1" tint="0.349986266670736"/>
      </font>
      <fill>
        <patternFill patternType="solid">
          <bgColor theme="0" tint="-0.0499893185216834"/>
        </patternFill>
      </fill>
    </dxf>
  </dxfs>
  <tableStyles count="0" defaultTableStyle="TableStyleMedium2" defaultPivotStyle="PivotStyleLight16"/>
  <colors>
    <mruColors>
      <color rgb="00537CA7"/>
      <color rgb="004A2303"/>
      <color rgb="005A2A0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112010796221"/>
          <c:y val="0.149466077880369"/>
          <c:w val="0.56374628879892"/>
          <c:h val="0.838490566037736"/>
        </c:manualLayout>
      </c:layout>
      <c:pieChart>
        <c:varyColors val="1"/>
        <c:ser>
          <c:idx val="0"/>
          <c:order val="0"/>
          <c:spPr>
            <a:solidFill>
              <a:schemeClr val="accent6"/>
            </a:solidFill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noFill/>
              </a:ln>
              <a:effectLst/>
            </c:spPr>
          </c:dPt>
          <c:dPt>
            <c:idx val="6"/>
            <c:bubble3D val="0"/>
            <c:spPr>
              <a:solidFill>
                <a:srgbClr val="4A2303"/>
              </a:solidFill>
              <a:ln w="1905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黑体" panose="02010609060101010101" charset="-122"/>
                    <a:ea typeface="黑体" panose="02010609060101010101" charset="-122"/>
                    <a:cs typeface="黑体" panose="02010609060101010101" charset="-122"/>
                    <a:sym typeface="黑体" panose="02010609060101010101" charset="-122"/>
                  </a:defRPr>
                </a:pPr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Sheet1!$D$4:$J$4</c:f>
              <c:strCache>
                <c:ptCount val="7"/>
                <c:pt idx="0">
                  <c:v>办公费</c:v>
                </c:pt>
                <c:pt idx="1">
                  <c:v>差旅费</c:v>
                </c:pt>
                <c:pt idx="2">
                  <c:v>交通费</c:v>
                </c:pt>
                <c:pt idx="3">
                  <c:v>会议费</c:v>
                </c:pt>
                <c:pt idx="4">
                  <c:v>培训费</c:v>
                </c:pt>
                <c:pt idx="5">
                  <c:v>通讯费</c:v>
                </c:pt>
                <c:pt idx="6">
                  <c:v>其他费用</c:v>
                </c:pt>
              </c:strCache>
            </c:strRef>
          </c:cat>
          <c:val>
            <c:numRef>
              <c:f>Sheet1!$D$6:$J$6</c:f>
              <c:numCache>
                <c:formatCode>0.00%</c:formatCode>
                <c:ptCount val="7"/>
                <c:pt idx="0">
                  <c:v>0.174418604651163</c:v>
                </c:pt>
                <c:pt idx="1">
                  <c:v>0.267441860465116</c:v>
                </c:pt>
                <c:pt idx="2">
                  <c:v>0.162790697674419</c:v>
                </c:pt>
                <c:pt idx="3">
                  <c:v>0.232558139534884</c:v>
                </c:pt>
                <c:pt idx="4">
                  <c:v>0.0581395348837209</c:v>
                </c:pt>
                <c:pt idx="5">
                  <c:v>0.0813953488372093</c:v>
                </c:pt>
                <c:pt idx="6">
                  <c:v>0.0232558139534884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solidFill>
            <a:schemeClr val="bg1"/>
          </a:solidFill>
          <a:latin typeface="黑体" panose="02010609060101010101" charset="-122"/>
          <a:ea typeface="黑体" panose="02010609060101010101" charset="-122"/>
          <a:cs typeface="黑体" panose="02010609060101010101" charset="-122"/>
          <a:sym typeface="黑体" panose="02010609060101010101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711803041274"/>
          <c:y val="0.0406952098346757"/>
          <c:w val="0.739681390296886"/>
          <c:h val="0.866044934294192"/>
        </c:manualLayout>
      </c:layout>
      <c:pie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noFill/>
              </a:ln>
              <a:effectLst/>
            </c:spPr>
          </c:dPt>
          <c:dPt>
            <c:idx val="6"/>
            <c:bubble3D val="0"/>
            <c:spPr>
              <a:solidFill>
                <a:srgbClr val="5A2A04"/>
              </a:solidFill>
              <a:ln w="1905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黑体" panose="02010609060101010101" charset="-122"/>
                    <a:ea typeface="黑体" panose="02010609060101010101" charset="-122"/>
                    <a:cs typeface="黑体" panose="02010609060101010101" charset="-122"/>
                    <a:sym typeface="黑体" panose="02010609060101010101" charset="-122"/>
                  </a:defRPr>
                </a:pPr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Sheet1!$D$8:$J$8</c:f>
              <c:strCache>
                <c:ptCount val="7"/>
                <c:pt idx="0">
                  <c:v>财务部</c:v>
                </c:pt>
                <c:pt idx="1">
                  <c:v>客服部</c:v>
                </c:pt>
                <c:pt idx="2">
                  <c:v>信息部</c:v>
                </c:pt>
                <c:pt idx="3">
                  <c:v>综合部</c:v>
                </c:pt>
                <c:pt idx="4">
                  <c:v>销售部</c:v>
                </c:pt>
                <c:pt idx="5">
                  <c:v>人事部</c:v>
                </c:pt>
                <c:pt idx="6">
                  <c:v>技术部</c:v>
                </c:pt>
              </c:strCache>
            </c:strRef>
          </c:cat>
          <c:val>
            <c:numRef>
              <c:f>Sheet1!$D$10:$J$10</c:f>
              <c:numCache>
                <c:formatCode>0.00%</c:formatCode>
                <c:ptCount val="7"/>
                <c:pt idx="0">
                  <c:v>0.116279069767442</c:v>
                </c:pt>
                <c:pt idx="1">
                  <c:v>0.232558139534884</c:v>
                </c:pt>
                <c:pt idx="2">
                  <c:v>0.0813953488372093</c:v>
                </c:pt>
                <c:pt idx="3">
                  <c:v>0.116279069767442</c:v>
                </c:pt>
                <c:pt idx="4">
                  <c:v>0.116279069767442</c:v>
                </c:pt>
                <c:pt idx="5">
                  <c:v>0.174418604651163</c:v>
                </c:pt>
                <c:pt idx="6">
                  <c:v>0.162790697674419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solidFill>
            <a:schemeClr val="bg1"/>
          </a:solidFill>
          <a:latin typeface="黑体" panose="02010609060101010101" charset="-122"/>
          <a:ea typeface="黑体" panose="02010609060101010101" charset="-122"/>
          <a:cs typeface="黑体" panose="02010609060101010101" charset="-122"/>
          <a:sym typeface="黑体" panose="02010609060101010101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333375</xdr:colOff>
      <xdr:row>3</xdr:row>
      <xdr:rowOff>3175</xdr:rowOff>
    </xdr:from>
    <xdr:to>
      <xdr:col>12</xdr:col>
      <xdr:colOff>752475</xdr:colOff>
      <xdr:row>4</xdr:row>
      <xdr:rowOff>289560</xdr:rowOff>
    </xdr:to>
    <xdr:sp>
      <xdr:nvSpPr>
        <xdr:cNvPr id="4" name="矩形 3"/>
        <xdr:cNvSpPr/>
      </xdr:nvSpPr>
      <xdr:spPr>
        <a:xfrm>
          <a:off x="9220200" y="868045"/>
          <a:ext cx="1771650" cy="61785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561975</xdr:colOff>
      <xdr:row>2</xdr:row>
      <xdr:rowOff>28575</xdr:rowOff>
    </xdr:from>
    <xdr:to>
      <xdr:col>12</xdr:col>
      <xdr:colOff>495300</xdr:colOff>
      <xdr:row>3</xdr:row>
      <xdr:rowOff>161925</xdr:rowOff>
    </xdr:to>
    <xdr:sp>
      <xdr:nvSpPr>
        <xdr:cNvPr id="5" name="矩形 4"/>
        <xdr:cNvSpPr/>
      </xdr:nvSpPr>
      <xdr:spPr>
        <a:xfrm>
          <a:off x="9448800" y="676275"/>
          <a:ext cx="1285875" cy="350520"/>
        </a:xfrm>
        <a:prstGeom prst="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28575</xdr:colOff>
      <xdr:row>3</xdr:row>
      <xdr:rowOff>0</xdr:rowOff>
    </xdr:from>
    <xdr:to>
      <xdr:col>14</xdr:col>
      <xdr:colOff>752475</xdr:colOff>
      <xdr:row>4</xdr:row>
      <xdr:rowOff>286385</xdr:rowOff>
    </xdr:to>
    <xdr:sp>
      <xdr:nvSpPr>
        <xdr:cNvPr id="6" name="矩形 5"/>
        <xdr:cNvSpPr/>
      </xdr:nvSpPr>
      <xdr:spPr>
        <a:xfrm>
          <a:off x="11201400" y="864870"/>
          <a:ext cx="1771650" cy="61785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323850</xdr:colOff>
      <xdr:row>1</xdr:row>
      <xdr:rowOff>485775</xdr:rowOff>
    </xdr:from>
    <xdr:to>
      <xdr:col>14</xdr:col>
      <xdr:colOff>561975</xdr:colOff>
      <xdr:row>3</xdr:row>
      <xdr:rowOff>123825</xdr:rowOff>
    </xdr:to>
    <xdr:sp>
      <xdr:nvSpPr>
        <xdr:cNvPr id="7" name="矩形 6"/>
        <xdr:cNvSpPr/>
      </xdr:nvSpPr>
      <xdr:spPr>
        <a:xfrm>
          <a:off x="11496675" y="638175"/>
          <a:ext cx="1285875" cy="350520"/>
        </a:xfrm>
        <a:prstGeom prst="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533400</xdr:colOff>
      <xdr:row>3</xdr:row>
      <xdr:rowOff>66675</xdr:rowOff>
    </xdr:from>
    <xdr:to>
      <xdr:col>12</xdr:col>
      <xdr:colOff>552450</xdr:colOff>
      <xdr:row>4</xdr:row>
      <xdr:rowOff>297180</xdr:rowOff>
    </xdr:to>
    <xdr:sp textlink="$I$7">
      <xdr:nvSpPr>
        <xdr:cNvPr id="2" name="文本框 1"/>
        <xdr:cNvSpPr txBox="1"/>
      </xdr:nvSpPr>
      <xdr:spPr>
        <a:xfrm>
          <a:off x="9420225" y="931545"/>
          <a:ext cx="1371600" cy="5619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fld id="{A697E105-6298-4152-BE83-8251BF9C58C3}" type="TxLink">
            <a:rPr lang="en-US" altLang="en-US" sz="1400" b="0" i="0" u="none" strike="noStrike">
              <a:solidFill>
                <a:srgbClr val="000000"/>
              </a:solidFill>
              <a:latin typeface="Arial Black" panose="020B0A04020102020204" charset="0"/>
              <a:ea typeface="微软雅黑" panose="020B0503020204020204" charset="-122"/>
              <a:cs typeface="Arial Black" panose="020B0A04020102020204" charset="0"/>
            </a:rPr>
          </a:fld>
          <a:endParaRPr lang="en-US" altLang="en-US" sz="1400" b="0" i="0" u="none" strike="noStrike">
            <a:solidFill>
              <a:srgbClr val="000000"/>
            </a:solidFill>
            <a:latin typeface="Arial Black" panose="020B0A04020102020204" charset="0"/>
            <a:ea typeface="微软雅黑" panose="020B0503020204020204" charset="-122"/>
            <a:cs typeface="Arial Black" panose="020B0A04020102020204" charset="0"/>
          </a:endParaRPr>
        </a:p>
      </xdr:txBody>
    </xdr:sp>
    <xdr:clientData/>
  </xdr:twoCellAnchor>
  <xdr:twoCellAnchor>
    <xdr:from>
      <xdr:col>13</xdr:col>
      <xdr:colOff>124460</xdr:colOff>
      <xdr:row>3</xdr:row>
      <xdr:rowOff>47625</xdr:rowOff>
    </xdr:from>
    <xdr:to>
      <xdr:col>14</xdr:col>
      <xdr:colOff>685800</xdr:colOff>
      <xdr:row>4</xdr:row>
      <xdr:rowOff>297180</xdr:rowOff>
    </xdr:to>
    <xdr:sp textlink="$J$7">
      <xdr:nvSpPr>
        <xdr:cNvPr id="3" name="文本框 2"/>
        <xdr:cNvSpPr txBox="1"/>
      </xdr:nvSpPr>
      <xdr:spPr>
        <a:xfrm>
          <a:off x="11297285" y="912495"/>
          <a:ext cx="1609090" cy="5810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fld id="{39A235FE-96AD-4D7D-ADB7-29E050E2023F}" type="TxLink">
            <a:rPr lang="en-US" altLang="en-US" sz="1400" b="0" i="0" u="none" strike="noStrike">
              <a:solidFill>
                <a:srgbClr val="000000"/>
              </a:solidFill>
              <a:latin typeface="Arial Black" panose="020B0A04020102020204" charset="0"/>
              <a:ea typeface="微软雅黑" panose="020B0503020204020204" charset="-122"/>
              <a:cs typeface="Arial Black" panose="020B0A04020102020204" charset="0"/>
            </a:rPr>
          </a:fld>
          <a:endParaRPr lang="en-US" altLang="en-US" sz="1400" b="0" i="0" u="none" strike="noStrike">
            <a:solidFill>
              <a:srgbClr val="000000"/>
            </a:solidFill>
            <a:latin typeface="Arial Black" panose="020B0A04020102020204" charset="0"/>
            <a:ea typeface="微软雅黑" panose="020B0503020204020204" charset="-122"/>
            <a:cs typeface="Arial Black" panose="020B0A04020102020204" charset="0"/>
          </a:endParaRPr>
        </a:p>
      </xdr:txBody>
    </xdr:sp>
    <xdr:clientData/>
  </xdr:twoCellAnchor>
  <xdr:twoCellAnchor>
    <xdr:from>
      <xdr:col>10</xdr:col>
      <xdr:colOff>562610</xdr:colOff>
      <xdr:row>2</xdr:row>
      <xdr:rowOff>28575</xdr:rowOff>
    </xdr:from>
    <xdr:to>
      <xdr:col>12</xdr:col>
      <xdr:colOff>476250</xdr:colOff>
      <xdr:row>3</xdr:row>
      <xdr:rowOff>142875</xdr:rowOff>
    </xdr:to>
    <xdr:sp>
      <xdr:nvSpPr>
        <xdr:cNvPr id="8" name="文本框 7"/>
        <xdr:cNvSpPr txBox="1"/>
      </xdr:nvSpPr>
      <xdr:spPr>
        <a:xfrm>
          <a:off x="9449435" y="676275"/>
          <a:ext cx="1266190" cy="33147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p>
          <a:pPr algn="ctr"/>
          <a:r>
            <a:rPr lang="zh-CN" altLang="en-US" sz="1600" b="1">
              <a:solidFill>
                <a:schemeClr val="bg1"/>
              </a:solidFill>
              <a:latin typeface="黑体" panose="02010609060101010101" charset="-122"/>
              <a:ea typeface="黑体" panose="02010609060101010101" charset="-122"/>
            </a:rPr>
            <a:t>报销费用</a:t>
          </a:r>
          <a:endParaRPr lang="zh-CN" altLang="en-US" sz="1600" b="1">
            <a:solidFill>
              <a:schemeClr val="bg1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13</xdr:col>
      <xdr:colOff>361950</xdr:colOff>
      <xdr:row>1</xdr:row>
      <xdr:rowOff>485775</xdr:rowOff>
    </xdr:from>
    <xdr:to>
      <xdr:col>14</xdr:col>
      <xdr:colOff>580390</xdr:colOff>
      <xdr:row>3</xdr:row>
      <xdr:rowOff>104775</xdr:rowOff>
    </xdr:to>
    <xdr:sp>
      <xdr:nvSpPr>
        <xdr:cNvPr id="9" name="文本框 8"/>
        <xdr:cNvSpPr txBox="1"/>
      </xdr:nvSpPr>
      <xdr:spPr>
        <a:xfrm>
          <a:off x="11534775" y="638175"/>
          <a:ext cx="1266190" cy="33147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b="1">
              <a:solidFill>
                <a:schemeClr val="bg1"/>
              </a:solidFill>
              <a:latin typeface="黑体" panose="02010609060101010101" charset="-122"/>
              <a:ea typeface="黑体" panose="02010609060101010101" charset="-122"/>
            </a:rPr>
            <a:t>支付费用</a:t>
          </a:r>
          <a:endParaRPr lang="zh-CN" altLang="en-US" sz="1600" b="1">
            <a:solidFill>
              <a:schemeClr val="bg1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10</xdr:col>
      <xdr:colOff>53340</xdr:colOff>
      <xdr:row>5</xdr:row>
      <xdr:rowOff>27305</xdr:rowOff>
    </xdr:from>
    <xdr:to>
      <xdr:col>13</xdr:col>
      <xdr:colOff>120015</xdr:colOff>
      <xdr:row>10</xdr:row>
      <xdr:rowOff>161290</xdr:rowOff>
    </xdr:to>
    <xdr:graphicFrame>
      <xdr:nvGraphicFramePr>
        <xdr:cNvPr id="10" name="图表 9"/>
        <xdr:cNvGraphicFramePr/>
      </xdr:nvGraphicFramePr>
      <xdr:xfrm>
        <a:off x="8940165" y="1555115"/>
        <a:ext cx="2352675" cy="15817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814705</xdr:colOff>
      <xdr:row>5</xdr:row>
      <xdr:rowOff>139700</xdr:rowOff>
    </xdr:from>
    <xdr:to>
      <xdr:col>15</xdr:col>
      <xdr:colOff>6350</xdr:colOff>
      <xdr:row>10</xdr:row>
      <xdr:rowOff>208280</xdr:rowOff>
    </xdr:to>
    <xdr:graphicFrame>
      <xdr:nvGraphicFramePr>
        <xdr:cNvPr id="11" name="图表 10"/>
        <xdr:cNvGraphicFramePr/>
      </xdr:nvGraphicFramePr>
      <xdr:xfrm>
        <a:off x="11054080" y="1667510"/>
        <a:ext cx="2077720" cy="1516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1460"/>
  <sheetViews>
    <sheetView showGridLines="0" tabSelected="1" zoomScale="80" zoomScaleNormal="80" workbookViewId="0">
      <selection activeCell="B2" sqref="B2:O2"/>
    </sheetView>
  </sheetViews>
  <sheetFormatPr defaultColWidth="9.75" defaultRowHeight="26.1" customHeight="1"/>
  <cols>
    <col min="1" max="1" width="1.125" style="1" customWidth="1"/>
    <col min="2" max="2" width="6.25" style="1" customWidth="1"/>
    <col min="3" max="3" width="16" style="1" customWidth="1"/>
    <col min="4" max="4" width="12.875" style="1" customWidth="1"/>
    <col min="5" max="6" width="14.875" style="1" customWidth="1"/>
    <col min="7" max="8" width="13.125" style="2" customWidth="1"/>
    <col min="9" max="9" width="12.75" style="1" customWidth="1"/>
    <col min="10" max="10" width="11.625" style="1" customWidth="1"/>
    <col min="11" max="11" width="11.5" style="1" customWidth="1"/>
    <col min="12" max="12" width="6.25" style="1" customWidth="1"/>
    <col min="13" max="13" width="12.25" style="1" customWidth="1"/>
    <col min="14" max="14" width="13.75" style="1" customWidth="1"/>
    <col min="15" max="15" width="11.875" style="1" customWidth="1"/>
    <col min="16" max="16381" width="9.75" style="1" customWidth="1"/>
  </cols>
  <sheetData>
    <row r="1" s="1" customFormat="1" ht="12" customHeight="1" spans="2:15">
      <c r="B1" s="3"/>
      <c r="C1" s="3"/>
      <c r="D1" s="3"/>
      <c r="E1" s="3"/>
      <c r="F1" s="3"/>
      <c r="G1" s="4"/>
      <c r="H1" s="4"/>
      <c r="I1" s="3"/>
      <c r="J1" s="3"/>
      <c r="K1" s="3"/>
      <c r="L1" s="3"/>
      <c r="M1" s="3"/>
      <c r="N1" s="3"/>
      <c r="O1" s="3"/>
    </row>
    <row r="2" s="1" customFormat="1" ht="39" customHeight="1" spans="2:15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17.1" customHeight="1" spans="2:15">
      <c r="B3" s="3"/>
      <c r="C3" s="3"/>
      <c r="D3" s="3"/>
      <c r="E3" s="3"/>
      <c r="F3" s="3"/>
      <c r="G3" s="4"/>
      <c r="H3" s="4"/>
      <c r="I3" s="3"/>
      <c r="J3" s="3"/>
      <c r="K3" s="3"/>
      <c r="L3" s="3"/>
      <c r="M3" s="3"/>
      <c r="N3" s="3"/>
      <c r="O3" s="3"/>
    </row>
    <row r="4" s="1" customFormat="1" customHeight="1" spans="2:15">
      <c r="B4" s="3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  <c r="M4" s="3"/>
      <c r="N4" s="3"/>
      <c r="O4" s="3"/>
    </row>
    <row r="5" s="1" customFormat="1" customHeight="1" spans="2:15">
      <c r="B5" s="3"/>
      <c r="C5" s="7" t="s">
        <v>9</v>
      </c>
      <c r="D5" s="8">
        <f>SUMIF($D$13:$D$20000,D4,$G$13:$G$20000)</f>
        <v>1500</v>
      </c>
      <c r="E5" s="8">
        <f t="shared" ref="E5:J5" si="0">SUMIF($D$13:$D$20000,E4,$G$13:$G$20000)</f>
        <v>2300</v>
      </c>
      <c r="F5" s="8">
        <f t="shared" si="0"/>
        <v>1400</v>
      </c>
      <c r="G5" s="8">
        <f t="shared" si="0"/>
        <v>2000</v>
      </c>
      <c r="H5" s="8">
        <f t="shared" si="0"/>
        <v>500</v>
      </c>
      <c r="I5" s="8">
        <f t="shared" si="0"/>
        <v>700</v>
      </c>
      <c r="J5" s="8">
        <f t="shared" si="0"/>
        <v>200</v>
      </c>
      <c r="K5" s="3"/>
      <c r="L5" s="3"/>
      <c r="M5" s="3"/>
      <c r="N5" s="3"/>
      <c r="O5" s="3"/>
    </row>
    <row r="6" s="1" customFormat="1" ht="24" customHeight="1" spans="2:15">
      <c r="B6" s="3"/>
      <c r="C6" s="7" t="s">
        <v>10</v>
      </c>
      <c r="D6" s="9">
        <f>D5/SUM($D$5:$J$5)</f>
        <v>0.174418604651163</v>
      </c>
      <c r="E6" s="9">
        <f t="shared" ref="E6:J6" si="1">E5/SUM($D$5:$J$5)</f>
        <v>0.267441860465116</v>
      </c>
      <c r="F6" s="9">
        <f t="shared" si="1"/>
        <v>0.162790697674419</v>
      </c>
      <c r="G6" s="9">
        <f t="shared" si="1"/>
        <v>0.232558139534884</v>
      </c>
      <c r="H6" s="9">
        <f t="shared" si="1"/>
        <v>0.0581395348837209</v>
      </c>
      <c r="I6" s="9">
        <f t="shared" si="1"/>
        <v>0.0813953488372093</v>
      </c>
      <c r="J6" s="9">
        <f t="shared" si="1"/>
        <v>0.0232558139534884</v>
      </c>
      <c r="K6" s="21"/>
      <c r="L6" s="21"/>
      <c r="M6" s="22"/>
      <c r="N6" s="23"/>
      <c r="O6" s="3"/>
    </row>
    <row r="7" s="1" customFormat="1" ht="18" customHeight="1" spans="2:15">
      <c r="B7" s="3"/>
      <c r="C7" s="3"/>
      <c r="D7" s="3"/>
      <c r="E7" s="3"/>
      <c r="F7" s="3"/>
      <c r="G7" s="4"/>
      <c r="H7" s="4"/>
      <c r="I7" s="24">
        <f>SUM($G$13:$G$20000)</f>
        <v>8600</v>
      </c>
      <c r="J7" s="24">
        <f>SUMIF($L$13:$L$20000,"✔",$G$13:$G$20000)</f>
        <v>4600</v>
      </c>
      <c r="K7" s="3"/>
      <c r="L7" s="3"/>
      <c r="M7" s="3"/>
      <c r="N7" s="3"/>
      <c r="O7" s="3"/>
    </row>
    <row r="8" s="1" customFormat="1" ht="24" customHeight="1" spans="2:15">
      <c r="B8" s="3"/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3"/>
      <c r="L8" s="3"/>
      <c r="M8" s="3"/>
      <c r="N8" s="3"/>
      <c r="O8" s="3"/>
    </row>
    <row r="9" s="1" customFormat="1" ht="24" customHeight="1" spans="2:15">
      <c r="B9" s="3"/>
      <c r="C9" s="7" t="s">
        <v>9</v>
      </c>
      <c r="D9" s="8">
        <f>SUMIF($J$13:$J$20000,D8,$G$13:$G$20000)</f>
        <v>1000</v>
      </c>
      <c r="E9" s="8">
        <f t="shared" ref="E9:J9" si="2">SUMIF($J$13:$J$20000,E8,$G$13:$G$20000)</f>
        <v>2000</v>
      </c>
      <c r="F9" s="8">
        <f t="shared" si="2"/>
        <v>700</v>
      </c>
      <c r="G9" s="8">
        <f t="shared" si="2"/>
        <v>1000</v>
      </c>
      <c r="H9" s="8">
        <f t="shared" si="2"/>
        <v>1000</v>
      </c>
      <c r="I9" s="8">
        <f t="shared" si="2"/>
        <v>1500</v>
      </c>
      <c r="J9" s="8">
        <f t="shared" si="2"/>
        <v>1400</v>
      </c>
      <c r="K9" s="3"/>
      <c r="L9" s="3"/>
      <c r="M9" s="3"/>
      <c r="N9" s="3"/>
      <c r="O9" s="3"/>
    </row>
    <row r="10" s="1" customFormat="1" ht="24" customHeight="1" spans="2:15">
      <c r="B10" s="3"/>
      <c r="C10" s="7" t="s">
        <v>10</v>
      </c>
      <c r="D10" s="9">
        <f>D9/SUM($D$9:$J$9)</f>
        <v>0.116279069767442</v>
      </c>
      <c r="E10" s="9">
        <f t="shared" ref="E10:J10" si="3">E9/SUM($D$9:$J$9)</f>
        <v>0.232558139534884</v>
      </c>
      <c r="F10" s="9">
        <f t="shared" si="3"/>
        <v>0.0813953488372093</v>
      </c>
      <c r="G10" s="9">
        <f t="shared" si="3"/>
        <v>0.116279069767442</v>
      </c>
      <c r="H10" s="9">
        <f t="shared" si="3"/>
        <v>0.116279069767442</v>
      </c>
      <c r="I10" s="9">
        <f t="shared" si="3"/>
        <v>0.174418604651163</v>
      </c>
      <c r="J10" s="9">
        <f t="shared" si="3"/>
        <v>0.162790697674419</v>
      </c>
      <c r="K10" s="3"/>
      <c r="L10" s="3"/>
      <c r="M10" s="3"/>
      <c r="N10" s="3"/>
      <c r="O10" s="3"/>
    </row>
    <row r="11" s="1" customFormat="1" ht="18" customHeight="1" spans="2:15">
      <c r="B11" s="3"/>
      <c r="C11" s="3"/>
      <c r="D11" s="3"/>
      <c r="E11" s="3"/>
      <c r="F11" s="3"/>
      <c r="G11" s="4"/>
      <c r="H11" s="4"/>
      <c r="I11" s="3"/>
      <c r="J11" s="3"/>
      <c r="K11" s="3"/>
      <c r="L11" s="3"/>
      <c r="M11" s="3"/>
      <c r="N11" s="3"/>
      <c r="O11" s="3"/>
    </row>
    <row r="12" s="1" customFormat="1" ht="30" customHeight="1" spans="2:15">
      <c r="B12" s="10" t="s">
        <v>19</v>
      </c>
      <c r="C12" s="10" t="s">
        <v>20</v>
      </c>
      <c r="D12" s="10" t="s">
        <v>21</v>
      </c>
      <c r="E12" s="10" t="s">
        <v>22</v>
      </c>
      <c r="F12" s="10"/>
      <c r="G12" s="11" t="s">
        <v>9</v>
      </c>
      <c r="H12" s="11" t="s">
        <v>23</v>
      </c>
      <c r="I12" s="10" t="s">
        <v>24</v>
      </c>
      <c r="J12" s="10" t="s">
        <v>25</v>
      </c>
      <c r="K12" s="10" t="s">
        <v>26</v>
      </c>
      <c r="L12" s="10"/>
      <c r="M12" s="10" t="s">
        <v>27</v>
      </c>
      <c r="N12" s="10" t="s">
        <v>28</v>
      </c>
      <c r="O12" s="10" t="s">
        <v>29</v>
      </c>
    </row>
    <row r="13" s="1" customFormat="1" customHeight="1" spans="2:15">
      <c r="B13" s="12">
        <v>1</v>
      </c>
      <c r="C13" s="13">
        <v>44136</v>
      </c>
      <c r="D13" s="12" t="s">
        <v>2</v>
      </c>
      <c r="E13" s="14" t="s">
        <v>30</v>
      </c>
      <c r="F13" s="15"/>
      <c r="G13" s="16">
        <v>1000</v>
      </c>
      <c r="H13" s="16">
        <v>1000</v>
      </c>
      <c r="I13" s="12" t="s">
        <v>31</v>
      </c>
      <c r="J13" s="12" t="s">
        <v>12</v>
      </c>
      <c r="K13" s="14" t="s">
        <v>32</v>
      </c>
      <c r="L13" s="15" t="str">
        <f>IF(K13="是","✔","")</f>
        <v>✔</v>
      </c>
      <c r="M13" s="12" t="s">
        <v>33</v>
      </c>
      <c r="N13" s="12">
        <v>12590101</v>
      </c>
      <c r="O13" s="12"/>
    </row>
    <row r="14" s="1" customFormat="1" customHeight="1" spans="2:15">
      <c r="B14" s="17">
        <v>2</v>
      </c>
      <c r="C14" s="13">
        <v>44137</v>
      </c>
      <c r="D14" s="17" t="s">
        <v>3</v>
      </c>
      <c r="E14" s="18" t="s">
        <v>34</v>
      </c>
      <c r="F14" s="19"/>
      <c r="G14" s="20">
        <v>800</v>
      </c>
      <c r="H14" s="16">
        <v>800</v>
      </c>
      <c r="I14" s="17" t="s">
        <v>35</v>
      </c>
      <c r="J14" s="17" t="s">
        <v>16</v>
      </c>
      <c r="K14" s="18" t="s">
        <v>36</v>
      </c>
      <c r="L14" s="15" t="str">
        <f t="shared" ref="L14:L34" si="4">IF(K14="是","✔","")</f>
        <v/>
      </c>
      <c r="M14" s="17"/>
      <c r="N14" s="17"/>
      <c r="O14" s="17"/>
    </row>
    <row r="15" s="1" customFormat="1" customHeight="1" spans="2:15">
      <c r="B15" s="12">
        <v>3</v>
      </c>
      <c r="C15" s="13">
        <v>44138</v>
      </c>
      <c r="D15" s="17" t="s">
        <v>4</v>
      </c>
      <c r="E15" s="18" t="s">
        <v>37</v>
      </c>
      <c r="F15" s="19"/>
      <c r="G15" s="20">
        <v>900</v>
      </c>
      <c r="H15" s="16">
        <v>900</v>
      </c>
      <c r="I15" s="17" t="s">
        <v>38</v>
      </c>
      <c r="J15" s="17" t="s">
        <v>18</v>
      </c>
      <c r="K15" s="18" t="s">
        <v>32</v>
      </c>
      <c r="L15" s="15" t="str">
        <f t="shared" si="4"/>
        <v>✔</v>
      </c>
      <c r="M15" s="17" t="s">
        <v>39</v>
      </c>
      <c r="N15" s="17">
        <v>12590102</v>
      </c>
      <c r="O15" s="17"/>
    </row>
    <row r="16" s="1" customFormat="1" customHeight="1" spans="2:15">
      <c r="B16" s="17">
        <v>4</v>
      </c>
      <c r="C16" s="13">
        <v>44139</v>
      </c>
      <c r="D16" s="17" t="s">
        <v>5</v>
      </c>
      <c r="E16" s="18" t="s">
        <v>40</v>
      </c>
      <c r="F16" s="19"/>
      <c r="G16" s="20">
        <v>2000</v>
      </c>
      <c r="H16" s="16">
        <v>2000</v>
      </c>
      <c r="I16" s="12" t="s">
        <v>31</v>
      </c>
      <c r="J16" s="17" t="s">
        <v>13</v>
      </c>
      <c r="K16" s="18" t="s">
        <v>36</v>
      </c>
      <c r="L16" s="15" t="str">
        <f t="shared" si="4"/>
        <v/>
      </c>
      <c r="M16" s="17"/>
      <c r="N16" s="17"/>
      <c r="O16" s="17"/>
    </row>
    <row r="17" s="1" customFormat="1" customHeight="1" spans="2:15">
      <c r="B17" s="12">
        <v>5</v>
      </c>
      <c r="C17" s="13">
        <v>44140</v>
      </c>
      <c r="D17" s="17" t="s">
        <v>6</v>
      </c>
      <c r="E17" s="18" t="s">
        <v>41</v>
      </c>
      <c r="F17" s="19"/>
      <c r="G17" s="20">
        <v>500</v>
      </c>
      <c r="H17" s="16">
        <v>500</v>
      </c>
      <c r="I17" s="17" t="s">
        <v>35</v>
      </c>
      <c r="J17" s="17" t="s">
        <v>15</v>
      </c>
      <c r="K17" s="18" t="s">
        <v>36</v>
      </c>
      <c r="L17" s="15" t="str">
        <f t="shared" si="4"/>
        <v/>
      </c>
      <c r="M17" s="12"/>
      <c r="N17" s="17"/>
      <c r="O17" s="17"/>
    </row>
    <row r="18" s="1" customFormat="1" customHeight="1" spans="2:15">
      <c r="B18" s="17">
        <v>6</v>
      </c>
      <c r="C18" s="13">
        <v>44141</v>
      </c>
      <c r="D18" s="17" t="s">
        <v>7</v>
      </c>
      <c r="E18" s="18" t="s">
        <v>42</v>
      </c>
      <c r="F18" s="19"/>
      <c r="G18" s="20">
        <v>700</v>
      </c>
      <c r="H18" s="16">
        <v>700</v>
      </c>
      <c r="I18" s="17" t="s">
        <v>38</v>
      </c>
      <c r="J18" s="12" t="s">
        <v>14</v>
      </c>
      <c r="K18" s="14" t="s">
        <v>36</v>
      </c>
      <c r="L18" s="15" t="str">
        <f t="shared" si="4"/>
        <v/>
      </c>
      <c r="M18" s="17"/>
      <c r="N18" s="17"/>
      <c r="O18" s="17"/>
    </row>
    <row r="19" s="1" customFormat="1" customHeight="1" spans="2:15">
      <c r="B19" s="12">
        <v>7</v>
      </c>
      <c r="C19" s="13">
        <v>44142</v>
      </c>
      <c r="D19" s="17" t="s">
        <v>8</v>
      </c>
      <c r="E19" s="18" t="s">
        <v>43</v>
      </c>
      <c r="F19" s="19"/>
      <c r="G19" s="20">
        <v>200</v>
      </c>
      <c r="H19" s="16">
        <v>200</v>
      </c>
      <c r="I19" s="12" t="s">
        <v>31</v>
      </c>
      <c r="J19" s="17" t="s">
        <v>16</v>
      </c>
      <c r="K19" s="18" t="s">
        <v>32</v>
      </c>
      <c r="L19" s="15" t="str">
        <f t="shared" si="4"/>
        <v>✔</v>
      </c>
      <c r="M19" s="17" t="s">
        <v>33</v>
      </c>
      <c r="N19" s="17">
        <v>12590103</v>
      </c>
      <c r="O19" s="17"/>
    </row>
    <row r="20" s="1" customFormat="1" customHeight="1" spans="2:15">
      <c r="B20" s="17">
        <v>8</v>
      </c>
      <c r="C20" s="13">
        <v>44143</v>
      </c>
      <c r="D20" s="12" t="s">
        <v>2</v>
      </c>
      <c r="E20" s="18" t="s">
        <v>44</v>
      </c>
      <c r="F20" s="19"/>
      <c r="G20" s="20">
        <v>500</v>
      </c>
      <c r="H20" s="16">
        <v>500</v>
      </c>
      <c r="I20" s="17" t="s">
        <v>35</v>
      </c>
      <c r="J20" s="17" t="s">
        <v>18</v>
      </c>
      <c r="K20" s="18" t="s">
        <v>32</v>
      </c>
      <c r="L20" s="15" t="str">
        <f t="shared" si="4"/>
        <v>✔</v>
      </c>
      <c r="M20" s="17" t="s">
        <v>45</v>
      </c>
      <c r="N20" s="17">
        <v>12590104</v>
      </c>
      <c r="O20" s="17"/>
    </row>
    <row r="21" s="1" customFormat="1" customHeight="1" spans="2:15">
      <c r="B21" s="12">
        <v>9</v>
      </c>
      <c r="C21" s="13">
        <v>44144</v>
      </c>
      <c r="D21" s="17" t="s">
        <v>3</v>
      </c>
      <c r="E21" s="18" t="s">
        <v>46</v>
      </c>
      <c r="F21" s="19"/>
      <c r="G21" s="20">
        <v>1500</v>
      </c>
      <c r="H21" s="16">
        <v>1500</v>
      </c>
      <c r="I21" s="17" t="s">
        <v>38</v>
      </c>
      <c r="J21" s="17" t="s">
        <v>17</v>
      </c>
      <c r="K21" s="18" t="s">
        <v>32</v>
      </c>
      <c r="L21" s="15" t="str">
        <f t="shared" si="4"/>
        <v>✔</v>
      </c>
      <c r="M21" s="17" t="s">
        <v>47</v>
      </c>
      <c r="N21" s="17">
        <v>12590105</v>
      </c>
      <c r="O21" s="17"/>
    </row>
    <row r="22" s="1" customFormat="1" customHeight="1" spans="2:15">
      <c r="B22" s="12">
        <v>10</v>
      </c>
      <c r="C22" s="13">
        <v>44145</v>
      </c>
      <c r="D22" s="17" t="s">
        <v>4</v>
      </c>
      <c r="E22" s="18" t="s">
        <v>48</v>
      </c>
      <c r="F22" s="19"/>
      <c r="G22" s="20">
        <v>500</v>
      </c>
      <c r="H22" s="16">
        <v>500</v>
      </c>
      <c r="I22" s="12" t="s">
        <v>31</v>
      </c>
      <c r="J22" s="17" t="s">
        <v>15</v>
      </c>
      <c r="K22" s="18" t="s">
        <v>32</v>
      </c>
      <c r="L22" s="15" t="str">
        <f t="shared" si="4"/>
        <v>✔</v>
      </c>
      <c r="M22" s="17" t="s">
        <v>33</v>
      </c>
      <c r="N22" s="17">
        <v>12590106</v>
      </c>
      <c r="O22" s="17"/>
    </row>
    <row r="23" s="1" customFormat="1" customHeight="1" spans="2:15">
      <c r="B23" s="12"/>
      <c r="C23" s="13"/>
      <c r="D23" s="17"/>
      <c r="E23" s="18"/>
      <c r="F23" s="19"/>
      <c r="G23" s="20"/>
      <c r="H23" s="20"/>
      <c r="I23" s="17"/>
      <c r="J23" s="17"/>
      <c r="K23" s="18"/>
      <c r="L23" s="15" t="str">
        <f t="shared" si="4"/>
        <v/>
      </c>
      <c r="M23" s="17"/>
      <c r="N23" s="17"/>
      <c r="O23" s="17"/>
    </row>
    <row r="24" s="1" customFormat="1" customHeight="1" spans="2:15">
      <c r="B24" s="12"/>
      <c r="C24" s="13"/>
      <c r="D24" s="17"/>
      <c r="E24" s="18"/>
      <c r="F24" s="19"/>
      <c r="G24" s="20"/>
      <c r="H24" s="20"/>
      <c r="I24" s="17"/>
      <c r="J24" s="17"/>
      <c r="K24" s="18"/>
      <c r="L24" s="15" t="str">
        <f t="shared" si="4"/>
        <v/>
      </c>
      <c r="M24" s="17"/>
      <c r="N24" s="17"/>
      <c r="O24" s="17"/>
    </row>
    <row r="25" s="1" customFormat="1" customHeight="1" spans="2:15">
      <c r="B25" s="12"/>
      <c r="C25" s="13"/>
      <c r="D25" s="17"/>
      <c r="E25" s="18"/>
      <c r="F25" s="19"/>
      <c r="G25" s="20"/>
      <c r="H25" s="20"/>
      <c r="I25" s="17"/>
      <c r="J25" s="17"/>
      <c r="K25" s="18"/>
      <c r="L25" s="15" t="str">
        <f t="shared" si="4"/>
        <v/>
      </c>
      <c r="M25" s="17"/>
      <c r="N25" s="17"/>
      <c r="O25" s="17"/>
    </row>
    <row r="26" s="1" customFormat="1" customHeight="1" spans="2:15">
      <c r="B26" s="17"/>
      <c r="C26" s="13"/>
      <c r="D26" s="17"/>
      <c r="E26" s="18"/>
      <c r="F26" s="19"/>
      <c r="G26" s="20"/>
      <c r="H26" s="20"/>
      <c r="I26" s="17"/>
      <c r="J26" s="17"/>
      <c r="K26" s="18"/>
      <c r="L26" s="15" t="str">
        <f t="shared" si="4"/>
        <v/>
      </c>
      <c r="M26" s="17"/>
      <c r="N26" s="17"/>
      <c r="O26" s="17"/>
    </row>
    <row r="27" s="1" customFormat="1" customHeight="1" spans="2:15">
      <c r="B27" s="17"/>
      <c r="C27" s="17"/>
      <c r="D27" s="17"/>
      <c r="E27" s="18"/>
      <c r="F27" s="19"/>
      <c r="G27" s="20"/>
      <c r="H27" s="20"/>
      <c r="I27" s="17"/>
      <c r="J27" s="17"/>
      <c r="K27" s="18"/>
      <c r="L27" s="15" t="str">
        <f t="shared" si="4"/>
        <v/>
      </c>
      <c r="M27" s="17"/>
      <c r="N27" s="17"/>
      <c r="O27" s="17"/>
    </row>
    <row r="28" s="1" customFormat="1" customHeight="1" spans="2:15">
      <c r="B28" s="17"/>
      <c r="C28" s="17"/>
      <c r="D28" s="17"/>
      <c r="E28" s="18"/>
      <c r="F28" s="19"/>
      <c r="G28" s="20"/>
      <c r="H28" s="20"/>
      <c r="I28" s="17"/>
      <c r="J28" s="17"/>
      <c r="K28" s="18"/>
      <c r="L28" s="15" t="str">
        <f t="shared" si="4"/>
        <v/>
      </c>
      <c r="M28" s="17"/>
      <c r="N28" s="17"/>
      <c r="O28" s="17"/>
    </row>
    <row r="29" s="1" customFormat="1" customHeight="1" spans="2:15">
      <c r="B29" s="17"/>
      <c r="C29" s="17"/>
      <c r="D29" s="17"/>
      <c r="E29" s="18"/>
      <c r="F29" s="19"/>
      <c r="G29" s="20"/>
      <c r="H29" s="20"/>
      <c r="I29" s="17"/>
      <c r="J29" s="17"/>
      <c r="K29" s="18"/>
      <c r="L29" s="15" t="str">
        <f t="shared" si="4"/>
        <v/>
      </c>
      <c r="M29" s="17"/>
      <c r="N29" s="17"/>
      <c r="O29" s="17"/>
    </row>
    <row r="30" s="1" customFormat="1" customHeight="1" spans="2:15">
      <c r="B30" s="17"/>
      <c r="C30" s="17"/>
      <c r="D30" s="17"/>
      <c r="E30" s="18"/>
      <c r="F30" s="19"/>
      <c r="G30" s="20"/>
      <c r="H30" s="20"/>
      <c r="I30" s="17"/>
      <c r="J30" s="17"/>
      <c r="K30" s="18"/>
      <c r="L30" s="15" t="str">
        <f t="shared" si="4"/>
        <v/>
      </c>
      <c r="M30" s="17"/>
      <c r="N30" s="17"/>
      <c r="O30" s="17"/>
    </row>
    <row r="31" s="1" customFormat="1" customHeight="1" spans="2:15">
      <c r="B31" s="17"/>
      <c r="C31" s="17"/>
      <c r="D31" s="17"/>
      <c r="E31" s="18"/>
      <c r="F31" s="19"/>
      <c r="G31" s="20"/>
      <c r="H31" s="20"/>
      <c r="I31" s="17"/>
      <c r="J31" s="17"/>
      <c r="K31" s="18"/>
      <c r="L31" s="15" t="str">
        <f t="shared" si="4"/>
        <v/>
      </c>
      <c r="M31" s="17"/>
      <c r="N31" s="17"/>
      <c r="O31" s="17"/>
    </row>
    <row r="32" s="1" customFormat="1" customHeight="1" spans="2:15">
      <c r="B32" s="17"/>
      <c r="C32" s="17"/>
      <c r="D32" s="17"/>
      <c r="E32" s="18"/>
      <c r="F32" s="19"/>
      <c r="G32" s="20"/>
      <c r="H32" s="20"/>
      <c r="I32" s="17"/>
      <c r="J32" s="17"/>
      <c r="K32" s="18"/>
      <c r="L32" s="15" t="str">
        <f t="shared" si="4"/>
        <v/>
      </c>
      <c r="M32" s="17"/>
      <c r="N32" s="17"/>
      <c r="O32" s="17"/>
    </row>
    <row r="33" s="1" customFormat="1" customHeight="1" spans="2:15">
      <c r="B33" s="17"/>
      <c r="C33" s="17"/>
      <c r="D33" s="17"/>
      <c r="E33" s="18"/>
      <c r="F33" s="19"/>
      <c r="G33" s="20"/>
      <c r="H33" s="20"/>
      <c r="I33" s="17"/>
      <c r="J33" s="17"/>
      <c r="K33" s="18"/>
      <c r="L33" s="15" t="str">
        <f t="shared" si="4"/>
        <v/>
      </c>
      <c r="M33" s="17"/>
      <c r="N33" s="17"/>
      <c r="O33" s="17"/>
    </row>
    <row r="34" s="1" customFormat="1" customHeight="1" spans="2:15">
      <c r="B34" s="17"/>
      <c r="C34" s="17"/>
      <c r="D34" s="17"/>
      <c r="E34" s="18"/>
      <c r="F34" s="19"/>
      <c r="G34" s="20"/>
      <c r="H34" s="20"/>
      <c r="I34" s="17"/>
      <c r="J34" s="17"/>
      <c r="K34" s="18"/>
      <c r="L34" s="15" t="str">
        <f t="shared" si="4"/>
        <v/>
      </c>
      <c r="M34" s="17"/>
      <c r="N34" s="17"/>
      <c r="O34" s="17"/>
    </row>
    <row r="35" s="1" customFormat="1" customHeight="1" spans="7:12">
      <c r="G35" s="2"/>
      <c r="H35" s="2"/>
      <c r="L35" s="25" t="str">
        <f t="shared" ref="L35:L76" si="5">IF(K35="是",1,"")</f>
        <v/>
      </c>
    </row>
    <row r="36" s="1" customFormat="1" customHeight="1" spans="7:12">
      <c r="G36" s="2"/>
      <c r="H36" s="2"/>
      <c r="L36" s="25" t="str">
        <f t="shared" si="5"/>
        <v/>
      </c>
    </row>
    <row r="37" s="1" customFormat="1" customHeight="1" spans="7:12">
      <c r="G37" s="2"/>
      <c r="H37" s="2"/>
      <c r="L37" s="25" t="str">
        <f t="shared" si="5"/>
        <v/>
      </c>
    </row>
    <row r="38" s="1" customFormat="1" customHeight="1" spans="7:12">
      <c r="G38" s="2"/>
      <c r="H38" s="2"/>
      <c r="L38" s="25" t="str">
        <f t="shared" si="5"/>
        <v/>
      </c>
    </row>
    <row r="39" s="1" customFormat="1" customHeight="1" spans="7:12">
      <c r="G39" s="2"/>
      <c r="H39" s="2"/>
      <c r="L39" s="25" t="str">
        <f t="shared" si="5"/>
        <v/>
      </c>
    </row>
    <row r="40" s="1" customFormat="1" customHeight="1" spans="7:12">
      <c r="G40" s="2"/>
      <c r="H40" s="2"/>
      <c r="L40" s="25" t="str">
        <f t="shared" si="5"/>
        <v/>
      </c>
    </row>
    <row r="41" s="1" customFormat="1" customHeight="1" spans="7:12">
      <c r="G41" s="2"/>
      <c r="H41" s="2"/>
      <c r="L41" s="25" t="str">
        <f t="shared" si="5"/>
        <v/>
      </c>
    </row>
    <row r="42" s="1" customFormat="1" customHeight="1" spans="7:12">
      <c r="G42" s="2"/>
      <c r="H42" s="2"/>
      <c r="L42" s="25" t="str">
        <f t="shared" si="5"/>
        <v/>
      </c>
    </row>
    <row r="43" s="1" customFormat="1" customHeight="1" spans="7:12">
      <c r="G43" s="2"/>
      <c r="H43" s="2"/>
      <c r="L43" s="25" t="str">
        <f t="shared" si="5"/>
        <v/>
      </c>
    </row>
    <row r="44" s="1" customFormat="1" customHeight="1" spans="7:12">
      <c r="G44" s="2"/>
      <c r="H44" s="2"/>
      <c r="L44" s="25" t="str">
        <f t="shared" si="5"/>
        <v/>
      </c>
    </row>
    <row r="45" s="1" customFormat="1" customHeight="1" spans="7:12">
      <c r="G45" s="2"/>
      <c r="H45" s="2"/>
      <c r="L45" s="25" t="str">
        <f t="shared" si="5"/>
        <v/>
      </c>
    </row>
    <row r="46" s="1" customFormat="1" customHeight="1" spans="7:12">
      <c r="G46" s="2"/>
      <c r="H46" s="2"/>
      <c r="L46" s="25" t="str">
        <f t="shared" si="5"/>
        <v/>
      </c>
    </row>
    <row r="47" s="1" customFormat="1" customHeight="1" spans="7:12">
      <c r="G47" s="2"/>
      <c r="H47" s="2"/>
      <c r="L47" s="25" t="str">
        <f t="shared" si="5"/>
        <v/>
      </c>
    </row>
    <row r="48" s="1" customFormat="1" customHeight="1" spans="7:12">
      <c r="G48" s="2"/>
      <c r="H48" s="2"/>
      <c r="L48" s="25" t="str">
        <f t="shared" si="5"/>
        <v/>
      </c>
    </row>
    <row r="49" s="1" customFormat="1" customHeight="1" spans="7:12">
      <c r="G49" s="2"/>
      <c r="H49" s="2"/>
      <c r="L49" s="25" t="str">
        <f t="shared" si="5"/>
        <v/>
      </c>
    </row>
    <row r="50" s="1" customFormat="1" customHeight="1" spans="7:12">
      <c r="G50" s="2"/>
      <c r="H50" s="2"/>
      <c r="L50" s="25" t="str">
        <f t="shared" si="5"/>
        <v/>
      </c>
    </row>
    <row r="51" s="1" customFormat="1" customHeight="1" spans="7:12">
      <c r="G51" s="2"/>
      <c r="H51" s="2"/>
      <c r="L51" s="25" t="str">
        <f t="shared" si="5"/>
        <v/>
      </c>
    </row>
    <row r="52" s="1" customFormat="1" customHeight="1" spans="7:12">
      <c r="G52" s="2"/>
      <c r="H52" s="2"/>
      <c r="L52" s="25" t="str">
        <f t="shared" si="5"/>
        <v/>
      </c>
    </row>
    <row r="53" s="1" customFormat="1" customHeight="1" spans="7:12">
      <c r="G53" s="2"/>
      <c r="H53" s="2"/>
      <c r="L53" s="25" t="str">
        <f t="shared" si="5"/>
        <v/>
      </c>
    </row>
    <row r="54" s="1" customFormat="1" customHeight="1" spans="7:12">
      <c r="G54" s="2"/>
      <c r="H54" s="2"/>
      <c r="L54" s="25" t="str">
        <f t="shared" si="5"/>
        <v/>
      </c>
    </row>
    <row r="55" s="1" customFormat="1" customHeight="1" spans="7:12">
      <c r="G55" s="2"/>
      <c r="H55" s="2"/>
      <c r="L55" s="25" t="str">
        <f t="shared" si="5"/>
        <v/>
      </c>
    </row>
    <row r="56" s="1" customFormat="1" customHeight="1" spans="7:12">
      <c r="G56" s="2"/>
      <c r="H56" s="2"/>
      <c r="L56" s="25" t="str">
        <f t="shared" si="5"/>
        <v/>
      </c>
    </row>
    <row r="57" s="1" customFormat="1" customHeight="1" spans="7:12">
      <c r="G57" s="2"/>
      <c r="H57" s="2"/>
      <c r="L57" s="25" t="str">
        <f t="shared" si="5"/>
        <v/>
      </c>
    </row>
    <row r="58" s="1" customFormat="1" customHeight="1" spans="7:12">
      <c r="G58" s="2"/>
      <c r="H58" s="2"/>
      <c r="L58" s="25" t="str">
        <f t="shared" si="5"/>
        <v/>
      </c>
    </row>
    <row r="59" s="1" customFormat="1" customHeight="1" spans="7:12">
      <c r="G59" s="2"/>
      <c r="H59" s="2"/>
      <c r="L59" s="25" t="str">
        <f t="shared" si="5"/>
        <v/>
      </c>
    </row>
    <row r="60" s="1" customFormat="1" customHeight="1" spans="7:12">
      <c r="G60" s="2"/>
      <c r="H60" s="2"/>
      <c r="L60" s="25" t="str">
        <f t="shared" si="5"/>
        <v/>
      </c>
    </row>
    <row r="61" s="1" customFormat="1" customHeight="1" spans="7:12">
      <c r="G61" s="2"/>
      <c r="H61" s="2"/>
      <c r="L61" s="25" t="str">
        <f t="shared" si="5"/>
        <v/>
      </c>
    </row>
    <row r="62" s="1" customFormat="1" customHeight="1" spans="7:12">
      <c r="G62" s="2"/>
      <c r="H62" s="2"/>
      <c r="L62" s="25" t="str">
        <f t="shared" si="5"/>
        <v/>
      </c>
    </row>
    <row r="63" s="1" customFormat="1" customHeight="1" spans="7:12">
      <c r="G63" s="2"/>
      <c r="H63" s="2"/>
      <c r="L63" s="25" t="str">
        <f t="shared" si="5"/>
        <v/>
      </c>
    </row>
    <row r="64" s="1" customFormat="1" customHeight="1" spans="7:12">
      <c r="G64" s="2"/>
      <c r="H64" s="2"/>
      <c r="L64" s="25" t="str">
        <f t="shared" si="5"/>
        <v/>
      </c>
    </row>
    <row r="65" s="1" customFormat="1" customHeight="1" spans="7:12">
      <c r="G65" s="2"/>
      <c r="H65" s="2"/>
      <c r="L65" s="25" t="str">
        <f t="shared" si="5"/>
        <v/>
      </c>
    </row>
    <row r="66" s="1" customFormat="1" customHeight="1" spans="7:12">
      <c r="G66" s="2"/>
      <c r="H66" s="2"/>
      <c r="L66" s="25" t="str">
        <f t="shared" si="5"/>
        <v/>
      </c>
    </row>
    <row r="67" s="1" customFormat="1" customHeight="1" spans="7:12">
      <c r="G67" s="2"/>
      <c r="H67" s="2"/>
      <c r="L67" s="25" t="str">
        <f t="shared" si="5"/>
        <v/>
      </c>
    </row>
    <row r="68" s="1" customFormat="1" customHeight="1" spans="7:12">
      <c r="G68" s="2"/>
      <c r="H68" s="2"/>
      <c r="L68" s="25" t="str">
        <f t="shared" si="5"/>
        <v/>
      </c>
    </row>
    <row r="69" s="1" customFormat="1" customHeight="1" spans="7:12">
      <c r="G69" s="2"/>
      <c r="H69" s="2"/>
      <c r="L69" s="25" t="str">
        <f t="shared" si="5"/>
        <v/>
      </c>
    </row>
    <row r="70" s="1" customFormat="1" customHeight="1" spans="7:12">
      <c r="G70" s="2"/>
      <c r="H70" s="2"/>
      <c r="L70" s="25" t="str">
        <f t="shared" si="5"/>
        <v/>
      </c>
    </row>
    <row r="71" s="1" customFormat="1" customHeight="1" spans="7:12">
      <c r="G71" s="2"/>
      <c r="H71" s="2"/>
      <c r="L71" s="25" t="str">
        <f t="shared" si="5"/>
        <v/>
      </c>
    </row>
    <row r="72" s="1" customFormat="1" customHeight="1" spans="7:12">
      <c r="G72" s="2"/>
      <c r="H72" s="2"/>
      <c r="L72" s="25" t="str">
        <f t="shared" si="5"/>
        <v/>
      </c>
    </row>
    <row r="73" s="1" customFormat="1" customHeight="1" spans="7:12">
      <c r="G73" s="2"/>
      <c r="H73" s="2"/>
      <c r="L73" s="25" t="str">
        <f t="shared" si="5"/>
        <v/>
      </c>
    </row>
    <row r="74" s="1" customFormat="1" customHeight="1" spans="7:12">
      <c r="G74" s="2"/>
      <c r="H74" s="2"/>
      <c r="L74" s="25" t="str">
        <f t="shared" si="5"/>
        <v/>
      </c>
    </row>
    <row r="75" s="1" customFormat="1" customHeight="1" spans="7:12">
      <c r="G75" s="2"/>
      <c r="H75" s="2"/>
      <c r="L75" s="25" t="str">
        <f t="shared" si="5"/>
        <v/>
      </c>
    </row>
    <row r="76" s="1" customFormat="1" customHeight="1" spans="7:12">
      <c r="G76" s="2"/>
      <c r="H76" s="2"/>
      <c r="L76" s="25" t="str">
        <f t="shared" si="5"/>
        <v/>
      </c>
    </row>
    <row r="77" s="1" customFormat="1" customHeight="1" spans="7:12">
      <c r="G77" s="2"/>
      <c r="H77" s="2"/>
      <c r="L77" s="25" t="str">
        <f t="shared" ref="L77:L140" si="6">IF(K77="是",1,"")</f>
        <v/>
      </c>
    </row>
    <row r="78" s="1" customFormat="1" customHeight="1" spans="7:12">
      <c r="G78" s="2"/>
      <c r="H78" s="2"/>
      <c r="L78" s="25" t="str">
        <f t="shared" si="6"/>
        <v/>
      </c>
    </row>
    <row r="79" s="1" customFormat="1" customHeight="1" spans="7:12">
      <c r="G79" s="2"/>
      <c r="H79" s="2"/>
      <c r="L79" s="25" t="str">
        <f t="shared" si="6"/>
        <v/>
      </c>
    </row>
    <row r="80" s="1" customFormat="1" customHeight="1" spans="7:12">
      <c r="G80" s="2"/>
      <c r="H80" s="2"/>
      <c r="L80" s="25" t="str">
        <f t="shared" si="6"/>
        <v/>
      </c>
    </row>
    <row r="81" s="1" customFormat="1" customHeight="1" spans="7:12">
      <c r="G81" s="2"/>
      <c r="H81" s="2"/>
      <c r="L81" s="25" t="str">
        <f t="shared" si="6"/>
        <v/>
      </c>
    </row>
    <row r="82" s="1" customFormat="1" customHeight="1" spans="7:12">
      <c r="G82" s="2"/>
      <c r="H82" s="2"/>
      <c r="L82" s="25" t="str">
        <f t="shared" si="6"/>
        <v/>
      </c>
    </row>
    <row r="83" s="1" customFormat="1" customHeight="1" spans="7:12">
      <c r="G83" s="2"/>
      <c r="H83" s="2"/>
      <c r="L83" s="25" t="str">
        <f t="shared" si="6"/>
        <v/>
      </c>
    </row>
    <row r="84" s="1" customFormat="1" customHeight="1" spans="7:12">
      <c r="G84" s="2"/>
      <c r="H84" s="2"/>
      <c r="L84" s="25" t="str">
        <f t="shared" si="6"/>
        <v/>
      </c>
    </row>
    <row r="85" s="1" customFormat="1" customHeight="1" spans="7:12">
      <c r="G85" s="2"/>
      <c r="H85" s="2"/>
      <c r="L85" s="25" t="str">
        <f t="shared" si="6"/>
        <v/>
      </c>
    </row>
    <row r="86" s="1" customFormat="1" customHeight="1" spans="7:12">
      <c r="G86" s="2"/>
      <c r="H86" s="2"/>
      <c r="L86" s="25" t="str">
        <f t="shared" si="6"/>
        <v/>
      </c>
    </row>
    <row r="87" s="1" customFormat="1" customHeight="1" spans="7:12">
      <c r="G87" s="2"/>
      <c r="H87" s="2"/>
      <c r="L87" s="25" t="str">
        <f t="shared" si="6"/>
        <v/>
      </c>
    </row>
    <row r="88" s="1" customFormat="1" customHeight="1" spans="7:12">
      <c r="G88" s="2"/>
      <c r="H88" s="2"/>
      <c r="L88" s="25" t="str">
        <f t="shared" si="6"/>
        <v/>
      </c>
    </row>
    <row r="89" s="1" customFormat="1" customHeight="1" spans="7:12">
      <c r="G89" s="2"/>
      <c r="H89" s="2"/>
      <c r="L89" s="25" t="str">
        <f t="shared" si="6"/>
        <v/>
      </c>
    </row>
    <row r="90" s="1" customFormat="1" customHeight="1" spans="7:12">
      <c r="G90" s="2"/>
      <c r="H90" s="2"/>
      <c r="L90" s="25" t="str">
        <f t="shared" si="6"/>
        <v/>
      </c>
    </row>
    <row r="91" s="1" customFormat="1" customHeight="1" spans="7:12">
      <c r="G91" s="2"/>
      <c r="H91" s="2"/>
      <c r="L91" s="25" t="str">
        <f t="shared" si="6"/>
        <v/>
      </c>
    </row>
    <row r="92" s="1" customFormat="1" customHeight="1" spans="7:12">
      <c r="G92" s="2"/>
      <c r="H92" s="2"/>
      <c r="L92" s="25" t="str">
        <f t="shared" si="6"/>
        <v/>
      </c>
    </row>
    <row r="93" s="1" customFormat="1" customHeight="1" spans="7:12">
      <c r="G93" s="2"/>
      <c r="H93" s="2"/>
      <c r="L93" s="25" t="str">
        <f t="shared" si="6"/>
        <v/>
      </c>
    </row>
    <row r="94" s="1" customFormat="1" customHeight="1" spans="7:12">
      <c r="G94" s="2"/>
      <c r="H94" s="2"/>
      <c r="L94" s="25" t="str">
        <f t="shared" si="6"/>
        <v/>
      </c>
    </row>
    <row r="95" s="1" customFormat="1" customHeight="1" spans="7:12">
      <c r="G95" s="2"/>
      <c r="H95" s="2"/>
      <c r="L95" s="25" t="str">
        <f t="shared" si="6"/>
        <v/>
      </c>
    </row>
    <row r="96" s="1" customFormat="1" customHeight="1" spans="7:12">
      <c r="G96" s="2"/>
      <c r="H96" s="2"/>
      <c r="L96" s="25" t="str">
        <f t="shared" si="6"/>
        <v/>
      </c>
    </row>
    <row r="97" s="1" customFormat="1" customHeight="1" spans="7:12">
      <c r="G97" s="2"/>
      <c r="H97" s="2"/>
      <c r="L97" s="25" t="str">
        <f t="shared" si="6"/>
        <v/>
      </c>
    </row>
    <row r="98" s="1" customFormat="1" customHeight="1" spans="7:12">
      <c r="G98" s="2"/>
      <c r="H98" s="2"/>
      <c r="L98" s="25" t="str">
        <f t="shared" si="6"/>
        <v/>
      </c>
    </row>
    <row r="99" s="1" customFormat="1" customHeight="1" spans="7:12">
      <c r="G99" s="2"/>
      <c r="H99" s="2"/>
      <c r="L99" s="25" t="str">
        <f t="shared" si="6"/>
        <v/>
      </c>
    </row>
    <row r="100" s="1" customFormat="1" customHeight="1" spans="7:12">
      <c r="G100" s="2"/>
      <c r="H100" s="2"/>
      <c r="L100" s="25" t="str">
        <f t="shared" si="6"/>
        <v/>
      </c>
    </row>
    <row r="101" s="1" customFormat="1" customHeight="1" spans="7:12">
      <c r="G101" s="2"/>
      <c r="H101" s="2"/>
      <c r="L101" s="25" t="str">
        <f t="shared" si="6"/>
        <v/>
      </c>
    </row>
    <row r="102" s="1" customFormat="1" customHeight="1" spans="7:12">
      <c r="G102" s="2"/>
      <c r="H102" s="2"/>
      <c r="L102" s="25" t="str">
        <f t="shared" si="6"/>
        <v/>
      </c>
    </row>
    <row r="103" s="1" customFormat="1" customHeight="1" spans="7:12">
      <c r="G103" s="2"/>
      <c r="H103" s="2"/>
      <c r="L103" s="25" t="str">
        <f t="shared" si="6"/>
        <v/>
      </c>
    </row>
    <row r="104" s="1" customFormat="1" customHeight="1" spans="7:12">
      <c r="G104" s="2"/>
      <c r="H104" s="2"/>
      <c r="L104" s="25" t="str">
        <f t="shared" si="6"/>
        <v/>
      </c>
    </row>
    <row r="105" s="1" customFormat="1" customHeight="1" spans="7:12">
      <c r="G105" s="2"/>
      <c r="H105" s="2"/>
      <c r="L105" s="25" t="str">
        <f t="shared" si="6"/>
        <v/>
      </c>
    </row>
    <row r="106" s="1" customFormat="1" customHeight="1" spans="7:12">
      <c r="G106" s="2"/>
      <c r="H106" s="2"/>
      <c r="L106" s="25" t="str">
        <f t="shared" si="6"/>
        <v/>
      </c>
    </row>
    <row r="107" s="1" customFormat="1" customHeight="1" spans="7:12">
      <c r="G107" s="2"/>
      <c r="H107" s="2"/>
      <c r="L107" s="25" t="str">
        <f t="shared" si="6"/>
        <v/>
      </c>
    </row>
    <row r="108" s="1" customFormat="1" customHeight="1" spans="7:12">
      <c r="G108" s="2"/>
      <c r="H108" s="2"/>
      <c r="L108" s="25" t="str">
        <f t="shared" si="6"/>
        <v/>
      </c>
    </row>
    <row r="109" s="1" customFormat="1" customHeight="1" spans="7:12">
      <c r="G109" s="2"/>
      <c r="H109" s="2"/>
      <c r="L109" s="25" t="str">
        <f t="shared" si="6"/>
        <v/>
      </c>
    </row>
    <row r="110" s="1" customFormat="1" customHeight="1" spans="7:12">
      <c r="G110" s="2"/>
      <c r="H110" s="2"/>
      <c r="L110" s="25" t="str">
        <f t="shared" si="6"/>
        <v/>
      </c>
    </row>
    <row r="111" s="1" customFormat="1" customHeight="1" spans="7:12">
      <c r="G111" s="2"/>
      <c r="H111" s="2"/>
      <c r="L111" s="25" t="str">
        <f t="shared" si="6"/>
        <v/>
      </c>
    </row>
    <row r="112" s="1" customFormat="1" customHeight="1" spans="7:12">
      <c r="G112" s="2"/>
      <c r="H112" s="2"/>
      <c r="L112" s="25" t="str">
        <f t="shared" si="6"/>
        <v/>
      </c>
    </row>
    <row r="113" s="1" customFormat="1" customHeight="1" spans="7:12">
      <c r="G113" s="2"/>
      <c r="H113" s="2"/>
      <c r="L113" s="25" t="str">
        <f t="shared" si="6"/>
        <v/>
      </c>
    </row>
    <row r="114" s="1" customFormat="1" customHeight="1" spans="7:12">
      <c r="G114" s="2"/>
      <c r="H114" s="2"/>
      <c r="L114" s="25" t="str">
        <f t="shared" si="6"/>
        <v/>
      </c>
    </row>
    <row r="115" s="1" customFormat="1" customHeight="1" spans="7:12">
      <c r="G115" s="2"/>
      <c r="H115" s="2"/>
      <c r="L115" s="25" t="str">
        <f t="shared" si="6"/>
        <v/>
      </c>
    </row>
    <row r="116" s="1" customFormat="1" customHeight="1" spans="7:12">
      <c r="G116" s="2"/>
      <c r="H116" s="2"/>
      <c r="L116" s="25" t="str">
        <f t="shared" si="6"/>
        <v/>
      </c>
    </row>
    <row r="117" s="1" customFormat="1" customHeight="1" spans="7:12">
      <c r="G117" s="2"/>
      <c r="H117" s="2"/>
      <c r="L117" s="25" t="str">
        <f t="shared" si="6"/>
        <v/>
      </c>
    </row>
    <row r="118" s="1" customFormat="1" customHeight="1" spans="7:12">
      <c r="G118" s="2"/>
      <c r="H118" s="2"/>
      <c r="L118" s="25" t="str">
        <f t="shared" si="6"/>
        <v/>
      </c>
    </row>
    <row r="119" s="1" customFormat="1" customHeight="1" spans="7:12">
      <c r="G119" s="2"/>
      <c r="H119" s="2"/>
      <c r="L119" s="25" t="str">
        <f t="shared" si="6"/>
        <v/>
      </c>
    </row>
    <row r="120" s="1" customFormat="1" customHeight="1" spans="7:12">
      <c r="G120" s="2"/>
      <c r="H120" s="2"/>
      <c r="L120" s="25" t="str">
        <f t="shared" si="6"/>
        <v/>
      </c>
    </row>
    <row r="121" s="1" customFormat="1" customHeight="1" spans="7:12">
      <c r="G121" s="2"/>
      <c r="H121" s="2"/>
      <c r="L121" s="25" t="str">
        <f t="shared" si="6"/>
        <v/>
      </c>
    </row>
    <row r="122" s="1" customFormat="1" customHeight="1" spans="7:12">
      <c r="G122" s="2"/>
      <c r="H122" s="2"/>
      <c r="L122" s="25" t="str">
        <f t="shared" si="6"/>
        <v/>
      </c>
    </row>
    <row r="123" s="1" customFormat="1" customHeight="1" spans="7:12">
      <c r="G123" s="2"/>
      <c r="H123" s="2"/>
      <c r="L123" s="25" t="str">
        <f t="shared" si="6"/>
        <v/>
      </c>
    </row>
    <row r="124" s="1" customFormat="1" customHeight="1" spans="7:12">
      <c r="G124" s="2"/>
      <c r="H124" s="2"/>
      <c r="L124" s="25" t="str">
        <f t="shared" si="6"/>
        <v/>
      </c>
    </row>
    <row r="125" s="1" customFormat="1" customHeight="1" spans="7:12">
      <c r="G125" s="2"/>
      <c r="H125" s="2"/>
      <c r="L125" s="25" t="str">
        <f t="shared" si="6"/>
        <v/>
      </c>
    </row>
    <row r="126" s="1" customFormat="1" customHeight="1" spans="7:12">
      <c r="G126" s="2"/>
      <c r="H126" s="2"/>
      <c r="L126" s="25" t="str">
        <f t="shared" si="6"/>
        <v/>
      </c>
    </row>
    <row r="127" s="1" customFormat="1" customHeight="1" spans="7:12">
      <c r="G127" s="2"/>
      <c r="H127" s="2"/>
      <c r="L127" s="25" t="str">
        <f t="shared" si="6"/>
        <v/>
      </c>
    </row>
    <row r="128" s="1" customFormat="1" customHeight="1" spans="7:12">
      <c r="G128" s="2"/>
      <c r="H128" s="2"/>
      <c r="L128" s="25" t="str">
        <f t="shared" si="6"/>
        <v/>
      </c>
    </row>
    <row r="129" s="1" customFormat="1" customHeight="1" spans="7:12">
      <c r="G129" s="2"/>
      <c r="H129" s="2"/>
      <c r="L129" s="25" t="str">
        <f t="shared" si="6"/>
        <v/>
      </c>
    </row>
    <row r="130" s="1" customFormat="1" customHeight="1" spans="7:12">
      <c r="G130" s="2"/>
      <c r="H130" s="2"/>
      <c r="L130" s="25" t="str">
        <f t="shared" si="6"/>
        <v/>
      </c>
    </row>
    <row r="131" s="1" customFormat="1" customHeight="1" spans="7:12">
      <c r="G131" s="2"/>
      <c r="H131" s="2"/>
      <c r="L131" s="25" t="str">
        <f t="shared" si="6"/>
        <v/>
      </c>
    </row>
    <row r="132" s="1" customFormat="1" customHeight="1" spans="7:12">
      <c r="G132" s="2"/>
      <c r="H132" s="2"/>
      <c r="L132" s="25" t="str">
        <f t="shared" si="6"/>
        <v/>
      </c>
    </row>
    <row r="133" s="1" customFormat="1" customHeight="1" spans="7:12">
      <c r="G133" s="2"/>
      <c r="H133" s="2"/>
      <c r="L133" s="25" t="str">
        <f t="shared" si="6"/>
        <v/>
      </c>
    </row>
    <row r="134" s="1" customFormat="1" customHeight="1" spans="7:12">
      <c r="G134" s="2"/>
      <c r="H134" s="2"/>
      <c r="L134" s="25" t="str">
        <f t="shared" si="6"/>
        <v/>
      </c>
    </row>
    <row r="135" s="1" customFormat="1" customHeight="1" spans="7:12">
      <c r="G135" s="2"/>
      <c r="H135" s="2"/>
      <c r="L135" s="25" t="str">
        <f t="shared" si="6"/>
        <v/>
      </c>
    </row>
    <row r="136" s="1" customFormat="1" customHeight="1" spans="7:12">
      <c r="G136" s="2"/>
      <c r="H136" s="2"/>
      <c r="L136" s="25" t="str">
        <f t="shared" si="6"/>
        <v/>
      </c>
    </row>
    <row r="137" s="1" customFormat="1" customHeight="1" spans="7:12">
      <c r="G137" s="2"/>
      <c r="H137" s="2"/>
      <c r="L137" s="25" t="str">
        <f t="shared" si="6"/>
        <v/>
      </c>
    </row>
    <row r="138" s="1" customFormat="1" customHeight="1" spans="7:12">
      <c r="G138" s="2"/>
      <c r="H138" s="2"/>
      <c r="L138" s="25" t="str">
        <f t="shared" si="6"/>
        <v/>
      </c>
    </row>
    <row r="139" s="1" customFormat="1" customHeight="1" spans="7:12">
      <c r="G139" s="2"/>
      <c r="H139" s="2"/>
      <c r="L139" s="25" t="str">
        <f t="shared" si="6"/>
        <v/>
      </c>
    </row>
    <row r="140" s="1" customFormat="1" customHeight="1" spans="7:12">
      <c r="G140" s="2"/>
      <c r="H140" s="2"/>
      <c r="L140" s="25" t="str">
        <f t="shared" si="6"/>
        <v/>
      </c>
    </row>
    <row r="141" s="1" customFormat="1" customHeight="1" spans="7:12">
      <c r="G141" s="2"/>
      <c r="H141" s="2"/>
      <c r="L141" s="25" t="str">
        <f t="shared" ref="L141:L204" si="7">IF(K141="是",1,"")</f>
        <v/>
      </c>
    </row>
    <row r="142" s="1" customFormat="1" customHeight="1" spans="7:12">
      <c r="G142" s="2"/>
      <c r="H142" s="2"/>
      <c r="L142" s="25" t="str">
        <f t="shared" si="7"/>
        <v/>
      </c>
    </row>
    <row r="143" s="1" customFormat="1" customHeight="1" spans="7:12">
      <c r="G143" s="2"/>
      <c r="H143" s="2"/>
      <c r="L143" s="25" t="str">
        <f t="shared" si="7"/>
        <v/>
      </c>
    </row>
    <row r="144" s="1" customFormat="1" customHeight="1" spans="7:12">
      <c r="G144" s="2"/>
      <c r="H144" s="2"/>
      <c r="L144" s="25" t="str">
        <f t="shared" si="7"/>
        <v/>
      </c>
    </row>
    <row r="145" s="1" customFormat="1" customHeight="1" spans="7:12">
      <c r="G145" s="2"/>
      <c r="H145" s="2"/>
      <c r="L145" s="25" t="str">
        <f t="shared" si="7"/>
        <v/>
      </c>
    </row>
    <row r="146" s="1" customFormat="1" customHeight="1" spans="7:12">
      <c r="G146" s="2"/>
      <c r="H146" s="2"/>
      <c r="L146" s="25" t="str">
        <f t="shared" si="7"/>
        <v/>
      </c>
    </row>
    <row r="147" s="1" customFormat="1" customHeight="1" spans="7:12">
      <c r="G147" s="2"/>
      <c r="H147" s="2"/>
      <c r="L147" s="25" t="str">
        <f t="shared" si="7"/>
        <v/>
      </c>
    </row>
    <row r="148" s="1" customFormat="1" customHeight="1" spans="7:12">
      <c r="G148" s="2"/>
      <c r="H148" s="2"/>
      <c r="L148" s="25" t="str">
        <f t="shared" si="7"/>
        <v/>
      </c>
    </row>
    <row r="149" s="1" customFormat="1" customHeight="1" spans="7:12">
      <c r="G149" s="2"/>
      <c r="H149" s="2"/>
      <c r="L149" s="25" t="str">
        <f t="shared" si="7"/>
        <v/>
      </c>
    </row>
    <row r="150" s="1" customFormat="1" customHeight="1" spans="7:12">
      <c r="G150" s="2"/>
      <c r="H150" s="2"/>
      <c r="L150" s="25" t="str">
        <f t="shared" si="7"/>
        <v/>
      </c>
    </row>
    <row r="151" s="1" customFormat="1" customHeight="1" spans="7:12">
      <c r="G151" s="2"/>
      <c r="H151" s="2"/>
      <c r="L151" s="25" t="str">
        <f t="shared" si="7"/>
        <v/>
      </c>
    </row>
    <row r="152" s="1" customFormat="1" customHeight="1" spans="7:12">
      <c r="G152" s="2"/>
      <c r="H152" s="2"/>
      <c r="L152" s="25" t="str">
        <f t="shared" si="7"/>
        <v/>
      </c>
    </row>
    <row r="153" s="1" customFormat="1" customHeight="1" spans="7:12">
      <c r="G153" s="2"/>
      <c r="H153" s="2"/>
      <c r="L153" s="25" t="str">
        <f t="shared" si="7"/>
        <v/>
      </c>
    </row>
    <row r="154" s="1" customFormat="1" customHeight="1" spans="7:12">
      <c r="G154" s="2"/>
      <c r="H154" s="2"/>
      <c r="L154" s="25" t="str">
        <f t="shared" si="7"/>
        <v/>
      </c>
    </row>
    <row r="155" s="1" customFormat="1" customHeight="1" spans="7:12">
      <c r="G155" s="2"/>
      <c r="H155" s="2"/>
      <c r="L155" s="25" t="str">
        <f t="shared" si="7"/>
        <v/>
      </c>
    </row>
    <row r="156" s="1" customFormat="1" customHeight="1" spans="7:12">
      <c r="G156" s="2"/>
      <c r="H156" s="2"/>
      <c r="L156" s="25" t="str">
        <f t="shared" si="7"/>
        <v/>
      </c>
    </row>
    <row r="157" s="1" customFormat="1" customHeight="1" spans="7:12">
      <c r="G157" s="2"/>
      <c r="H157" s="2"/>
      <c r="L157" s="25" t="str">
        <f t="shared" si="7"/>
        <v/>
      </c>
    </row>
    <row r="158" s="1" customFormat="1" customHeight="1" spans="7:12">
      <c r="G158" s="2"/>
      <c r="H158" s="2"/>
      <c r="L158" s="25" t="str">
        <f t="shared" si="7"/>
        <v/>
      </c>
    </row>
    <row r="159" s="1" customFormat="1" customHeight="1" spans="7:12">
      <c r="G159" s="2"/>
      <c r="H159" s="2"/>
      <c r="L159" s="25" t="str">
        <f t="shared" si="7"/>
        <v/>
      </c>
    </row>
    <row r="160" s="1" customFormat="1" customHeight="1" spans="7:12">
      <c r="G160" s="2"/>
      <c r="H160" s="2"/>
      <c r="L160" s="25" t="str">
        <f t="shared" si="7"/>
        <v/>
      </c>
    </row>
    <row r="161" s="1" customFormat="1" customHeight="1" spans="7:12">
      <c r="G161" s="2"/>
      <c r="H161" s="2"/>
      <c r="L161" s="25" t="str">
        <f t="shared" si="7"/>
        <v/>
      </c>
    </row>
    <row r="162" s="1" customFormat="1" customHeight="1" spans="7:12">
      <c r="G162" s="2"/>
      <c r="H162" s="2"/>
      <c r="L162" s="25" t="str">
        <f t="shared" si="7"/>
        <v/>
      </c>
    </row>
    <row r="163" s="1" customFormat="1" customHeight="1" spans="7:12">
      <c r="G163" s="2"/>
      <c r="H163" s="2"/>
      <c r="L163" s="25" t="str">
        <f t="shared" si="7"/>
        <v/>
      </c>
    </row>
    <row r="164" s="1" customFormat="1" customHeight="1" spans="7:12">
      <c r="G164" s="2"/>
      <c r="H164" s="2"/>
      <c r="L164" s="25" t="str">
        <f t="shared" si="7"/>
        <v/>
      </c>
    </row>
    <row r="165" s="1" customFormat="1" customHeight="1" spans="7:12">
      <c r="G165" s="2"/>
      <c r="H165" s="2"/>
      <c r="L165" s="25" t="str">
        <f t="shared" si="7"/>
        <v/>
      </c>
    </row>
    <row r="166" s="1" customFormat="1" customHeight="1" spans="7:12">
      <c r="G166" s="2"/>
      <c r="H166" s="2"/>
      <c r="L166" s="25" t="str">
        <f t="shared" si="7"/>
        <v/>
      </c>
    </row>
    <row r="167" s="1" customFormat="1" customHeight="1" spans="7:12">
      <c r="G167" s="2"/>
      <c r="H167" s="2"/>
      <c r="L167" s="25" t="str">
        <f t="shared" si="7"/>
        <v/>
      </c>
    </row>
    <row r="168" s="1" customFormat="1" customHeight="1" spans="7:12">
      <c r="G168" s="2"/>
      <c r="H168" s="2"/>
      <c r="L168" s="25" t="str">
        <f t="shared" si="7"/>
        <v/>
      </c>
    </row>
    <row r="169" s="1" customFormat="1" customHeight="1" spans="7:12">
      <c r="G169" s="2"/>
      <c r="H169" s="2"/>
      <c r="L169" s="25" t="str">
        <f t="shared" si="7"/>
        <v/>
      </c>
    </row>
    <row r="170" s="1" customFormat="1" customHeight="1" spans="7:12">
      <c r="G170" s="2"/>
      <c r="H170" s="2"/>
      <c r="L170" s="25" t="str">
        <f t="shared" si="7"/>
        <v/>
      </c>
    </row>
    <row r="171" s="1" customFormat="1" customHeight="1" spans="7:12">
      <c r="G171" s="2"/>
      <c r="H171" s="2"/>
      <c r="L171" s="25" t="str">
        <f t="shared" si="7"/>
        <v/>
      </c>
    </row>
    <row r="172" s="1" customFormat="1" customHeight="1" spans="7:12">
      <c r="G172" s="2"/>
      <c r="H172" s="2"/>
      <c r="L172" s="25" t="str">
        <f t="shared" si="7"/>
        <v/>
      </c>
    </row>
    <row r="173" s="1" customFormat="1" customHeight="1" spans="7:12">
      <c r="G173" s="2"/>
      <c r="H173" s="2"/>
      <c r="L173" s="25" t="str">
        <f t="shared" si="7"/>
        <v/>
      </c>
    </row>
    <row r="174" s="1" customFormat="1" customHeight="1" spans="7:12">
      <c r="G174" s="2"/>
      <c r="H174" s="2"/>
      <c r="L174" s="25" t="str">
        <f t="shared" si="7"/>
        <v/>
      </c>
    </row>
    <row r="175" s="1" customFormat="1" customHeight="1" spans="7:12">
      <c r="G175" s="2"/>
      <c r="H175" s="2"/>
      <c r="L175" s="25" t="str">
        <f t="shared" si="7"/>
        <v/>
      </c>
    </row>
    <row r="176" s="1" customFormat="1" customHeight="1" spans="7:12">
      <c r="G176" s="2"/>
      <c r="H176" s="2"/>
      <c r="L176" s="25" t="str">
        <f t="shared" si="7"/>
        <v/>
      </c>
    </row>
    <row r="177" s="1" customFormat="1" customHeight="1" spans="7:12">
      <c r="G177" s="2"/>
      <c r="H177" s="2"/>
      <c r="L177" s="25" t="str">
        <f t="shared" si="7"/>
        <v/>
      </c>
    </row>
    <row r="178" s="1" customFormat="1" customHeight="1" spans="7:12">
      <c r="G178" s="2"/>
      <c r="H178" s="2"/>
      <c r="L178" s="25" t="str">
        <f t="shared" si="7"/>
        <v/>
      </c>
    </row>
    <row r="179" s="1" customFormat="1" customHeight="1" spans="7:12">
      <c r="G179" s="2"/>
      <c r="H179" s="2"/>
      <c r="L179" s="25" t="str">
        <f t="shared" si="7"/>
        <v/>
      </c>
    </row>
    <row r="180" s="1" customFormat="1" customHeight="1" spans="7:12">
      <c r="G180" s="2"/>
      <c r="H180" s="2"/>
      <c r="L180" s="25" t="str">
        <f t="shared" si="7"/>
        <v/>
      </c>
    </row>
    <row r="181" s="1" customFormat="1" customHeight="1" spans="7:12">
      <c r="G181" s="2"/>
      <c r="H181" s="2"/>
      <c r="L181" s="25" t="str">
        <f t="shared" si="7"/>
        <v/>
      </c>
    </row>
    <row r="182" s="1" customFormat="1" customHeight="1" spans="7:12">
      <c r="G182" s="2"/>
      <c r="H182" s="2"/>
      <c r="L182" s="25" t="str">
        <f t="shared" si="7"/>
        <v/>
      </c>
    </row>
    <row r="183" s="1" customFormat="1" customHeight="1" spans="7:12">
      <c r="G183" s="2"/>
      <c r="H183" s="2"/>
      <c r="L183" s="25" t="str">
        <f t="shared" si="7"/>
        <v/>
      </c>
    </row>
    <row r="184" s="1" customFormat="1" customHeight="1" spans="7:12">
      <c r="G184" s="2"/>
      <c r="H184" s="2"/>
      <c r="L184" s="25" t="str">
        <f t="shared" si="7"/>
        <v/>
      </c>
    </row>
    <row r="185" s="1" customFormat="1" customHeight="1" spans="7:12">
      <c r="G185" s="2"/>
      <c r="H185" s="2"/>
      <c r="L185" s="25" t="str">
        <f t="shared" si="7"/>
        <v/>
      </c>
    </row>
    <row r="186" s="1" customFormat="1" customHeight="1" spans="7:12">
      <c r="G186" s="2"/>
      <c r="H186" s="2"/>
      <c r="L186" s="25" t="str">
        <f t="shared" si="7"/>
        <v/>
      </c>
    </row>
    <row r="187" s="1" customFormat="1" customHeight="1" spans="7:12">
      <c r="G187" s="2"/>
      <c r="H187" s="2"/>
      <c r="L187" s="25" t="str">
        <f t="shared" si="7"/>
        <v/>
      </c>
    </row>
    <row r="188" s="1" customFormat="1" customHeight="1" spans="7:12">
      <c r="G188" s="2"/>
      <c r="H188" s="2"/>
      <c r="L188" s="25" t="str">
        <f t="shared" si="7"/>
        <v/>
      </c>
    </row>
    <row r="189" s="1" customFormat="1" customHeight="1" spans="7:12">
      <c r="G189" s="2"/>
      <c r="H189" s="2"/>
      <c r="L189" s="25" t="str">
        <f t="shared" si="7"/>
        <v/>
      </c>
    </row>
    <row r="190" s="1" customFormat="1" customHeight="1" spans="7:12">
      <c r="G190" s="2"/>
      <c r="H190" s="2"/>
      <c r="L190" s="25" t="str">
        <f t="shared" si="7"/>
        <v/>
      </c>
    </row>
    <row r="191" s="1" customFormat="1" customHeight="1" spans="7:12">
      <c r="G191" s="2"/>
      <c r="H191" s="2"/>
      <c r="L191" s="25" t="str">
        <f t="shared" si="7"/>
        <v/>
      </c>
    </row>
    <row r="192" s="1" customFormat="1" customHeight="1" spans="7:12">
      <c r="G192" s="2"/>
      <c r="H192" s="2"/>
      <c r="L192" s="25" t="str">
        <f t="shared" si="7"/>
        <v/>
      </c>
    </row>
    <row r="193" s="1" customFormat="1" customHeight="1" spans="7:12">
      <c r="G193" s="2"/>
      <c r="H193" s="2"/>
      <c r="L193" s="25" t="str">
        <f t="shared" si="7"/>
        <v/>
      </c>
    </row>
    <row r="194" s="1" customFormat="1" customHeight="1" spans="7:12">
      <c r="G194" s="2"/>
      <c r="H194" s="2"/>
      <c r="L194" s="25" t="str">
        <f t="shared" si="7"/>
        <v/>
      </c>
    </row>
    <row r="195" s="1" customFormat="1" customHeight="1" spans="7:12">
      <c r="G195" s="2"/>
      <c r="H195" s="2"/>
      <c r="L195" s="25" t="str">
        <f t="shared" si="7"/>
        <v/>
      </c>
    </row>
    <row r="196" s="1" customFormat="1" customHeight="1" spans="7:12">
      <c r="G196" s="2"/>
      <c r="H196" s="2"/>
      <c r="L196" s="25" t="str">
        <f t="shared" si="7"/>
        <v/>
      </c>
    </row>
    <row r="197" s="1" customFormat="1" customHeight="1" spans="7:12">
      <c r="G197" s="2"/>
      <c r="H197" s="2"/>
      <c r="L197" s="25" t="str">
        <f t="shared" si="7"/>
        <v/>
      </c>
    </row>
    <row r="198" s="1" customFormat="1" customHeight="1" spans="7:12">
      <c r="G198" s="2"/>
      <c r="H198" s="2"/>
      <c r="L198" s="25" t="str">
        <f t="shared" si="7"/>
        <v/>
      </c>
    </row>
    <row r="199" s="1" customFormat="1" customHeight="1" spans="7:12">
      <c r="G199" s="2"/>
      <c r="H199" s="2"/>
      <c r="L199" s="25" t="str">
        <f t="shared" si="7"/>
        <v/>
      </c>
    </row>
    <row r="200" s="1" customFormat="1" customHeight="1" spans="7:12">
      <c r="G200" s="2"/>
      <c r="H200" s="2"/>
      <c r="L200" s="25" t="str">
        <f t="shared" si="7"/>
        <v/>
      </c>
    </row>
    <row r="201" s="1" customFormat="1" customHeight="1" spans="7:12">
      <c r="G201" s="2"/>
      <c r="H201" s="2"/>
      <c r="L201" s="25" t="str">
        <f t="shared" si="7"/>
        <v/>
      </c>
    </row>
    <row r="202" s="1" customFormat="1" customHeight="1" spans="7:12">
      <c r="G202" s="2"/>
      <c r="H202" s="2"/>
      <c r="L202" s="25" t="str">
        <f t="shared" si="7"/>
        <v/>
      </c>
    </row>
    <row r="203" s="1" customFormat="1" customHeight="1" spans="7:12">
      <c r="G203" s="2"/>
      <c r="H203" s="2"/>
      <c r="L203" s="25" t="str">
        <f t="shared" si="7"/>
        <v/>
      </c>
    </row>
    <row r="204" s="1" customFormat="1" customHeight="1" spans="7:12">
      <c r="G204" s="2"/>
      <c r="H204" s="2"/>
      <c r="L204" s="25" t="str">
        <f t="shared" si="7"/>
        <v/>
      </c>
    </row>
    <row r="205" s="1" customFormat="1" customHeight="1" spans="7:12">
      <c r="G205" s="2"/>
      <c r="H205" s="2"/>
      <c r="L205" s="25" t="str">
        <f t="shared" ref="L205:L268" si="8">IF(K205="是",1,"")</f>
        <v/>
      </c>
    </row>
    <row r="206" s="1" customFormat="1" customHeight="1" spans="7:12">
      <c r="G206" s="2"/>
      <c r="H206" s="2"/>
      <c r="L206" s="25" t="str">
        <f t="shared" si="8"/>
        <v/>
      </c>
    </row>
    <row r="207" s="1" customFormat="1" customHeight="1" spans="7:12">
      <c r="G207" s="2"/>
      <c r="H207" s="2"/>
      <c r="L207" s="25" t="str">
        <f t="shared" si="8"/>
        <v/>
      </c>
    </row>
    <row r="208" s="1" customFormat="1" customHeight="1" spans="7:12">
      <c r="G208" s="2"/>
      <c r="H208" s="2"/>
      <c r="L208" s="25" t="str">
        <f t="shared" si="8"/>
        <v/>
      </c>
    </row>
    <row r="209" s="1" customFormat="1" customHeight="1" spans="7:12">
      <c r="G209" s="2"/>
      <c r="H209" s="2"/>
      <c r="L209" s="25" t="str">
        <f t="shared" si="8"/>
        <v/>
      </c>
    </row>
    <row r="210" s="1" customFormat="1" customHeight="1" spans="7:12">
      <c r="G210" s="2"/>
      <c r="H210" s="2"/>
      <c r="L210" s="25" t="str">
        <f t="shared" si="8"/>
        <v/>
      </c>
    </row>
    <row r="211" s="1" customFormat="1" customHeight="1" spans="7:12">
      <c r="G211" s="2"/>
      <c r="H211" s="2"/>
      <c r="L211" s="25" t="str">
        <f t="shared" si="8"/>
        <v/>
      </c>
    </row>
    <row r="212" s="1" customFormat="1" customHeight="1" spans="7:12">
      <c r="G212" s="2"/>
      <c r="H212" s="2"/>
      <c r="L212" s="25" t="str">
        <f t="shared" si="8"/>
        <v/>
      </c>
    </row>
    <row r="213" s="1" customFormat="1" customHeight="1" spans="7:12">
      <c r="G213" s="2"/>
      <c r="H213" s="2"/>
      <c r="L213" s="25" t="str">
        <f t="shared" si="8"/>
        <v/>
      </c>
    </row>
    <row r="214" s="1" customFormat="1" customHeight="1" spans="7:12">
      <c r="G214" s="2"/>
      <c r="H214" s="2"/>
      <c r="L214" s="25" t="str">
        <f t="shared" si="8"/>
        <v/>
      </c>
    </row>
    <row r="215" s="1" customFormat="1" customHeight="1" spans="7:12">
      <c r="G215" s="2"/>
      <c r="H215" s="2"/>
      <c r="L215" s="25" t="str">
        <f t="shared" si="8"/>
        <v/>
      </c>
    </row>
    <row r="216" s="1" customFormat="1" customHeight="1" spans="7:12">
      <c r="G216" s="2"/>
      <c r="H216" s="2"/>
      <c r="L216" s="25" t="str">
        <f t="shared" si="8"/>
        <v/>
      </c>
    </row>
    <row r="217" s="1" customFormat="1" customHeight="1" spans="7:12">
      <c r="G217" s="2"/>
      <c r="H217" s="2"/>
      <c r="L217" s="25" t="str">
        <f t="shared" si="8"/>
        <v/>
      </c>
    </row>
    <row r="218" s="1" customFormat="1" customHeight="1" spans="7:12">
      <c r="G218" s="2"/>
      <c r="H218" s="2"/>
      <c r="L218" s="25" t="str">
        <f t="shared" si="8"/>
        <v/>
      </c>
    </row>
    <row r="219" s="1" customFormat="1" customHeight="1" spans="7:12">
      <c r="G219" s="2"/>
      <c r="H219" s="2"/>
      <c r="L219" s="25" t="str">
        <f t="shared" si="8"/>
        <v/>
      </c>
    </row>
    <row r="220" s="1" customFormat="1" customHeight="1" spans="7:12">
      <c r="G220" s="2"/>
      <c r="H220" s="2"/>
      <c r="L220" s="25" t="str">
        <f t="shared" si="8"/>
        <v/>
      </c>
    </row>
    <row r="221" s="1" customFormat="1" customHeight="1" spans="7:12">
      <c r="G221" s="2"/>
      <c r="H221" s="2"/>
      <c r="L221" s="25" t="str">
        <f t="shared" si="8"/>
        <v/>
      </c>
    </row>
    <row r="222" s="1" customFormat="1" customHeight="1" spans="7:12">
      <c r="G222" s="2"/>
      <c r="H222" s="2"/>
      <c r="L222" s="25" t="str">
        <f t="shared" si="8"/>
        <v/>
      </c>
    </row>
    <row r="223" s="1" customFormat="1" customHeight="1" spans="7:12">
      <c r="G223" s="2"/>
      <c r="H223" s="2"/>
      <c r="L223" s="25" t="str">
        <f t="shared" si="8"/>
        <v/>
      </c>
    </row>
    <row r="224" s="1" customFormat="1" customHeight="1" spans="7:12">
      <c r="G224" s="2"/>
      <c r="H224" s="2"/>
      <c r="L224" s="25" t="str">
        <f t="shared" si="8"/>
        <v/>
      </c>
    </row>
    <row r="225" s="1" customFormat="1" customHeight="1" spans="7:12">
      <c r="G225" s="2"/>
      <c r="H225" s="2"/>
      <c r="L225" s="25" t="str">
        <f t="shared" si="8"/>
        <v/>
      </c>
    </row>
    <row r="226" s="1" customFormat="1" customHeight="1" spans="7:12">
      <c r="G226" s="2"/>
      <c r="H226" s="2"/>
      <c r="L226" s="25" t="str">
        <f t="shared" si="8"/>
        <v/>
      </c>
    </row>
    <row r="227" s="1" customFormat="1" customHeight="1" spans="7:12">
      <c r="G227" s="2"/>
      <c r="H227" s="2"/>
      <c r="L227" s="25" t="str">
        <f t="shared" si="8"/>
        <v/>
      </c>
    </row>
    <row r="228" s="1" customFormat="1" customHeight="1" spans="7:12">
      <c r="G228" s="2"/>
      <c r="H228" s="2"/>
      <c r="L228" s="25" t="str">
        <f t="shared" si="8"/>
        <v/>
      </c>
    </row>
    <row r="229" s="1" customFormat="1" customHeight="1" spans="7:12">
      <c r="G229" s="2"/>
      <c r="H229" s="2"/>
      <c r="L229" s="25" t="str">
        <f t="shared" si="8"/>
        <v/>
      </c>
    </row>
    <row r="230" s="1" customFormat="1" customHeight="1" spans="7:12">
      <c r="G230" s="2"/>
      <c r="H230" s="2"/>
      <c r="L230" s="25" t="str">
        <f t="shared" si="8"/>
        <v/>
      </c>
    </row>
    <row r="231" s="1" customFormat="1" customHeight="1" spans="7:12">
      <c r="G231" s="2"/>
      <c r="H231" s="2"/>
      <c r="L231" s="25" t="str">
        <f t="shared" si="8"/>
        <v/>
      </c>
    </row>
    <row r="232" s="1" customFormat="1" customHeight="1" spans="7:12">
      <c r="G232" s="2"/>
      <c r="H232" s="2"/>
      <c r="L232" s="25" t="str">
        <f t="shared" si="8"/>
        <v/>
      </c>
    </row>
    <row r="233" s="1" customFormat="1" customHeight="1" spans="7:12">
      <c r="G233" s="2"/>
      <c r="H233" s="2"/>
      <c r="L233" s="25" t="str">
        <f t="shared" si="8"/>
        <v/>
      </c>
    </row>
    <row r="234" s="1" customFormat="1" customHeight="1" spans="7:12">
      <c r="G234" s="2"/>
      <c r="H234" s="2"/>
      <c r="L234" s="25" t="str">
        <f t="shared" si="8"/>
        <v/>
      </c>
    </row>
    <row r="235" s="1" customFormat="1" customHeight="1" spans="7:12">
      <c r="G235" s="2"/>
      <c r="H235" s="2"/>
      <c r="L235" s="25" t="str">
        <f t="shared" si="8"/>
        <v/>
      </c>
    </row>
    <row r="236" s="1" customFormat="1" customHeight="1" spans="7:12">
      <c r="G236" s="2"/>
      <c r="H236" s="2"/>
      <c r="L236" s="25" t="str">
        <f t="shared" si="8"/>
        <v/>
      </c>
    </row>
    <row r="237" s="1" customFormat="1" customHeight="1" spans="7:12">
      <c r="G237" s="2"/>
      <c r="H237" s="2"/>
      <c r="L237" s="25" t="str">
        <f t="shared" si="8"/>
        <v/>
      </c>
    </row>
    <row r="238" s="1" customFormat="1" customHeight="1" spans="7:12">
      <c r="G238" s="2"/>
      <c r="H238" s="2"/>
      <c r="L238" s="25" t="str">
        <f t="shared" si="8"/>
        <v/>
      </c>
    </row>
    <row r="239" s="1" customFormat="1" customHeight="1" spans="7:12">
      <c r="G239" s="2"/>
      <c r="H239" s="2"/>
      <c r="L239" s="25" t="str">
        <f t="shared" si="8"/>
        <v/>
      </c>
    </row>
    <row r="240" s="1" customFormat="1" customHeight="1" spans="7:12">
      <c r="G240" s="2"/>
      <c r="H240" s="2"/>
      <c r="L240" s="25" t="str">
        <f t="shared" si="8"/>
        <v/>
      </c>
    </row>
    <row r="241" s="1" customFormat="1" customHeight="1" spans="7:12">
      <c r="G241" s="2"/>
      <c r="H241" s="2"/>
      <c r="L241" s="25" t="str">
        <f t="shared" si="8"/>
        <v/>
      </c>
    </row>
    <row r="242" s="1" customFormat="1" customHeight="1" spans="7:12">
      <c r="G242" s="2"/>
      <c r="H242" s="2"/>
      <c r="L242" s="25" t="str">
        <f t="shared" si="8"/>
        <v/>
      </c>
    </row>
    <row r="243" s="1" customFormat="1" customHeight="1" spans="7:12">
      <c r="G243" s="2"/>
      <c r="H243" s="2"/>
      <c r="L243" s="25" t="str">
        <f t="shared" si="8"/>
        <v/>
      </c>
    </row>
    <row r="244" s="1" customFormat="1" customHeight="1" spans="7:12">
      <c r="G244" s="2"/>
      <c r="H244" s="2"/>
      <c r="L244" s="25" t="str">
        <f t="shared" si="8"/>
        <v/>
      </c>
    </row>
    <row r="245" s="1" customFormat="1" customHeight="1" spans="7:12">
      <c r="G245" s="2"/>
      <c r="H245" s="2"/>
      <c r="L245" s="25" t="str">
        <f t="shared" si="8"/>
        <v/>
      </c>
    </row>
    <row r="246" s="1" customFormat="1" customHeight="1" spans="7:12">
      <c r="G246" s="2"/>
      <c r="H246" s="2"/>
      <c r="L246" s="25" t="str">
        <f t="shared" si="8"/>
        <v/>
      </c>
    </row>
    <row r="247" s="1" customFormat="1" customHeight="1" spans="7:12">
      <c r="G247" s="2"/>
      <c r="H247" s="2"/>
      <c r="L247" s="25" t="str">
        <f t="shared" si="8"/>
        <v/>
      </c>
    </row>
    <row r="248" s="1" customFormat="1" customHeight="1" spans="7:12">
      <c r="G248" s="2"/>
      <c r="H248" s="2"/>
      <c r="L248" s="25" t="str">
        <f t="shared" si="8"/>
        <v/>
      </c>
    </row>
    <row r="249" s="1" customFormat="1" customHeight="1" spans="7:12">
      <c r="G249" s="2"/>
      <c r="H249" s="2"/>
      <c r="L249" s="25" t="str">
        <f t="shared" si="8"/>
        <v/>
      </c>
    </row>
    <row r="250" s="1" customFormat="1" customHeight="1" spans="7:12">
      <c r="G250" s="2"/>
      <c r="H250" s="2"/>
      <c r="L250" s="25" t="str">
        <f t="shared" si="8"/>
        <v/>
      </c>
    </row>
    <row r="251" s="1" customFormat="1" customHeight="1" spans="7:12">
      <c r="G251" s="2"/>
      <c r="H251" s="2"/>
      <c r="L251" s="25" t="str">
        <f t="shared" si="8"/>
        <v/>
      </c>
    </row>
    <row r="252" s="1" customFormat="1" customHeight="1" spans="7:12">
      <c r="G252" s="2"/>
      <c r="H252" s="2"/>
      <c r="L252" s="25" t="str">
        <f t="shared" si="8"/>
        <v/>
      </c>
    </row>
    <row r="253" s="1" customFormat="1" customHeight="1" spans="7:12">
      <c r="G253" s="2"/>
      <c r="H253" s="2"/>
      <c r="L253" s="25" t="str">
        <f t="shared" si="8"/>
        <v/>
      </c>
    </row>
    <row r="254" s="1" customFormat="1" customHeight="1" spans="7:12">
      <c r="G254" s="2"/>
      <c r="H254" s="2"/>
      <c r="L254" s="25" t="str">
        <f t="shared" si="8"/>
        <v/>
      </c>
    </row>
    <row r="255" s="1" customFormat="1" customHeight="1" spans="7:12">
      <c r="G255" s="2"/>
      <c r="H255" s="2"/>
      <c r="L255" s="25" t="str">
        <f t="shared" si="8"/>
        <v/>
      </c>
    </row>
    <row r="256" s="1" customFormat="1" customHeight="1" spans="7:12">
      <c r="G256" s="2"/>
      <c r="H256" s="2"/>
      <c r="L256" s="25" t="str">
        <f t="shared" si="8"/>
        <v/>
      </c>
    </row>
    <row r="257" s="1" customFormat="1" customHeight="1" spans="7:12">
      <c r="G257" s="2"/>
      <c r="H257" s="2"/>
      <c r="L257" s="25" t="str">
        <f t="shared" si="8"/>
        <v/>
      </c>
    </row>
    <row r="258" s="1" customFormat="1" customHeight="1" spans="7:12">
      <c r="G258" s="2"/>
      <c r="H258" s="2"/>
      <c r="L258" s="25" t="str">
        <f t="shared" si="8"/>
        <v/>
      </c>
    </row>
    <row r="259" s="1" customFormat="1" customHeight="1" spans="7:12">
      <c r="G259" s="2"/>
      <c r="H259" s="2"/>
      <c r="L259" s="25" t="str">
        <f t="shared" si="8"/>
        <v/>
      </c>
    </row>
    <row r="260" s="1" customFormat="1" customHeight="1" spans="7:12">
      <c r="G260" s="2"/>
      <c r="H260" s="2"/>
      <c r="L260" s="25" t="str">
        <f t="shared" si="8"/>
        <v/>
      </c>
    </row>
    <row r="261" s="1" customFormat="1" customHeight="1" spans="7:12">
      <c r="G261" s="2"/>
      <c r="H261" s="2"/>
      <c r="L261" s="25" t="str">
        <f t="shared" si="8"/>
        <v/>
      </c>
    </row>
    <row r="262" s="1" customFormat="1" customHeight="1" spans="7:12">
      <c r="G262" s="2"/>
      <c r="H262" s="2"/>
      <c r="L262" s="25" t="str">
        <f t="shared" si="8"/>
        <v/>
      </c>
    </row>
    <row r="263" s="1" customFormat="1" customHeight="1" spans="7:12">
      <c r="G263" s="2"/>
      <c r="H263" s="2"/>
      <c r="L263" s="25" t="str">
        <f t="shared" si="8"/>
        <v/>
      </c>
    </row>
    <row r="264" s="1" customFormat="1" customHeight="1" spans="7:12">
      <c r="G264" s="2"/>
      <c r="H264" s="2"/>
      <c r="L264" s="25" t="str">
        <f t="shared" si="8"/>
        <v/>
      </c>
    </row>
    <row r="265" s="1" customFormat="1" customHeight="1" spans="7:12">
      <c r="G265" s="2"/>
      <c r="H265" s="2"/>
      <c r="L265" s="25" t="str">
        <f t="shared" si="8"/>
        <v/>
      </c>
    </row>
    <row r="266" s="1" customFormat="1" customHeight="1" spans="7:12">
      <c r="G266" s="2"/>
      <c r="H266" s="2"/>
      <c r="L266" s="25" t="str">
        <f t="shared" si="8"/>
        <v/>
      </c>
    </row>
    <row r="267" s="1" customFormat="1" customHeight="1" spans="7:12">
      <c r="G267" s="2"/>
      <c r="H267" s="2"/>
      <c r="L267" s="25" t="str">
        <f t="shared" si="8"/>
        <v/>
      </c>
    </row>
    <row r="268" s="1" customFormat="1" customHeight="1" spans="7:12">
      <c r="G268" s="2"/>
      <c r="H268" s="2"/>
      <c r="L268" s="25" t="str">
        <f t="shared" si="8"/>
        <v/>
      </c>
    </row>
    <row r="269" s="1" customFormat="1" customHeight="1" spans="7:12">
      <c r="G269" s="2"/>
      <c r="H269" s="2"/>
      <c r="L269" s="25" t="str">
        <f t="shared" ref="L269:L332" si="9">IF(K269="是",1,"")</f>
        <v/>
      </c>
    </row>
    <row r="270" s="1" customFormat="1" customHeight="1" spans="7:12">
      <c r="G270" s="2"/>
      <c r="H270" s="2"/>
      <c r="L270" s="25" t="str">
        <f t="shared" si="9"/>
        <v/>
      </c>
    </row>
    <row r="271" s="1" customFormat="1" customHeight="1" spans="7:12">
      <c r="G271" s="2"/>
      <c r="H271" s="2"/>
      <c r="L271" s="25" t="str">
        <f t="shared" si="9"/>
        <v/>
      </c>
    </row>
    <row r="272" s="1" customFormat="1" customHeight="1" spans="7:12">
      <c r="G272" s="2"/>
      <c r="H272" s="2"/>
      <c r="L272" s="25" t="str">
        <f t="shared" si="9"/>
        <v/>
      </c>
    </row>
    <row r="273" s="1" customFormat="1" customHeight="1" spans="7:12">
      <c r="G273" s="2"/>
      <c r="H273" s="2"/>
      <c r="L273" s="25" t="str">
        <f t="shared" si="9"/>
        <v/>
      </c>
    </row>
    <row r="274" s="1" customFormat="1" customHeight="1" spans="7:12">
      <c r="G274" s="2"/>
      <c r="H274" s="2"/>
      <c r="L274" s="25" t="str">
        <f t="shared" si="9"/>
        <v/>
      </c>
    </row>
    <row r="275" s="1" customFormat="1" customHeight="1" spans="7:12">
      <c r="G275" s="2"/>
      <c r="H275" s="2"/>
      <c r="L275" s="25" t="str">
        <f t="shared" si="9"/>
        <v/>
      </c>
    </row>
    <row r="276" s="1" customFormat="1" customHeight="1" spans="7:12">
      <c r="G276" s="2"/>
      <c r="H276" s="2"/>
      <c r="L276" s="25" t="str">
        <f t="shared" si="9"/>
        <v/>
      </c>
    </row>
    <row r="277" s="1" customFormat="1" customHeight="1" spans="7:12">
      <c r="G277" s="2"/>
      <c r="H277" s="2"/>
      <c r="L277" s="25" t="str">
        <f t="shared" si="9"/>
        <v/>
      </c>
    </row>
    <row r="278" s="1" customFormat="1" customHeight="1" spans="7:12">
      <c r="G278" s="2"/>
      <c r="H278" s="2"/>
      <c r="L278" s="25" t="str">
        <f t="shared" si="9"/>
        <v/>
      </c>
    </row>
    <row r="279" s="1" customFormat="1" customHeight="1" spans="7:12">
      <c r="G279" s="2"/>
      <c r="H279" s="2"/>
      <c r="L279" s="25" t="str">
        <f t="shared" si="9"/>
        <v/>
      </c>
    </row>
    <row r="280" s="1" customFormat="1" customHeight="1" spans="7:12">
      <c r="G280" s="2"/>
      <c r="H280" s="2"/>
      <c r="L280" s="25" t="str">
        <f t="shared" si="9"/>
        <v/>
      </c>
    </row>
    <row r="281" s="1" customFormat="1" customHeight="1" spans="7:12">
      <c r="G281" s="2"/>
      <c r="H281" s="2"/>
      <c r="L281" s="25" t="str">
        <f t="shared" si="9"/>
        <v/>
      </c>
    </row>
    <row r="282" s="1" customFormat="1" customHeight="1" spans="7:12">
      <c r="G282" s="2"/>
      <c r="H282" s="2"/>
      <c r="L282" s="25" t="str">
        <f t="shared" si="9"/>
        <v/>
      </c>
    </row>
    <row r="283" s="1" customFormat="1" customHeight="1" spans="7:12">
      <c r="G283" s="2"/>
      <c r="H283" s="2"/>
      <c r="L283" s="25" t="str">
        <f t="shared" si="9"/>
        <v/>
      </c>
    </row>
    <row r="284" s="1" customFormat="1" customHeight="1" spans="7:12">
      <c r="G284" s="2"/>
      <c r="H284" s="2"/>
      <c r="L284" s="25" t="str">
        <f t="shared" si="9"/>
        <v/>
      </c>
    </row>
    <row r="285" s="1" customFormat="1" customHeight="1" spans="7:12">
      <c r="G285" s="2"/>
      <c r="H285" s="2"/>
      <c r="L285" s="25" t="str">
        <f t="shared" si="9"/>
        <v/>
      </c>
    </row>
    <row r="286" s="1" customFormat="1" customHeight="1" spans="7:12">
      <c r="G286" s="2"/>
      <c r="H286" s="2"/>
      <c r="L286" s="25" t="str">
        <f t="shared" si="9"/>
        <v/>
      </c>
    </row>
    <row r="287" s="1" customFormat="1" customHeight="1" spans="7:12">
      <c r="G287" s="2"/>
      <c r="H287" s="2"/>
      <c r="L287" s="25" t="str">
        <f t="shared" si="9"/>
        <v/>
      </c>
    </row>
    <row r="288" s="1" customFormat="1" customHeight="1" spans="7:12">
      <c r="G288" s="2"/>
      <c r="H288" s="2"/>
      <c r="L288" s="25" t="str">
        <f t="shared" si="9"/>
        <v/>
      </c>
    </row>
    <row r="289" s="1" customFormat="1" customHeight="1" spans="7:12">
      <c r="G289" s="2"/>
      <c r="H289" s="2"/>
      <c r="L289" s="25" t="str">
        <f t="shared" si="9"/>
        <v/>
      </c>
    </row>
    <row r="290" s="1" customFormat="1" customHeight="1" spans="7:12">
      <c r="G290" s="2"/>
      <c r="H290" s="2"/>
      <c r="L290" s="25" t="str">
        <f t="shared" si="9"/>
        <v/>
      </c>
    </row>
    <row r="291" s="1" customFormat="1" customHeight="1" spans="7:12">
      <c r="G291" s="2"/>
      <c r="H291" s="2"/>
      <c r="L291" s="25" t="str">
        <f t="shared" si="9"/>
        <v/>
      </c>
    </row>
    <row r="292" s="1" customFormat="1" customHeight="1" spans="7:12">
      <c r="G292" s="2"/>
      <c r="H292" s="2"/>
      <c r="L292" s="25" t="str">
        <f t="shared" si="9"/>
        <v/>
      </c>
    </row>
    <row r="293" s="1" customFormat="1" customHeight="1" spans="7:12">
      <c r="G293" s="2"/>
      <c r="H293" s="2"/>
      <c r="L293" s="25" t="str">
        <f t="shared" si="9"/>
        <v/>
      </c>
    </row>
    <row r="294" s="1" customFormat="1" customHeight="1" spans="7:12">
      <c r="G294" s="2"/>
      <c r="H294" s="2"/>
      <c r="L294" s="25" t="str">
        <f t="shared" si="9"/>
        <v/>
      </c>
    </row>
    <row r="295" s="1" customFormat="1" customHeight="1" spans="7:12">
      <c r="G295" s="2"/>
      <c r="H295" s="2"/>
      <c r="L295" s="25" t="str">
        <f t="shared" si="9"/>
        <v/>
      </c>
    </row>
    <row r="296" s="1" customFormat="1" customHeight="1" spans="7:12">
      <c r="G296" s="2"/>
      <c r="H296" s="2"/>
      <c r="L296" s="25" t="str">
        <f t="shared" si="9"/>
        <v/>
      </c>
    </row>
    <row r="297" s="1" customFormat="1" customHeight="1" spans="7:12">
      <c r="G297" s="2"/>
      <c r="H297" s="2"/>
      <c r="L297" s="25" t="str">
        <f t="shared" si="9"/>
        <v/>
      </c>
    </row>
    <row r="298" s="1" customFormat="1" customHeight="1" spans="7:12">
      <c r="G298" s="2"/>
      <c r="H298" s="2"/>
      <c r="L298" s="25" t="str">
        <f t="shared" si="9"/>
        <v/>
      </c>
    </row>
    <row r="299" s="1" customFormat="1" customHeight="1" spans="7:12">
      <c r="G299" s="2"/>
      <c r="H299" s="2"/>
      <c r="L299" s="25" t="str">
        <f t="shared" si="9"/>
        <v/>
      </c>
    </row>
    <row r="300" s="1" customFormat="1" customHeight="1" spans="7:12">
      <c r="G300" s="2"/>
      <c r="H300" s="2"/>
      <c r="L300" s="25" t="str">
        <f t="shared" si="9"/>
        <v/>
      </c>
    </row>
    <row r="301" s="1" customFormat="1" customHeight="1" spans="7:12">
      <c r="G301" s="2"/>
      <c r="H301" s="2"/>
      <c r="L301" s="25" t="str">
        <f t="shared" si="9"/>
        <v/>
      </c>
    </row>
    <row r="302" s="1" customFormat="1" customHeight="1" spans="7:12">
      <c r="G302" s="2"/>
      <c r="H302" s="2"/>
      <c r="L302" s="25" t="str">
        <f t="shared" si="9"/>
        <v/>
      </c>
    </row>
    <row r="303" s="1" customFormat="1" customHeight="1" spans="7:12">
      <c r="G303" s="2"/>
      <c r="H303" s="2"/>
      <c r="L303" s="25" t="str">
        <f t="shared" si="9"/>
        <v/>
      </c>
    </row>
    <row r="304" s="1" customFormat="1" customHeight="1" spans="7:12">
      <c r="G304" s="2"/>
      <c r="H304" s="2"/>
      <c r="L304" s="25" t="str">
        <f t="shared" si="9"/>
        <v/>
      </c>
    </row>
    <row r="305" s="1" customFormat="1" customHeight="1" spans="7:12">
      <c r="G305" s="2"/>
      <c r="H305" s="2"/>
      <c r="L305" s="25" t="str">
        <f t="shared" si="9"/>
        <v/>
      </c>
    </row>
    <row r="306" s="1" customFormat="1" customHeight="1" spans="7:12">
      <c r="G306" s="2"/>
      <c r="H306" s="2"/>
      <c r="L306" s="25" t="str">
        <f t="shared" si="9"/>
        <v/>
      </c>
    </row>
    <row r="307" s="1" customFormat="1" customHeight="1" spans="7:12">
      <c r="G307" s="2"/>
      <c r="H307" s="2"/>
      <c r="L307" s="25" t="str">
        <f t="shared" si="9"/>
        <v/>
      </c>
    </row>
    <row r="308" s="1" customFormat="1" customHeight="1" spans="7:12">
      <c r="G308" s="2"/>
      <c r="H308" s="2"/>
      <c r="L308" s="25" t="str">
        <f t="shared" si="9"/>
        <v/>
      </c>
    </row>
    <row r="309" s="1" customFormat="1" customHeight="1" spans="7:12">
      <c r="G309" s="2"/>
      <c r="H309" s="2"/>
      <c r="L309" s="25" t="str">
        <f t="shared" si="9"/>
        <v/>
      </c>
    </row>
    <row r="310" s="1" customFormat="1" customHeight="1" spans="7:12">
      <c r="G310" s="2"/>
      <c r="H310" s="2"/>
      <c r="L310" s="25" t="str">
        <f t="shared" si="9"/>
        <v/>
      </c>
    </row>
    <row r="311" s="1" customFormat="1" customHeight="1" spans="7:12">
      <c r="G311" s="2"/>
      <c r="H311" s="2"/>
      <c r="L311" s="25" t="str">
        <f t="shared" si="9"/>
        <v/>
      </c>
    </row>
    <row r="312" s="1" customFormat="1" customHeight="1" spans="7:12">
      <c r="G312" s="2"/>
      <c r="H312" s="2"/>
      <c r="L312" s="25" t="str">
        <f t="shared" si="9"/>
        <v/>
      </c>
    </row>
    <row r="313" s="1" customFormat="1" customHeight="1" spans="7:12">
      <c r="G313" s="2"/>
      <c r="H313" s="2"/>
      <c r="L313" s="25" t="str">
        <f t="shared" si="9"/>
        <v/>
      </c>
    </row>
    <row r="314" s="1" customFormat="1" customHeight="1" spans="7:12">
      <c r="G314" s="2"/>
      <c r="H314" s="2"/>
      <c r="L314" s="25" t="str">
        <f t="shared" si="9"/>
        <v/>
      </c>
    </row>
    <row r="315" s="1" customFormat="1" customHeight="1" spans="7:12">
      <c r="G315" s="2"/>
      <c r="H315" s="2"/>
      <c r="L315" s="25" t="str">
        <f t="shared" si="9"/>
        <v/>
      </c>
    </row>
    <row r="316" s="1" customFormat="1" customHeight="1" spans="7:12">
      <c r="G316" s="2"/>
      <c r="H316" s="2"/>
      <c r="L316" s="25" t="str">
        <f t="shared" si="9"/>
        <v/>
      </c>
    </row>
    <row r="317" s="1" customFormat="1" customHeight="1" spans="7:12">
      <c r="G317" s="2"/>
      <c r="H317" s="2"/>
      <c r="L317" s="25" t="str">
        <f t="shared" si="9"/>
        <v/>
      </c>
    </row>
    <row r="318" s="1" customFormat="1" customHeight="1" spans="7:12">
      <c r="G318" s="2"/>
      <c r="H318" s="2"/>
      <c r="L318" s="25" t="str">
        <f t="shared" si="9"/>
        <v/>
      </c>
    </row>
    <row r="319" s="1" customFormat="1" customHeight="1" spans="7:12">
      <c r="G319" s="2"/>
      <c r="H319" s="2"/>
      <c r="L319" s="25" t="str">
        <f t="shared" si="9"/>
        <v/>
      </c>
    </row>
    <row r="320" s="1" customFormat="1" customHeight="1" spans="7:12">
      <c r="G320" s="2"/>
      <c r="H320" s="2"/>
      <c r="L320" s="25" t="str">
        <f t="shared" si="9"/>
        <v/>
      </c>
    </row>
    <row r="321" s="1" customFormat="1" customHeight="1" spans="7:12">
      <c r="G321" s="2"/>
      <c r="H321" s="2"/>
      <c r="L321" s="25" t="str">
        <f t="shared" si="9"/>
        <v/>
      </c>
    </row>
    <row r="322" s="1" customFormat="1" customHeight="1" spans="7:12">
      <c r="G322" s="2"/>
      <c r="H322" s="2"/>
      <c r="L322" s="25" t="str">
        <f t="shared" si="9"/>
        <v/>
      </c>
    </row>
    <row r="323" s="1" customFormat="1" customHeight="1" spans="7:12">
      <c r="G323" s="2"/>
      <c r="H323" s="2"/>
      <c r="L323" s="25" t="str">
        <f t="shared" si="9"/>
        <v/>
      </c>
    </row>
    <row r="324" s="1" customFormat="1" customHeight="1" spans="7:12">
      <c r="G324" s="2"/>
      <c r="H324" s="2"/>
      <c r="L324" s="25" t="str">
        <f t="shared" si="9"/>
        <v/>
      </c>
    </row>
    <row r="325" s="1" customFormat="1" customHeight="1" spans="7:12">
      <c r="G325" s="2"/>
      <c r="H325" s="2"/>
      <c r="L325" s="25" t="str">
        <f t="shared" si="9"/>
        <v/>
      </c>
    </row>
    <row r="326" s="1" customFormat="1" customHeight="1" spans="7:12">
      <c r="G326" s="2"/>
      <c r="H326" s="2"/>
      <c r="L326" s="25" t="str">
        <f t="shared" si="9"/>
        <v/>
      </c>
    </row>
    <row r="327" s="1" customFormat="1" customHeight="1" spans="7:12">
      <c r="G327" s="2"/>
      <c r="H327" s="2"/>
      <c r="L327" s="25" t="str">
        <f t="shared" si="9"/>
        <v/>
      </c>
    </row>
    <row r="328" s="1" customFormat="1" customHeight="1" spans="7:12">
      <c r="G328" s="2"/>
      <c r="H328" s="2"/>
      <c r="L328" s="25" t="str">
        <f t="shared" si="9"/>
        <v/>
      </c>
    </row>
    <row r="329" s="1" customFormat="1" customHeight="1" spans="7:12">
      <c r="G329" s="2"/>
      <c r="H329" s="2"/>
      <c r="L329" s="25" t="str">
        <f t="shared" si="9"/>
        <v/>
      </c>
    </row>
    <row r="330" s="1" customFormat="1" customHeight="1" spans="7:12">
      <c r="G330" s="2"/>
      <c r="H330" s="2"/>
      <c r="L330" s="25" t="str">
        <f t="shared" si="9"/>
        <v/>
      </c>
    </row>
    <row r="331" s="1" customFormat="1" customHeight="1" spans="7:12">
      <c r="G331" s="2"/>
      <c r="H331" s="2"/>
      <c r="L331" s="25" t="str">
        <f t="shared" si="9"/>
        <v/>
      </c>
    </row>
    <row r="332" s="1" customFormat="1" customHeight="1" spans="7:12">
      <c r="G332" s="2"/>
      <c r="H332" s="2"/>
      <c r="L332" s="25" t="str">
        <f t="shared" si="9"/>
        <v/>
      </c>
    </row>
    <row r="333" s="1" customFormat="1" customHeight="1" spans="7:12">
      <c r="G333" s="2"/>
      <c r="H333" s="2"/>
      <c r="L333" s="25" t="str">
        <f t="shared" ref="L333:L396" si="10">IF(K333="是",1,"")</f>
        <v/>
      </c>
    </row>
    <row r="334" s="1" customFormat="1" customHeight="1" spans="7:12">
      <c r="G334" s="2"/>
      <c r="H334" s="2"/>
      <c r="L334" s="25" t="str">
        <f t="shared" si="10"/>
        <v/>
      </c>
    </row>
    <row r="335" s="1" customFormat="1" customHeight="1" spans="7:12">
      <c r="G335" s="2"/>
      <c r="H335" s="2"/>
      <c r="L335" s="25" t="str">
        <f t="shared" si="10"/>
        <v/>
      </c>
    </row>
    <row r="336" s="1" customFormat="1" customHeight="1" spans="7:12">
      <c r="G336" s="2"/>
      <c r="H336" s="2"/>
      <c r="L336" s="25" t="str">
        <f t="shared" si="10"/>
        <v/>
      </c>
    </row>
    <row r="337" s="1" customFormat="1" customHeight="1" spans="7:12">
      <c r="G337" s="2"/>
      <c r="H337" s="2"/>
      <c r="L337" s="25" t="str">
        <f t="shared" si="10"/>
        <v/>
      </c>
    </row>
    <row r="338" s="1" customFormat="1" customHeight="1" spans="7:12">
      <c r="G338" s="2"/>
      <c r="H338" s="2"/>
      <c r="L338" s="25" t="str">
        <f t="shared" si="10"/>
        <v/>
      </c>
    </row>
    <row r="339" s="1" customFormat="1" customHeight="1" spans="7:12">
      <c r="G339" s="2"/>
      <c r="H339" s="2"/>
      <c r="L339" s="25" t="str">
        <f t="shared" si="10"/>
        <v/>
      </c>
    </row>
    <row r="340" s="1" customFormat="1" customHeight="1" spans="7:12">
      <c r="G340" s="2"/>
      <c r="H340" s="2"/>
      <c r="L340" s="25" t="str">
        <f t="shared" si="10"/>
        <v/>
      </c>
    </row>
    <row r="341" s="1" customFormat="1" customHeight="1" spans="7:12">
      <c r="G341" s="2"/>
      <c r="H341" s="2"/>
      <c r="L341" s="25" t="str">
        <f t="shared" si="10"/>
        <v/>
      </c>
    </row>
    <row r="342" s="1" customFormat="1" customHeight="1" spans="7:12">
      <c r="G342" s="2"/>
      <c r="H342" s="2"/>
      <c r="L342" s="25" t="str">
        <f t="shared" si="10"/>
        <v/>
      </c>
    </row>
    <row r="343" s="1" customFormat="1" customHeight="1" spans="7:12">
      <c r="G343" s="2"/>
      <c r="H343" s="2"/>
      <c r="L343" s="25" t="str">
        <f t="shared" si="10"/>
        <v/>
      </c>
    </row>
    <row r="344" s="1" customFormat="1" customHeight="1" spans="7:12">
      <c r="G344" s="2"/>
      <c r="H344" s="2"/>
      <c r="L344" s="25" t="str">
        <f t="shared" si="10"/>
        <v/>
      </c>
    </row>
    <row r="345" s="1" customFormat="1" customHeight="1" spans="7:12">
      <c r="G345" s="2"/>
      <c r="H345" s="2"/>
      <c r="L345" s="25" t="str">
        <f t="shared" si="10"/>
        <v/>
      </c>
    </row>
    <row r="346" s="1" customFormat="1" customHeight="1" spans="7:12">
      <c r="G346" s="2"/>
      <c r="H346" s="2"/>
      <c r="L346" s="25" t="str">
        <f t="shared" si="10"/>
        <v/>
      </c>
    </row>
    <row r="347" s="1" customFormat="1" customHeight="1" spans="7:12">
      <c r="G347" s="2"/>
      <c r="H347" s="2"/>
      <c r="L347" s="25" t="str">
        <f t="shared" si="10"/>
        <v/>
      </c>
    </row>
    <row r="348" s="1" customFormat="1" customHeight="1" spans="7:12">
      <c r="G348" s="2"/>
      <c r="H348" s="2"/>
      <c r="L348" s="25" t="str">
        <f t="shared" si="10"/>
        <v/>
      </c>
    </row>
    <row r="349" s="1" customFormat="1" customHeight="1" spans="7:12">
      <c r="G349" s="2"/>
      <c r="H349" s="2"/>
      <c r="L349" s="25" t="str">
        <f t="shared" si="10"/>
        <v/>
      </c>
    </row>
    <row r="350" s="1" customFormat="1" customHeight="1" spans="7:12">
      <c r="G350" s="2"/>
      <c r="H350" s="2"/>
      <c r="L350" s="25" t="str">
        <f t="shared" si="10"/>
        <v/>
      </c>
    </row>
    <row r="351" s="1" customFormat="1" customHeight="1" spans="7:12">
      <c r="G351" s="2"/>
      <c r="H351" s="2"/>
      <c r="L351" s="25" t="str">
        <f t="shared" si="10"/>
        <v/>
      </c>
    </row>
    <row r="352" s="1" customFormat="1" customHeight="1" spans="7:12">
      <c r="G352" s="2"/>
      <c r="H352" s="2"/>
      <c r="L352" s="25" t="str">
        <f t="shared" si="10"/>
        <v/>
      </c>
    </row>
    <row r="353" s="1" customFormat="1" customHeight="1" spans="7:12">
      <c r="G353" s="2"/>
      <c r="H353" s="2"/>
      <c r="L353" s="25" t="str">
        <f t="shared" si="10"/>
        <v/>
      </c>
    </row>
    <row r="354" s="1" customFormat="1" customHeight="1" spans="7:12">
      <c r="G354" s="2"/>
      <c r="H354" s="2"/>
      <c r="L354" s="25" t="str">
        <f t="shared" si="10"/>
        <v/>
      </c>
    </row>
    <row r="355" s="1" customFormat="1" customHeight="1" spans="7:12">
      <c r="G355" s="2"/>
      <c r="H355" s="2"/>
      <c r="L355" s="25" t="str">
        <f t="shared" si="10"/>
        <v/>
      </c>
    </row>
    <row r="356" s="1" customFormat="1" customHeight="1" spans="7:12">
      <c r="G356" s="2"/>
      <c r="H356" s="2"/>
      <c r="L356" s="25" t="str">
        <f t="shared" si="10"/>
        <v/>
      </c>
    </row>
    <row r="357" s="1" customFormat="1" customHeight="1" spans="7:12">
      <c r="G357" s="2"/>
      <c r="H357" s="2"/>
      <c r="L357" s="25" t="str">
        <f t="shared" si="10"/>
        <v/>
      </c>
    </row>
    <row r="358" s="1" customFormat="1" customHeight="1" spans="7:12">
      <c r="G358" s="2"/>
      <c r="H358" s="2"/>
      <c r="L358" s="25" t="str">
        <f t="shared" si="10"/>
        <v/>
      </c>
    </row>
    <row r="359" s="1" customFormat="1" customHeight="1" spans="7:12">
      <c r="G359" s="2"/>
      <c r="H359" s="2"/>
      <c r="L359" s="25" t="str">
        <f t="shared" si="10"/>
        <v/>
      </c>
    </row>
    <row r="360" s="1" customFormat="1" customHeight="1" spans="7:12">
      <c r="G360" s="2"/>
      <c r="H360" s="2"/>
      <c r="L360" s="25" t="str">
        <f t="shared" si="10"/>
        <v/>
      </c>
    </row>
    <row r="361" s="1" customFormat="1" customHeight="1" spans="7:12">
      <c r="G361" s="2"/>
      <c r="H361" s="2"/>
      <c r="L361" s="25" t="str">
        <f t="shared" si="10"/>
        <v/>
      </c>
    </row>
    <row r="362" s="1" customFormat="1" customHeight="1" spans="7:12">
      <c r="G362" s="2"/>
      <c r="H362" s="2"/>
      <c r="L362" s="25" t="str">
        <f t="shared" si="10"/>
        <v/>
      </c>
    </row>
    <row r="363" s="1" customFormat="1" customHeight="1" spans="7:12">
      <c r="G363" s="2"/>
      <c r="H363" s="2"/>
      <c r="L363" s="25" t="str">
        <f t="shared" si="10"/>
        <v/>
      </c>
    </row>
    <row r="364" s="1" customFormat="1" customHeight="1" spans="7:12">
      <c r="G364" s="2"/>
      <c r="H364" s="2"/>
      <c r="L364" s="25" t="str">
        <f t="shared" si="10"/>
        <v/>
      </c>
    </row>
    <row r="365" s="1" customFormat="1" customHeight="1" spans="7:12">
      <c r="G365" s="2"/>
      <c r="H365" s="2"/>
      <c r="L365" s="25" t="str">
        <f t="shared" si="10"/>
        <v/>
      </c>
    </row>
    <row r="366" s="1" customFormat="1" customHeight="1" spans="7:12">
      <c r="G366" s="2"/>
      <c r="H366" s="2"/>
      <c r="L366" s="25" t="str">
        <f t="shared" si="10"/>
        <v/>
      </c>
    </row>
    <row r="367" s="1" customFormat="1" customHeight="1" spans="7:12">
      <c r="G367" s="2"/>
      <c r="H367" s="2"/>
      <c r="L367" s="25" t="str">
        <f t="shared" si="10"/>
        <v/>
      </c>
    </row>
    <row r="368" s="1" customFormat="1" customHeight="1" spans="7:12">
      <c r="G368" s="2"/>
      <c r="H368" s="2"/>
      <c r="L368" s="25" t="str">
        <f t="shared" si="10"/>
        <v/>
      </c>
    </row>
    <row r="369" s="1" customFormat="1" customHeight="1" spans="7:12">
      <c r="G369" s="2"/>
      <c r="H369" s="2"/>
      <c r="L369" s="25" t="str">
        <f t="shared" si="10"/>
        <v/>
      </c>
    </row>
    <row r="370" s="1" customFormat="1" customHeight="1" spans="7:12">
      <c r="G370" s="2"/>
      <c r="H370" s="2"/>
      <c r="L370" s="25" t="str">
        <f t="shared" si="10"/>
        <v/>
      </c>
    </row>
    <row r="371" s="1" customFormat="1" customHeight="1" spans="7:12">
      <c r="G371" s="2"/>
      <c r="H371" s="2"/>
      <c r="L371" s="25" t="str">
        <f t="shared" si="10"/>
        <v/>
      </c>
    </row>
    <row r="372" s="1" customFormat="1" customHeight="1" spans="7:12">
      <c r="G372" s="2"/>
      <c r="H372" s="2"/>
      <c r="L372" s="25" t="str">
        <f t="shared" si="10"/>
        <v/>
      </c>
    </row>
    <row r="373" s="1" customFormat="1" customHeight="1" spans="7:12">
      <c r="G373" s="2"/>
      <c r="H373" s="2"/>
      <c r="L373" s="25" t="str">
        <f t="shared" si="10"/>
        <v/>
      </c>
    </row>
    <row r="374" s="1" customFormat="1" customHeight="1" spans="7:12">
      <c r="G374" s="2"/>
      <c r="H374" s="2"/>
      <c r="L374" s="25" t="str">
        <f t="shared" si="10"/>
        <v/>
      </c>
    </row>
    <row r="375" s="1" customFormat="1" customHeight="1" spans="7:12">
      <c r="G375" s="2"/>
      <c r="H375" s="2"/>
      <c r="L375" s="25" t="str">
        <f t="shared" si="10"/>
        <v/>
      </c>
    </row>
    <row r="376" s="1" customFormat="1" customHeight="1" spans="7:12">
      <c r="G376" s="2"/>
      <c r="H376" s="2"/>
      <c r="L376" s="25" t="str">
        <f t="shared" si="10"/>
        <v/>
      </c>
    </row>
    <row r="377" s="1" customFormat="1" customHeight="1" spans="7:12">
      <c r="G377" s="2"/>
      <c r="H377" s="2"/>
      <c r="L377" s="25" t="str">
        <f t="shared" si="10"/>
        <v/>
      </c>
    </row>
    <row r="378" s="1" customFormat="1" customHeight="1" spans="7:12">
      <c r="G378" s="2"/>
      <c r="H378" s="2"/>
      <c r="L378" s="25" t="str">
        <f t="shared" si="10"/>
        <v/>
      </c>
    </row>
    <row r="379" s="1" customFormat="1" customHeight="1" spans="7:12">
      <c r="G379" s="2"/>
      <c r="H379" s="2"/>
      <c r="L379" s="25" t="str">
        <f t="shared" si="10"/>
        <v/>
      </c>
    </row>
    <row r="380" s="1" customFormat="1" customHeight="1" spans="7:12">
      <c r="G380" s="2"/>
      <c r="H380" s="2"/>
      <c r="L380" s="25" t="str">
        <f t="shared" si="10"/>
        <v/>
      </c>
    </row>
    <row r="381" s="1" customFormat="1" customHeight="1" spans="7:12">
      <c r="G381" s="2"/>
      <c r="H381" s="2"/>
      <c r="L381" s="25" t="str">
        <f t="shared" si="10"/>
        <v/>
      </c>
    </row>
    <row r="382" s="1" customFormat="1" customHeight="1" spans="7:12">
      <c r="G382" s="2"/>
      <c r="H382" s="2"/>
      <c r="L382" s="25" t="str">
        <f t="shared" si="10"/>
        <v/>
      </c>
    </row>
    <row r="383" s="1" customFormat="1" customHeight="1" spans="7:12">
      <c r="G383" s="2"/>
      <c r="H383" s="2"/>
      <c r="L383" s="25" t="str">
        <f t="shared" si="10"/>
        <v/>
      </c>
    </row>
    <row r="384" s="1" customFormat="1" customHeight="1" spans="7:12">
      <c r="G384" s="2"/>
      <c r="H384" s="2"/>
      <c r="L384" s="25" t="str">
        <f t="shared" si="10"/>
        <v/>
      </c>
    </row>
    <row r="385" s="1" customFormat="1" customHeight="1" spans="7:12">
      <c r="G385" s="2"/>
      <c r="H385" s="2"/>
      <c r="L385" s="25" t="str">
        <f t="shared" si="10"/>
        <v/>
      </c>
    </row>
    <row r="386" s="1" customFormat="1" customHeight="1" spans="7:12">
      <c r="G386" s="2"/>
      <c r="H386" s="2"/>
      <c r="L386" s="25" t="str">
        <f t="shared" si="10"/>
        <v/>
      </c>
    </row>
    <row r="387" s="1" customFormat="1" customHeight="1" spans="7:12">
      <c r="G387" s="2"/>
      <c r="H387" s="2"/>
      <c r="L387" s="25" t="str">
        <f t="shared" si="10"/>
        <v/>
      </c>
    </row>
    <row r="388" s="1" customFormat="1" customHeight="1" spans="7:12">
      <c r="G388" s="2"/>
      <c r="H388" s="2"/>
      <c r="L388" s="25" t="str">
        <f t="shared" si="10"/>
        <v/>
      </c>
    </row>
    <row r="389" s="1" customFormat="1" customHeight="1" spans="7:12">
      <c r="G389" s="2"/>
      <c r="H389" s="2"/>
      <c r="L389" s="25" t="str">
        <f t="shared" si="10"/>
        <v/>
      </c>
    </row>
    <row r="390" s="1" customFormat="1" customHeight="1" spans="7:12">
      <c r="G390" s="2"/>
      <c r="H390" s="2"/>
      <c r="L390" s="25" t="str">
        <f t="shared" si="10"/>
        <v/>
      </c>
    </row>
    <row r="391" s="1" customFormat="1" customHeight="1" spans="7:12">
      <c r="G391" s="2"/>
      <c r="H391" s="2"/>
      <c r="L391" s="25" t="str">
        <f t="shared" si="10"/>
        <v/>
      </c>
    </row>
    <row r="392" s="1" customFormat="1" customHeight="1" spans="7:12">
      <c r="G392" s="2"/>
      <c r="H392" s="2"/>
      <c r="L392" s="25" t="str">
        <f t="shared" si="10"/>
        <v/>
      </c>
    </row>
    <row r="393" s="1" customFormat="1" customHeight="1" spans="7:12">
      <c r="G393" s="2"/>
      <c r="H393" s="2"/>
      <c r="L393" s="25" t="str">
        <f t="shared" si="10"/>
        <v/>
      </c>
    </row>
    <row r="394" s="1" customFormat="1" customHeight="1" spans="7:12">
      <c r="G394" s="2"/>
      <c r="H394" s="2"/>
      <c r="L394" s="25" t="str">
        <f t="shared" si="10"/>
        <v/>
      </c>
    </row>
    <row r="395" s="1" customFormat="1" customHeight="1" spans="7:12">
      <c r="G395" s="2"/>
      <c r="H395" s="2"/>
      <c r="L395" s="25" t="str">
        <f t="shared" si="10"/>
        <v/>
      </c>
    </row>
    <row r="396" s="1" customFormat="1" customHeight="1" spans="7:12">
      <c r="G396" s="2"/>
      <c r="H396" s="2"/>
      <c r="L396" s="25" t="str">
        <f t="shared" si="10"/>
        <v/>
      </c>
    </row>
    <row r="397" s="1" customFormat="1" customHeight="1" spans="7:12">
      <c r="G397" s="2"/>
      <c r="H397" s="2"/>
      <c r="L397" s="25" t="str">
        <f t="shared" ref="L397:L460" si="11">IF(K397="是",1,"")</f>
        <v/>
      </c>
    </row>
    <row r="398" s="1" customFormat="1" customHeight="1" spans="7:12">
      <c r="G398" s="2"/>
      <c r="H398" s="2"/>
      <c r="L398" s="25" t="str">
        <f t="shared" si="11"/>
        <v/>
      </c>
    </row>
    <row r="399" s="1" customFormat="1" customHeight="1" spans="7:12">
      <c r="G399" s="2"/>
      <c r="H399" s="2"/>
      <c r="L399" s="25" t="str">
        <f t="shared" si="11"/>
        <v/>
      </c>
    </row>
    <row r="400" s="1" customFormat="1" customHeight="1" spans="7:12">
      <c r="G400" s="2"/>
      <c r="H400" s="2"/>
      <c r="L400" s="25" t="str">
        <f t="shared" si="11"/>
        <v/>
      </c>
    </row>
    <row r="401" s="1" customFormat="1" customHeight="1" spans="7:12">
      <c r="G401" s="2"/>
      <c r="H401" s="2"/>
      <c r="L401" s="25" t="str">
        <f t="shared" si="11"/>
        <v/>
      </c>
    </row>
    <row r="402" s="1" customFormat="1" customHeight="1" spans="7:12">
      <c r="G402" s="2"/>
      <c r="H402" s="2"/>
      <c r="L402" s="25" t="str">
        <f t="shared" si="11"/>
        <v/>
      </c>
    </row>
    <row r="403" s="1" customFormat="1" customHeight="1" spans="7:12">
      <c r="G403" s="2"/>
      <c r="H403" s="2"/>
      <c r="L403" s="25" t="str">
        <f t="shared" si="11"/>
        <v/>
      </c>
    </row>
    <row r="404" s="1" customFormat="1" customHeight="1" spans="7:12">
      <c r="G404" s="2"/>
      <c r="H404" s="2"/>
      <c r="L404" s="25" t="str">
        <f t="shared" si="11"/>
        <v/>
      </c>
    </row>
    <row r="405" s="1" customFormat="1" customHeight="1" spans="7:12">
      <c r="G405" s="2"/>
      <c r="H405" s="2"/>
      <c r="L405" s="25" t="str">
        <f t="shared" si="11"/>
        <v/>
      </c>
    </row>
    <row r="406" s="1" customFormat="1" customHeight="1" spans="7:12">
      <c r="G406" s="2"/>
      <c r="H406" s="2"/>
      <c r="L406" s="25" t="str">
        <f t="shared" si="11"/>
        <v/>
      </c>
    </row>
    <row r="407" s="1" customFormat="1" customHeight="1" spans="7:12">
      <c r="G407" s="2"/>
      <c r="H407" s="2"/>
      <c r="L407" s="25" t="str">
        <f t="shared" si="11"/>
        <v/>
      </c>
    </row>
    <row r="408" s="1" customFormat="1" customHeight="1" spans="7:12">
      <c r="G408" s="2"/>
      <c r="H408" s="2"/>
      <c r="L408" s="25" t="str">
        <f t="shared" si="11"/>
        <v/>
      </c>
    </row>
    <row r="409" s="1" customFormat="1" customHeight="1" spans="7:12">
      <c r="G409" s="2"/>
      <c r="H409" s="2"/>
      <c r="L409" s="25" t="str">
        <f t="shared" si="11"/>
        <v/>
      </c>
    </row>
    <row r="410" s="1" customFormat="1" customHeight="1" spans="7:12">
      <c r="G410" s="2"/>
      <c r="H410" s="2"/>
      <c r="L410" s="25" t="str">
        <f t="shared" si="11"/>
        <v/>
      </c>
    </row>
    <row r="411" s="1" customFormat="1" customHeight="1" spans="7:12">
      <c r="G411" s="2"/>
      <c r="H411" s="2"/>
      <c r="L411" s="25" t="str">
        <f t="shared" si="11"/>
        <v/>
      </c>
    </row>
    <row r="412" s="1" customFormat="1" customHeight="1" spans="7:12">
      <c r="G412" s="2"/>
      <c r="H412" s="2"/>
      <c r="L412" s="25" t="str">
        <f t="shared" si="11"/>
        <v/>
      </c>
    </row>
    <row r="413" s="1" customFormat="1" customHeight="1" spans="7:12">
      <c r="G413" s="2"/>
      <c r="H413" s="2"/>
      <c r="L413" s="25" t="str">
        <f t="shared" si="11"/>
        <v/>
      </c>
    </row>
    <row r="414" s="1" customFormat="1" customHeight="1" spans="7:12">
      <c r="G414" s="2"/>
      <c r="H414" s="2"/>
      <c r="L414" s="25" t="str">
        <f t="shared" si="11"/>
        <v/>
      </c>
    </row>
    <row r="415" s="1" customFormat="1" customHeight="1" spans="7:12">
      <c r="G415" s="2"/>
      <c r="H415" s="2"/>
      <c r="L415" s="25" t="str">
        <f t="shared" si="11"/>
        <v/>
      </c>
    </row>
    <row r="416" s="1" customFormat="1" customHeight="1" spans="7:12">
      <c r="G416" s="2"/>
      <c r="H416" s="2"/>
      <c r="L416" s="25" t="str">
        <f t="shared" si="11"/>
        <v/>
      </c>
    </row>
    <row r="417" s="1" customFormat="1" customHeight="1" spans="7:12">
      <c r="G417" s="2"/>
      <c r="H417" s="2"/>
      <c r="L417" s="25" t="str">
        <f t="shared" si="11"/>
        <v/>
      </c>
    </row>
    <row r="418" s="1" customFormat="1" customHeight="1" spans="7:12">
      <c r="G418" s="2"/>
      <c r="H418" s="2"/>
      <c r="L418" s="25" t="str">
        <f t="shared" si="11"/>
        <v/>
      </c>
    </row>
    <row r="419" s="1" customFormat="1" customHeight="1" spans="7:12">
      <c r="G419" s="2"/>
      <c r="H419" s="2"/>
      <c r="L419" s="25" t="str">
        <f t="shared" si="11"/>
        <v/>
      </c>
    </row>
    <row r="420" s="1" customFormat="1" customHeight="1" spans="7:12">
      <c r="G420" s="2"/>
      <c r="H420" s="2"/>
      <c r="L420" s="25" t="str">
        <f t="shared" si="11"/>
        <v/>
      </c>
    </row>
    <row r="421" s="1" customFormat="1" customHeight="1" spans="7:12">
      <c r="G421" s="2"/>
      <c r="H421" s="2"/>
      <c r="L421" s="25" t="str">
        <f t="shared" si="11"/>
        <v/>
      </c>
    </row>
    <row r="422" s="1" customFormat="1" customHeight="1" spans="7:12">
      <c r="G422" s="2"/>
      <c r="H422" s="2"/>
      <c r="L422" s="25" t="str">
        <f t="shared" si="11"/>
        <v/>
      </c>
    </row>
    <row r="423" s="1" customFormat="1" customHeight="1" spans="7:12">
      <c r="G423" s="2"/>
      <c r="H423" s="2"/>
      <c r="L423" s="25" t="str">
        <f t="shared" si="11"/>
        <v/>
      </c>
    </row>
    <row r="424" s="1" customFormat="1" customHeight="1" spans="7:12">
      <c r="G424" s="2"/>
      <c r="H424" s="2"/>
      <c r="L424" s="25" t="str">
        <f t="shared" si="11"/>
        <v/>
      </c>
    </row>
    <row r="425" s="1" customFormat="1" customHeight="1" spans="7:12">
      <c r="G425" s="2"/>
      <c r="H425" s="2"/>
      <c r="L425" s="25" t="str">
        <f t="shared" si="11"/>
        <v/>
      </c>
    </row>
    <row r="426" s="1" customFormat="1" customHeight="1" spans="7:12">
      <c r="G426" s="2"/>
      <c r="H426" s="2"/>
      <c r="L426" s="25" t="str">
        <f t="shared" si="11"/>
        <v/>
      </c>
    </row>
    <row r="427" s="1" customFormat="1" customHeight="1" spans="7:12">
      <c r="G427" s="2"/>
      <c r="H427" s="2"/>
      <c r="L427" s="25" t="str">
        <f t="shared" si="11"/>
        <v/>
      </c>
    </row>
    <row r="428" s="1" customFormat="1" customHeight="1" spans="7:12">
      <c r="G428" s="2"/>
      <c r="H428" s="2"/>
      <c r="L428" s="25" t="str">
        <f t="shared" si="11"/>
        <v/>
      </c>
    </row>
    <row r="429" s="1" customFormat="1" customHeight="1" spans="7:12">
      <c r="G429" s="2"/>
      <c r="H429" s="2"/>
      <c r="L429" s="25" t="str">
        <f t="shared" si="11"/>
        <v/>
      </c>
    </row>
    <row r="430" s="1" customFormat="1" customHeight="1" spans="7:12">
      <c r="G430" s="2"/>
      <c r="H430" s="2"/>
      <c r="L430" s="25" t="str">
        <f t="shared" si="11"/>
        <v/>
      </c>
    </row>
    <row r="431" s="1" customFormat="1" customHeight="1" spans="7:12">
      <c r="G431" s="2"/>
      <c r="H431" s="2"/>
      <c r="L431" s="25" t="str">
        <f t="shared" si="11"/>
        <v/>
      </c>
    </row>
    <row r="432" s="1" customFormat="1" customHeight="1" spans="7:12">
      <c r="G432" s="2"/>
      <c r="H432" s="2"/>
      <c r="L432" s="25" t="str">
        <f t="shared" si="11"/>
        <v/>
      </c>
    </row>
    <row r="433" s="1" customFormat="1" customHeight="1" spans="7:12">
      <c r="G433" s="2"/>
      <c r="H433" s="2"/>
      <c r="L433" s="25" t="str">
        <f t="shared" si="11"/>
        <v/>
      </c>
    </row>
    <row r="434" s="1" customFormat="1" customHeight="1" spans="7:12">
      <c r="G434" s="2"/>
      <c r="H434" s="2"/>
      <c r="L434" s="25" t="str">
        <f t="shared" si="11"/>
        <v/>
      </c>
    </row>
    <row r="435" s="1" customFormat="1" customHeight="1" spans="7:12">
      <c r="G435" s="2"/>
      <c r="H435" s="2"/>
      <c r="L435" s="25" t="str">
        <f t="shared" si="11"/>
        <v/>
      </c>
    </row>
    <row r="436" s="1" customFormat="1" customHeight="1" spans="7:12">
      <c r="G436" s="2"/>
      <c r="H436" s="2"/>
      <c r="L436" s="25" t="str">
        <f t="shared" si="11"/>
        <v/>
      </c>
    </row>
    <row r="437" s="1" customFormat="1" customHeight="1" spans="7:12">
      <c r="G437" s="2"/>
      <c r="H437" s="2"/>
      <c r="L437" s="25" t="str">
        <f t="shared" si="11"/>
        <v/>
      </c>
    </row>
    <row r="438" s="1" customFormat="1" customHeight="1" spans="7:12">
      <c r="G438" s="2"/>
      <c r="H438" s="2"/>
      <c r="L438" s="25" t="str">
        <f t="shared" si="11"/>
        <v/>
      </c>
    </row>
    <row r="439" s="1" customFormat="1" customHeight="1" spans="7:12">
      <c r="G439" s="2"/>
      <c r="H439" s="2"/>
      <c r="L439" s="25" t="str">
        <f t="shared" si="11"/>
        <v/>
      </c>
    </row>
    <row r="440" s="1" customFormat="1" customHeight="1" spans="7:12">
      <c r="G440" s="2"/>
      <c r="H440" s="2"/>
      <c r="L440" s="25" t="str">
        <f t="shared" si="11"/>
        <v/>
      </c>
    </row>
    <row r="441" s="1" customFormat="1" customHeight="1" spans="7:12">
      <c r="G441" s="2"/>
      <c r="H441" s="2"/>
      <c r="L441" s="25" t="str">
        <f t="shared" si="11"/>
        <v/>
      </c>
    </row>
    <row r="442" s="1" customFormat="1" customHeight="1" spans="7:12">
      <c r="G442" s="2"/>
      <c r="H442" s="2"/>
      <c r="L442" s="25" t="str">
        <f t="shared" si="11"/>
        <v/>
      </c>
    </row>
    <row r="443" s="1" customFormat="1" customHeight="1" spans="7:12">
      <c r="G443" s="2"/>
      <c r="H443" s="2"/>
      <c r="L443" s="25" t="str">
        <f t="shared" si="11"/>
        <v/>
      </c>
    </row>
    <row r="444" s="1" customFormat="1" customHeight="1" spans="7:12">
      <c r="G444" s="2"/>
      <c r="H444" s="2"/>
      <c r="L444" s="25" t="str">
        <f t="shared" si="11"/>
        <v/>
      </c>
    </row>
    <row r="445" s="1" customFormat="1" customHeight="1" spans="7:12">
      <c r="G445" s="2"/>
      <c r="H445" s="2"/>
      <c r="L445" s="25" t="str">
        <f t="shared" si="11"/>
        <v/>
      </c>
    </row>
    <row r="446" s="1" customFormat="1" customHeight="1" spans="7:12">
      <c r="G446" s="2"/>
      <c r="H446" s="2"/>
      <c r="L446" s="25" t="str">
        <f t="shared" si="11"/>
        <v/>
      </c>
    </row>
    <row r="447" s="1" customFormat="1" customHeight="1" spans="7:12">
      <c r="G447" s="2"/>
      <c r="H447" s="2"/>
      <c r="L447" s="25" t="str">
        <f t="shared" si="11"/>
        <v/>
      </c>
    </row>
    <row r="448" s="1" customFormat="1" customHeight="1" spans="7:12">
      <c r="G448" s="2"/>
      <c r="H448" s="2"/>
      <c r="L448" s="25" t="str">
        <f t="shared" si="11"/>
        <v/>
      </c>
    </row>
    <row r="449" s="1" customFormat="1" customHeight="1" spans="7:12">
      <c r="G449" s="2"/>
      <c r="H449" s="2"/>
      <c r="L449" s="25" t="str">
        <f t="shared" si="11"/>
        <v/>
      </c>
    </row>
    <row r="450" s="1" customFormat="1" customHeight="1" spans="7:12">
      <c r="G450" s="2"/>
      <c r="H450" s="2"/>
      <c r="L450" s="25" t="str">
        <f t="shared" si="11"/>
        <v/>
      </c>
    </row>
    <row r="451" s="1" customFormat="1" customHeight="1" spans="7:12">
      <c r="G451" s="2"/>
      <c r="H451" s="2"/>
      <c r="L451" s="25" t="str">
        <f t="shared" si="11"/>
        <v/>
      </c>
    </row>
    <row r="452" s="1" customFormat="1" customHeight="1" spans="7:12">
      <c r="G452" s="2"/>
      <c r="H452" s="2"/>
      <c r="L452" s="25" t="str">
        <f t="shared" si="11"/>
        <v/>
      </c>
    </row>
    <row r="453" s="1" customFormat="1" customHeight="1" spans="7:12">
      <c r="G453" s="2"/>
      <c r="H453" s="2"/>
      <c r="L453" s="25" t="str">
        <f t="shared" si="11"/>
        <v/>
      </c>
    </row>
    <row r="454" s="1" customFormat="1" customHeight="1" spans="7:12">
      <c r="G454" s="2"/>
      <c r="H454" s="2"/>
      <c r="L454" s="25" t="str">
        <f t="shared" si="11"/>
        <v/>
      </c>
    </row>
    <row r="455" s="1" customFormat="1" customHeight="1" spans="7:12">
      <c r="G455" s="2"/>
      <c r="H455" s="2"/>
      <c r="L455" s="25" t="str">
        <f t="shared" si="11"/>
        <v/>
      </c>
    </row>
    <row r="456" s="1" customFormat="1" customHeight="1" spans="7:12">
      <c r="G456" s="2"/>
      <c r="H456" s="2"/>
      <c r="L456" s="25" t="str">
        <f t="shared" si="11"/>
        <v/>
      </c>
    </row>
    <row r="457" s="1" customFormat="1" customHeight="1" spans="7:12">
      <c r="G457" s="2"/>
      <c r="H457" s="2"/>
      <c r="L457" s="25" t="str">
        <f t="shared" si="11"/>
        <v/>
      </c>
    </row>
    <row r="458" s="1" customFormat="1" customHeight="1" spans="7:12">
      <c r="G458" s="2"/>
      <c r="H458" s="2"/>
      <c r="L458" s="25" t="str">
        <f t="shared" si="11"/>
        <v/>
      </c>
    </row>
    <row r="459" s="1" customFormat="1" customHeight="1" spans="7:12">
      <c r="G459" s="2"/>
      <c r="H459" s="2"/>
      <c r="L459" s="25" t="str">
        <f t="shared" si="11"/>
        <v/>
      </c>
    </row>
    <row r="460" s="1" customFormat="1" customHeight="1" spans="7:12">
      <c r="G460" s="2"/>
      <c r="H460" s="2"/>
      <c r="L460" s="25" t="str">
        <f t="shared" si="11"/>
        <v/>
      </c>
    </row>
    <row r="461" s="1" customFormat="1" customHeight="1" spans="7:12">
      <c r="G461" s="2"/>
      <c r="H461" s="2"/>
      <c r="L461" s="25" t="str">
        <f t="shared" ref="L461:L524" si="12">IF(K461="是",1,"")</f>
        <v/>
      </c>
    </row>
    <row r="462" s="1" customFormat="1" customHeight="1" spans="7:12">
      <c r="G462" s="2"/>
      <c r="H462" s="2"/>
      <c r="L462" s="25" t="str">
        <f t="shared" si="12"/>
        <v/>
      </c>
    </row>
    <row r="463" s="1" customFormat="1" customHeight="1" spans="7:12">
      <c r="G463" s="2"/>
      <c r="H463" s="2"/>
      <c r="L463" s="25" t="str">
        <f t="shared" si="12"/>
        <v/>
      </c>
    </row>
    <row r="464" s="1" customFormat="1" customHeight="1" spans="7:12">
      <c r="G464" s="2"/>
      <c r="H464" s="2"/>
      <c r="L464" s="25" t="str">
        <f t="shared" si="12"/>
        <v/>
      </c>
    </row>
    <row r="465" s="1" customFormat="1" customHeight="1" spans="7:12">
      <c r="G465" s="2"/>
      <c r="H465" s="2"/>
      <c r="L465" s="25" t="str">
        <f t="shared" si="12"/>
        <v/>
      </c>
    </row>
    <row r="466" s="1" customFormat="1" customHeight="1" spans="7:12">
      <c r="G466" s="2"/>
      <c r="H466" s="2"/>
      <c r="L466" s="25" t="str">
        <f t="shared" si="12"/>
        <v/>
      </c>
    </row>
    <row r="467" s="1" customFormat="1" customHeight="1" spans="7:12">
      <c r="G467" s="2"/>
      <c r="H467" s="2"/>
      <c r="L467" s="25" t="str">
        <f t="shared" si="12"/>
        <v/>
      </c>
    </row>
    <row r="468" s="1" customFormat="1" customHeight="1" spans="7:12">
      <c r="G468" s="2"/>
      <c r="H468" s="2"/>
      <c r="L468" s="25" t="str">
        <f t="shared" si="12"/>
        <v/>
      </c>
    </row>
    <row r="469" s="1" customFormat="1" customHeight="1" spans="7:12">
      <c r="G469" s="2"/>
      <c r="H469" s="2"/>
      <c r="L469" s="25" t="str">
        <f t="shared" si="12"/>
        <v/>
      </c>
    </row>
    <row r="470" s="1" customFormat="1" customHeight="1" spans="7:12">
      <c r="G470" s="2"/>
      <c r="H470" s="2"/>
      <c r="L470" s="25" t="str">
        <f t="shared" si="12"/>
        <v/>
      </c>
    </row>
    <row r="471" s="1" customFormat="1" customHeight="1" spans="7:12">
      <c r="G471" s="2"/>
      <c r="H471" s="2"/>
      <c r="L471" s="25" t="str">
        <f t="shared" si="12"/>
        <v/>
      </c>
    </row>
    <row r="472" s="1" customFormat="1" customHeight="1" spans="7:12">
      <c r="G472" s="2"/>
      <c r="H472" s="2"/>
      <c r="L472" s="25" t="str">
        <f t="shared" si="12"/>
        <v/>
      </c>
    </row>
    <row r="473" s="1" customFormat="1" customHeight="1" spans="7:12">
      <c r="G473" s="2"/>
      <c r="H473" s="2"/>
      <c r="L473" s="25" t="str">
        <f t="shared" si="12"/>
        <v/>
      </c>
    </row>
    <row r="474" s="1" customFormat="1" customHeight="1" spans="7:12">
      <c r="G474" s="2"/>
      <c r="H474" s="2"/>
      <c r="L474" s="25" t="str">
        <f t="shared" si="12"/>
        <v/>
      </c>
    </row>
    <row r="475" s="1" customFormat="1" customHeight="1" spans="7:12">
      <c r="G475" s="2"/>
      <c r="H475" s="2"/>
      <c r="L475" s="25" t="str">
        <f t="shared" si="12"/>
        <v/>
      </c>
    </row>
    <row r="476" s="1" customFormat="1" customHeight="1" spans="7:12">
      <c r="G476" s="2"/>
      <c r="H476" s="2"/>
      <c r="L476" s="25" t="str">
        <f t="shared" si="12"/>
        <v/>
      </c>
    </row>
    <row r="477" s="1" customFormat="1" customHeight="1" spans="7:12">
      <c r="G477" s="2"/>
      <c r="H477" s="2"/>
      <c r="L477" s="25" t="str">
        <f t="shared" si="12"/>
        <v/>
      </c>
    </row>
    <row r="478" s="1" customFormat="1" customHeight="1" spans="7:12">
      <c r="G478" s="2"/>
      <c r="H478" s="2"/>
      <c r="L478" s="25" t="str">
        <f t="shared" si="12"/>
        <v/>
      </c>
    </row>
    <row r="479" s="1" customFormat="1" customHeight="1" spans="7:12">
      <c r="G479" s="2"/>
      <c r="H479" s="2"/>
      <c r="L479" s="25" t="str">
        <f t="shared" si="12"/>
        <v/>
      </c>
    </row>
    <row r="480" s="1" customFormat="1" customHeight="1" spans="7:12">
      <c r="G480" s="2"/>
      <c r="H480" s="2"/>
      <c r="L480" s="25" t="str">
        <f t="shared" si="12"/>
        <v/>
      </c>
    </row>
    <row r="481" s="1" customFormat="1" customHeight="1" spans="7:12">
      <c r="G481" s="2"/>
      <c r="H481" s="2"/>
      <c r="L481" s="25" t="str">
        <f t="shared" si="12"/>
        <v/>
      </c>
    </row>
    <row r="482" s="1" customFormat="1" customHeight="1" spans="7:12">
      <c r="G482" s="2"/>
      <c r="H482" s="2"/>
      <c r="L482" s="25" t="str">
        <f t="shared" si="12"/>
        <v/>
      </c>
    </row>
    <row r="483" s="1" customFormat="1" customHeight="1" spans="7:12">
      <c r="G483" s="2"/>
      <c r="H483" s="2"/>
      <c r="L483" s="25" t="str">
        <f t="shared" si="12"/>
        <v/>
      </c>
    </row>
    <row r="484" s="1" customFormat="1" customHeight="1" spans="7:12">
      <c r="G484" s="2"/>
      <c r="H484" s="2"/>
      <c r="L484" s="25" t="str">
        <f t="shared" si="12"/>
        <v/>
      </c>
    </row>
    <row r="485" s="1" customFormat="1" customHeight="1" spans="7:12">
      <c r="G485" s="2"/>
      <c r="H485" s="2"/>
      <c r="L485" s="25" t="str">
        <f t="shared" si="12"/>
        <v/>
      </c>
    </row>
    <row r="486" s="1" customFormat="1" customHeight="1" spans="7:12">
      <c r="G486" s="2"/>
      <c r="H486" s="2"/>
      <c r="L486" s="25" t="str">
        <f t="shared" si="12"/>
        <v/>
      </c>
    </row>
    <row r="487" s="1" customFormat="1" customHeight="1" spans="7:12">
      <c r="G487" s="2"/>
      <c r="H487" s="2"/>
      <c r="L487" s="25" t="str">
        <f t="shared" si="12"/>
        <v/>
      </c>
    </row>
    <row r="488" s="1" customFormat="1" customHeight="1" spans="7:12">
      <c r="G488" s="2"/>
      <c r="H488" s="2"/>
      <c r="L488" s="25" t="str">
        <f t="shared" si="12"/>
        <v/>
      </c>
    </row>
    <row r="489" s="1" customFormat="1" customHeight="1" spans="7:12">
      <c r="G489" s="2"/>
      <c r="H489" s="2"/>
      <c r="L489" s="25" t="str">
        <f t="shared" si="12"/>
        <v/>
      </c>
    </row>
    <row r="490" s="1" customFormat="1" customHeight="1" spans="7:12">
      <c r="G490" s="2"/>
      <c r="H490" s="2"/>
      <c r="L490" s="25" t="str">
        <f t="shared" si="12"/>
        <v/>
      </c>
    </row>
    <row r="491" s="1" customFormat="1" customHeight="1" spans="7:12">
      <c r="G491" s="2"/>
      <c r="H491" s="2"/>
      <c r="L491" s="25" t="str">
        <f t="shared" si="12"/>
        <v/>
      </c>
    </row>
    <row r="492" s="1" customFormat="1" customHeight="1" spans="7:12">
      <c r="G492" s="2"/>
      <c r="H492" s="2"/>
      <c r="L492" s="25" t="str">
        <f t="shared" si="12"/>
        <v/>
      </c>
    </row>
    <row r="493" s="1" customFormat="1" customHeight="1" spans="7:12">
      <c r="G493" s="2"/>
      <c r="H493" s="2"/>
      <c r="L493" s="25" t="str">
        <f t="shared" si="12"/>
        <v/>
      </c>
    </row>
    <row r="494" s="1" customFormat="1" customHeight="1" spans="7:12">
      <c r="G494" s="2"/>
      <c r="H494" s="2"/>
      <c r="L494" s="25" t="str">
        <f t="shared" si="12"/>
        <v/>
      </c>
    </row>
    <row r="495" s="1" customFormat="1" customHeight="1" spans="7:12">
      <c r="G495" s="2"/>
      <c r="H495" s="2"/>
      <c r="L495" s="25" t="str">
        <f t="shared" si="12"/>
        <v/>
      </c>
    </row>
    <row r="496" s="1" customFormat="1" customHeight="1" spans="7:12">
      <c r="G496" s="2"/>
      <c r="H496" s="2"/>
      <c r="L496" s="25" t="str">
        <f t="shared" si="12"/>
        <v/>
      </c>
    </row>
    <row r="497" s="1" customFormat="1" customHeight="1" spans="7:12">
      <c r="G497" s="2"/>
      <c r="H497" s="2"/>
      <c r="L497" s="25" t="str">
        <f t="shared" si="12"/>
        <v/>
      </c>
    </row>
    <row r="498" s="1" customFormat="1" customHeight="1" spans="7:12">
      <c r="G498" s="2"/>
      <c r="H498" s="2"/>
      <c r="L498" s="25" t="str">
        <f t="shared" si="12"/>
        <v/>
      </c>
    </row>
    <row r="499" s="1" customFormat="1" customHeight="1" spans="7:12">
      <c r="G499" s="2"/>
      <c r="H499" s="2"/>
      <c r="L499" s="25" t="str">
        <f t="shared" si="12"/>
        <v/>
      </c>
    </row>
    <row r="500" s="1" customFormat="1" customHeight="1" spans="7:12">
      <c r="G500" s="2"/>
      <c r="H500" s="2"/>
      <c r="L500" s="25" t="str">
        <f t="shared" si="12"/>
        <v/>
      </c>
    </row>
    <row r="501" s="1" customFormat="1" customHeight="1" spans="7:12">
      <c r="G501" s="2"/>
      <c r="H501" s="2"/>
      <c r="L501" s="25" t="str">
        <f t="shared" si="12"/>
        <v/>
      </c>
    </row>
    <row r="502" s="1" customFormat="1" customHeight="1" spans="7:12">
      <c r="G502" s="2"/>
      <c r="H502" s="2"/>
      <c r="L502" s="25" t="str">
        <f t="shared" si="12"/>
        <v/>
      </c>
    </row>
    <row r="503" s="1" customFormat="1" customHeight="1" spans="7:12">
      <c r="G503" s="2"/>
      <c r="H503" s="2"/>
      <c r="L503" s="25" t="str">
        <f t="shared" si="12"/>
        <v/>
      </c>
    </row>
    <row r="504" s="1" customFormat="1" customHeight="1" spans="7:12">
      <c r="G504" s="2"/>
      <c r="H504" s="2"/>
      <c r="L504" s="25" t="str">
        <f t="shared" si="12"/>
        <v/>
      </c>
    </row>
    <row r="505" s="1" customFormat="1" customHeight="1" spans="7:12">
      <c r="G505" s="2"/>
      <c r="H505" s="2"/>
      <c r="L505" s="25" t="str">
        <f t="shared" si="12"/>
        <v/>
      </c>
    </row>
    <row r="506" s="1" customFormat="1" customHeight="1" spans="7:12">
      <c r="G506" s="2"/>
      <c r="H506" s="2"/>
      <c r="L506" s="25" t="str">
        <f t="shared" si="12"/>
        <v/>
      </c>
    </row>
    <row r="507" s="1" customFormat="1" customHeight="1" spans="7:12">
      <c r="G507" s="2"/>
      <c r="H507" s="2"/>
      <c r="L507" s="25" t="str">
        <f t="shared" si="12"/>
        <v/>
      </c>
    </row>
    <row r="508" s="1" customFormat="1" customHeight="1" spans="7:12">
      <c r="G508" s="2"/>
      <c r="H508" s="2"/>
      <c r="L508" s="25" t="str">
        <f t="shared" si="12"/>
        <v/>
      </c>
    </row>
    <row r="509" s="1" customFormat="1" customHeight="1" spans="7:12">
      <c r="G509" s="2"/>
      <c r="H509" s="2"/>
      <c r="L509" s="25" t="str">
        <f t="shared" si="12"/>
        <v/>
      </c>
    </row>
    <row r="510" s="1" customFormat="1" customHeight="1" spans="7:12">
      <c r="G510" s="2"/>
      <c r="H510" s="2"/>
      <c r="L510" s="25" t="str">
        <f t="shared" si="12"/>
        <v/>
      </c>
    </row>
    <row r="511" s="1" customFormat="1" customHeight="1" spans="7:12">
      <c r="G511" s="2"/>
      <c r="H511" s="2"/>
      <c r="L511" s="25" t="str">
        <f t="shared" si="12"/>
        <v/>
      </c>
    </row>
    <row r="512" s="1" customFormat="1" customHeight="1" spans="7:12">
      <c r="G512" s="2"/>
      <c r="H512" s="2"/>
      <c r="L512" s="25" t="str">
        <f t="shared" si="12"/>
        <v/>
      </c>
    </row>
    <row r="513" s="1" customFormat="1" customHeight="1" spans="7:12">
      <c r="G513" s="2"/>
      <c r="H513" s="2"/>
      <c r="L513" s="25" t="str">
        <f t="shared" si="12"/>
        <v/>
      </c>
    </row>
    <row r="514" s="1" customFormat="1" customHeight="1" spans="7:12">
      <c r="G514" s="2"/>
      <c r="H514" s="2"/>
      <c r="L514" s="25" t="str">
        <f t="shared" si="12"/>
        <v/>
      </c>
    </row>
    <row r="515" s="1" customFormat="1" customHeight="1" spans="7:12">
      <c r="G515" s="2"/>
      <c r="H515" s="2"/>
      <c r="L515" s="25" t="str">
        <f t="shared" si="12"/>
        <v/>
      </c>
    </row>
    <row r="516" s="1" customFormat="1" customHeight="1" spans="7:12">
      <c r="G516" s="2"/>
      <c r="H516" s="2"/>
      <c r="L516" s="25" t="str">
        <f t="shared" si="12"/>
        <v/>
      </c>
    </row>
    <row r="517" s="1" customFormat="1" customHeight="1" spans="7:12">
      <c r="G517" s="2"/>
      <c r="H517" s="2"/>
      <c r="L517" s="25" t="str">
        <f t="shared" si="12"/>
        <v/>
      </c>
    </row>
    <row r="518" s="1" customFormat="1" customHeight="1" spans="7:12">
      <c r="G518" s="2"/>
      <c r="H518" s="2"/>
      <c r="L518" s="25" t="str">
        <f t="shared" si="12"/>
        <v/>
      </c>
    </row>
    <row r="519" s="1" customFormat="1" customHeight="1" spans="7:12">
      <c r="G519" s="2"/>
      <c r="H519" s="2"/>
      <c r="L519" s="25" t="str">
        <f t="shared" si="12"/>
        <v/>
      </c>
    </row>
    <row r="520" s="1" customFormat="1" customHeight="1" spans="7:12">
      <c r="G520" s="2"/>
      <c r="H520" s="2"/>
      <c r="L520" s="25" t="str">
        <f t="shared" si="12"/>
        <v/>
      </c>
    </row>
    <row r="521" s="1" customFormat="1" customHeight="1" spans="7:12">
      <c r="G521" s="2"/>
      <c r="H521" s="2"/>
      <c r="L521" s="25" t="str">
        <f t="shared" si="12"/>
        <v/>
      </c>
    </row>
    <row r="522" s="1" customFormat="1" customHeight="1" spans="7:12">
      <c r="G522" s="2"/>
      <c r="H522" s="2"/>
      <c r="L522" s="25" t="str">
        <f t="shared" si="12"/>
        <v/>
      </c>
    </row>
    <row r="523" s="1" customFormat="1" customHeight="1" spans="7:12">
      <c r="G523" s="2"/>
      <c r="H523" s="2"/>
      <c r="L523" s="25" t="str">
        <f t="shared" si="12"/>
        <v/>
      </c>
    </row>
    <row r="524" s="1" customFormat="1" customHeight="1" spans="7:12">
      <c r="G524" s="2"/>
      <c r="H524" s="2"/>
      <c r="L524" s="25" t="str">
        <f t="shared" si="12"/>
        <v/>
      </c>
    </row>
    <row r="525" s="1" customFormat="1" customHeight="1" spans="7:12">
      <c r="G525" s="2"/>
      <c r="H525" s="2"/>
      <c r="L525" s="25" t="str">
        <f t="shared" ref="L525:L588" si="13">IF(K525="是",1,"")</f>
        <v/>
      </c>
    </row>
    <row r="526" s="1" customFormat="1" customHeight="1" spans="7:12">
      <c r="G526" s="2"/>
      <c r="H526" s="2"/>
      <c r="L526" s="25" t="str">
        <f t="shared" si="13"/>
        <v/>
      </c>
    </row>
    <row r="527" s="1" customFormat="1" customHeight="1" spans="7:12">
      <c r="G527" s="2"/>
      <c r="H527" s="2"/>
      <c r="L527" s="25" t="str">
        <f t="shared" si="13"/>
        <v/>
      </c>
    </row>
    <row r="528" s="1" customFormat="1" customHeight="1" spans="7:12">
      <c r="G528" s="2"/>
      <c r="H528" s="2"/>
      <c r="L528" s="25" t="str">
        <f t="shared" si="13"/>
        <v/>
      </c>
    </row>
    <row r="529" s="1" customFormat="1" customHeight="1" spans="7:12">
      <c r="G529" s="2"/>
      <c r="H529" s="2"/>
      <c r="L529" s="25" t="str">
        <f t="shared" si="13"/>
        <v/>
      </c>
    </row>
    <row r="530" s="1" customFormat="1" customHeight="1" spans="7:12">
      <c r="G530" s="2"/>
      <c r="H530" s="2"/>
      <c r="L530" s="25" t="str">
        <f t="shared" si="13"/>
        <v/>
      </c>
    </row>
    <row r="531" s="1" customFormat="1" customHeight="1" spans="7:12">
      <c r="G531" s="2"/>
      <c r="H531" s="2"/>
      <c r="L531" s="25" t="str">
        <f t="shared" si="13"/>
        <v/>
      </c>
    </row>
    <row r="532" s="1" customFormat="1" customHeight="1" spans="7:12">
      <c r="G532" s="2"/>
      <c r="H532" s="2"/>
      <c r="L532" s="25" t="str">
        <f t="shared" si="13"/>
        <v/>
      </c>
    </row>
    <row r="533" s="1" customFormat="1" customHeight="1" spans="7:12">
      <c r="G533" s="2"/>
      <c r="H533" s="2"/>
      <c r="L533" s="25" t="str">
        <f t="shared" si="13"/>
        <v/>
      </c>
    </row>
    <row r="534" s="1" customFormat="1" customHeight="1" spans="7:12">
      <c r="G534" s="2"/>
      <c r="H534" s="2"/>
      <c r="L534" s="25" t="str">
        <f t="shared" si="13"/>
        <v/>
      </c>
    </row>
    <row r="535" s="1" customFormat="1" customHeight="1" spans="7:12">
      <c r="G535" s="2"/>
      <c r="H535" s="2"/>
      <c r="L535" s="25" t="str">
        <f t="shared" si="13"/>
        <v/>
      </c>
    </row>
    <row r="536" s="1" customFormat="1" customHeight="1" spans="7:12">
      <c r="G536" s="2"/>
      <c r="H536" s="2"/>
      <c r="L536" s="25" t="str">
        <f t="shared" si="13"/>
        <v/>
      </c>
    </row>
    <row r="537" s="1" customFormat="1" customHeight="1" spans="7:12">
      <c r="G537" s="2"/>
      <c r="H537" s="2"/>
      <c r="L537" s="25" t="str">
        <f t="shared" si="13"/>
        <v/>
      </c>
    </row>
    <row r="538" s="1" customFormat="1" customHeight="1" spans="7:12">
      <c r="G538" s="2"/>
      <c r="H538" s="2"/>
      <c r="L538" s="25" t="str">
        <f t="shared" si="13"/>
        <v/>
      </c>
    </row>
    <row r="539" s="1" customFormat="1" customHeight="1" spans="7:12">
      <c r="G539" s="2"/>
      <c r="H539" s="2"/>
      <c r="L539" s="25" t="str">
        <f t="shared" si="13"/>
        <v/>
      </c>
    </row>
    <row r="540" s="1" customFormat="1" customHeight="1" spans="7:12">
      <c r="G540" s="2"/>
      <c r="H540" s="2"/>
      <c r="L540" s="25" t="str">
        <f t="shared" si="13"/>
        <v/>
      </c>
    </row>
    <row r="541" s="1" customFormat="1" customHeight="1" spans="7:12">
      <c r="G541" s="2"/>
      <c r="H541" s="2"/>
      <c r="L541" s="25" t="str">
        <f t="shared" si="13"/>
        <v/>
      </c>
    </row>
    <row r="542" s="1" customFormat="1" customHeight="1" spans="7:12">
      <c r="G542" s="2"/>
      <c r="H542" s="2"/>
      <c r="L542" s="25" t="str">
        <f t="shared" si="13"/>
        <v/>
      </c>
    </row>
    <row r="543" s="1" customFormat="1" customHeight="1" spans="7:12">
      <c r="G543" s="2"/>
      <c r="H543" s="2"/>
      <c r="L543" s="25" t="str">
        <f t="shared" si="13"/>
        <v/>
      </c>
    </row>
    <row r="544" s="1" customFormat="1" customHeight="1" spans="7:12">
      <c r="G544" s="2"/>
      <c r="H544" s="2"/>
      <c r="L544" s="25" t="str">
        <f t="shared" si="13"/>
        <v/>
      </c>
    </row>
    <row r="545" s="1" customFormat="1" customHeight="1" spans="7:12">
      <c r="G545" s="2"/>
      <c r="H545" s="2"/>
      <c r="L545" s="25" t="str">
        <f t="shared" si="13"/>
        <v/>
      </c>
    </row>
    <row r="546" s="1" customFormat="1" customHeight="1" spans="7:12">
      <c r="G546" s="2"/>
      <c r="H546" s="2"/>
      <c r="L546" s="25" t="str">
        <f t="shared" si="13"/>
        <v/>
      </c>
    </row>
    <row r="547" s="1" customFormat="1" customHeight="1" spans="7:12">
      <c r="G547" s="2"/>
      <c r="H547" s="2"/>
      <c r="L547" s="25" t="str">
        <f t="shared" si="13"/>
        <v/>
      </c>
    </row>
    <row r="548" s="1" customFormat="1" customHeight="1" spans="7:12">
      <c r="G548" s="2"/>
      <c r="H548" s="2"/>
      <c r="L548" s="25" t="str">
        <f t="shared" si="13"/>
        <v/>
      </c>
    </row>
    <row r="549" s="1" customFormat="1" customHeight="1" spans="7:12">
      <c r="G549" s="2"/>
      <c r="H549" s="2"/>
      <c r="L549" s="25" t="str">
        <f t="shared" si="13"/>
        <v/>
      </c>
    </row>
    <row r="550" s="1" customFormat="1" customHeight="1" spans="7:12">
      <c r="G550" s="2"/>
      <c r="H550" s="2"/>
      <c r="L550" s="25" t="str">
        <f t="shared" si="13"/>
        <v/>
      </c>
    </row>
    <row r="551" s="1" customFormat="1" customHeight="1" spans="7:12">
      <c r="G551" s="2"/>
      <c r="H551" s="2"/>
      <c r="L551" s="25" t="str">
        <f t="shared" si="13"/>
        <v/>
      </c>
    </row>
    <row r="552" s="1" customFormat="1" customHeight="1" spans="7:12">
      <c r="G552" s="2"/>
      <c r="H552" s="2"/>
      <c r="L552" s="25" t="str">
        <f t="shared" si="13"/>
        <v/>
      </c>
    </row>
    <row r="553" s="1" customFormat="1" customHeight="1" spans="7:12">
      <c r="G553" s="2"/>
      <c r="H553" s="2"/>
      <c r="L553" s="25" t="str">
        <f t="shared" si="13"/>
        <v/>
      </c>
    </row>
    <row r="554" s="1" customFormat="1" customHeight="1" spans="7:12">
      <c r="G554" s="2"/>
      <c r="H554" s="2"/>
      <c r="L554" s="25" t="str">
        <f t="shared" si="13"/>
        <v/>
      </c>
    </row>
    <row r="555" s="1" customFormat="1" customHeight="1" spans="7:12">
      <c r="G555" s="2"/>
      <c r="H555" s="2"/>
      <c r="L555" s="25" t="str">
        <f t="shared" si="13"/>
        <v/>
      </c>
    </row>
    <row r="556" s="1" customFormat="1" customHeight="1" spans="7:12">
      <c r="G556" s="2"/>
      <c r="H556" s="2"/>
      <c r="L556" s="25" t="str">
        <f t="shared" si="13"/>
        <v/>
      </c>
    </row>
    <row r="557" s="1" customFormat="1" customHeight="1" spans="7:12">
      <c r="G557" s="2"/>
      <c r="H557" s="2"/>
      <c r="L557" s="25" t="str">
        <f t="shared" si="13"/>
        <v/>
      </c>
    </row>
    <row r="558" s="1" customFormat="1" customHeight="1" spans="7:12">
      <c r="G558" s="2"/>
      <c r="H558" s="2"/>
      <c r="L558" s="25" t="str">
        <f t="shared" si="13"/>
        <v/>
      </c>
    </row>
    <row r="559" s="1" customFormat="1" customHeight="1" spans="7:12">
      <c r="G559" s="2"/>
      <c r="H559" s="2"/>
      <c r="L559" s="25" t="str">
        <f t="shared" si="13"/>
        <v/>
      </c>
    </row>
    <row r="560" s="1" customFormat="1" customHeight="1" spans="7:12">
      <c r="G560" s="2"/>
      <c r="H560" s="2"/>
      <c r="L560" s="25" t="str">
        <f t="shared" si="13"/>
        <v/>
      </c>
    </row>
    <row r="561" s="1" customFormat="1" customHeight="1" spans="7:12">
      <c r="G561" s="2"/>
      <c r="H561" s="2"/>
      <c r="L561" s="25" t="str">
        <f t="shared" si="13"/>
        <v/>
      </c>
    </row>
    <row r="562" s="1" customFormat="1" customHeight="1" spans="7:12">
      <c r="G562" s="2"/>
      <c r="H562" s="2"/>
      <c r="L562" s="25" t="str">
        <f t="shared" si="13"/>
        <v/>
      </c>
    </row>
    <row r="563" s="1" customFormat="1" customHeight="1" spans="7:12">
      <c r="G563" s="2"/>
      <c r="H563" s="2"/>
      <c r="L563" s="25" t="str">
        <f t="shared" si="13"/>
        <v/>
      </c>
    </row>
    <row r="564" s="1" customFormat="1" customHeight="1" spans="7:12">
      <c r="G564" s="2"/>
      <c r="H564" s="2"/>
      <c r="L564" s="25" t="str">
        <f t="shared" si="13"/>
        <v/>
      </c>
    </row>
    <row r="565" s="1" customFormat="1" customHeight="1" spans="7:12">
      <c r="G565" s="2"/>
      <c r="H565" s="2"/>
      <c r="L565" s="25" t="str">
        <f t="shared" si="13"/>
        <v/>
      </c>
    </row>
    <row r="566" s="1" customFormat="1" customHeight="1" spans="7:12">
      <c r="G566" s="2"/>
      <c r="H566" s="2"/>
      <c r="L566" s="25" t="str">
        <f t="shared" si="13"/>
        <v/>
      </c>
    </row>
    <row r="567" s="1" customFormat="1" customHeight="1" spans="7:12">
      <c r="G567" s="2"/>
      <c r="H567" s="2"/>
      <c r="L567" s="25" t="str">
        <f t="shared" si="13"/>
        <v/>
      </c>
    </row>
    <row r="568" s="1" customFormat="1" customHeight="1" spans="7:12">
      <c r="G568" s="2"/>
      <c r="H568" s="2"/>
      <c r="L568" s="25" t="str">
        <f t="shared" si="13"/>
        <v/>
      </c>
    </row>
    <row r="569" s="1" customFormat="1" customHeight="1" spans="7:12">
      <c r="G569" s="2"/>
      <c r="H569" s="2"/>
      <c r="L569" s="25" t="str">
        <f t="shared" si="13"/>
        <v/>
      </c>
    </row>
    <row r="570" s="1" customFormat="1" customHeight="1" spans="7:12">
      <c r="G570" s="2"/>
      <c r="H570" s="2"/>
      <c r="L570" s="25" t="str">
        <f t="shared" si="13"/>
        <v/>
      </c>
    </row>
    <row r="571" s="1" customFormat="1" customHeight="1" spans="7:12">
      <c r="G571" s="2"/>
      <c r="H571" s="2"/>
      <c r="L571" s="25" t="str">
        <f t="shared" si="13"/>
        <v/>
      </c>
    </row>
    <row r="572" s="1" customFormat="1" customHeight="1" spans="7:12">
      <c r="G572" s="2"/>
      <c r="H572" s="2"/>
      <c r="L572" s="25" t="str">
        <f t="shared" si="13"/>
        <v/>
      </c>
    </row>
    <row r="573" s="1" customFormat="1" customHeight="1" spans="7:12">
      <c r="G573" s="2"/>
      <c r="H573" s="2"/>
      <c r="L573" s="25" t="str">
        <f t="shared" si="13"/>
        <v/>
      </c>
    </row>
    <row r="574" s="1" customFormat="1" customHeight="1" spans="7:12">
      <c r="G574" s="2"/>
      <c r="H574" s="2"/>
      <c r="L574" s="25" t="str">
        <f t="shared" si="13"/>
        <v/>
      </c>
    </row>
    <row r="575" s="1" customFormat="1" customHeight="1" spans="7:12">
      <c r="G575" s="2"/>
      <c r="H575" s="2"/>
      <c r="L575" s="25" t="str">
        <f t="shared" si="13"/>
        <v/>
      </c>
    </row>
    <row r="576" s="1" customFormat="1" customHeight="1" spans="7:12">
      <c r="G576" s="2"/>
      <c r="H576" s="2"/>
      <c r="L576" s="25" t="str">
        <f t="shared" si="13"/>
        <v/>
      </c>
    </row>
    <row r="577" s="1" customFormat="1" customHeight="1" spans="7:12">
      <c r="G577" s="2"/>
      <c r="H577" s="2"/>
      <c r="L577" s="25" t="str">
        <f t="shared" si="13"/>
        <v/>
      </c>
    </row>
    <row r="578" s="1" customFormat="1" customHeight="1" spans="7:12">
      <c r="G578" s="2"/>
      <c r="H578" s="2"/>
      <c r="L578" s="25" t="str">
        <f t="shared" si="13"/>
        <v/>
      </c>
    </row>
    <row r="579" s="1" customFormat="1" customHeight="1" spans="7:12">
      <c r="G579" s="2"/>
      <c r="H579" s="2"/>
      <c r="L579" s="25" t="str">
        <f t="shared" si="13"/>
        <v/>
      </c>
    </row>
    <row r="580" s="1" customFormat="1" customHeight="1" spans="7:12">
      <c r="G580" s="2"/>
      <c r="H580" s="2"/>
      <c r="L580" s="25" t="str">
        <f t="shared" si="13"/>
        <v/>
      </c>
    </row>
    <row r="581" s="1" customFormat="1" customHeight="1" spans="7:12">
      <c r="G581" s="2"/>
      <c r="H581" s="2"/>
      <c r="L581" s="25" t="str">
        <f t="shared" si="13"/>
        <v/>
      </c>
    </row>
    <row r="582" s="1" customFormat="1" customHeight="1" spans="7:12">
      <c r="G582" s="2"/>
      <c r="H582" s="2"/>
      <c r="L582" s="25" t="str">
        <f t="shared" si="13"/>
        <v/>
      </c>
    </row>
    <row r="583" s="1" customFormat="1" customHeight="1" spans="7:12">
      <c r="G583" s="2"/>
      <c r="H583" s="2"/>
      <c r="L583" s="25" t="str">
        <f t="shared" si="13"/>
        <v/>
      </c>
    </row>
    <row r="584" s="1" customFormat="1" customHeight="1" spans="7:12">
      <c r="G584" s="2"/>
      <c r="H584" s="2"/>
      <c r="L584" s="25" t="str">
        <f t="shared" si="13"/>
        <v/>
      </c>
    </row>
    <row r="585" s="1" customFormat="1" customHeight="1" spans="7:12">
      <c r="G585" s="2"/>
      <c r="H585" s="2"/>
      <c r="L585" s="25" t="str">
        <f t="shared" si="13"/>
        <v/>
      </c>
    </row>
    <row r="586" s="1" customFormat="1" customHeight="1" spans="7:12">
      <c r="G586" s="2"/>
      <c r="H586" s="2"/>
      <c r="L586" s="25" t="str">
        <f t="shared" si="13"/>
        <v/>
      </c>
    </row>
    <row r="587" s="1" customFormat="1" customHeight="1" spans="7:12">
      <c r="G587" s="2"/>
      <c r="H587" s="2"/>
      <c r="L587" s="25" t="str">
        <f t="shared" si="13"/>
        <v/>
      </c>
    </row>
    <row r="588" s="1" customFormat="1" customHeight="1" spans="7:12">
      <c r="G588" s="2"/>
      <c r="H588" s="2"/>
      <c r="L588" s="25" t="str">
        <f t="shared" si="13"/>
        <v/>
      </c>
    </row>
    <row r="589" s="1" customFormat="1" customHeight="1" spans="7:12">
      <c r="G589" s="2"/>
      <c r="H589" s="2"/>
      <c r="L589" s="25" t="str">
        <f t="shared" ref="L589:L652" si="14">IF(K589="是",1,"")</f>
        <v/>
      </c>
    </row>
    <row r="590" s="1" customFormat="1" customHeight="1" spans="7:12">
      <c r="G590" s="2"/>
      <c r="H590" s="2"/>
      <c r="L590" s="25" t="str">
        <f t="shared" si="14"/>
        <v/>
      </c>
    </row>
    <row r="591" s="1" customFormat="1" customHeight="1" spans="7:12">
      <c r="G591" s="2"/>
      <c r="H591" s="2"/>
      <c r="L591" s="25" t="str">
        <f t="shared" si="14"/>
        <v/>
      </c>
    </row>
    <row r="592" s="1" customFormat="1" customHeight="1" spans="7:12">
      <c r="G592" s="2"/>
      <c r="H592" s="2"/>
      <c r="L592" s="25" t="str">
        <f t="shared" si="14"/>
        <v/>
      </c>
    </row>
    <row r="593" s="1" customFormat="1" customHeight="1" spans="7:12">
      <c r="G593" s="2"/>
      <c r="H593" s="2"/>
      <c r="L593" s="25" t="str">
        <f t="shared" si="14"/>
        <v/>
      </c>
    </row>
    <row r="594" s="1" customFormat="1" customHeight="1" spans="7:12">
      <c r="G594" s="2"/>
      <c r="H594" s="2"/>
      <c r="L594" s="25" t="str">
        <f t="shared" si="14"/>
        <v/>
      </c>
    </row>
    <row r="595" s="1" customFormat="1" customHeight="1" spans="7:12">
      <c r="G595" s="2"/>
      <c r="H595" s="2"/>
      <c r="L595" s="25" t="str">
        <f t="shared" si="14"/>
        <v/>
      </c>
    </row>
    <row r="596" s="1" customFormat="1" customHeight="1" spans="7:12">
      <c r="G596" s="2"/>
      <c r="H596" s="2"/>
      <c r="L596" s="25" t="str">
        <f t="shared" si="14"/>
        <v/>
      </c>
    </row>
    <row r="597" s="1" customFormat="1" customHeight="1" spans="7:12">
      <c r="G597" s="2"/>
      <c r="H597" s="2"/>
      <c r="L597" s="25" t="str">
        <f t="shared" si="14"/>
        <v/>
      </c>
    </row>
    <row r="598" s="1" customFormat="1" customHeight="1" spans="7:12">
      <c r="G598" s="2"/>
      <c r="H598" s="2"/>
      <c r="L598" s="25" t="str">
        <f t="shared" si="14"/>
        <v/>
      </c>
    </row>
    <row r="599" s="1" customFormat="1" customHeight="1" spans="7:12">
      <c r="G599" s="2"/>
      <c r="H599" s="2"/>
      <c r="L599" s="25" t="str">
        <f t="shared" si="14"/>
        <v/>
      </c>
    </row>
    <row r="600" s="1" customFormat="1" customHeight="1" spans="7:12">
      <c r="G600" s="2"/>
      <c r="H600" s="2"/>
      <c r="L600" s="25" t="str">
        <f t="shared" si="14"/>
        <v/>
      </c>
    </row>
    <row r="601" s="1" customFormat="1" customHeight="1" spans="7:12">
      <c r="G601" s="2"/>
      <c r="H601" s="2"/>
      <c r="L601" s="25" t="str">
        <f t="shared" si="14"/>
        <v/>
      </c>
    </row>
    <row r="602" s="1" customFormat="1" customHeight="1" spans="7:12">
      <c r="G602" s="2"/>
      <c r="H602" s="2"/>
      <c r="L602" s="25" t="str">
        <f t="shared" si="14"/>
        <v/>
      </c>
    </row>
    <row r="603" s="1" customFormat="1" customHeight="1" spans="7:12">
      <c r="G603" s="2"/>
      <c r="H603" s="2"/>
      <c r="L603" s="25" t="str">
        <f t="shared" si="14"/>
        <v/>
      </c>
    </row>
    <row r="604" s="1" customFormat="1" customHeight="1" spans="7:12">
      <c r="G604" s="2"/>
      <c r="H604" s="2"/>
      <c r="L604" s="25" t="str">
        <f t="shared" si="14"/>
        <v/>
      </c>
    </row>
    <row r="605" s="1" customFormat="1" customHeight="1" spans="7:12">
      <c r="G605" s="2"/>
      <c r="H605" s="2"/>
      <c r="L605" s="25" t="str">
        <f t="shared" si="14"/>
        <v/>
      </c>
    </row>
    <row r="606" s="1" customFormat="1" customHeight="1" spans="7:12">
      <c r="G606" s="2"/>
      <c r="H606" s="2"/>
      <c r="L606" s="25" t="str">
        <f t="shared" si="14"/>
        <v/>
      </c>
    </row>
    <row r="607" s="1" customFormat="1" customHeight="1" spans="7:12">
      <c r="G607" s="2"/>
      <c r="H607" s="2"/>
      <c r="L607" s="25" t="str">
        <f t="shared" si="14"/>
        <v/>
      </c>
    </row>
    <row r="608" s="1" customFormat="1" customHeight="1" spans="7:12">
      <c r="G608" s="2"/>
      <c r="H608" s="2"/>
      <c r="L608" s="25" t="str">
        <f t="shared" si="14"/>
        <v/>
      </c>
    </row>
    <row r="609" s="1" customFormat="1" customHeight="1" spans="7:12">
      <c r="G609" s="2"/>
      <c r="H609" s="2"/>
      <c r="L609" s="25" t="str">
        <f t="shared" si="14"/>
        <v/>
      </c>
    </row>
    <row r="610" s="1" customFormat="1" customHeight="1" spans="7:12">
      <c r="G610" s="2"/>
      <c r="H610" s="2"/>
      <c r="L610" s="25" t="str">
        <f t="shared" si="14"/>
        <v/>
      </c>
    </row>
    <row r="611" s="1" customFormat="1" customHeight="1" spans="7:12">
      <c r="G611" s="2"/>
      <c r="H611" s="2"/>
      <c r="L611" s="25" t="str">
        <f t="shared" si="14"/>
        <v/>
      </c>
    </row>
    <row r="612" s="1" customFormat="1" customHeight="1" spans="7:12">
      <c r="G612" s="2"/>
      <c r="H612" s="2"/>
      <c r="L612" s="25" t="str">
        <f t="shared" si="14"/>
        <v/>
      </c>
    </row>
    <row r="613" s="1" customFormat="1" customHeight="1" spans="7:12">
      <c r="G613" s="2"/>
      <c r="H613" s="2"/>
      <c r="L613" s="25" t="str">
        <f t="shared" si="14"/>
        <v/>
      </c>
    </row>
    <row r="614" s="1" customFormat="1" customHeight="1" spans="7:12">
      <c r="G614" s="2"/>
      <c r="H614" s="2"/>
      <c r="L614" s="25" t="str">
        <f t="shared" si="14"/>
        <v/>
      </c>
    </row>
    <row r="615" s="1" customFormat="1" customHeight="1" spans="7:12">
      <c r="G615" s="2"/>
      <c r="H615" s="2"/>
      <c r="L615" s="25" t="str">
        <f t="shared" si="14"/>
        <v/>
      </c>
    </row>
    <row r="616" s="1" customFormat="1" customHeight="1" spans="7:12">
      <c r="G616" s="2"/>
      <c r="H616" s="2"/>
      <c r="L616" s="25" t="str">
        <f t="shared" si="14"/>
        <v/>
      </c>
    </row>
    <row r="617" s="1" customFormat="1" customHeight="1" spans="7:12">
      <c r="G617" s="2"/>
      <c r="H617" s="2"/>
      <c r="L617" s="25" t="str">
        <f t="shared" si="14"/>
        <v/>
      </c>
    </row>
    <row r="618" s="1" customFormat="1" customHeight="1" spans="7:12">
      <c r="G618" s="2"/>
      <c r="H618" s="2"/>
      <c r="L618" s="25" t="str">
        <f t="shared" si="14"/>
        <v/>
      </c>
    </row>
    <row r="619" s="1" customFormat="1" customHeight="1" spans="7:12">
      <c r="G619" s="2"/>
      <c r="H619" s="2"/>
      <c r="L619" s="25" t="str">
        <f t="shared" si="14"/>
        <v/>
      </c>
    </row>
    <row r="620" s="1" customFormat="1" customHeight="1" spans="7:12">
      <c r="G620" s="2"/>
      <c r="H620" s="2"/>
      <c r="L620" s="25" t="str">
        <f t="shared" si="14"/>
        <v/>
      </c>
    </row>
    <row r="621" s="1" customFormat="1" customHeight="1" spans="7:12">
      <c r="G621" s="2"/>
      <c r="H621" s="2"/>
      <c r="L621" s="25" t="str">
        <f t="shared" si="14"/>
        <v/>
      </c>
    </row>
    <row r="622" s="1" customFormat="1" customHeight="1" spans="7:12">
      <c r="G622" s="2"/>
      <c r="H622" s="2"/>
      <c r="L622" s="25" t="str">
        <f t="shared" si="14"/>
        <v/>
      </c>
    </row>
    <row r="623" s="1" customFormat="1" customHeight="1" spans="7:12">
      <c r="G623" s="2"/>
      <c r="H623" s="2"/>
      <c r="L623" s="25" t="str">
        <f t="shared" si="14"/>
        <v/>
      </c>
    </row>
    <row r="624" s="1" customFormat="1" customHeight="1" spans="7:12">
      <c r="G624" s="2"/>
      <c r="H624" s="2"/>
      <c r="L624" s="25" t="str">
        <f t="shared" si="14"/>
        <v/>
      </c>
    </row>
    <row r="625" s="1" customFormat="1" customHeight="1" spans="7:12">
      <c r="G625" s="2"/>
      <c r="H625" s="2"/>
      <c r="L625" s="25" t="str">
        <f t="shared" si="14"/>
        <v/>
      </c>
    </row>
    <row r="626" s="1" customFormat="1" customHeight="1" spans="7:12">
      <c r="G626" s="2"/>
      <c r="H626" s="2"/>
      <c r="L626" s="25" t="str">
        <f t="shared" si="14"/>
        <v/>
      </c>
    </row>
    <row r="627" s="1" customFormat="1" customHeight="1" spans="7:12">
      <c r="G627" s="2"/>
      <c r="H627" s="2"/>
      <c r="L627" s="25" t="str">
        <f t="shared" si="14"/>
        <v/>
      </c>
    </row>
    <row r="628" s="1" customFormat="1" customHeight="1" spans="7:12">
      <c r="G628" s="2"/>
      <c r="H628" s="2"/>
      <c r="L628" s="25" t="str">
        <f t="shared" si="14"/>
        <v/>
      </c>
    </row>
    <row r="629" s="1" customFormat="1" customHeight="1" spans="7:12">
      <c r="G629" s="2"/>
      <c r="H629" s="2"/>
      <c r="L629" s="25" t="str">
        <f t="shared" si="14"/>
        <v/>
      </c>
    </row>
    <row r="630" s="1" customFormat="1" customHeight="1" spans="7:12">
      <c r="G630" s="2"/>
      <c r="H630" s="2"/>
      <c r="L630" s="25" t="str">
        <f t="shared" si="14"/>
        <v/>
      </c>
    </row>
    <row r="631" s="1" customFormat="1" customHeight="1" spans="7:12">
      <c r="G631" s="2"/>
      <c r="H631" s="2"/>
      <c r="L631" s="25" t="str">
        <f t="shared" si="14"/>
        <v/>
      </c>
    </row>
    <row r="632" s="1" customFormat="1" customHeight="1" spans="7:12">
      <c r="G632" s="2"/>
      <c r="H632" s="2"/>
      <c r="L632" s="25" t="str">
        <f t="shared" si="14"/>
        <v/>
      </c>
    </row>
    <row r="633" s="1" customFormat="1" customHeight="1" spans="7:12">
      <c r="G633" s="2"/>
      <c r="H633" s="2"/>
      <c r="L633" s="25" t="str">
        <f t="shared" si="14"/>
        <v/>
      </c>
    </row>
    <row r="634" s="1" customFormat="1" customHeight="1" spans="7:12">
      <c r="G634" s="2"/>
      <c r="H634" s="2"/>
      <c r="L634" s="25" t="str">
        <f t="shared" si="14"/>
        <v/>
      </c>
    </row>
    <row r="635" s="1" customFormat="1" customHeight="1" spans="7:12">
      <c r="G635" s="2"/>
      <c r="H635" s="2"/>
      <c r="L635" s="25" t="str">
        <f t="shared" si="14"/>
        <v/>
      </c>
    </row>
    <row r="636" s="1" customFormat="1" customHeight="1" spans="7:12">
      <c r="G636" s="2"/>
      <c r="H636" s="2"/>
      <c r="L636" s="25" t="str">
        <f t="shared" si="14"/>
        <v/>
      </c>
    </row>
    <row r="637" s="1" customFormat="1" customHeight="1" spans="7:12">
      <c r="G637" s="2"/>
      <c r="H637" s="2"/>
      <c r="L637" s="25" t="str">
        <f t="shared" si="14"/>
        <v/>
      </c>
    </row>
    <row r="638" s="1" customFormat="1" customHeight="1" spans="7:12">
      <c r="G638" s="2"/>
      <c r="H638" s="2"/>
      <c r="L638" s="25" t="str">
        <f t="shared" si="14"/>
        <v/>
      </c>
    </row>
    <row r="639" s="1" customFormat="1" customHeight="1" spans="7:12">
      <c r="G639" s="2"/>
      <c r="H639" s="2"/>
      <c r="L639" s="25" t="str">
        <f t="shared" si="14"/>
        <v/>
      </c>
    </row>
    <row r="640" s="1" customFormat="1" customHeight="1" spans="7:12">
      <c r="G640" s="2"/>
      <c r="H640" s="2"/>
      <c r="L640" s="25" t="str">
        <f t="shared" si="14"/>
        <v/>
      </c>
    </row>
    <row r="641" s="1" customFormat="1" customHeight="1" spans="7:12">
      <c r="G641" s="2"/>
      <c r="H641" s="2"/>
      <c r="L641" s="25" t="str">
        <f t="shared" si="14"/>
        <v/>
      </c>
    </row>
    <row r="642" s="1" customFormat="1" customHeight="1" spans="7:12">
      <c r="G642" s="2"/>
      <c r="H642" s="2"/>
      <c r="L642" s="25" t="str">
        <f t="shared" si="14"/>
        <v/>
      </c>
    </row>
    <row r="643" s="1" customFormat="1" customHeight="1" spans="7:12">
      <c r="G643" s="2"/>
      <c r="H643" s="2"/>
      <c r="L643" s="25" t="str">
        <f t="shared" si="14"/>
        <v/>
      </c>
    </row>
    <row r="644" s="1" customFormat="1" customHeight="1" spans="7:12">
      <c r="G644" s="2"/>
      <c r="H644" s="2"/>
      <c r="L644" s="25" t="str">
        <f t="shared" si="14"/>
        <v/>
      </c>
    </row>
    <row r="645" s="1" customFormat="1" customHeight="1" spans="7:12">
      <c r="G645" s="2"/>
      <c r="H645" s="2"/>
      <c r="L645" s="25" t="str">
        <f t="shared" si="14"/>
        <v/>
      </c>
    </row>
    <row r="646" s="1" customFormat="1" customHeight="1" spans="7:12">
      <c r="G646" s="2"/>
      <c r="H646" s="2"/>
      <c r="L646" s="25" t="str">
        <f t="shared" si="14"/>
        <v/>
      </c>
    </row>
    <row r="647" s="1" customFormat="1" customHeight="1" spans="7:12">
      <c r="G647" s="2"/>
      <c r="H647" s="2"/>
      <c r="L647" s="25" t="str">
        <f t="shared" si="14"/>
        <v/>
      </c>
    </row>
    <row r="648" s="1" customFormat="1" customHeight="1" spans="7:12">
      <c r="G648" s="2"/>
      <c r="H648" s="2"/>
      <c r="L648" s="25" t="str">
        <f t="shared" si="14"/>
        <v/>
      </c>
    </row>
    <row r="649" s="1" customFormat="1" customHeight="1" spans="7:12">
      <c r="G649" s="2"/>
      <c r="H649" s="2"/>
      <c r="L649" s="25" t="str">
        <f t="shared" si="14"/>
        <v/>
      </c>
    </row>
    <row r="650" s="1" customFormat="1" customHeight="1" spans="7:12">
      <c r="G650" s="2"/>
      <c r="H650" s="2"/>
      <c r="L650" s="25" t="str">
        <f t="shared" si="14"/>
        <v/>
      </c>
    </row>
    <row r="651" s="1" customFormat="1" customHeight="1" spans="7:12">
      <c r="G651" s="2"/>
      <c r="H651" s="2"/>
      <c r="L651" s="25" t="str">
        <f t="shared" si="14"/>
        <v/>
      </c>
    </row>
    <row r="652" s="1" customFormat="1" customHeight="1" spans="7:12">
      <c r="G652" s="2"/>
      <c r="H652" s="2"/>
      <c r="L652" s="25" t="str">
        <f t="shared" si="14"/>
        <v/>
      </c>
    </row>
    <row r="653" s="1" customFormat="1" customHeight="1" spans="7:12">
      <c r="G653" s="2"/>
      <c r="H653" s="2"/>
      <c r="L653" s="25" t="str">
        <f t="shared" ref="L653:L716" si="15">IF(K653="是",1,"")</f>
        <v/>
      </c>
    </row>
    <row r="654" s="1" customFormat="1" customHeight="1" spans="7:12">
      <c r="G654" s="2"/>
      <c r="H654" s="2"/>
      <c r="L654" s="25" t="str">
        <f t="shared" si="15"/>
        <v/>
      </c>
    </row>
    <row r="655" s="1" customFormat="1" customHeight="1" spans="7:12">
      <c r="G655" s="2"/>
      <c r="H655" s="2"/>
      <c r="L655" s="25" t="str">
        <f t="shared" si="15"/>
        <v/>
      </c>
    </row>
    <row r="656" s="1" customFormat="1" customHeight="1" spans="7:12">
      <c r="G656" s="2"/>
      <c r="H656" s="2"/>
      <c r="L656" s="25" t="str">
        <f t="shared" si="15"/>
        <v/>
      </c>
    </row>
    <row r="657" s="1" customFormat="1" customHeight="1" spans="7:12">
      <c r="G657" s="2"/>
      <c r="H657" s="2"/>
      <c r="L657" s="25" t="str">
        <f t="shared" si="15"/>
        <v/>
      </c>
    </row>
    <row r="658" s="1" customFormat="1" customHeight="1" spans="7:12">
      <c r="G658" s="2"/>
      <c r="H658" s="2"/>
      <c r="L658" s="25" t="str">
        <f t="shared" si="15"/>
        <v/>
      </c>
    </row>
    <row r="659" s="1" customFormat="1" customHeight="1" spans="7:12">
      <c r="G659" s="2"/>
      <c r="H659" s="2"/>
      <c r="L659" s="25" t="str">
        <f t="shared" si="15"/>
        <v/>
      </c>
    </row>
    <row r="660" s="1" customFormat="1" customHeight="1" spans="7:12">
      <c r="G660" s="2"/>
      <c r="H660" s="2"/>
      <c r="L660" s="25" t="str">
        <f t="shared" si="15"/>
        <v/>
      </c>
    </row>
    <row r="661" s="1" customFormat="1" customHeight="1" spans="7:12">
      <c r="G661" s="2"/>
      <c r="H661" s="2"/>
      <c r="L661" s="25" t="str">
        <f t="shared" si="15"/>
        <v/>
      </c>
    </row>
    <row r="662" s="1" customFormat="1" customHeight="1" spans="7:12">
      <c r="G662" s="2"/>
      <c r="H662" s="2"/>
      <c r="L662" s="25" t="str">
        <f t="shared" si="15"/>
        <v/>
      </c>
    </row>
    <row r="663" s="1" customFormat="1" customHeight="1" spans="7:12">
      <c r="G663" s="2"/>
      <c r="H663" s="2"/>
      <c r="L663" s="25" t="str">
        <f t="shared" si="15"/>
        <v/>
      </c>
    </row>
    <row r="664" s="1" customFormat="1" customHeight="1" spans="7:12">
      <c r="G664" s="2"/>
      <c r="H664" s="2"/>
      <c r="L664" s="25" t="str">
        <f t="shared" si="15"/>
        <v/>
      </c>
    </row>
    <row r="665" s="1" customFormat="1" customHeight="1" spans="7:12">
      <c r="G665" s="2"/>
      <c r="H665" s="2"/>
      <c r="L665" s="25" t="str">
        <f t="shared" si="15"/>
        <v/>
      </c>
    </row>
    <row r="666" s="1" customFormat="1" customHeight="1" spans="7:12">
      <c r="G666" s="2"/>
      <c r="H666" s="2"/>
      <c r="L666" s="25" t="str">
        <f t="shared" si="15"/>
        <v/>
      </c>
    </row>
    <row r="667" s="1" customFormat="1" customHeight="1" spans="7:12">
      <c r="G667" s="2"/>
      <c r="H667" s="2"/>
      <c r="L667" s="25" t="str">
        <f t="shared" si="15"/>
        <v/>
      </c>
    </row>
    <row r="668" s="1" customFormat="1" customHeight="1" spans="7:12">
      <c r="G668" s="2"/>
      <c r="H668" s="2"/>
      <c r="L668" s="25" t="str">
        <f t="shared" si="15"/>
        <v/>
      </c>
    </row>
    <row r="669" s="1" customFormat="1" customHeight="1" spans="7:12">
      <c r="G669" s="2"/>
      <c r="H669" s="2"/>
      <c r="L669" s="25" t="str">
        <f t="shared" si="15"/>
        <v/>
      </c>
    </row>
    <row r="670" s="1" customFormat="1" customHeight="1" spans="7:12">
      <c r="G670" s="2"/>
      <c r="H670" s="2"/>
      <c r="L670" s="25" t="str">
        <f t="shared" si="15"/>
        <v/>
      </c>
    </row>
    <row r="671" s="1" customFormat="1" customHeight="1" spans="7:12">
      <c r="G671" s="2"/>
      <c r="H671" s="2"/>
      <c r="L671" s="25" t="str">
        <f t="shared" si="15"/>
        <v/>
      </c>
    </row>
    <row r="672" s="1" customFormat="1" customHeight="1" spans="7:12">
      <c r="G672" s="2"/>
      <c r="H672" s="2"/>
      <c r="L672" s="25" t="str">
        <f t="shared" si="15"/>
        <v/>
      </c>
    </row>
    <row r="673" s="1" customFormat="1" customHeight="1" spans="7:12">
      <c r="G673" s="2"/>
      <c r="H673" s="2"/>
      <c r="L673" s="25" t="str">
        <f t="shared" si="15"/>
        <v/>
      </c>
    </row>
    <row r="674" s="1" customFormat="1" customHeight="1" spans="7:12">
      <c r="G674" s="2"/>
      <c r="H674" s="2"/>
      <c r="L674" s="25" t="str">
        <f t="shared" si="15"/>
        <v/>
      </c>
    </row>
    <row r="675" s="1" customFormat="1" customHeight="1" spans="7:12">
      <c r="G675" s="2"/>
      <c r="H675" s="2"/>
      <c r="L675" s="25" t="str">
        <f t="shared" si="15"/>
        <v/>
      </c>
    </row>
    <row r="676" s="1" customFormat="1" customHeight="1" spans="7:12">
      <c r="G676" s="2"/>
      <c r="H676" s="2"/>
      <c r="L676" s="25" t="str">
        <f t="shared" si="15"/>
        <v/>
      </c>
    </row>
    <row r="677" s="1" customFormat="1" customHeight="1" spans="7:12">
      <c r="G677" s="2"/>
      <c r="H677" s="2"/>
      <c r="L677" s="25" t="str">
        <f t="shared" si="15"/>
        <v/>
      </c>
    </row>
    <row r="678" s="1" customFormat="1" customHeight="1" spans="7:12">
      <c r="G678" s="2"/>
      <c r="H678" s="2"/>
      <c r="L678" s="25" t="str">
        <f t="shared" si="15"/>
        <v/>
      </c>
    </row>
    <row r="679" s="1" customFormat="1" customHeight="1" spans="7:12">
      <c r="G679" s="2"/>
      <c r="H679" s="2"/>
      <c r="L679" s="25" t="str">
        <f t="shared" si="15"/>
        <v/>
      </c>
    </row>
    <row r="680" s="1" customFormat="1" customHeight="1" spans="7:12">
      <c r="G680" s="2"/>
      <c r="H680" s="2"/>
      <c r="L680" s="25" t="str">
        <f t="shared" si="15"/>
        <v/>
      </c>
    </row>
    <row r="681" s="1" customFormat="1" customHeight="1" spans="7:12">
      <c r="G681" s="2"/>
      <c r="H681" s="2"/>
      <c r="L681" s="25" t="str">
        <f t="shared" si="15"/>
        <v/>
      </c>
    </row>
    <row r="682" s="1" customFormat="1" customHeight="1" spans="7:12">
      <c r="G682" s="2"/>
      <c r="H682" s="2"/>
      <c r="L682" s="25" t="str">
        <f t="shared" si="15"/>
        <v/>
      </c>
    </row>
    <row r="683" s="1" customFormat="1" customHeight="1" spans="7:12">
      <c r="G683" s="2"/>
      <c r="H683" s="2"/>
      <c r="L683" s="25" t="str">
        <f t="shared" si="15"/>
        <v/>
      </c>
    </row>
    <row r="684" s="1" customFormat="1" customHeight="1" spans="7:12">
      <c r="G684" s="2"/>
      <c r="H684" s="2"/>
      <c r="L684" s="25" t="str">
        <f t="shared" si="15"/>
        <v/>
      </c>
    </row>
    <row r="685" s="1" customFormat="1" customHeight="1" spans="7:12">
      <c r="G685" s="2"/>
      <c r="H685" s="2"/>
      <c r="L685" s="25" t="str">
        <f t="shared" si="15"/>
        <v/>
      </c>
    </row>
    <row r="686" s="1" customFormat="1" customHeight="1" spans="7:12">
      <c r="G686" s="2"/>
      <c r="H686" s="2"/>
      <c r="L686" s="25" t="str">
        <f t="shared" si="15"/>
        <v/>
      </c>
    </row>
    <row r="687" s="1" customFormat="1" customHeight="1" spans="7:12">
      <c r="G687" s="2"/>
      <c r="H687" s="2"/>
      <c r="L687" s="25" t="str">
        <f t="shared" si="15"/>
        <v/>
      </c>
    </row>
    <row r="688" s="1" customFormat="1" customHeight="1" spans="7:12">
      <c r="G688" s="2"/>
      <c r="H688" s="2"/>
      <c r="L688" s="25" t="str">
        <f t="shared" si="15"/>
        <v/>
      </c>
    </row>
    <row r="689" s="1" customFormat="1" customHeight="1" spans="7:12">
      <c r="G689" s="2"/>
      <c r="H689" s="2"/>
      <c r="L689" s="25" t="str">
        <f t="shared" si="15"/>
        <v/>
      </c>
    </row>
    <row r="690" s="1" customFormat="1" customHeight="1" spans="7:12">
      <c r="G690" s="2"/>
      <c r="H690" s="2"/>
      <c r="L690" s="25" t="str">
        <f t="shared" si="15"/>
        <v/>
      </c>
    </row>
    <row r="691" s="1" customFormat="1" customHeight="1" spans="7:12">
      <c r="G691" s="2"/>
      <c r="H691" s="2"/>
      <c r="L691" s="25" t="str">
        <f t="shared" si="15"/>
        <v/>
      </c>
    </row>
    <row r="692" s="1" customFormat="1" customHeight="1" spans="7:12">
      <c r="G692" s="2"/>
      <c r="H692" s="2"/>
      <c r="L692" s="25" t="str">
        <f t="shared" si="15"/>
        <v/>
      </c>
    </row>
    <row r="693" s="1" customFormat="1" customHeight="1" spans="7:12">
      <c r="G693" s="2"/>
      <c r="H693" s="2"/>
      <c r="L693" s="25" t="str">
        <f t="shared" si="15"/>
        <v/>
      </c>
    </row>
    <row r="694" s="1" customFormat="1" customHeight="1" spans="7:12">
      <c r="G694" s="2"/>
      <c r="H694" s="2"/>
      <c r="L694" s="25" t="str">
        <f t="shared" si="15"/>
        <v/>
      </c>
    </row>
    <row r="695" s="1" customFormat="1" customHeight="1" spans="7:12">
      <c r="G695" s="2"/>
      <c r="H695" s="2"/>
      <c r="L695" s="25" t="str">
        <f t="shared" si="15"/>
        <v/>
      </c>
    </row>
    <row r="696" s="1" customFormat="1" customHeight="1" spans="7:12">
      <c r="G696" s="2"/>
      <c r="H696" s="2"/>
      <c r="L696" s="25" t="str">
        <f t="shared" si="15"/>
        <v/>
      </c>
    </row>
    <row r="697" s="1" customFormat="1" customHeight="1" spans="7:12">
      <c r="G697" s="2"/>
      <c r="H697" s="2"/>
      <c r="L697" s="25" t="str">
        <f t="shared" si="15"/>
        <v/>
      </c>
    </row>
    <row r="698" s="1" customFormat="1" customHeight="1" spans="7:12">
      <c r="G698" s="2"/>
      <c r="H698" s="2"/>
      <c r="L698" s="25" t="str">
        <f t="shared" si="15"/>
        <v/>
      </c>
    </row>
    <row r="699" s="1" customFormat="1" customHeight="1" spans="7:12">
      <c r="G699" s="2"/>
      <c r="H699" s="2"/>
      <c r="L699" s="25" t="str">
        <f t="shared" si="15"/>
        <v/>
      </c>
    </row>
    <row r="700" s="1" customFormat="1" customHeight="1" spans="7:12">
      <c r="G700" s="2"/>
      <c r="H700" s="2"/>
      <c r="L700" s="25" t="str">
        <f t="shared" si="15"/>
        <v/>
      </c>
    </row>
    <row r="701" s="1" customFormat="1" customHeight="1" spans="7:12">
      <c r="G701" s="2"/>
      <c r="H701" s="2"/>
      <c r="L701" s="25" t="str">
        <f t="shared" si="15"/>
        <v/>
      </c>
    </row>
    <row r="702" s="1" customFormat="1" customHeight="1" spans="7:12">
      <c r="G702" s="2"/>
      <c r="H702" s="2"/>
      <c r="L702" s="25" t="str">
        <f t="shared" si="15"/>
        <v/>
      </c>
    </row>
    <row r="703" s="1" customFormat="1" customHeight="1" spans="7:12">
      <c r="G703" s="2"/>
      <c r="H703" s="2"/>
      <c r="L703" s="25" t="str">
        <f t="shared" si="15"/>
        <v/>
      </c>
    </row>
    <row r="704" s="1" customFormat="1" customHeight="1" spans="7:12">
      <c r="G704" s="2"/>
      <c r="H704" s="2"/>
      <c r="L704" s="25" t="str">
        <f t="shared" si="15"/>
        <v/>
      </c>
    </row>
    <row r="705" s="1" customFormat="1" customHeight="1" spans="7:12">
      <c r="G705" s="2"/>
      <c r="H705" s="2"/>
      <c r="L705" s="25" t="str">
        <f t="shared" si="15"/>
        <v/>
      </c>
    </row>
    <row r="706" s="1" customFormat="1" customHeight="1" spans="7:12">
      <c r="G706" s="2"/>
      <c r="H706" s="2"/>
      <c r="L706" s="25" t="str">
        <f t="shared" si="15"/>
        <v/>
      </c>
    </row>
    <row r="707" s="1" customFormat="1" customHeight="1" spans="7:12">
      <c r="G707" s="2"/>
      <c r="H707" s="2"/>
      <c r="L707" s="25" t="str">
        <f t="shared" si="15"/>
        <v/>
      </c>
    </row>
    <row r="708" s="1" customFormat="1" customHeight="1" spans="7:12">
      <c r="G708" s="2"/>
      <c r="H708" s="2"/>
      <c r="L708" s="25" t="str">
        <f t="shared" si="15"/>
        <v/>
      </c>
    </row>
    <row r="709" s="1" customFormat="1" customHeight="1" spans="7:12">
      <c r="G709" s="2"/>
      <c r="H709" s="2"/>
      <c r="L709" s="25" t="str">
        <f t="shared" si="15"/>
        <v/>
      </c>
    </row>
    <row r="710" s="1" customFormat="1" customHeight="1" spans="7:12">
      <c r="G710" s="2"/>
      <c r="H710" s="2"/>
      <c r="L710" s="25" t="str">
        <f t="shared" si="15"/>
        <v/>
      </c>
    </row>
    <row r="711" s="1" customFormat="1" customHeight="1" spans="7:12">
      <c r="G711" s="2"/>
      <c r="H711" s="2"/>
      <c r="L711" s="25" t="str">
        <f t="shared" si="15"/>
        <v/>
      </c>
    </row>
    <row r="712" s="1" customFormat="1" customHeight="1" spans="7:12">
      <c r="G712" s="2"/>
      <c r="H712" s="2"/>
      <c r="L712" s="25" t="str">
        <f t="shared" si="15"/>
        <v/>
      </c>
    </row>
    <row r="713" s="1" customFormat="1" customHeight="1" spans="7:12">
      <c r="G713" s="2"/>
      <c r="H713" s="2"/>
      <c r="L713" s="25" t="str">
        <f t="shared" si="15"/>
        <v/>
      </c>
    </row>
    <row r="714" s="1" customFormat="1" customHeight="1" spans="7:12">
      <c r="G714" s="2"/>
      <c r="H714" s="2"/>
      <c r="L714" s="25" t="str">
        <f t="shared" si="15"/>
        <v/>
      </c>
    </row>
    <row r="715" s="1" customFormat="1" customHeight="1" spans="7:12">
      <c r="G715" s="2"/>
      <c r="H715" s="2"/>
      <c r="L715" s="25" t="str">
        <f t="shared" si="15"/>
        <v/>
      </c>
    </row>
    <row r="716" s="1" customFormat="1" customHeight="1" spans="7:12">
      <c r="G716" s="2"/>
      <c r="H716" s="2"/>
      <c r="L716" s="25" t="str">
        <f t="shared" si="15"/>
        <v/>
      </c>
    </row>
    <row r="717" s="1" customFormat="1" customHeight="1" spans="7:12">
      <c r="G717" s="2"/>
      <c r="H717" s="2"/>
      <c r="L717" s="25" t="str">
        <f t="shared" ref="L717:L780" si="16">IF(K717="是",1,"")</f>
        <v/>
      </c>
    </row>
    <row r="718" s="1" customFormat="1" customHeight="1" spans="7:12">
      <c r="G718" s="2"/>
      <c r="H718" s="2"/>
      <c r="L718" s="25" t="str">
        <f t="shared" si="16"/>
        <v/>
      </c>
    </row>
    <row r="719" s="1" customFormat="1" customHeight="1" spans="7:12">
      <c r="G719" s="2"/>
      <c r="H719" s="2"/>
      <c r="L719" s="25" t="str">
        <f t="shared" si="16"/>
        <v/>
      </c>
    </row>
    <row r="720" s="1" customFormat="1" customHeight="1" spans="7:12">
      <c r="G720" s="2"/>
      <c r="H720" s="2"/>
      <c r="L720" s="25" t="str">
        <f t="shared" si="16"/>
        <v/>
      </c>
    </row>
    <row r="721" s="1" customFormat="1" customHeight="1" spans="7:12">
      <c r="G721" s="2"/>
      <c r="H721" s="2"/>
      <c r="L721" s="25" t="str">
        <f t="shared" si="16"/>
        <v/>
      </c>
    </row>
    <row r="722" s="1" customFormat="1" customHeight="1" spans="7:12">
      <c r="G722" s="2"/>
      <c r="H722" s="2"/>
      <c r="L722" s="25" t="str">
        <f t="shared" si="16"/>
        <v/>
      </c>
    </row>
    <row r="723" s="1" customFormat="1" customHeight="1" spans="7:12">
      <c r="G723" s="2"/>
      <c r="H723" s="2"/>
      <c r="L723" s="25" t="str">
        <f t="shared" si="16"/>
        <v/>
      </c>
    </row>
    <row r="724" s="1" customFormat="1" customHeight="1" spans="7:12">
      <c r="G724" s="2"/>
      <c r="H724" s="2"/>
      <c r="L724" s="25" t="str">
        <f t="shared" si="16"/>
        <v/>
      </c>
    </row>
    <row r="725" s="1" customFormat="1" customHeight="1" spans="7:12">
      <c r="G725" s="2"/>
      <c r="H725" s="2"/>
      <c r="L725" s="25" t="str">
        <f t="shared" si="16"/>
        <v/>
      </c>
    </row>
    <row r="726" s="1" customFormat="1" customHeight="1" spans="7:12">
      <c r="G726" s="2"/>
      <c r="H726" s="2"/>
      <c r="L726" s="25" t="str">
        <f t="shared" si="16"/>
        <v/>
      </c>
    </row>
    <row r="727" s="1" customFormat="1" customHeight="1" spans="7:12">
      <c r="G727" s="2"/>
      <c r="H727" s="2"/>
      <c r="L727" s="25" t="str">
        <f t="shared" si="16"/>
        <v/>
      </c>
    </row>
    <row r="728" s="1" customFormat="1" customHeight="1" spans="7:12">
      <c r="G728" s="2"/>
      <c r="H728" s="2"/>
      <c r="L728" s="25" t="str">
        <f t="shared" si="16"/>
        <v/>
      </c>
    </row>
    <row r="729" s="1" customFormat="1" customHeight="1" spans="7:12">
      <c r="G729" s="2"/>
      <c r="H729" s="2"/>
      <c r="L729" s="25" t="str">
        <f t="shared" si="16"/>
        <v/>
      </c>
    </row>
    <row r="730" s="1" customFormat="1" customHeight="1" spans="7:12">
      <c r="G730" s="2"/>
      <c r="H730" s="2"/>
      <c r="L730" s="25" t="str">
        <f t="shared" si="16"/>
        <v/>
      </c>
    </row>
    <row r="731" s="1" customFormat="1" customHeight="1" spans="7:12">
      <c r="G731" s="2"/>
      <c r="H731" s="2"/>
      <c r="L731" s="25" t="str">
        <f t="shared" si="16"/>
        <v/>
      </c>
    </row>
    <row r="732" s="1" customFormat="1" customHeight="1" spans="7:12">
      <c r="G732" s="2"/>
      <c r="H732" s="2"/>
      <c r="L732" s="25" t="str">
        <f t="shared" si="16"/>
        <v/>
      </c>
    </row>
    <row r="733" s="1" customFormat="1" customHeight="1" spans="7:12">
      <c r="G733" s="2"/>
      <c r="H733" s="2"/>
      <c r="L733" s="25" t="str">
        <f t="shared" si="16"/>
        <v/>
      </c>
    </row>
    <row r="734" s="1" customFormat="1" customHeight="1" spans="7:12">
      <c r="G734" s="2"/>
      <c r="H734" s="2"/>
      <c r="L734" s="25" t="str">
        <f t="shared" si="16"/>
        <v/>
      </c>
    </row>
    <row r="735" s="1" customFormat="1" customHeight="1" spans="7:12">
      <c r="G735" s="2"/>
      <c r="H735" s="2"/>
      <c r="L735" s="25" t="str">
        <f t="shared" si="16"/>
        <v/>
      </c>
    </row>
    <row r="736" s="1" customFormat="1" customHeight="1" spans="7:12">
      <c r="G736" s="2"/>
      <c r="H736" s="2"/>
      <c r="L736" s="25" t="str">
        <f t="shared" si="16"/>
        <v/>
      </c>
    </row>
    <row r="737" s="1" customFormat="1" customHeight="1" spans="7:12">
      <c r="G737" s="2"/>
      <c r="H737" s="2"/>
      <c r="L737" s="25" t="str">
        <f t="shared" si="16"/>
        <v/>
      </c>
    </row>
    <row r="738" s="1" customFormat="1" customHeight="1" spans="7:12">
      <c r="G738" s="2"/>
      <c r="H738" s="2"/>
      <c r="L738" s="25" t="str">
        <f t="shared" si="16"/>
        <v/>
      </c>
    </row>
    <row r="739" s="1" customFormat="1" customHeight="1" spans="7:12">
      <c r="G739" s="2"/>
      <c r="H739" s="2"/>
      <c r="L739" s="25" t="str">
        <f t="shared" si="16"/>
        <v/>
      </c>
    </row>
    <row r="740" s="1" customFormat="1" customHeight="1" spans="7:12">
      <c r="G740" s="2"/>
      <c r="H740" s="2"/>
      <c r="L740" s="25" t="str">
        <f t="shared" si="16"/>
        <v/>
      </c>
    </row>
    <row r="741" s="1" customFormat="1" customHeight="1" spans="7:12">
      <c r="G741" s="2"/>
      <c r="H741" s="2"/>
      <c r="L741" s="25" t="str">
        <f t="shared" si="16"/>
        <v/>
      </c>
    </row>
    <row r="742" s="1" customFormat="1" customHeight="1" spans="7:12">
      <c r="G742" s="2"/>
      <c r="H742" s="2"/>
      <c r="L742" s="25" t="str">
        <f t="shared" si="16"/>
        <v/>
      </c>
    </row>
    <row r="743" s="1" customFormat="1" customHeight="1" spans="7:12">
      <c r="G743" s="2"/>
      <c r="H743" s="2"/>
      <c r="L743" s="25" t="str">
        <f t="shared" si="16"/>
        <v/>
      </c>
    </row>
    <row r="744" s="1" customFormat="1" customHeight="1" spans="7:12">
      <c r="G744" s="2"/>
      <c r="H744" s="2"/>
      <c r="L744" s="25" t="str">
        <f t="shared" si="16"/>
        <v/>
      </c>
    </row>
    <row r="745" s="1" customFormat="1" customHeight="1" spans="7:12">
      <c r="G745" s="2"/>
      <c r="H745" s="2"/>
      <c r="L745" s="25" t="str">
        <f t="shared" si="16"/>
        <v/>
      </c>
    </row>
    <row r="746" s="1" customFormat="1" customHeight="1" spans="7:12">
      <c r="G746" s="2"/>
      <c r="H746" s="2"/>
      <c r="L746" s="25" t="str">
        <f t="shared" si="16"/>
        <v/>
      </c>
    </row>
    <row r="747" s="1" customFormat="1" customHeight="1" spans="7:12">
      <c r="G747" s="2"/>
      <c r="H747" s="2"/>
      <c r="L747" s="25" t="str">
        <f t="shared" si="16"/>
        <v/>
      </c>
    </row>
    <row r="748" s="1" customFormat="1" customHeight="1" spans="7:12">
      <c r="G748" s="2"/>
      <c r="H748" s="2"/>
      <c r="L748" s="25" t="str">
        <f t="shared" si="16"/>
        <v/>
      </c>
    </row>
    <row r="749" s="1" customFormat="1" customHeight="1" spans="7:12">
      <c r="G749" s="2"/>
      <c r="H749" s="2"/>
      <c r="L749" s="25" t="str">
        <f t="shared" si="16"/>
        <v/>
      </c>
    </row>
    <row r="750" s="1" customFormat="1" customHeight="1" spans="7:12">
      <c r="G750" s="2"/>
      <c r="H750" s="2"/>
      <c r="L750" s="25" t="str">
        <f t="shared" si="16"/>
        <v/>
      </c>
    </row>
    <row r="751" s="1" customFormat="1" customHeight="1" spans="7:12">
      <c r="G751" s="2"/>
      <c r="H751" s="2"/>
      <c r="L751" s="25" t="str">
        <f t="shared" si="16"/>
        <v/>
      </c>
    </row>
    <row r="752" s="1" customFormat="1" customHeight="1" spans="7:12">
      <c r="G752" s="2"/>
      <c r="H752" s="2"/>
      <c r="L752" s="25" t="str">
        <f t="shared" si="16"/>
        <v/>
      </c>
    </row>
    <row r="753" s="1" customFormat="1" customHeight="1" spans="7:12">
      <c r="G753" s="2"/>
      <c r="H753" s="2"/>
      <c r="L753" s="25" t="str">
        <f t="shared" si="16"/>
        <v/>
      </c>
    </row>
    <row r="754" s="1" customFormat="1" customHeight="1" spans="7:12">
      <c r="G754" s="2"/>
      <c r="H754" s="2"/>
      <c r="L754" s="25" t="str">
        <f t="shared" si="16"/>
        <v/>
      </c>
    </row>
    <row r="755" s="1" customFormat="1" customHeight="1" spans="7:12">
      <c r="G755" s="2"/>
      <c r="H755" s="2"/>
      <c r="L755" s="25" t="str">
        <f t="shared" si="16"/>
        <v/>
      </c>
    </row>
    <row r="756" s="1" customFormat="1" customHeight="1" spans="7:12">
      <c r="G756" s="2"/>
      <c r="H756" s="2"/>
      <c r="L756" s="25" t="str">
        <f t="shared" si="16"/>
        <v/>
      </c>
    </row>
    <row r="757" s="1" customFormat="1" customHeight="1" spans="7:12">
      <c r="G757" s="2"/>
      <c r="H757" s="2"/>
      <c r="L757" s="25" t="str">
        <f t="shared" si="16"/>
        <v/>
      </c>
    </row>
    <row r="758" s="1" customFormat="1" customHeight="1" spans="7:12">
      <c r="G758" s="2"/>
      <c r="H758" s="2"/>
      <c r="L758" s="25" t="str">
        <f t="shared" si="16"/>
        <v/>
      </c>
    </row>
    <row r="759" s="1" customFormat="1" customHeight="1" spans="7:12">
      <c r="G759" s="2"/>
      <c r="H759" s="2"/>
      <c r="L759" s="25" t="str">
        <f t="shared" si="16"/>
        <v/>
      </c>
    </row>
    <row r="760" s="1" customFormat="1" customHeight="1" spans="7:12">
      <c r="G760" s="2"/>
      <c r="H760" s="2"/>
      <c r="L760" s="25" t="str">
        <f t="shared" si="16"/>
        <v/>
      </c>
    </row>
    <row r="761" s="1" customFormat="1" customHeight="1" spans="7:12">
      <c r="G761" s="2"/>
      <c r="H761" s="2"/>
      <c r="L761" s="25" t="str">
        <f t="shared" si="16"/>
        <v/>
      </c>
    </row>
    <row r="762" s="1" customFormat="1" customHeight="1" spans="7:12">
      <c r="G762" s="2"/>
      <c r="H762" s="2"/>
      <c r="L762" s="25" t="str">
        <f t="shared" si="16"/>
        <v/>
      </c>
    </row>
    <row r="763" s="1" customFormat="1" customHeight="1" spans="7:12">
      <c r="G763" s="2"/>
      <c r="H763" s="2"/>
      <c r="L763" s="25" t="str">
        <f t="shared" si="16"/>
        <v/>
      </c>
    </row>
    <row r="764" s="1" customFormat="1" customHeight="1" spans="7:12">
      <c r="G764" s="2"/>
      <c r="H764" s="2"/>
      <c r="L764" s="25" t="str">
        <f t="shared" si="16"/>
        <v/>
      </c>
    </row>
    <row r="765" s="1" customFormat="1" customHeight="1" spans="7:12">
      <c r="G765" s="2"/>
      <c r="H765" s="2"/>
      <c r="L765" s="25" t="str">
        <f t="shared" si="16"/>
        <v/>
      </c>
    </row>
    <row r="766" s="1" customFormat="1" customHeight="1" spans="7:12">
      <c r="G766" s="2"/>
      <c r="H766" s="2"/>
      <c r="L766" s="25" t="str">
        <f t="shared" si="16"/>
        <v/>
      </c>
    </row>
    <row r="767" s="1" customFormat="1" customHeight="1" spans="7:12">
      <c r="G767" s="2"/>
      <c r="H767" s="2"/>
      <c r="L767" s="25" t="str">
        <f t="shared" si="16"/>
        <v/>
      </c>
    </row>
    <row r="768" s="1" customFormat="1" customHeight="1" spans="7:12">
      <c r="G768" s="2"/>
      <c r="H768" s="2"/>
      <c r="L768" s="25" t="str">
        <f t="shared" si="16"/>
        <v/>
      </c>
    </row>
    <row r="769" s="1" customFormat="1" customHeight="1" spans="7:12">
      <c r="G769" s="2"/>
      <c r="H769" s="2"/>
      <c r="L769" s="25" t="str">
        <f t="shared" si="16"/>
        <v/>
      </c>
    </row>
    <row r="770" s="1" customFormat="1" customHeight="1" spans="7:12">
      <c r="G770" s="2"/>
      <c r="H770" s="2"/>
      <c r="L770" s="25" t="str">
        <f t="shared" si="16"/>
        <v/>
      </c>
    </row>
    <row r="771" s="1" customFormat="1" customHeight="1" spans="7:12">
      <c r="G771" s="2"/>
      <c r="H771" s="2"/>
      <c r="L771" s="25" t="str">
        <f t="shared" si="16"/>
        <v/>
      </c>
    </row>
    <row r="772" s="1" customFormat="1" customHeight="1" spans="7:12">
      <c r="G772" s="2"/>
      <c r="H772" s="2"/>
      <c r="L772" s="25" t="str">
        <f t="shared" si="16"/>
        <v/>
      </c>
    </row>
    <row r="773" s="1" customFormat="1" customHeight="1" spans="7:12">
      <c r="G773" s="2"/>
      <c r="H773" s="2"/>
      <c r="L773" s="25" t="str">
        <f t="shared" si="16"/>
        <v/>
      </c>
    </row>
    <row r="774" s="1" customFormat="1" customHeight="1" spans="7:12">
      <c r="G774" s="2"/>
      <c r="H774" s="2"/>
      <c r="L774" s="25" t="str">
        <f t="shared" si="16"/>
        <v/>
      </c>
    </row>
    <row r="775" s="1" customFormat="1" customHeight="1" spans="7:12">
      <c r="G775" s="2"/>
      <c r="H775" s="2"/>
      <c r="L775" s="25" t="str">
        <f t="shared" si="16"/>
        <v/>
      </c>
    </row>
    <row r="776" s="1" customFormat="1" customHeight="1" spans="7:12">
      <c r="G776" s="2"/>
      <c r="H776" s="2"/>
      <c r="L776" s="25" t="str">
        <f t="shared" si="16"/>
        <v/>
      </c>
    </row>
    <row r="777" s="1" customFormat="1" customHeight="1" spans="7:12">
      <c r="G777" s="2"/>
      <c r="H777" s="2"/>
      <c r="L777" s="25" t="str">
        <f t="shared" si="16"/>
        <v/>
      </c>
    </row>
    <row r="778" s="1" customFormat="1" customHeight="1" spans="7:12">
      <c r="G778" s="2"/>
      <c r="H778" s="2"/>
      <c r="L778" s="25" t="str">
        <f t="shared" si="16"/>
        <v/>
      </c>
    </row>
    <row r="779" s="1" customFormat="1" customHeight="1" spans="7:12">
      <c r="G779" s="2"/>
      <c r="H779" s="2"/>
      <c r="L779" s="25" t="str">
        <f t="shared" si="16"/>
        <v/>
      </c>
    </row>
    <row r="780" s="1" customFormat="1" customHeight="1" spans="7:12">
      <c r="G780" s="2"/>
      <c r="H780" s="2"/>
      <c r="L780" s="25" t="str">
        <f t="shared" si="16"/>
        <v/>
      </c>
    </row>
    <row r="781" s="1" customFormat="1" customHeight="1" spans="7:12">
      <c r="G781" s="2"/>
      <c r="H781" s="2"/>
      <c r="L781" s="25" t="str">
        <f t="shared" ref="L781:L844" si="17">IF(K781="是",1,"")</f>
        <v/>
      </c>
    </row>
    <row r="782" s="1" customFormat="1" customHeight="1" spans="7:12">
      <c r="G782" s="2"/>
      <c r="H782" s="2"/>
      <c r="L782" s="25" t="str">
        <f t="shared" si="17"/>
        <v/>
      </c>
    </row>
    <row r="783" s="1" customFormat="1" customHeight="1" spans="7:12">
      <c r="G783" s="2"/>
      <c r="H783" s="2"/>
      <c r="L783" s="25" t="str">
        <f t="shared" si="17"/>
        <v/>
      </c>
    </row>
    <row r="784" s="1" customFormat="1" customHeight="1" spans="7:12">
      <c r="G784" s="2"/>
      <c r="H784" s="2"/>
      <c r="L784" s="25" t="str">
        <f t="shared" si="17"/>
        <v/>
      </c>
    </row>
    <row r="785" s="1" customFormat="1" customHeight="1" spans="7:12">
      <c r="G785" s="2"/>
      <c r="H785" s="2"/>
      <c r="L785" s="25" t="str">
        <f t="shared" si="17"/>
        <v/>
      </c>
    </row>
    <row r="786" s="1" customFormat="1" customHeight="1" spans="7:12">
      <c r="G786" s="2"/>
      <c r="H786" s="2"/>
      <c r="L786" s="25" t="str">
        <f t="shared" si="17"/>
        <v/>
      </c>
    </row>
    <row r="787" s="1" customFormat="1" customHeight="1" spans="7:12">
      <c r="G787" s="2"/>
      <c r="H787" s="2"/>
      <c r="L787" s="25" t="str">
        <f t="shared" si="17"/>
        <v/>
      </c>
    </row>
    <row r="788" s="1" customFormat="1" customHeight="1" spans="7:12">
      <c r="G788" s="2"/>
      <c r="H788" s="2"/>
      <c r="L788" s="25" t="str">
        <f t="shared" si="17"/>
        <v/>
      </c>
    </row>
    <row r="789" s="1" customFormat="1" customHeight="1" spans="7:12">
      <c r="G789" s="2"/>
      <c r="H789" s="2"/>
      <c r="L789" s="25" t="str">
        <f t="shared" si="17"/>
        <v/>
      </c>
    </row>
    <row r="790" s="1" customFormat="1" customHeight="1" spans="7:12">
      <c r="G790" s="2"/>
      <c r="H790" s="2"/>
      <c r="L790" s="25" t="str">
        <f t="shared" si="17"/>
        <v/>
      </c>
    </row>
    <row r="791" s="1" customFormat="1" customHeight="1" spans="7:12">
      <c r="G791" s="2"/>
      <c r="H791" s="2"/>
      <c r="L791" s="25" t="str">
        <f t="shared" si="17"/>
        <v/>
      </c>
    </row>
    <row r="792" s="1" customFormat="1" customHeight="1" spans="7:12">
      <c r="G792" s="2"/>
      <c r="H792" s="2"/>
      <c r="L792" s="25" t="str">
        <f t="shared" si="17"/>
        <v/>
      </c>
    </row>
    <row r="793" s="1" customFormat="1" customHeight="1" spans="7:12">
      <c r="G793" s="2"/>
      <c r="H793" s="2"/>
      <c r="L793" s="25" t="str">
        <f t="shared" si="17"/>
        <v/>
      </c>
    </row>
    <row r="794" s="1" customFormat="1" customHeight="1" spans="7:12">
      <c r="G794" s="2"/>
      <c r="H794" s="2"/>
      <c r="L794" s="25" t="str">
        <f t="shared" si="17"/>
        <v/>
      </c>
    </row>
    <row r="795" s="1" customFormat="1" customHeight="1" spans="7:12">
      <c r="G795" s="2"/>
      <c r="H795" s="2"/>
      <c r="L795" s="25" t="str">
        <f t="shared" si="17"/>
        <v/>
      </c>
    </row>
    <row r="796" s="1" customFormat="1" customHeight="1" spans="7:12">
      <c r="G796" s="2"/>
      <c r="H796" s="2"/>
      <c r="L796" s="25" t="str">
        <f t="shared" si="17"/>
        <v/>
      </c>
    </row>
    <row r="797" s="1" customFormat="1" customHeight="1" spans="7:12">
      <c r="G797" s="2"/>
      <c r="H797" s="2"/>
      <c r="L797" s="25" t="str">
        <f t="shared" si="17"/>
        <v/>
      </c>
    </row>
    <row r="798" s="1" customFormat="1" customHeight="1" spans="7:12">
      <c r="G798" s="2"/>
      <c r="H798" s="2"/>
      <c r="L798" s="25" t="str">
        <f t="shared" si="17"/>
        <v/>
      </c>
    </row>
    <row r="799" s="1" customFormat="1" customHeight="1" spans="7:12">
      <c r="G799" s="2"/>
      <c r="H799" s="2"/>
      <c r="L799" s="25" t="str">
        <f t="shared" si="17"/>
        <v/>
      </c>
    </row>
    <row r="800" s="1" customFormat="1" customHeight="1" spans="7:12">
      <c r="G800" s="2"/>
      <c r="H800" s="2"/>
      <c r="L800" s="25" t="str">
        <f t="shared" si="17"/>
        <v/>
      </c>
    </row>
    <row r="801" s="1" customFormat="1" customHeight="1" spans="7:12">
      <c r="G801" s="2"/>
      <c r="H801" s="2"/>
      <c r="L801" s="25" t="str">
        <f t="shared" si="17"/>
        <v/>
      </c>
    </row>
    <row r="802" s="1" customFormat="1" customHeight="1" spans="7:12">
      <c r="G802" s="2"/>
      <c r="H802" s="2"/>
      <c r="L802" s="25" t="str">
        <f t="shared" si="17"/>
        <v/>
      </c>
    </row>
    <row r="803" s="1" customFormat="1" customHeight="1" spans="7:12">
      <c r="G803" s="2"/>
      <c r="H803" s="2"/>
      <c r="L803" s="25" t="str">
        <f t="shared" si="17"/>
        <v/>
      </c>
    </row>
    <row r="804" s="1" customFormat="1" customHeight="1" spans="7:12">
      <c r="G804" s="2"/>
      <c r="H804" s="2"/>
      <c r="L804" s="25" t="str">
        <f t="shared" si="17"/>
        <v/>
      </c>
    </row>
    <row r="805" s="1" customFormat="1" customHeight="1" spans="7:12">
      <c r="G805" s="2"/>
      <c r="H805" s="2"/>
      <c r="L805" s="25" t="str">
        <f t="shared" si="17"/>
        <v/>
      </c>
    </row>
    <row r="806" s="1" customFormat="1" customHeight="1" spans="7:12">
      <c r="G806" s="2"/>
      <c r="H806" s="2"/>
      <c r="L806" s="25" t="str">
        <f t="shared" si="17"/>
        <v/>
      </c>
    </row>
    <row r="807" s="1" customFormat="1" customHeight="1" spans="7:12">
      <c r="G807" s="2"/>
      <c r="H807" s="2"/>
      <c r="L807" s="25" t="str">
        <f t="shared" si="17"/>
        <v/>
      </c>
    </row>
    <row r="808" s="1" customFormat="1" customHeight="1" spans="7:12">
      <c r="G808" s="2"/>
      <c r="H808" s="2"/>
      <c r="L808" s="25" t="str">
        <f t="shared" si="17"/>
        <v/>
      </c>
    </row>
    <row r="809" s="1" customFormat="1" customHeight="1" spans="7:12">
      <c r="G809" s="2"/>
      <c r="H809" s="2"/>
      <c r="L809" s="25" t="str">
        <f t="shared" si="17"/>
        <v/>
      </c>
    </row>
    <row r="810" s="1" customFormat="1" customHeight="1" spans="7:12">
      <c r="G810" s="2"/>
      <c r="H810" s="2"/>
      <c r="L810" s="25" t="str">
        <f t="shared" si="17"/>
        <v/>
      </c>
    </row>
    <row r="811" s="1" customFormat="1" customHeight="1" spans="7:12">
      <c r="G811" s="2"/>
      <c r="H811" s="2"/>
      <c r="L811" s="25" t="str">
        <f t="shared" si="17"/>
        <v/>
      </c>
    </row>
    <row r="812" s="1" customFormat="1" customHeight="1" spans="7:12">
      <c r="G812" s="2"/>
      <c r="H812" s="2"/>
      <c r="L812" s="25" t="str">
        <f t="shared" si="17"/>
        <v/>
      </c>
    </row>
    <row r="813" s="1" customFormat="1" customHeight="1" spans="7:12">
      <c r="G813" s="2"/>
      <c r="H813" s="2"/>
      <c r="L813" s="25" t="str">
        <f t="shared" si="17"/>
        <v/>
      </c>
    </row>
    <row r="814" s="1" customFormat="1" customHeight="1" spans="7:12">
      <c r="G814" s="2"/>
      <c r="H814" s="2"/>
      <c r="L814" s="25" t="str">
        <f t="shared" si="17"/>
        <v/>
      </c>
    </row>
    <row r="815" s="1" customFormat="1" customHeight="1" spans="7:12">
      <c r="G815" s="2"/>
      <c r="H815" s="2"/>
      <c r="L815" s="25" t="str">
        <f t="shared" si="17"/>
        <v/>
      </c>
    </row>
    <row r="816" s="1" customFormat="1" customHeight="1" spans="7:12">
      <c r="G816" s="2"/>
      <c r="H816" s="2"/>
      <c r="L816" s="25" t="str">
        <f t="shared" si="17"/>
        <v/>
      </c>
    </row>
    <row r="817" s="1" customFormat="1" customHeight="1" spans="7:12">
      <c r="G817" s="2"/>
      <c r="H817" s="2"/>
      <c r="L817" s="25" t="str">
        <f t="shared" si="17"/>
        <v/>
      </c>
    </row>
    <row r="818" s="1" customFormat="1" customHeight="1" spans="7:12">
      <c r="G818" s="2"/>
      <c r="H818" s="2"/>
      <c r="L818" s="25" t="str">
        <f t="shared" si="17"/>
        <v/>
      </c>
    </row>
    <row r="819" s="1" customFormat="1" customHeight="1" spans="7:12">
      <c r="G819" s="2"/>
      <c r="H819" s="2"/>
      <c r="L819" s="25" t="str">
        <f t="shared" si="17"/>
        <v/>
      </c>
    </row>
    <row r="820" s="1" customFormat="1" customHeight="1" spans="7:12">
      <c r="G820" s="2"/>
      <c r="H820" s="2"/>
      <c r="L820" s="25" t="str">
        <f t="shared" si="17"/>
        <v/>
      </c>
    </row>
    <row r="821" s="1" customFormat="1" customHeight="1" spans="7:12">
      <c r="G821" s="2"/>
      <c r="H821" s="2"/>
      <c r="L821" s="25" t="str">
        <f t="shared" si="17"/>
        <v/>
      </c>
    </row>
    <row r="822" s="1" customFormat="1" customHeight="1" spans="7:12">
      <c r="G822" s="2"/>
      <c r="H822" s="2"/>
      <c r="L822" s="25" t="str">
        <f t="shared" si="17"/>
        <v/>
      </c>
    </row>
    <row r="823" s="1" customFormat="1" customHeight="1" spans="7:12">
      <c r="G823" s="2"/>
      <c r="H823" s="2"/>
      <c r="L823" s="25" t="str">
        <f t="shared" si="17"/>
        <v/>
      </c>
    </row>
    <row r="824" s="1" customFormat="1" customHeight="1" spans="7:12">
      <c r="G824" s="2"/>
      <c r="H824" s="2"/>
      <c r="L824" s="25" t="str">
        <f t="shared" si="17"/>
        <v/>
      </c>
    </row>
    <row r="825" s="1" customFormat="1" customHeight="1" spans="7:12">
      <c r="G825" s="2"/>
      <c r="H825" s="2"/>
      <c r="L825" s="25" t="str">
        <f t="shared" si="17"/>
        <v/>
      </c>
    </row>
    <row r="826" s="1" customFormat="1" customHeight="1" spans="7:12">
      <c r="G826" s="2"/>
      <c r="H826" s="2"/>
      <c r="L826" s="25" t="str">
        <f t="shared" si="17"/>
        <v/>
      </c>
    </row>
    <row r="827" s="1" customFormat="1" customHeight="1" spans="7:12">
      <c r="G827" s="2"/>
      <c r="H827" s="2"/>
      <c r="L827" s="25" t="str">
        <f t="shared" si="17"/>
        <v/>
      </c>
    </row>
    <row r="828" s="1" customFormat="1" customHeight="1" spans="7:12">
      <c r="G828" s="2"/>
      <c r="H828" s="2"/>
      <c r="L828" s="25" t="str">
        <f t="shared" si="17"/>
        <v/>
      </c>
    </row>
    <row r="829" s="1" customFormat="1" customHeight="1" spans="7:12">
      <c r="G829" s="2"/>
      <c r="H829" s="2"/>
      <c r="L829" s="25" t="str">
        <f t="shared" si="17"/>
        <v/>
      </c>
    </row>
    <row r="830" s="1" customFormat="1" customHeight="1" spans="7:12">
      <c r="G830" s="2"/>
      <c r="H830" s="2"/>
      <c r="L830" s="25" t="str">
        <f t="shared" si="17"/>
        <v/>
      </c>
    </row>
    <row r="831" s="1" customFormat="1" customHeight="1" spans="7:12">
      <c r="G831" s="2"/>
      <c r="H831" s="2"/>
      <c r="L831" s="25" t="str">
        <f t="shared" si="17"/>
        <v/>
      </c>
    </row>
    <row r="832" s="1" customFormat="1" customHeight="1" spans="7:12">
      <c r="G832" s="2"/>
      <c r="H832" s="2"/>
      <c r="L832" s="25" t="str">
        <f t="shared" si="17"/>
        <v/>
      </c>
    </row>
    <row r="833" s="1" customFormat="1" customHeight="1" spans="7:12">
      <c r="G833" s="2"/>
      <c r="H833" s="2"/>
      <c r="L833" s="25" t="str">
        <f t="shared" si="17"/>
        <v/>
      </c>
    </row>
    <row r="834" s="1" customFormat="1" customHeight="1" spans="7:12">
      <c r="G834" s="2"/>
      <c r="H834" s="2"/>
      <c r="L834" s="25" t="str">
        <f t="shared" si="17"/>
        <v/>
      </c>
    </row>
    <row r="835" s="1" customFormat="1" customHeight="1" spans="7:12">
      <c r="G835" s="2"/>
      <c r="H835" s="2"/>
      <c r="L835" s="25" t="str">
        <f t="shared" si="17"/>
        <v/>
      </c>
    </row>
    <row r="836" s="1" customFormat="1" customHeight="1" spans="7:12">
      <c r="G836" s="2"/>
      <c r="H836" s="2"/>
      <c r="L836" s="25" t="str">
        <f t="shared" si="17"/>
        <v/>
      </c>
    </row>
    <row r="837" s="1" customFormat="1" customHeight="1" spans="7:12">
      <c r="G837" s="2"/>
      <c r="H837" s="2"/>
      <c r="L837" s="25" t="str">
        <f t="shared" si="17"/>
        <v/>
      </c>
    </row>
    <row r="838" s="1" customFormat="1" customHeight="1" spans="7:12">
      <c r="G838" s="2"/>
      <c r="H838" s="2"/>
      <c r="L838" s="25" t="str">
        <f t="shared" si="17"/>
        <v/>
      </c>
    </row>
    <row r="839" s="1" customFormat="1" customHeight="1" spans="7:12">
      <c r="G839" s="2"/>
      <c r="H839" s="2"/>
      <c r="L839" s="25" t="str">
        <f t="shared" si="17"/>
        <v/>
      </c>
    </row>
    <row r="840" s="1" customFormat="1" customHeight="1" spans="7:12">
      <c r="G840" s="2"/>
      <c r="H840" s="2"/>
      <c r="L840" s="25" t="str">
        <f t="shared" si="17"/>
        <v/>
      </c>
    </row>
    <row r="841" s="1" customFormat="1" customHeight="1" spans="7:12">
      <c r="G841" s="2"/>
      <c r="H841" s="2"/>
      <c r="L841" s="25" t="str">
        <f t="shared" si="17"/>
        <v/>
      </c>
    </row>
    <row r="842" s="1" customFormat="1" customHeight="1" spans="7:12">
      <c r="G842" s="2"/>
      <c r="H842" s="2"/>
      <c r="L842" s="25" t="str">
        <f t="shared" si="17"/>
        <v/>
      </c>
    </row>
    <row r="843" s="1" customFormat="1" customHeight="1" spans="7:12">
      <c r="G843" s="2"/>
      <c r="H843" s="2"/>
      <c r="L843" s="25" t="str">
        <f t="shared" si="17"/>
        <v/>
      </c>
    </row>
    <row r="844" s="1" customFormat="1" customHeight="1" spans="7:12">
      <c r="G844" s="2"/>
      <c r="H844" s="2"/>
      <c r="L844" s="25" t="str">
        <f t="shared" si="17"/>
        <v/>
      </c>
    </row>
    <row r="845" s="1" customFormat="1" customHeight="1" spans="7:12">
      <c r="G845" s="2"/>
      <c r="H845" s="2"/>
      <c r="L845" s="25" t="str">
        <f t="shared" ref="L845:L908" si="18">IF(K845="是",1,"")</f>
        <v/>
      </c>
    </row>
    <row r="846" s="1" customFormat="1" customHeight="1" spans="7:12">
      <c r="G846" s="2"/>
      <c r="H846" s="2"/>
      <c r="L846" s="25" t="str">
        <f t="shared" si="18"/>
        <v/>
      </c>
    </row>
    <row r="847" s="1" customFormat="1" customHeight="1" spans="7:12">
      <c r="G847" s="2"/>
      <c r="H847" s="2"/>
      <c r="L847" s="25" t="str">
        <f t="shared" si="18"/>
        <v/>
      </c>
    </row>
    <row r="848" s="1" customFormat="1" customHeight="1" spans="7:12">
      <c r="G848" s="2"/>
      <c r="H848" s="2"/>
      <c r="L848" s="25" t="str">
        <f t="shared" si="18"/>
        <v/>
      </c>
    </row>
    <row r="849" s="1" customFormat="1" customHeight="1" spans="7:12">
      <c r="G849" s="2"/>
      <c r="H849" s="2"/>
      <c r="L849" s="25" t="str">
        <f t="shared" si="18"/>
        <v/>
      </c>
    </row>
    <row r="850" s="1" customFormat="1" customHeight="1" spans="7:12">
      <c r="G850" s="2"/>
      <c r="H850" s="2"/>
      <c r="L850" s="25" t="str">
        <f t="shared" si="18"/>
        <v/>
      </c>
    </row>
    <row r="851" s="1" customFormat="1" customHeight="1" spans="7:12">
      <c r="G851" s="2"/>
      <c r="H851" s="2"/>
      <c r="L851" s="25" t="str">
        <f t="shared" si="18"/>
        <v/>
      </c>
    </row>
    <row r="852" s="1" customFormat="1" customHeight="1" spans="7:12">
      <c r="G852" s="2"/>
      <c r="H852" s="2"/>
      <c r="L852" s="25" t="str">
        <f t="shared" si="18"/>
        <v/>
      </c>
    </row>
    <row r="853" s="1" customFormat="1" customHeight="1" spans="7:12">
      <c r="G853" s="2"/>
      <c r="H853" s="2"/>
      <c r="L853" s="25" t="str">
        <f t="shared" si="18"/>
        <v/>
      </c>
    </row>
    <row r="854" s="1" customFormat="1" customHeight="1" spans="7:12">
      <c r="G854" s="2"/>
      <c r="H854" s="2"/>
      <c r="L854" s="25" t="str">
        <f t="shared" si="18"/>
        <v/>
      </c>
    </row>
    <row r="855" s="1" customFormat="1" customHeight="1" spans="7:12">
      <c r="G855" s="2"/>
      <c r="H855" s="2"/>
      <c r="L855" s="25" t="str">
        <f t="shared" si="18"/>
        <v/>
      </c>
    </row>
    <row r="856" s="1" customFormat="1" customHeight="1" spans="7:12">
      <c r="G856" s="2"/>
      <c r="H856" s="2"/>
      <c r="L856" s="25" t="str">
        <f t="shared" si="18"/>
        <v/>
      </c>
    </row>
    <row r="857" s="1" customFormat="1" customHeight="1" spans="7:12">
      <c r="G857" s="2"/>
      <c r="H857" s="2"/>
      <c r="L857" s="25" t="str">
        <f t="shared" si="18"/>
        <v/>
      </c>
    </row>
    <row r="858" s="1" customFormat="1" customHeight="1" spans="7:12">
      <c r="G858" s="2"/>
      <c r="H858" s="2"/>
      <c r="L858" s="25" t="str">
        <f t="shared" si="18"/>
        <v/>
      </c>
    </row>
    <row r="859" s="1" customFormat="1" customHeight="1" spans="7:12">
      <c r="G859" s="2"/>
      <c r="H859" s="2"/>
      <c r="L859" s="25" t="str">
        <f t="shared" si="18"/>
        <v/>
      </c>
    </row>
    <row r="860" s="1" customFormat="1" customHeight="1" spans="7:12">
      <c r="G860" s="2"/>
      <c r="H860" s="2"/>
      <c r="L860" s="25" t="str">
        <f t="shared" si="18"/>
        <v/>
      </c>
    </row>
    <row r="861" s="1" customFormat="1" customHeight="1" spans="7:12">
      <c r="G861" s="2"/>
      <c r="H861" s="2"/>
      <c r="L861" s="25" t="str">
        <f t="shared" si="18"/>
        <v/>
      </c>
    </row>
    <row r="862" s="1" customFormat="1" customHeight="1" spans="7:12">
      <c r="G862" s="2"/>
      <c r="H862" s="2"/>
      <c r="L862" s="25" t="str">
        <f t="shared" si="18"/>
        <v/>
      </c>
    </row>
    <row r="863" s="1" customFormat="1" customHeight="1" spans="7:12">
      <c r="G863" s="2"/>
      <c r="H863" s="2"/>
      <c r="L863" s="25" t="str">
        <f t="shared" si="18"/>
        <v/>
      </c>
    </row>
    <row r="864" s="1" customFormat="1" customHeight="1" spans="7:12">
      <c r="G864" s="2"/>
      <c r="H864" s="2"/>
      <c r="L864" s="25" t="str">
        <f t="shared" si="18"/>
        <v/>
      </c>
    </row>
    <row r="865" s="1" customFormat="1" customHeight="1" spans="7:12">
      <c r="G865" s="2"/>
      <c r="H865" s="2"/>
      <c r="L865" s="25" t="str">
        <f t="shared" si="18"/>
        <v/>
      </c>
    </row>
    <row r="866" s="1" customFormat="1" customHeight="1" spans="7:12">
      <c r="G866" s="2"/>
      <c r="H866" s="2"/>
      <c r="L866" s="25" t="str">
        <f t="shared" si="18"/>
        <v/>
      </c>
    </row>
    <row r="867" s="1" customFormat="1" customHeight="1" spans="7:12">
      <c r="G867" s="2"/>
      <c r="H867" s="2"/>
      <c r="L867" s="25" t="str">
        <f t="shared" si="18"/>
        <v/>
      </c>
    </row>
    <row r="868" s="1" customFormat="1" customHeight="1" spans="7:12">
      <c r="G868" s="2"/>
      <c r="H868" s="2"/>
      <c r="L868" s="25" t="str">
        <f t="shared" si="18"/>
        <v/>
      </c>
    </row>
    <row r="869" s="1" customFormat="1" customHeight="1" spans="7:12">
      <c r="G869" s="2"/>
      <c r="H869" s="2"/>
      <c r="L869" s="25" t="str">
        <f t="shared" si="18"/>
        <v/>
      </c>
    </row>
    <row r="870" s="1" customFormat="1" customHeight="1" spans="7:12">
      <c r="G870" s="2"/>
      <c r="H870" s="2"/>
      <c r="L870" s="25" t="str">
        <f t="shared" si="18"/>
        <v/>
      </c>
    </row>
    <row r="871" s="1" customFormat="1" customHeight="1" spans="7:12">
      <c r="G871" s="2"/>
      <c r="H871" s="2"/>
      <c r="L871" s="25" t="str">
        <f t="shared" si="18"/>
        <v/>
      </c>
    </row>
    <row r="872" s="1" customFormat="1" customHeight="1" spans="7:12">
      <c r="G872" s="2"/>
      <c r="H872" s="2"/>
      <c r="L872" s="25" t="str">
        <f t="shared" si="18"/>
        <v/>
      </c>
    </row>
    <row r="873" s="1" customFormat="1" customHeight="1" spans="7:12">
      <c r="G873" s="2"/>
      <c r="H873" s="2"/>
      <c r="L873" s="25" t="str">
        <f t="shared" si="18"/>
        <v/>
      </c>
    </row>
    <row r="874" s="1" customFormat="1" customHeight="1" spans="7:12">
      <c r="G874" s="2"/>
      <c r="H874" s="2"/>
      <c r="L874" s="25" t="str">
        <f t="shared" si="18"/>
        <v/>
      </c>
    </row>
    <row r="875" s="1" customFormat="1" customHeight="1" spans="7:12">
      <c r="G875" s="2"/>
      <c r="H875" s="2"/>
      <c r="L875" s="25" t="str">
        <f t="shared" si="18"/>
        <v/>
      </c>
    </row>
    <row r="876" s="1" customFormat="1" customHeight="1" spans="7:12">
      <c r="G876" s="2"/>
      <c r="H876" s="2"/>
      <c r="L876" s="25" t="str">
        <f t="shared" si="18"/>
        <v/>
      </c>
    </row>
    <row r="877" s="1" customFormat="1" customHeight="1" spans="7:12">
      <c r="G877" s="2"/>
      <c r="H877" s="2"/>
      <c r="L877" s="25" t="str">
        <f t="shared" si="18"/>
        <v/>
      </c>
    </row>
    <row r="878" s="1" customFormat="1" customHeight="1" spans="7:12">
      <c r="G878" s="2"/>
      <c r="H878" s="2"/>
      <c r="L878" s="25" t="str">
        <f t="shared" si="18"/>
        <v/>
      </c>
    </row>
    <row r="879" s="1" customFormat="1" customHeight="1" spans="7:12">
      <c r="G879" s="2"/>
      <c r="H879" s="2"/>
      <c r="L879" s="25" t="str">
        <f t="shared" si="18"/>
        <v/>
      </c>
    </row>
    <row r="880" s="1" customFormat="1" customHeight="1" spans="7:12">
      <c r="G880" s="2"/>
      <c r="H880" s="2"/>
      <c r="L880" s="25" t="str">
        <f t="shared" si="18"/>
        <v/>
      </c>
    </row>
    <row r="881" s="1" customFormat="1" customHeight="1" spans="7:12">
      <c r="G881" s="2"/>
      <c r="H881" s="2"/>
      <c r="L881" s="25" t="str">
        <f t="shared" si="18"/>
        <v/>
      </c>
    </row>
    <row r="882" s="1" customFormat="1" customHeight="1" spans="7:12">
      <c r="G882" s="2"/>
      <c r="H882" s="2"/>
      <c r="L882" s="25" t="str">
        <f t="shared" si="18"/>
        <v/>
      </c>
    </row>
    <row r="883" s="1" customFormat="1" customHeight="1" spans="7:12">
      <c r="G883" s="2"/>
      <c r="H883" s="2"/>
      <c r="L883" s="25" t="str">
        <f t="shared" si="18"/>
        <v/>
      </c>
    </row>
    <row r="884" s="1" customFormat="1" customHeight="1" spans="7:12">
      <c r="G884" s="2"/>
      <c r="H884" s="2"/>
      <c r="L884" s="25" t="str">
        <f t="shared" si="18"/>
        <v/>
      </c>
    </row>
    <row r="885" s="1" customFormat="1" customHeight="1" spans="7:12">
      <c r="G885" s="2"/>
      <c r="H885" s="2"/>
      <c r="L885" s="25" t="str">
        <f t="shared" si="18"/>
        <v/>
      </c>
    </row>
    <row r="886" s="1" customFormat="1" customHeight="1" spans="7:12">
      <c r="G886" s="2"/>
      <c r="H886" s="2"/>
      <c r="L886" s="25" t="str">
        <f t="shared" si="18"/>
        <v/>
      </c>
    </row>
    <row r="887" s="1" customFormat="1" customHeight="1" spans="7:12">
      <c r="G887" s="2"/>
      <c r="H887" s="2"/>
      <c r="L887" s="25" t="str">
        <f t="shared" si="18"/>
        <v/>
      </c>
    </row>
    <row r="888" s="1" customFormat="1" customHeight="1" spans="7:12">
      <c r="G888" s="2"/>
      <c r="H888" s="2"/>
      <c r="L888" s="25" t="str">
        <f t="shared" si="18"/>
        <v/>
      </c>
    </row>
    <row r="889" s="1" customFormat="1" customHeight="1" spans="7:12">
      <c r="G889" s="2"/>
      <c r="H889" s="2"/>
      <c r="L889" s="25" t="str">
        <f t="shared" si="18"/>
        <v/>
      </c>
    </row>
    <row r="890" s="1" customFormat="1" customHeight="1" spans="7:12">
      <c r="G890" s="2"/>
      <c r="H890" s="2"/>
      <c r="L890" s="25" t="str">
        <f t="shared" si="18"/>
        <v/>
      </c>
    </row>
    <row r="891" s="1" customFormat="1" customHeight="1" spans="7:12">
      <c r="G891" s="2"/>
      <c r="H891" s="2"/>
      <c r="L891" s="25" t="str">
        <f t="shared" si="18"/>
        <v/>
      </c>
    </row>
    <row r="892" s="1" customFormat="1" customHeight="1" spans="7:12">
      <c r="G892" s="2"/>
      <c r="H892" s="2"/>
      <c r="L892" s="25" t="str">
        <f t="shared" si="18"/>
        <v/>
      </c>
    </row>
    <row r="893" s="1" customFormat="1" customHeight="1" spans="7:12">
      <c r="G893" s="2"/>
      <c r="H893" s="2"/>
      <c r="L893" s="25" t="str">
        <f t="shared" si="18"/>
        <v/>
      </c>
    </row>
    <row r="894" s="1" customFormat="1" customHeight="1" spans="7:12">
      <c r="G894" s="2"/>
      <c r="H894" s="2"/>
      <c r="L894" s="25" t="str">
        <f t="shared" si="18"/>
        <v/>
      </c>
    </row>
    <row r="895" s="1" customFormat="1" customHeight="1" spans="7:12">
      <c r="G895" s="2"/>
      <c r="H895" s="2"/>
      <c r="L895" s="25" t="str">
        <f t="shared" si="18"/>
        <v/>
      </c>
    </row>
    <row r="896" s="1" customFormat="1" customHeight="1" spans="7:12">
      <c r="G896" s="2"/>
      <c r="H896" s="2"/>
      <c r="L896" s="25" t="str">
        <f t="shared" si="18"/>
        <v/>
      </c>
    </row>
    <row r="897" s="1" customFormat="1" customHeight="1" spans="7:12">
      <c r="G897" s="2"/>
      <c r="H897" s="2"/>
      <c r="L897" s="25" t="str">
        <f t="shared" si="18"/>
        <v/>
      </c>
    </row>
    <row r="898" s="1" customFormat="1" customHeight="1" spans="7:12">
      <c r="G898" s="2"/>
      <c r="H898" s="2"/>
      <c r="L898" s="25" t="str">
        <f t="shared" si="18"/>
        <v/>
      </c>
    </row>
    <row r="899" s="1" customFormat="1" customHeight="1" spans="7:12">
      <c r="G899" s="2"/>
      <c r="H899" s="2"/>
      <c r="L899" s="25" t="str">
        <f t="shared" si="18"/>
        <v/>
      </c>
    </row>
    <row r="900" s="1" customFormat="1" customHeight="1" spans="7:12">
      <c r="G900" s="2"/>
      <c r="H900" s="2"/>
      <c r="L900" s="25" t="str">
        <f t="shared" si="18"/>
        <v/>
      </c>
    </row>
    <row r="901" s="1" customFormat="1" customHeight="1" spans="7:12">
      <c r="G901" s="2"/>
      <c r="H901" s="2"/>
      <c r="L901" s="25" t="str">
        <f t="shared" si="18"/>
        <v/>
      </c>
    </row>
    <row r="902" s="1" customFormat="1" customHeight="1" spans="7:12">
      <c r="G902" s="2"/>
      <c r="H902" s="2"/>
      <c r="L902" s="25" t="str">
        <f t="shared" si="18"/>
        <v/>
      </c>
    </row>
    <row r="903" s="1" customFormat="1" customHeight="1" spans="7:12">
      <c r="G903" s="2"/>
      <c r="H903" s="2"/>
      <c r="L903" s="25" t="str">
        <f t="shared" si="18"/>
        <v/>
      </c>
    </row>
    <row r="904" s="1" customFormat="1" customHeight="1" spans="7:12">
      <c r="G904" s="2"/>
      <c r="H904" s="2"/>
      <c r="L904" s="25" t="str">
        <f t="shared" si="18"/>
        <v/>
      </c>
    </row>
    <row r="905" s="1" customFormat="1" customHeight="1" spans="7:12">
      <c r="G905" s="2"/>
      <c r="H905" s="2"/>
      <c r="L905" s="25" t="str">
        <f t="shared" si="18"/>
        <v/>
      </c>
    </row>
    <row r="906" s="1" customFormat="1" customHeight="1" spans="7:12">
      <c r="G906" s="2"/>
      <c r="H906" s="2"/>
      <c r="L906" s="25" t="str">
        <f t="shared" si="18"/>
        <v/>
      </c>
    </row>
    <row r="907" s="1" customFormat="1" customHeight="1" spans="7:12">
      <c r="G907" s="2"/>
      <c r="H907" s="2"/>
      <c r="L907" s="25" t="str">
        <f t="shared" si="18"/>
        <v/>
      </c>
    </row>
    <row r="908" s="1" customFormat="1" customHeight="1" spans="7:12">
      <c r="G908" s="2"/>
      <c r="H908" s="2"/>
      <c r="L908" s="25" t="str">
        <f t="shared" si="18"/>
        <v/>
      </c>
    </row>
    <row r="909" s="1" customFormat="1" customHeight="1" spans="7:12">
      <c r="G909" s="2"/>
      <c r="H909" s="2"/>
      <c r="L909" s="25" t="str">
        <f t="shared" ref="L909:L972" si="19">IF(K909="是",1,"")</f>
        <v/>
      </c>
    </row>
    <row r="910" s="1" customFormat="1" customHeight="1" spans="7:12">
      <c r="G910" s="2"/>
      <c r="H910" s="2"/>
      <c r="L910" s="25" t="str">
        <f t="shared" si="19"/>
        <v/>
      </c>
    </row>
    <row r="911" s="1" customFormat="1" customHeight="1" spans="7:12">
      <c r="G911" s="2"/>
      <c r="H911" s="2"/>
      <c r="L911" s="25" t="str">
        <f t="shared" si="19"/>
        <v/>
      </c>
    </row>
    <row r="912" s="1" customFormat="1" customHeight="1" spans="7:12">
      <c r="G912" s="2"/>
      <c r="H912" s="2"/>
      <c r="L912" s="25" t="str">
        <f t="shared" si="19"/>
        <v/>
      </c>
    </row>
    <row r="913" s="1" customFormat="1" customHeight="1" spans="7:12">
      <c r="G913" s="2"/>
      <c r="H913" s="2"/>
      <c r="L913" s="25" t="str">
        <f t="shared" si="19"/>
        <v/>
      </c>
    </row>
    <row r="914" s="1" customFormat="1" customHeight="1" spans="7:12">
      <c r="G914" s="2"/>
      <c r="H914" s="2"/>
      <c r="L914" s="25" t="str">
        <f t="shared" si="19"/>
        <v/>
      </c>
    </row>
    <row r="915" s="1" customFormat="1" customHeight="1" spans="7:12">
      <c r="G915" s="2"/>
      <c r="H915" s="2"/>
      <c r="L915" s="25" t="str">
        <f t="shared" si="19"/>
        <v/>
      </c>
    </row>
    <row r="916" s="1" customFormat="1" customHeight="1" spans="7:12">
      <c r="G916" s="2"/>
      <c r="H916" s="2"/>
      <c r="L916" s="25" t="str">
        <f t="shared" si="19"/>
        <v/>
      </c>
    </row>
    <row r="917" s="1" customFormat="1" customHeight="1" spans="7:12">
      <c r="G917" s="2"/>
      <c r="H917" s="2"/>
      <c r="L917" s="25" t="str">
        <f t="shared" si="19"/>
        <v/>
      </c>
    </row>
    <row r="918" s="1" customFormat="1" customHeight="1" spans="7:12">
      <c r="G918" s="2"/>
      <c r="H918" s="2"/>
      <c r="L918" s="25" t="str">
        <f t="shared" si="19"/>
        <v/>
      </c>
    </row>
    <row r="919" s="1" customFormat="1" customHeight="1" spans="7:12">
      <c r="G919" s="2"/>
      <c r="H919" s="2"/>
      <c r="L919" s="25" t="str">
        <f t="shared" si="19"/>
        <v/>
      </c>
    </row>
    <row r="920" s="1" customFormat="1" customHeight="1" spans="7:12">
      <c r="G920" s="2"/>
      <c r="H920" s="2"/>
      <c r="L920" s="25" t="str">
        <f t="shared" si="19"/>
        <v/>
      </c>
    </row>
    <row r="921" s="1" customFormat="1" customHeight="1" spans="7:12">
      <c r="G921" s="2"/>
      <c r="H921" s="2"/>
      <c r="L921" s="25" t="str">
        <f t="shared" si="19"/>
        <v/>
      </c>
    </row>
    <row r="922" s="1" customFormat="1" customHeight="1" spans="7:12">
      <c r="G922" s="2"/>
      <c r="H922" s="2"/>
      <c r="L922" s="25" t="str">
        <f t="shared" si="19"/>
        <v/>
      </c>
    </row>
    <row r="923" s="1" customFormat="1" customHeight="1" spans="7:12">
      <c r="G923" s="2"/>
      <c r="H923" s="2"/>
      <c r="L923" s="25" t="str">
        <f t="shared" si="19"/>
        <v/>
      </c>
    </row>
    <row r="924" s="1" customFormat="1" customHeight="1" spans="7:12">
      <c r="G924" s="2"/>
      <c r="H924" s="2"/>
      <c r="L924" s="25" t="str">
        <f t="shared" si="19"/>
        <v/>
      </c>
    </row>
    <row r="925" s="1" customFormat="1" customHeight="1" spans="7:12">
      <c r="G925" s="2"/>
      <c r="H925" s="2"/>
      <c r="L925" s="25" t="str">
        <f t="shared" si="19"/>
        <v/>
      </c>
    </row>
    <row r="926" s="1" customFormat="1" customHeight="1" spans="7:12">
      <c r="G926" s="2"/>
      <c r="H926" s="2"/>
      <c r="L926" s="25" t="str">
        <f t="shared" si="19"/>
        <v/>
      </c>
    </row>
    <row r="927" s="1" customFormat="1" customHeight="1" spans="7:12">
      <c r="G927" s="2"/>
      <c r="H927" s="2"/>
      <c r="L927" s="25" t="str">
        <f t="shared" si="19"/>
        <v/>
      </c>
    </row>
    <row r="928" s="1" customFormat="1" customHeight="1" spans="7:12">
      <c r="G928" s="2"/>
      <c r="H928" s="2"/>
      <c r="L928" s="25" t="str">
        <f t="shared" si="19"/>
        <v/>
      </c>
    </row>
    <row r="929" s="1" customFormat="1" customHeight="1" spans="7:12">
      <c r="G929" s="2"/>
      <c r="H929" s="2"/>
      <c r="L929" s="25" t="str">
        <f t="shared" si="19"/>
        <v/>
      </c>
    </row>
    <row r="930" s="1" customFormat="1" customHeight="1" spans="7:12">
      <c r="G930" s="2"/>
      <c r="H930" s="2"/>
      <c r="L930" s="25" t="str">
        <f t="shared" si="19"/>
        <v/>
      </c>
    </row>
    <row r="931" s="1" customFormat="1" customHeight="1" spans="7:12">
      <c r="G931" s="2"/>
      <c r="H931" s="2"/>
      <c r="L931" s="25" t="str">
        <f t="shared" si="19"/>
        <v/>
      </c>
    </row>
    <row r="932" s="1" customFormat="1" customHeight="1" spans="7:12">
      <c r="G932" s="2"/>
      <c r="H932" s="2"/>
      <c r="L932" s="25" t="str">
        <f t="shared" si="19"/>
        <v/>
      </c>
    </row>
    <row r="933" s="1" customFormat="1" customHeight="1" spans="7:12">
      <c r="G933" s="2"/>
      <c r="H933" s="2"/>
      <c r="L933" s="25" t="str">
        <f t="shared" si="19"/>
        <v/>
      </c>
    </row>
    <row r="934" s="1" customFormat="1" customHeight="1" spans="7:12">
      <c r="G934" s="2"/>
      <c r="H934" s="2"/>
      <c r="L934" s="25" t="str">
        <f t="shared" si="19"/>
        <v/>
      </c>
    </row>
    <row r="935" s="1" customFormat="1" customHeight="1" spans="7:12">
      <c r="G935" s="2"/>
      <c r="H935" s="2"/>
      <c r="L935" s="25" t="str">
        <f t="shared" si="19"/>
        <v/>
      </c>
    </row>
    <row r="936" s="1" customFormat="1" customHeight="1" spans="7:12">
      <c r="G936" s="2"/>
      <c r="H936" s="2"/>
      <c r="L936" s="25" t="str">
        <f t="shared" si="19"/>
        <v/>
      </c>
    </row>
    <row r="937" s="1" customFormat="1" customHeight="1" spans="7:12">
      <c r="G937" s="2"/>
      <c r="H937" s="2"/>
      <c r="L937" s="25" t="str">
        <f t="shared" si="19"/>
        <v/>
      </c>
    </row>
    <row r="938" s="1" customFormat="1" customHeight="1" spans="7:12">
      <c r="G938" s="2"/>
      <c r="H938" s="2"/>
      <c r="L938" s="25" t="str">
        <f t="shared" si="19"/>
        <v/>
      </c>
    </row>
    <row r="939" s="1" customFormat="1" customHeight="1" spans="7:12">
      <c r="G939" s="2"/>
      <c r="H939" s="2"/>
      <c r="L939" s="25" t="str">
        <f t="shared" si="19"/>
        <v/>
      </c>
    </row>
    <row r="940" s="1" customFormat="1" customHeight="1" spans="7:12">
      <c r="G940" s="2"/>
      <c r="H940" s="2"/>
      <c r="L940" s="25" t="str">
        <f t="shared" si="19"/>
        <v/>
      </c>
    </row>
    <row r="941" s="1" customFormat="1" customHeight="1" spans="7:12">
      <c r="G941" s="2"/>
      <c r="H941" s="2"/>
      <c r="L941" s="25" t="str">
        <f t="shared" si="19"/>
        <v/>
      </c>
    </row>
    <row r="942" s="1" customFormat="1" customHeight="1" spans="7:12">
      <c r="G942" s="2"/>
      <c r="H942" s="2"/>
      <c r="L942" s="25" t="str">
        <f t="shared" si="19"/>
        <v/>
      </c>
    </row>
    <row r="943" s="1" customFormat="1" customHeight="1" spans="7:12">
      <c r="G943" s="2"/>
      <c r="H943" s="2"/>
      <c r="L943" s="25" t="str">
        <f t="shared" si="19"/>
        <v/>
      </c>
    </row>
    <row r="944" s="1" customFormat="1" customHeight="1" spans="7:12">
      <c r="G944" s="2"/>
      <c r="H944" s="2"/>
      <c r="L944" s="25" t="str">
        <f t="shared" si="19"/>
        <v/>
      </c>
    </row>
    <row r="945" s="1" customFormat="1" customHeight="1" spans="7:12">
      <c r="G945" s="2"/>
      <c r="H945" s="2"/>
      <c r="L945" s="25" t="str">
        <f t="shared" si="19"/>
        <v/>
      </c>
    </row>
    <row r="946" s="1" customFormat="1" customHeight="1" spans="7:12">
      <c r="G946" s="2"/>
      <c r="H946" s="2"/>
      <c r="L946" s="25" t="str">
        <f t="shared" si="19"/>
        <v/>
      </c>
    </row>
    <row r="947" s="1" customFormat="1" customHeight="1" spans="7:12">
      <c r="G947" s="2"/>
      <c r="H947" s="2"/>
      <c r="L947" s="25" t="str">
        <f t="shared" si="19"/>
        <v/>
      </c>
    </row>
    <row r="948" s="1" customFormat="1" customHeight="1" spans="7:12">
      <c r="G948" s="2"/>
      <c r="H948" s="2"/>
      <c r="L948" s="25" t="str">
        <f t="shared" si="19"/>
        <v/>
      </c>
    </row>
    <row r="949" s="1" customFormat="1" customHeight="1" spans="7:12">
      <c r="G949" s="2"/>
      <c r="H949" s="2"/>
      <c r="L949" s="25" t="str">
        <f t="shared" si="19"/>
        <v/>
      </c>
    </row>
    <row r="950" s="1" customFormat="1" customHeight="1" spans="7:12">
      <c r="G950" s="2"/>
      <c r="H950" s="2"/>
      <c r="L950" s="25" t="str">
        <f t="shared" si="19"/>
        <v/>
      </c>
    </row>
    <row r="951" s="1" customFormat="1" customHeight="1" spans="7:12">
      <c r="G951" s="2"/>
      <c r="H951" s="2"/>
      <c r="L951" s="25" t="str">
        <f t="shared" si="19"/>
        <v/>
      </c>
    </row>
    <row r="952" s="1" customFormat="1" customHeight="1" spans="7:12">
      <c r="G952" s="2"/>
      <c r="H952" s="2"/>
      <c r="L952" s="25" t="str">
        <f t="shared" si="19"/>
        <v/>
      </c>
    </row>
    <row r="953" s="1" customFormat="1" customHeight="1" spans="7:12">
      <c r="G953" s="2"/>
      <c r="H953" s="2"/>
      <c r="L953" s="25" t="str">
        <f t="shared" si="19"/>
        <v/>
      </c>
    </row>
    <row r="954" s="1" customFormat="1" customHeight="1" spans="7:12">
      <c r="G954" s="2"/>
      <c r="H954" s="2"/>
      <c r="L954" s="25" t="str">
        <f t="shared" si="19"/>
        <v/>
      </c>
    </row>
    <row r="955" s="1" customFormat="1" customHeight="1" spans="7:12">
      <c r="G955" s="2"/>
      <c r="H955" s="2"/>
      <c r="L955" s="25" t="str">
        <f t="shared" si="19"/>
        <v/>
      </c>
    </row>
    <row r="956" s="1" customFormat="1" customHeight="1" spans="7:12">
      <c r="G956" s="2"/>
      <c r="H956" s="2"/>
      <c r="L956" s="25" t="str">
        <f t="shared" si="19"/>
        <v/>
      </c>
    </row>
    <row r="957" s="1" customFormat="1" customHeight="1" spans="7:12">
      <c r="G957" s="2"/>
      <c r="H957" s="2"/>
      <c r="L957" s="25" t="str">
        <f t="shared" si="19"/>
        <v/>
      </c>
    </row>
    <row r="958" s="1" customFormat="1" customHeight="1" spans="7:12">
      <c r="G958" s="2"/>
      <c r="H958" s="2"/>
      <c r="L958" s="25" t="str">
        <f t="shared" si="19"/>
        <v/>
      </c>
    </row>
    <row r="959" s="1" customFormat="1" customHeight="1" spans="7:12">
      <c r="G959" s="2"/>
      <c r="H959" s="2"/>
      <c r="L959" s="25" t="str">
        <f t="shared" si="19"/>
        <v/>
      </c>
    </row>
    <row r="960" s="1" customFormat="1" customHeight="1" spans="7:12">
      <c r="G960" s="2"/>
      <c r="H960" s="2"/>
      <c r="L960" s="25" t="str">
        <f t="shared" si="19"/>
        <v/>
      </c>
    </row>
    <row r="961" s="1" customFormat="1" customHeight="1" spans="7:12">
      <c r="G961" s="2"/>
      <c r="H961" s="2"/>
      <c r="L961" s="25" t="str">
        <f t="shared" si="19"/>
        <v/>
      </c>
    </row>
    <row r="962" s="1" customFormat="1" customHeight="1" spans="7:12">
      <c r="G962" s="2"/>
      <c r="H962" s="2"/>
      <c r="L962" s="25" t="str">
        <f t="shared" si="19"/>
        <v/>
      </c>
    </row>
    <row r="963" s="1" customFormat="1" customHeight="1" spans="7:12">
      <c r="G963" s="2"/>
      <c r="H963" s="2"/>
      <c r="L963" s="25" t="str">
        <f t="shared" si="19"/>
        <v/>
      </c>
    </row>
    <row r="964" s="1" customFormat="1" customHeight="1" spans="7:12">
      <c r="G964" s="2"/>
      <c r="H964" s="2"/>
      <c r="L964" s="25" t="str">
        <f t="shared" si="19"/>
        <v/>
      </c>
    </row>
    <row r="965" s="1" customFormat="1" customHeight="1" spans="7:12">
      <c r="G965" s="2"/>
      <c r="H965" s="2"/>
      <c r="L965" s="25" t="str">
        <f t="shared" si="19"/>
        <v/>
      </c>
    </row>
    <row r="966" s="1" customFormat="1" customHeight="1" spans="7:12">
      <c r="G966" s="2"/>
      <c r="H966" s="2"/>
      <c r="L966" s="25" t="str">
        <f t="shared" si="19"/>
        <v/>
      </c>
    </row>
    <row r="967" s="1" customFormat="1" customHeight="1" spans="7:12">
      <c r="G967" s="2"/>
      <c r="H967" s="2"/>
      <c r="L967" s="25" t="str">
        <f t="shared" si="19"/>
        <v/>
      </c>
    </row>
    <row r="968" s="1" customFormat="1" customHeight="1" spans="7:12">
      <c r="G968" s="2"/>
      <c r="H968" s="2"/>
      <c r="L968" s="25" t="str">
        <f t="shared" si="19"/>
        <v/>
      </c>
    </row>
    <row r="969" s="1" customFormat="1" customHeight="1" spans="7:12">
      <c r="G969" s="2"/>
      <c r="H969" s="2"/>
      <c r="L969" s="25" t="str">
        <f t="shared" si="19"/>
        <v/>
      </c>
    </row>
    <row r="970" s="1" customFormat="1" customHeight="1" spans="7:12">
      <c r="G970" s="2"/>
      <c r="H970" s="2"/>
      <c r="L970" s="25" t="str">
        <f t="shared" si="19"/>
        <v/>
      </c>
    </row>
    <row r="971" s="1" customFormat="1" customHeight="1" spans="7:12">
      <c r="G971" s="2"/>
      <c r="H971" s="2"/>
      <c r="L971" s="25" t="str">
        <f t="shared" si="19"/>
        <v/>
      </c>
    </row>
    <row r="972" s="1" customFormat="1" customHeight="1" spans="7:12">
      <c r="G972" s="2"/>
      <c r="H972" s="2"/>
      <c r="L972" s="25" t="str">
        <f t="shared" si="19"/>
        <v/>
      </c>
    </row>
    <row r="973" s="1" customFormat="1" customHeight="1" spans="7:12">
      <c r="G973" s="2"/>
      <c r="H973" s="2"/>
      <c r="L973" s="25" t="str">
        <f t="shared" ref="L973:L1036" si="20">IF(K973="是",1,"")</f>
        <v/>
      </c>
    </row>
    <row r="974" s="1" customFormat="1" customHeight="1" spans="7:12">
      <c r="G974" s="2"/>
      <c r="H974" s="2"/>
      <c r="L974" s="25" t="str">
        <f t="shared" si="20"/>
        <v/>
      </c>
    </row>
    <row r="975" s="1" customFormat="1" customHeight="1" spans="7:12">
      <c r="G975" s="2"/>
      <c r="H975" s="2"/>
      <c r="L975" s="25" t="str">
        <f t="shared" si="20"/>
        <v/>
      </c>
    </row>
    <row r="976" s="1" customFormat="1" customHeight="1" spans="7:12">
      <c r="G976" s="2"/>
      <c r="H976" s="2"/>
      <c r="L976" s="25" t="str">
        <f t="shared" si="20"/>
        <v/>
      </c>
    </row>
    <row r="977" s="1" customFormat="1" customHeight="1" spans="7:12">
      <c r="G977" s="2"/>
      <c r="H977" s="2"/>
      <c r="L977" s="25" t="str">
        <f t="shared" si="20"/>
        <v/>
      </c>
    </row>
    <row r="978" s="1" customFormat="1" customHeight="1" spans="7:12">
      <c r="G978" s="2"/>
      <c r="H978" s="2"/>
      <c r="L978" s="25" t="str">
        <f t="shared" si="20"/>
        <v/>
      </c>
    </row>
    <row r="979" s="1" customFormat="1" customHeight="1" spans="7:12">
      <c r="G979" s="2"/>
      <c r="H979" s="2"/>
      <c r="L979" s="25" t="str">
        <f t="shared" si="20"/>
        <v/>
      </c>
    </row>
    <row r="980" s="1" customFormat="1" customHeight="1" spans="7:12">
      <c r="G980" s="2"/>
      <c r="H980" s="2"/>
      <c r="L980" s="25" t="str">
        <f t="shared" si="20"/>
        <v/>
      </c>
    </row>
    <row r="981" s="1" customFormat="1" customHeight="1" spans="7:12">
      <c r="G981" s="2"/>
      <c r="H981" s="2"/>
      <c r="L981" s="25" t="str">
        <f t="shared" si="20"/>
        <v/>
      </c>
    </row>
    <row r="982" s="1" customFormat="1" customHeight="1" spans="7:12">
      <c r="G982" s="2"/>
      <c r="H982" s="2"/>
      <c r="L982" s="25" t="str">
        <f t="shared" si="20"/>
        <v/>
      </c>
    </row>
    <row r="983" s="1" customFormat="1" customHeight="1" spans="7:12">
      <c r="G983" s="2"/>
      <c r="H983" s="2"/>
      <c r="L983" s="25" t="str">
        <f t="shared" si="20"/>
        <v/>
      </c>
    </row>
    <row r="984" s="1" customFormat="1" customHeight="1" spans="7:12">
      <c r="G984" s="2"/>
      <c r="H984" s="2"/>
      <c r="L984" s="25" t="str">
        <f t="shared" si="20"/>
        <v/>
      </c>
    </row>
    <row r="985" s="1" customFormat="1" customHeight="1" spans="7:12">
      <c r="G985" s="2"/>
      <c r="H985" s="2"/>
      <c r="L985" s="25" t="str">
        <f t="shared" si="20"/>
        <v/>
      </c>
    </row>
    <row r="986" s="1" customFormat="1" customHeight="1" spans="7:12">
      <c r="G986" s="2"/>
      <c r="H986" s="2"/>
      <c r="L986" s="25" t="str">
        <f t="shared" si="20"/>
        <v/>
      </c>
    </row>
    <row r="987" s="1" customFormat="1" customHeight="1" spans="7:12">
      <c r="G987" s="2"/>
      <c r="H987" s="2"/>
      <c r="L987" s="25" t="str">
        <f t="shared" si="20"/>
        <v/>
      </c>
    </row>
    <row r="988" s="1" customFormat="1" customHeight="1" spans="7:12">
      <c r="G988" s="2"/>
      <c r="H988" s="2"/>
      <c r="L988" s="25" t="str">
        <f t="shared" si="20"/>
        <v/>
      </c>
    </row>
    <row r="989" s="1" customFormat="1" customHeight="1" spans="7:12">
      <c r="G989" s="2"/>
      <c r="H989" s="2"/>
      <c r="L989" s="25" t="str">
        <f t="shared" si="20"/>
        <v/>
      </c>
    </row>
    <row r="990" s="1" customFormat="1" customHeight="1" spans="7:12">
      <c r="G990" s="2"/>
      <c r="H990" s="2"/>
      <c r="L990" s="25" t="str">
        <f t="shared" si="20"/>
        <v/>
      </c>
    </row>
    <row r="991" s="1" customFormat="1" customHeight="1" spans="7:12">
      <c r="G991" s="2"/>
      <c r="H991" s="2"/>
      <c r="L991" s="25" t="str">
        <f t="shared" si="20"/>
        <v/>
      </c>
    </row>
    <row r="992" s="1" customFormat="1" customHeight="1" spans="7:12">
      <c r="G992" s="2"/>
      <c r="H992" s="2"/>
      <c r="L992" s="25" t="str">
        <f t="shared" si="20"/>
        <v/>
      </c>
    </row>
    <row r="993" s="1" customFormat="1" customHeight="1" spans="7:12">
      <c r="G993" s="2"/>
      <c r="H993" s="2"/>
      <c r="L993" s="25" t="str">
        <f t="shared" si="20"/>
        <v/>
      </c>
    </row>
    <row r="994" s="1" customFormat="1" customHeight="1" spans="7:12">
      <c r="G994" s="2"/>
      <c r="H994" s="2"/>
      <c r="L994" s="25" t="str">
        <f t="shared" si="20"/>
        <v/>
      </c>
    </row>
    <row r="995" s="1" customFormat="1" customHeight="1" spans="7:12">
      <c r="G995" s="2"/>
      <c r="H995" s="2"/>
      <c r="L995" s="25" t="str">
        <f t="shared" si="20"/>
        <v/>
      </c>
    </row>
    <row r="996" s="1" customFormat="1" customHeight="1" spans="7:12">
      <c r="G996" s="2"/>
      <c r="H996" s="2"/>
      <c r="L996" s="25" t="str">
        <f t="shared" si="20"/>
        <v/>
      </c>
    </row>
    <row r="997" s="1" customFormat="1" customHeight="1" spans="7:12">
      <c r="G997" s="2"/>
      <c r="H997" s="2"/>
      <c r="L997" s="25" t="str">
        <f t="shared" si="20"/>
        <v/>
      </c>
    </row>
    <row r="998" s="1" customFormat="1" customHeight="1" spans="7:12">
      <c r="G998" s="2"/>
      <c r="H998" s="2"/>
      <c r="L998" s="25" t="str">
        <f t="shared" si="20"/>
        <v/>
      </c>
    </row>
    <row r="999" s="1" customFormat="1" customHeight="1" spans="7:12">
      <c r="G999" s="2"/>
      <c r="H999" s="2"/>
      <c r="L999" s="25" t="str">
        <f t="shared" si="20"/>
        <v/>
      </c>
    </row>
    <row r="1000" s="1" customFormat="1" customHeight="1" spans="7:12">
      <c r="G1000" s="2"/>
      <c r="H1000" s="2"/>
      <c r="L1000" s="25" t="str">
        <f t="shared" si="20"/>
        <v/>
      </c>
    </row>
    <row r="1001" s="1" customFormat="1" customHeight="1" spans="7:12">
      <c r="G1001" s="2"/>
      <c r="H1001" s="2"/>
      <c r="L1001" s="25" t="str">
        <f t="shared" si="20"/>
        <v/>
      </c>
    </row>
    <row r="1002" s="1" customFormat="1" customHeight="1" spans="7:12">
      <c r="G1002" s="2"/>
      <c r="H1002" s="2"/>
      <c r="L1002" s="25" t="str">
        <f t="shared" si="20"/>
        <v/>
      </c>
    </row>
    <row r="1003" s="1" customFormat="1" customHeight="1" spans="7:12">
      <c r="G1003" s="2"/>
      <c r="H1003" s="2"/>
      <c r="L1003" s="25" t="str">
        <f t="shared" si="20"/>
        <v/>
      </c>
    </row>
    <row r="1004" s="1" customFormat="1" customHeight="1" spans="7:12">
      <c r="G1004" s="2"/>
      <c r="H1004" s="2"/>
      <c r="L1004" s="25" t="str">
        <f t="shared" si="20"/>
        <v/>
      </c>
    </row>
    <row r="1005" s="1" customFormat="1" customHeight="1" spans="7:12">
      <c r="G1005" s="2"/>
      <c r="H1005" s="2"/>
      <c r="L1005" s="25" t="str">
        <f t="shared" si="20"/>
        <v/>
      </c>
    </row>
    <row r="1006" s="1" customFormat="1" customHeight="1" spans="7:12">
      <c r="G1006" s="2"/>
      <c r="H1006" s="2"/>
      <c r="L1006" s="25" t="str">
        <f t="shared" si="20"/>
        <v/>
      </c>
    </row>
    <row r="1007" s="1" customFormat="1" customHeight="1" spans="7:12">
      <c r="G1007" s="2"/>
      <c r="H1007" s="2"/>
      <c r="L1007" s="25" t="str">
        <f t="shared" si="20"/>
        <v/>
      </c>
    </row>
    <row r="1008" s="1" customFormat="1" customHeight="1" spans="7:12">
      <c r="G1008" s="2"/>
      <c r="H1008" s="2"/>
      <c r="L1008" s="25" t="str">
        <f t="shared" si="20"/>
        <v/>
      </c>
    </row>
    <row r="1009" s="1" customFormat="1" customHeight="1" spans="7:12">
      <c r="G1009" s="2"/>
      <c r="H1009" s="2"/>
      <c r="L1009" s="25" t="str">
        <f t="shared" si="20"/>
        <v/>
      </c>
    </row>
    <row r="1010" s="1" customFormat="1" customHeight="1" spans="7:12">
      <c r="G1010" s="2"/>
      <c r="H1010" s="2"/>
      <c r="L1010" s="25" t="str">
        <f t="shared" si="20"/>
        <v/>
      </c>
    </row>
    <row r="1011" s="1" customFormat="1" customHeight="1" spans="7:12">
      <c r="G1011" s="2"/>
      <c r="H1011" s="2"/>
      <c r="L1011" s="25" t="str">
        <f t="shared" si="20"/>
        <v/>
      </c>
    </row>
    <row r="1012" s="1" customFormat="1" customHeight="1" spans="7:12">
      <c r="G1012" s="2"/>
      <c r="H1012" s="2"/>
      <c r="L1012" s="25" t="str">
        <f t="shared" si="20"/>
        <v/>
      </c>
    </row>
    <row r="1013" s="1" customFormat="1" customHeight="1" spans="7:12">
      <c r="G1013" s="2"/>
      <c r="H1013" s="2"/>
      <c r="L1013" s="25" t="str">
        <f t="shared" si="20"/>
        <v/>
      </c>
    </row>
    <row r="1014" s="1" customFormat="1" customHeight="1" spans="7:12">
      <c r="G1014" s="2"/>
      <c r="H1014" s="2"/>
      <c r="L1014" s="25" t="str">
        <f t="shared" si="20"/>
        <v/>
      </c>
    </row>
    <row r="1015" s="1" customFormat="1" customHeight="1" spans="7:12">
      <c r="G1015" s="2"/>
      <c r="H1015" s="2"/>
      <c r="L1015" s="25" t="str">
        <f t="shared" si="20"/>
        <v/>
      </c>
    </row>
    <row r="1016" s="1" customFormat="1" customHeight="1" spans="7:12">
      <c r="G1016" s="2"/>
      <c r="H1016" s="2"/>
      <c r="L1016" s="25" t="str">
        <f t="shared" si="20"/>
        <v/>
      </c>
    </row>
    <row r="1017" s="1" customFormat="1" customHeight="1" spans="7:12">
      <c r="G1017" s="2"/>
      <c r="H1017" s="2"/>
      <c r="L1017" s="25" t="str">
        <f t="shared" si="20"/>
        <v/>
      </c>
    </row>
    <row r="1018" s="1" customFormat="1" customHeight="1" spans="7:12">
      <c r="G1018" s="2"/>
      <c r="H1018" s="2"/>
      <c r="L1018" s="25" t="str">
        <f t="shared" si="20"/>
        <v/>
      </c>
    </row>
    <row r="1019" s="1" customFormat="1" customHeight="1" spans="7:12">
      <c r="G1019" s="2"/>
      <c r="H1019" s="2"/>
      <c r="L1019" s="25" t="str">
        <f t="shared" si="20"/>
        <v/>
      </c>
    </row>
    <row r="1020" s="1" customFormat="1" customHeight="1" spans="7:12">
      <c r="G1020" s="2"/>
      <c r="H1020" s="2"/>
      <c r="L1020" s="25" t="str">
        <f t="shared" si="20"/>
        <v/>
      </c>
    </row>
    <row r="1021" s="1" customFormat="1" customHeight="1" spans="7:12">
      <c r="G1021" s="2"/>
      <c r="H1021" s="2"/>
      <c r="L1021" s="25" t="str">
        <f t="shared" si="20"/>
        <v/>
      </c>
    </row>
    <row r="1022" s="1" customFormat="1" customHeight="1" spans="7:12">
      <c r="G1022" s="2"/>
      <c r="H1022" s="2"/>
      <c r="L1022" s="25" t="str">
        <f t="shared" si="20"/>
        <v/>
      </c>
    </row>
    <row r="1023" s="1" customFormat="1" customHeight="1" spans="7:12">
      <c r="G1023" s="2"/>
      <c r="H1023" s="2"/>
      <c r="L1023" s="25" t="str">
        <f t="shared" si="20"/>
        <v/>
      </c>
    </row>
    <row r="1024" s="1" customFormat="1" customHeight="1" spans="7:12">
      <c r="G1024" s="2"/>
      <c r="H1024" s="2"/>
      <c r="L1024" s="25" t="str">
        <f t="shared" si="20"/>
        <v/>
      </c>
    </row>
    <row r="1025" s="1" customFormat="1" customHeight="1" spans="7:12">
      <c r="G1025" s="2"/>
      <c r="H1025" s="2"/>
      <c r="L1025" s="25" t="str">
        <f t="shared" si="20"/>
        <v/>
      </c>
    </row>
    <row r="1026" s="1" customFormat="1" customHeight="1" spans="7:12">
      <c r="G1026" s="2"/>
      <c r="H1026" s="2"/>
      <c r="L1026" s="25" t="str">
        <f t="shared" si="20"/>
        <v/>
      </c>
    </row>
    <row r="1027" s="1" customFormat="1" customHeight="1" spans="7:12">
      <c r="G1027" s="2"/>
      <c r="H1027" s="2"/>
      <c r="L1027" s="25" t="str">
        <f t="shared" si="20"/>
        <v/>
      </c>
    </row>
    <row r="1028" s="1" customFormat="1" customHeight="1" spans="7:12">
      <c r="G1028" s="2"/>
      <c r="H1028" s="2"/>
      <c r="L1028" s="25" t="str">
        <f t="shared" si="20"/>
        <v/>
      </c>
    </row>
    <row r="1029" s="1" customFormat="1" customHeight="1" spans="7:12">
      <c r="G1029" s="2"/>
      <c r="H1029" s="2"/>
      <c r="L1029" s="25" t="str">
        <f t="shared" si="20"/>
        <v/>
      </c>
    </row>
    <row r="1030" s="1" customFormat="1" customHeight="1" spans="7:12">
      <c r="G1030" s="2"/>
      <c r="H1030" s="2"/>
      <c r="L1030" s="25" t="str">
        <f t="shared" si="20"/>
        <v/>
      </c>
    </row>
    <row r="1031" s="1" customFormat="1" customHeight="1" spans="7:12">
      <c r="G1031" s="2"/>
      <c r="H1031" s="2"/>
      <c r="L1031" s="25" t="str">
        <f t="shared" si="20"/>
        <v/>
      </c>
    </row>
    <row r="1032" s="1" customFormat="1" customHeight="1" spans="7:12">
      <c r="G1032" s="2"/>
      <c r="H1032" s="2"/>
      <c r="L1032" s="25" t="str">
        <f t="shared" si="20"/>
        <v/>
      </c>
    </row>
    <row r="1033" s="1" customFormat="1" customHeight="1" spans="7:12">
      <c r="G1033" s="2"/>
      <c r="H1033" s="2"/>
      <c r="L1033" s="25" t="str">
        <f t="shared" si="20"/>
        <v/>
      </c>
    </row>
    <row r="1034" s="1" customFormat="1" customHeight="1" spans="7:12">
      <c r="G1034" s="2"/>
      <c r="H1034" s="2"/>
      <c r="L1034" s="25" t="str">
        <f t="shared" si="20"/>
        <v/>
      </c>
    </row>
    <row r="1035" s="1" customFormat="1" customHeight="1" spans="7:12">
      <c r="G1035" s="2"/>
      <c r="H1035" s="2"/>
      <c r="L1035" s="25" t="str">
        <f t="shared" si="20"/>
        <v/>
      </c>
    </row>
    <row r="1036" s="1" customFormat="1" customHeight="1" spans="7:12">
      <c r="G1036" s="2"/>
      <c r="H1036" s="2"/>
      <c r="L1036" s="25" t="str">
        <f t="shared" si="20"/>
        <v/>
      </c>
    </row>
    <row r="1037" s="1" customFormat="1" customHeight="1" spans="7:12">
      <c r="G1037" s="2"/>
      <c r="H1037" s="2"/>
      <c r="L1037" s="25" t="str">
        <f t="shared" ref="L1037:L1065" si="21">IF(K1037="是",1,"")</f>
        <v/>
      </c>
    </row>
    <row r="1038" s="1" customFormat="1" customHeight="1" spans="7:12">
      <c r="G1038" s="2"/>
      <c r="H1038" s="2"/>
      <c r="L1038" s="25" t="str">
        <f t="shared" si="21"/>
        <v/>
      </c>
    </row>
    <row r="1039" s="1" customFormat="1" customHeight="1" spans="7:12">
      <c r="G1039" s="2"/>
      <c r="H1039" s="2"/>
      <c r="L1039" s="25" t="str">
        <f t="shared" si="21"/>
        <v/>
      </c>
    </row>
    <row r="1040" s="1" customFormat="1" customHeight="1" spans="7:12">
      <c r="G1040" s="2"/>
      <c r="H1040" s="2"/>
      <c r="L1040" s="25" t="str">
        <f t="shared" si="21"/>
        <v/>
      </c>
    </row>
    <row r="1041" s="1" customFormat="1" customHeight="1" spans="7:12">
      <c r="G1041" s="2"/>
      <c r="H1041" s="2"/>
      <c r="L1041" s="25" t="str">
        <f t="shared" si="21"/>
        <v/>
      </c>
    </row>
    <row r="1042" s="1" customFormat="1" customHeight="1" spans="7:12">
      <c r="G1042" s="2"/>
      <c r="H1042" s="2"/>
      <c r="L1042" s="25" t="str">
        <f t="shared" si="21"/>
        <v/>
      </c>
    </row>
    <row r="1043" s="1" customFormat="1" customHeight="1" spans="7:12">
      <c r="G1043" s="2"/>
      <c r="H1043" s="2"/>
      <c r="L1043" s="25" t="str">
        <f t="shared" si="21"/>
        <v/>
      </c>
    </row>
    <row r="1044" s="1" customFormat="1" customHeight="1" spans="7:12">
      <c r="G1044" s="2"/>
      <c r="H1044" s="2"/>
      <c r="L1044" s="25" t="str">
        <f t="shared" si="21"/>
        <v/>
      </c>
    </row>
    <row r="1045" s="1" customFormat="1" customHeight="1" spans="7:12">
      <c r="G1045" s="2"/>
      <c r="H1045" s="2"/>
      <c r="L1045" s="25" t="str">
        <f t="shared" si="21"/>
        <v/>
      </c>
    </row>
    <row r="1046" s="1" customFormat="1" customHeight="1" spans="7:12">
      <c r="G1046" s="2"/>
      <c r="H1046" s="2"/>
      <c r="L1046" s="25" t="str">
        <f t="shared" si="21"/>
        <v/>
      </c>
    </row>
    <row r="1047" s="1" customFormat="1" customHeight="1" spans="7:12">
      <c r="G1047" s="2"/>
      <c r="H1047" s="2"/>
      <c r="L1047" s="25" t="str">
        <f t="shared" si="21"/>
        <v/>
      </c>
    </row>
    <row r="1048" s="1" customFormat="1" customHeight="1" spans="7:12">
      <c r="G1048" s="2"/>
      <c r="H1048" s="2"/>
      <c r="L1048" s="25" t="str">
        <f t="shared" si="21"/>
        <v/>
      </c>
    </row>
    <row r="1049" s="1" customFormat="1" customHeight="1" spans="7:12">
      <c r="G1049" s="2"/>
      <c r="H1049" s="2"/>
      <c r="L1049" s="25" t="str">
        <f t="shared" si="21"/>
        <v/>
      </c>
    </row>
    <row r="1050" s="1" customFormat="1" customHeight="1" spans="7:12">
      <c r="G1050" s="2"/>
      <c r="H1050" s="2"/>
      <c r="L1050" s="25" t="str">
        <f t="shared" si="21"/>
        <v/>
      </c>
    </row>
    <row r="1051" s="1" customFormat="1" customHeight="1" spans="7:12">
      <c r="G1051" s="2"/>
      <c r="H1051" s="2"/>
      <c r="L1051" s="25" t="str">
        <f t="shared" si="21"/>
        <v/>
      </c>
    </row>
    <row r="1052" s="1" customFormat="1" customHeight="1" spans="7:12">
      <c r="G1052" s="2"/>
      <c r="H1052" s="2"/>
      <c r="L1052" s="25" t="str">
        <f t="shared" si="21"/>
        <v/>
      </c>
    </row>
    <row r="1053" s="1" customFormat="1" customHeight="1" spans="7:12">
      <c r="G1053" s="2"/>
      <c r="H1053" s="2"/>
      <c r="L1053" s="25" t="str">
        <f t="shared" si="21"/>
        <v/>
      </c>
    </row>
    <row r="1054" s="1" customFormat="1" customHeight="1" spans="7:12">
      <c r="G1054" s="2"/>
      <c r="H1054" s="2"/>
      <c r="L1054" s="25" t="str">
        <f t="shared" si="21"/>
        <v/>
      </c>
    </row>
    <row r="1055" s="1" customFormat="1" customHeight="1" spans="7:12">
      <c r="G1055" s="2"/>
      <c r="H1055" s="2"/>
      <c r="L1055" s="25" t="str">
        <f t="shared" si="21"/>
        <v/>
      </c>
    </row>
    <row r="1056" s="1" customFormat="1" customHeight="1" spans="7:12">
      <c r="G1056" s="2"/>
      <c r="H1056" s="2"/>
      <c r="L1056" s="25" t="str">
        <f t="shared" si="21"/>
        <v/>
      </c>
    </row>
    <row r="1057" s="1" customFormat="1" customHeight="1" spans="7:12">
      <c r="G1057" s="2"/>
      <c r="H1057" s="2"/>
      <c r="L1057" s="25" t="str">
        <f t="shared" si="21"/>
        <v/>
      </c>
    </row>
    <row r="1058" s="1" customFormat="1" customHeight="1" spans="7:12">
      <c r="G1058" s="2"/>
      <c r="H1058" s="2"/>
      <c r="L1058" s="25" t="str">
        <f t="shared" si="21"/>
        <v/>
      </c>
    </row>
    <row r="1059" s="1" customFormat="1" customHeight="1" spans="7:12">
      <c r="G1059" s="2"/>
      <c r="H1059" s="2"/>
      <c r="L1059" s="25" t="str">
        <f t="shared" si="21"/>
        <v/>
      </c>
    </row>
    <row r="1060" s="1" customFormat="1" customHeight="1" spans="7:12">
      <c r="G1060" s="2"/>
      <c r="H1060" s="2"/>
      <c r="L1060" s="25" t="str">
        <f t="shared" si="21"/>
        <v/>
      </c>
    </row>
    <row r="1061" s="1" customFormat="1" customHeight="1" spans="7:12">
      <c r="G1061" s="2"/>
      <c r="H1061" s="2"/>
      <c r="L1061" s="25" t="str">
        <f t="shared" si="21"/>
        <v/>
      </c>
    </row>
    <row r="1062" s="1" customFormat="1" customHeight="1" spans="7:12">
      <c r="G1062" s="2"/>
      <c r="H1062" s="2"/>
      <c r="L1062" s="25" t="str">
        <f t="shared" si="21"/>
        <v/>
      </c>
    </row>
    <row r="1063" s="1" customFormat="1" customHeight="1" spans="7:12">
      <c r="G1063" s="2"/>
      <c r="H1063" s="2"/>
      <c r="L1063" s="25" t="str">
        <f t="shared" si="21"/>
        <v/>
      </c>
    </row>
    <row r="1064" s="1" customFormat="1" customHeight="1" spans="7:12">
      <c r="G1064" s="2"/>
      <c r="H1064" s="2"/>
      <c r="L1064" s="25" t="str">
        <f t="shared" si="21"/>
        <v/>
      </c>
    </row>
    <row r="1065" s="1" customFormat="1" customHeight="1" spans="7:12">
      <c r="G1065" s="2"/>
      <c r="H1065" s="2"/>
      <c r="L1065" s="25" t="str">
        <f t="shared" si="21"/>
        <v/>
      </c>
    </row>
  </sheetData>
  <mergeCells count="1446">
    <mergeCell ref="B2:O2"/>
    <mergeCell ref="E12:F12"/>
    <mergeCell ref="K12:L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</mergeCells>
  <conditionalFormatting sqref="D6:J6">
    <cfRule type="dataBar" priority="2">
      <dataBar>
        <cfvo type="min"/>
        <cfvo type="max"/>
        <color theme="9" tint="0.599993896298105"/>
      </dataBar>
      <extLst>
        <ext xmlns:x14="http://schemas.microsoft.com/office/spreadsheetml/2009/9/main" uri="{B025F937-C7B1-47D3-B67F-A62EFF666E3E}">
          <x14:id>{aad018d7-ce15-4ac3-b492-a3703e1ea331}</x14:id>
        </ext>
      </extLst>
    </cfRule>
  </conditionalFormatting>
  <conditionalFormatting sqref="D10:J10">
    <cfRule type="dataBar" priority="1">
      <dataBar>
        <cfvo type="min"/>
        <cfvo type="max"/>
        <color theme="9" tint="0.599993896298105"/>
      </dataBar>
      <extLst>
        <ext xmlns:x14="http://schemas.microsoft.com/office/spreadsheetml/2009/9/main" uri="{B025F937-C7B1-47D3-B67F-A62EFF666E3E}">
          <x14:id>{ec6719d9-1800-4951-af38-cb8fde6956ed}</x14:id>
        </ext>
      </extLst>
    </cfRule>
  </conditionalFormatting>
  <conditionalFormatting sqref="L$1:L$1048576">
    <cfRule type="containsText" dxfId="0" priority="3" operator="between" text="✔">
      <formula>NOT(ISERROR(SEARCH("✔",L1)))</formula>
    </cfRule>
  </conditionalFormatting>
  <conditionalFormatting sqref="B13:O2011">
    <cfRule type="expression" dxfId="1" priority="5">
      <formula>$K13="是"</formula>
    </cfRule>
  </conditionalFormatting>
  <dataValidations count="3">
    <dataValidation type="list" allowBlank="1" showInputMessage="1" showErrorMessage="1" sqref="K29 K30 K31 K32 K33 K13:K28 K34:K1048576">
      <formula1>"是,否"</formula1>
    </dataValidation>
    <dataValidation type="list" allowBlank="1" showInputMessage="1" showErrorMessage="1" sqref="D13:D1048576">
      <formula1>$D$4:$J$4</formula1>
    </dataValidation>
    <dataValidation type="list" allowBlank="1" showInputMessage="1" showErrorMessage="1" sqref="J13:J1048576">
      <formula1>$D$8:$J$8</formula1>
    </dataValidation>
  </dataValidations>
  <pageMargins left="0.7" right="0.7" top="0.75" bottom="0.75" header="0.3" footer="0.3"/>
  <pageSetup paperSize="9" orientation="portrait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ad018d7-ce15-4ac3-b492-a3703e1ea33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D6:J6</xm:sqref>
        </x14:conditionalFormatting>
        <x14:conditionalFormatting xmlns:xm="http://schemas.microsoft.com/office/excel/2006/main">
          <x14:cfRule type="dataBar" id="{ec6719d9-1800-4951-af38-cb8fde6956e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D10:J10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2021-04-13T02:29:00Z</dcterms:created>
  <dcterms:modified xsi:type="dcterms:W3CDTF">2022-02-14T07:51:03Z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E70F1525B2084BCCB6173203B4F586E1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v1.0_mb_lV49sD73dv6oZWpH16lgnA==</vt:lpwstr>
  </property>
</Properties>
</file>