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colors3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charts/style3.xml" ContentType="application/vnd.ms-office.chartstyl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<sst xmlns="http://schemas.openxmlformats.org/spreadsheetml/2006/main" count="64" uniqueCount="40">
  <si>
    <t>个体营业收入登记表</t>
  </si>
  <si>
    <t>账户
查询</t>
  </si>
  <si>
    <t>账户名称</t>
  </si>
  <si>
    <t>收入</t>
  </si>
  <si>
    <t>微信</t>
  </si>
  <si>
    <t>现金</t>
  </si>
  <si>
    <t>支付宝</t>
  </si>
  <si>
    <t>录入区域</t>
  </si>
  <si>
    <t>自动计算</t>
  </si>
  <si>
    <t>日期</t>
  </si>
  <si>
    <t>产品名称</t>
  </si>
  <si>
    <t>账户</t>
  </si>
  <si>
    <t>数量</t>
  </si>
  <si>
    <t>单价</t>
  </si>
  <si>
    <t>备注</t>
  </si>
  <si>
    <t>日统计</t>
  </si>
  <si>
    <t>名称1</t>
  </si>
  <si>
    <t>银行卡</t>
  </si>
  <si>
    <t>名称2</t>
  </si>
  <si>
    <t>名称3</t>
  </si>
  <si>
    <t>名称4</t>
  </si>
  <si>
    <t>名称5</t>
  </si>
  <si>
    <t>名称6</t>
  </si>
  <si>
    <t>名称7</t>
  </si>
  <si>
    <t>名称8</t>
  </si>
  <si>
    <t>名称9</t>
  </si>
  <si>
    <t>名称10</t>
  </si>
  <si>
    <t>名称11</t>
  </si>
  <si>
    <t>名称12</t>
  </si>
  <si>
    <t>名称13</t>
  </si>
  <si>
    <t>名称14</t>
  </si>
  <si>
    <t>名称15</t>
  </si>
  <si>
    <t>名称16</t>
  </si>
  <si>
    <t>名称17</t>
  </si>
  <si>
    <t>名称18</t>
  </si>
  <si>
    <t>名称19</t>
  </si>
  <si>
    <t>名称20</t>
  </si>
  <si>
    <t>名称21</t>
  </si>
  <si>
    <t>名称22</t>
  </si>
  <si>
    <t>名称23</t>
  </si>
</sst>
</file>

<file path=xl/styles.xml><?xml version="1.0" encoding="utf-8"?>
<styleSheet xmlns="http://schemas.openxmlformats.org/spreadsheetml/2006/main">
  <numFmts count="5">
    <numFmt numFmtId="176" formatCode="d&quot;日&quot;;@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华文细黑"/>
      <charset val="134"/>
    </font>
    <font>
      <b/>
      <sz val="24"/>
      <color theme="0"/>
      <name val="华文细黑"/>
      <charset val="134"/>
    </font>
    <font>
      <b/>
      <sz val="12"/>
      <color theme="1"/>
      <name val="华文细黑"/>
      <charset val="134"/>
    </font>
    <font>
      <sz val="12"/>
      <color theme="0"/>
      <name val="华文细黑"/>
      <charset val="134"/>
    </font>
    <font>
      <sz val="12"/>
      <color theme="1"/>
      <name val="华文细黑"/>
      <charset val="134"/>
    </font>
    <font>
      <b/>
      <sz val="12"/>
      <color theme="0"/>
      <name val="华文细黑"/>
      <charset val="134"/>
    </font>
    <font>
      <sz val="10"/>
      <color theme="1"/>
      <name val="华文细黑"/>
      <charset val="134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5"/>
        <bgColor indexed="64"/>
      </patternFill>
    </fill>
    <fill>
      <patternFill patternType="solid">
        <fgColor rgb="FFEBEEBF"/>
        <bgColor indexed="64"/>
      </patternFill>
    </fill>
    <fill>
      <patternFill patternType="solid">
        <fgColor rgb="FFEDD9B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499984740745262"/>
      </left>
      <right style="thin">
        <color theme="0"/>
      </right>
      <top style="thin">
        <color theme="0" tint="-0.499984740745262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 tint="-0.499984740745262"/>
      </top>
      <bottom style="thin">
        <color theme="0"/>
      </bottom>
      <diagonal/>
    </border>
    <border>
      <left style="thin">
        <color theme="0"/>
      </left>
      <right style="thin">
        <color theme="0" tint="-0.499984740745262"/>
      </right>
      <top style="thin">
        <color theme="0" tint="-0.499984740745262"/>
      </top>
      <bottom style="thin">
        <color theme="0"/>
      </bottom>
      <diagonal/>
    </border>
    <border>
      <left style="thin">
        <color theme="0" tint="-0.499984740745262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 tint="-0.499984740745262"/>
      </right>
      <top style="thin">
        <color theme="0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 style="thin">
        <color theme="0" tint="-0.499984740745262"/>
      </left>
      <right style="thin">
        <color theme="0"/>
      </right>
      <top/>
      <bottom style="thin">
        <color theme="0" tint="-0.499984740745262"/>
      </bottom>
      <diagonal/>
    </border>
    <border>
      <left style="thin">
        <color theme="0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1" fillId="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7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1" fillId="25" borderId="19" applyNumberFormat="0" applyAlignment="0" applyProtection="0">
      <alignment vertical="center"/>
    </xf>
    <xf numFmtId="0" fontId="22" fillId="25" borderId="16" applyNumberFormat="0" applyAlignment="0" applyProtection="0">
      <alignment vertical="center"/>
    </xf>
    <xf numFmtId="0" fontId="23" fillId="27" borderId="20" applyNumberFormat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33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2" fillId="36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1" fillId="0" borderId="0" xfId="0" applyFont="1">
      <alignment vertical="center"/>
    </xf>
    <xf numFmtId="0" fontId="1" fillId="3" borderId="0" xfId="0" applyFont="1" applyFill="1">
      <alignment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3" borderId="0" xfId="0" applyFont="1" applyFill="1">
      <alignment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58" fontId="7" fillId="0" borderId="10" xfId="0" applyNumberFormat="1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>
      <alignment vertical="center"/>
    </xf>
    <xf numFmtId="58" fontId="7" fillId="0" borderId="10" xfId="0" applyNumberFormat="1" applyFont="1" applyBorder="1">
      <alignment vertical="center"/>
    </xf>
    <xf numFmtId="58" fontId="1" fillId="0" borderId="0" xfId="0" applyNumberFormat="1" applyFont="1">
      <alignment vertical="center"/>
    </xf>
    <xf numFmtId="0" fontId="3" fillId="3" borderId="10" xfId="0" applyFont="1" applyFill="1" applyBorder="1" applyAlignment="1">
      <alignment horizontal="center" vertical="center"/>
    </xf>
    <xf numFmtId="0" fontId="5" fillId="2" borderId="0" xfId="0" applyFont="1" applyFill="1">
      <alignment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7" fillId="0" borderId="0" xfId="0" applyFont="1">
      <alignment vertical="center"/>
    </xf>
    <xf numFmtId="176" fontId="7" fillId="0" borderId="14" xfId="0" applyNumberFormat="1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76" fontId="7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25ACAF"/>
      <color rgb="00585858"/>
      <color rgb="00000000"/>
      <color rgb="00FFFFFF"/>
      <color rgb="00DEC6C2"/>
      <color rgb="00EBEEBF"/>
      <color rgb="00F2E9CA"/>
      <color rgb="00EDD9B4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EDD9B4"/>
              </a:solidFill>
              <a:ln>
                <a:noFill/>
              </a:ln>
              <a:effectLst/>
            </c:spPr>
          </c:dPt>
          <c:dPt>
            <c:idx val="1"/>
            <c:invertIfNegative val="0"/>
            <c:bubble3D val="0"/>
            <c:spPr>
              <a:solidFill>
                <a:srgbClr val="EBEEBF"/>
              </a:solidFill>
              <a:ln>
                <a:noFill/>
              </a:ln>
              <a:effectLst/>
            </c:spPr>
          </c:dPt>
          <c:dPt>
            <c:idx val="2"/>
            <c:invertIfNegative val="0"/>
            <c:bubble3D val="0"/>
            <c:spPr>
              <a:solidFill>
                <a:srgbClr val="DEC6C2"/>
              </a:solidFill>
              <a:ln>
                <a:noFill/>
              </a:ln>
              <a:effectLst/>
            </c:spPr>
          </c:dPt>
          <c:dLbls>
            <c:delete val="1"/>
          </c:dLbls>
          <c:cat>
            <c:strRef>
              <c:f>Sheet1!$C$6:$C$8</c:f>
              <c:strCache>
                <c:ptCount val="3"/>
                <c:pt idx="0">
                  <c:v>微信</c:v>
                </c:pt>
                <c:pt idx="1">
                  <c:v>现金</c:v>
                </c:pt>
                <c:pt idx="2">
                  <c:v>支付宝</c:v>
                </c:pt>
              </c:strCache>
            </c:strRef>
          </c:cat>
          <c:val>
            <c:numRef>
              <c:f>Sheet1!$D$6:$D$8</c:f>
              <c:numCache>
                <c:formatCode>General</c:formatCode>
                <c:ptCount val="3"/>
                <c:pt idx="0">
                  <c:v>2491</c:v>
                </c:pt>
                <c:pt idx="1">
                  <c:v>2120</c:v>
                </c:pt>
                <c:pt idx="2">
                  <c:v>2444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38314484"/>
        <c:axId val="618418282"/>
      </c:barChart>
      <c:catAx>
        <c:axId val="43831448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</a:p>
        </c:txPr>
        <c:crossAx val="618418282"/>
        <c:crosses val="autoZero"/>
        <c:auto val="1"/>
        <c:lblAlgn val="ctr"/>
        <c:lblOffset val="100"/>
        <c:noMultiLvlLbl val="0"/>
      </c:catAx>
      <c:valAx>
        <c:axId val="61841828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bg1"/>
                </a:solidFill>
                <a:latin typeface="+mn-lt"/>
                <a:ea typeface="+mn-ea"/>
                <a:cs typeface="+mn-cs"/>
              </a:defRPr>
            </a:pPr>
          </a:p>
        </c:txPr>
        <c:crossAx val="4383144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>
          <a:solidFill>
            <a:schemeClr val="bg1"/>
          </a:solidFill>
        </a:defRPr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22989010989011"/>
          <c:y val="0.0847231487658439"/>
          <c:w val="0.759120879120879"/>
          <c:h val="0.89081609962197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EBEEBF"/>
            </a:solidFill>
            <a:ln>
              <a:noFill/>
            </a:ln>
            <a:effectLst>
              <a:outerShdw blurRad="50800" dist="38100" dir="5400000" algn="t" rotWithShape="0">
                <a:prstClr val="black">
                  <a:alpha val="40000"/>
                </a:prstClr>
              </a:outerShdw>
            </a:effectLst>
          </c:spPr>
          <c:invertIfNegative val="0"/>
          <c:dLbls>
            <c:delete val="1"/>
          </c:dLbls>
          <c:cat>
            <c:numRef>
              <c:f>Sheet1!$J$12:$J$42</c:f>
              <c:numCache>
                <c:formatCode>d"日";@</c:formatCode>
                <c:ptCount val="31"/>
                <c:pt idx="0" c:formatCode="d&quot;日&quot;;@">
                  <c:v>44256</c:v>
                </c:pt>
                <c:pt idx="1" c:formatCode="d&quot;日&quot;;@">
                  <c:v>44257</c:v>
                </c:pt>
                <c:pt idx="2" c:formatCode="d&quot;日&quot;;@">
                  <c:v>44258</c:v>
                </c:pt>
                <c:pt idx="3" c:formatCode="d&quot;日&quot;;@">
                  <c:v>44259</c:v>
                </c:pt>
                <c:pt idx="4" c:formatCode="d&quot;日&quot;;@">
                  <c:v>44260</c:v>
                </c:pt>
                <c:pt idx="5" c:formatCode="d&quot;日&quot;;@">
                  <c:v>44261</c:v>
                </c:pt>
                <c:pt idx="6" c:formatCode="d&quot;日&quot;;@">
                  <c:v>44262</c:v>
                </c:pt>
                <c:pt idx="7" c:formatCode="d&quot;日&quot;;@">
                  <c:v>44263</c:v>
                </c:pt>
                <c:pt idx="8" c:formatCode="d&quot;日&quot;;@">
                  <c:v>44264</c:v>
                </c:pt>
                <c:pt idx="9" c:formatCode="d&quot;日&quot;;@">
                  <c:v>44265</c:v>
                </c:pt>
                <c:pt idx="10" c:formatCode="d&quot;日&quot;;@">
                  <c:v>44266</c:v>
                </c:pt>
                <c:pt idx="11" c:formatCode="d&quot;日&quot;;@">
                  <c:v>44267</c:v>
                </c:pt>
                <c:pt idx="12" c:formatCode="d&quot;日&quot;;@">
                  <c:v>44268</c:v>
                </c:pt>
                <c:pt idx="13" c:formatCode="d&quot;日&quot;;@">
                  <c:v>44269</c:v>
                </c:pt>
                <c:pt idx="14" c:formatCode="d&quot;日&quot;;@">
                  <c:v>44270</c:v>
                </c:pt>
                <c:pt idx="15" c:formatCode="d&quot;日&quot;;@">
                  <c:v>44271</c:v>
                </c:pt>
                <c:pt idx="16" c:formatCode="d&quot;日&quot;;@">
                  <c:v>44272</c:v>
                </c:pt>
                <c:pt idx="17" c:formatCode="d&quot;日&quot;;@">
                  <c:v>44273</c:v>
                </c:pt>
                <c:pt idx="18" c:formatCode="d&quot;日&quot;;@">
                  <c:v>44274</c:v>
                </c:pt>
                <c:pt idx="19" c:formatCode="d&quot;日&quot;;@">
                  <c:v>44275</c:v>
                </c:pt>
                <c:pt idx="20" c:formatCode="d&quot;日&quot;;@">
                  <c:v>44276</c:v>
                </c:pt>
                <c:pt idx="21" c:formatCode="d&quot;日&quot;;@">
                  <c:v>44277</c:v>
                </c:pt>
                <c:pt idx="22" c:formatCode="d&quot;日&quot;;@">
                  <c:v>44278</c:v>
                </c:pt>
                <c:pt idx="23" c:formatCode="d&quot;日&quot;;@">
                  <c:v>44279</c:v>
                </c:pt>
                <c:pt idx="24" c:formatCode="d&quot;日&quot;;@">
                  <c:v>44280</c:v>
                </c:pt>
                <c:pt idx="25" c:formatCode="d&quot;日&quot;;@">
                  <c:v>44281</c:v>
                </c:pt>
                <c:pt idx="26" c:formatCode="d&quot;日&quot;;@">
                  <c:v>44282</c:v>
                </c:pt>
                <c:pt idx="27" c:formatCode="d&quot;日&quot;;@">
                  <c:v>44283</c:v>
                </c:pt>
                <c:pt idx="28" c:formatCode="d&quot;日&quot;;@">
                  <c:v>44284</c:v>
                </c:pt>
                <c:pt idx="29" c:formatCode="d&quot;日&quot;;@">
                  <c:v>44285</c:v>
                </c:pt>
                <c:pt idx="30" c:formatCode="d&quot;日&quot;;@">
                  <c:v>44286</c:v>
                </c:pt>
              </c:numCache>
            </c:numRef>
          </c:cat>
          <c:val>
            <c:numRef>
              <c:f>Sheet1!$K$12:$K$42</c:f>
              <c:numCache>
                <c:formatCode>General</c:formatCode>
                <c:ptCount val="31"/>
                <c:pt idx="0">
                  <c:v>400</c:v>
                </c:pt>
                <c:pt idx="1">
                  <c:v>360</c:v>
                </c:pt>
                <c:pt idx="2">
                  <c:v>182</c:v>
                </c:pt>
                <c:pt idx="3">
                  <c:v>104</c:v>
                </c:pt>
                <c:pt idx="4">
                  <c:v>594</c:v>
                </c:pt>
                <c:pt idx="5">
                  <c:v>330</c:v>
                </c:pt>
                <c:pt idx="6">
                  <c:v>455</c:v>
                </c:pt>
                <c:pt idx="7">
                  <c:v>480</c:v>
                </c:pt>
                <c:pt idx="8">
                  <c:v>420</c:v>
                </c:pt>
                <c:pt idx="9">
                  <c:v>208</c:v>
                </c:pt>
                <c:pt idx="10">
                  <c:v>369</c:v>
                </c:pt>
                <c:pt idx="11">
                  <c:v>660</c:v>
                </c:pt>
                <c:pt idx="12">
                  <c:v>165</c:v>
                </c:pt>
                <c:pt idx="13">
                  <c:v>558</c:v>
                </c:pt>
                <c:pt idx="14">
                  <c:v>560</c:v>
                </c:pt>
                <c:pt idx="15">
                  <c:v>480</c:v>
                </c:pt>
                <c:pt idx="16">
                  <c:v>540</c:v>
                </c:pt>
                <c:pt idx="17">
                  <c:v>260</c:v>
                </c:pt>
                <c:pt idx="18">
                  <c:v>205</c:v>
                </c:pt>
                <c:pt idx="19">
                  <c:v>396</c:v>
                </c:pt>
                <c:pt idx="20">
                  <c:v>231</c:v>
                </c:pt>
                <c:pt idx="21">
                  <c:v>728</c:v>
                </c:pt>
                <c:pt idx="22">
                  <c:v>720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12"/>
        <c:overlap val="0"/>
        <c:axId val="823418515"/>
        <c:axId val="952012591"/>
      </c:barChart>
      <c:dateAx>
        <c:axId val="823418515"/>
        <c:scaling>
          <c:orientation val="maxMin"/>
        </c:scaling>
        <c:delete val="0"/>
        <c:axPos val="l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52012591"/>
        <c:crosses val="autoZero"/>
        <c:auto val="1"/>
        <c:lblOffset val="100"/>
        <c:baseTimeUnit val="days"/>
      </c:dateAx>
      <c:valAx>
        <c:axId val="952012591"/>
        <c:scaling>
          <c:orientation val="minMax"/>
        </c:scaling>
        <c:delete val="1"/>
        <c:axPos val="t"/>
        <c:numFmt formatCode="General" sourceLinked="1"/>
        <c:majorTickMark val="none"/>
        <c:minorTickMark val="none"/>
        <c:tickLblPos val="nextTo"/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82341851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spPr>
            <a:solidFill>
              <a:srgbClr val="DEC6C2"/>
            </a:solidFill>
            <a:effectLst/>
          </c:spPr>
          <c:explosion val="0"/>
          <c:dPt>
            <c:idx val="0"/>
            <c:bubble3D val="0"/>
            <c:spPr>
              <a:solidFill>
                <a:srgbClr val="EDD9B4"/>
              </a:solidFill>
              <a:ln>
                <a:noFill/>
              </a:ln>
              <a:effectLst/>
            </c:spPr>
          </c:dPt>
          <c:dPt>
            <c:idx val="1"/>
            <c:bubble3D val="0"/>
            <c:spPr>
              <a:solidFill>
                <a:srgbClr val="EBEEBF"/>
              </a:solidFill>
              <a:ln>
                <a:noFill/>
              </a:ln>
              <a:effectLst/>
            </c:spPr>
          </c:dPt>
          <c:dPt>
            <c:idx val="2"/>
            <c:bubble3D val="0"/>
            <c:spPr>
              <a:solidFill>
                <a:srgbClr val="DEC6C2"/>
              </a:solidFill>
              <a:ln>
                <a:noFill/>
              </a:ln>
              <a:effectLst/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0" vertOverflow="ellipsis" vert="horz" wrap="square" lIns="38100" tIns="19050" rIns="38100" bIns="19050" anchor="ctr" anchorCtr="1"/>
              <a:lstStyle/>
              <a:p>
                <a:pPr>
                  <a:defRPr lang="zh-CN"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Sheet1!$C$6:$C$8</c:f>
              <c:strCache>
                <c:ptCount val="3"/>
                <c:pt idx="0">
                  <c:v>微信</c:v>
                </c:pt>
                <c:pt idx="1">
                  <c:v>现金</c:v>
                </c:pt>
                <c:pt idx="2">
                  <c:v>支付宝</c:v>
                </c:pt>
              </c:strCache>
            </c:strRef>
          </c:cat>
          <c:val>
            <c:numRef>
              <c:f>Sheet1!$D$6:$D$8</c:f>
              <c:numCache>
                <c:formatCode>General</c:formatCode>
                <c:ptCount val="3"/>
                <c:pt idx="0">
                  <c:v>2491</c:v>
                </c:pt>
                <c:pt idx="1">
                  <c:v>2120</c:v>
                </c:pt>
                <c:pt idx="2">
                  <c:v>2444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>
          <a:solidFill>
            <a:schemeClr val="bg1"/>
          </a:solidFill>
        </a:defRPr>
      </a:pPr>
    </a:p>
  </c:txPr>
  <c:externalData r:id="rId1">
    <c:autoUpdate val="0"/>
  </c:externalData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111125</xdr:colOff>
      <xdr:row>3</xdr:row>
      <xdr:rowOff>95250</xdr:rowOff>
    </xdr:from>
    <xdr:to>
      <xdr:col>10</xdr:col>
      <xdr:colOff>234950</xdr:colOff>
      <xdr:row>8</xdr:row>
      <xdr:rowOff>83185</xdr:rowOff>
    </xdr:to>
    <xdr:graphicFrame>
      <xdr:nvGraphicFramePr>
        <xdr:cNvPr id="4" name="图表 3"/>
        <xdr:cNvGraphicFramePr/>
      </xdr:nvGraphicFramePr>
      <xdr:xfrm>
        <a:off x="2673350" y="768350"/>
        <a:ext cx="3524250" cy="129603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6350</xdr:colOff>
      <xdr:row>10</xdr:row>
      <xdr:rowOff>0</xdr:rowOff>
    </xdr:from>
    <xdr:to>
      <xdr:col>14</xdr:col>
      <xdr:colOff>200025</xdr:colOff>
      <xdr:row>42</xdr:row>
      <xdr:rowOff>24130</xdr:rowOff>
    </xdr:to>
    <xdr:grpSp>
      <xdr:nvGrpSpPr>
        <xdr:cNvPr id="7" name="组合 6"/>
        <xdr:cNvGrpSpPr/>
      </xdr:nvGrpSpPr>
      <xdr:grpSpPr>
        <a:xfrm>
          <a:off x="6921500" y="2514600"/>
          <a:ext cx="1698625" cy="5770880"/>
          <a:chOff x="10960" y="3840"/>
          <a:chExt cx="2730" cy="8994"/>
        </a:xfrm>
      </xdr:grpSpPr>
      <xdr:graphicFrame>
        <xdr:nvGraphicFramePr>
          <xdr:cNvPr id="5" name="图表 4"/>
          <xdr:cNvGraphicFramePr/>
        </xdr:nvGraphicFramePr>
        <xdr:xfrm>
          <a:off x="10960" y="3840"/>
          <a:ext cx="2730" cy="899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>
        <xdr:nvSpPr>
          <xdr:cNvPr id="6" name="文本框 5"/>
          <xdr:cNvSpPr txBox="1"/>
        </xdr:nvSpPr>
        <xdr:spPr>
          <a:xfrm>
            <a:off x="10960" y="3840"/>
            <a:ext cx="2715" cy="674"/>
          </a:xfrm>
          <a:prstGeom prst="rect">
            <a:avLst/>
          </a:prstGeom>
          <a:solidFill>
            <a:schemeClr val="bg1">
              <a:lumMod val="50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/>
          <a:p>
            <a:pPr algn="ctr"/>
            <a:r>
              <a:rPr lang="zh-CN" altLang="en-US" sz="1400" b="1">
                <a:solidFill>
                  <a:schemeClr val="bg1"/>
                </a:solidFill>
              </a:rPr>
              <a:t>图表分析</a:t>
            </a:r>
            <a:endParaRPr lang="zh-CN" altLang="en-US" sz="1400" b="1">
              <a:solidFill>
                <a:schemeClr val="bg1"/>
              </a:solidFill>
            </a:endParaRPr>
          </a:p>
        </xdr:txBody>
      </xdr:sp>
    </xdr:grpSp>
    <xdr:clientData/>
  </xdr:twoCellAnchor>
  <xdr:twoCellAnchor>
    <xdr:from>
      <xdr:col>10</xdr:col>
      <xdr:colOff>368300</xdr:colOff>
      <xdr:row>3</xdr:row>
      <xdr:rowOff>163195</xdr:rowOff>
    </xdr:from>
    <xdr:to>
      <xdr:col>13</xdr:col>
      <xdr:colOff>387350</xdr:colOff>
      <xdr:row>8</xdr:row>
      <xdr:rowOff>248920</xdr:rowOff>
    </xdr:to>
    <xdr:graphicFrame>
      <xdr:nvGraphicFramePr>
        <xdr:cNvPr id="8" name="图表 7"/>
        <xdr:cNvGraphicFramePr/>
      </xdr:nvGraphicFramePr>
      <xdr:xfrm>
        <a:off x="6330950" y="836295"/>
        <a:ext cx="1790700" cy="133540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47"/>
  <sheetViews>
    <sheetView showGridLines="0" tabSelected="1" zoomScale="85" zoomScaleNormal="85" workbookViewId="0">
      <selection activeCell="Y56" sqref="Y56"/>
    </sheetView>
  </sheetViews>
  <sheetFormatPr defaultColWidth="9" defaultRowHeight="13.5"/>
  <cols>
    <col min="1" max="1" width="1.75" style="2" customWidth="1"/>
    <col min="2" max="2" width="9" style="2"/>
    <col min="3" max="3" width="11.375" style="2" customWidth="1"/>
    <col min="4" max="4" width="11.5" style="2" customWidth="1"/>
    <col min="5" max="5" width="10.375" style="2" customWidth="1"/>
    <col min="6" max="6" width="7" style="2" customWidth="1"/>
    <col min="7" max="7" width="8.25" style="2" customWidth="1"/>
    <col min="8" max="8" width="8" style="2" customWidth="1"/>
    <col min="9" max="9" width="2" style="2" customWidth="1"/>
    <col min="10" max="10" width="9" style="2"/>
    <col min="11" max="11" width="12.5" style="2" customWidth="1"/>
    <col min="12" max="12" width="1.75" style="2" customWidth="1"/>
    <col min="13" max="14" width="9" style="2"/>
    <col min="15" max="15" width="2.75" style="2" customWidth="1"/>
    <col min="16" max="16" width="2.125" style="2" customWidth="1"/>
    <col min="17" max="16384" width="9" style="2"/>
  </cols>
  <sheetData>
    <row r="1" ht="9" customHeight="1"/>
    <row r="2" ht="9" customHeight="1" spans="2:15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" customHeight="1" spans="2:15">
      <c r="B3" s="4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="1" customFormat="1" ht="23" customHeight="1" spans="2:15">
      <c r="B4" s="5"/>
      <c r="C4" s="5"/>
      <c r="D4" s="5"/>
      <c r="E4" s="5"/>
      <c r="F4" s="5"/>
      <c r="G4" s="5"/>
      <c r="H4" s="5"/>
      <c r="I4" s="5"/>
      <c r="J4" s="5"/>
      <c r="K4" s="5"/>
      <c r="L4" s="3"/>
      <c r="M4" s="3"/>
      <c r="N4" s="3"/>
      <c r="O4" s="3"/>
    </row>
    <row r="5" s="1" customFormat="1" ht="20" customHeight="1" spans="2:15">
      <c r="B5" s="6" t="s">
        <v>1</v>
      </c>
      <c r="C5" s="7" t="s">
        <v>2</v>
      </c>
      <c r="D5" s="7" t="s">
        <v>3</v>
      </c>
      <c r="E5" s="8"/>
      <c r="F5" s="9"/>
      <c r="G5" s="9"/>
      <c r="H5" s="5"/>
      <c r="I5" s="5"/>
      <c r="J5" s="25"/>
      <c r="K5" s="25"/>
      <c r="L5" s="3"/>
      <c r="M5" s="3"/>
      <c r="N5" s="3"/>
      <c r="O5" s="3"/>
    </row>
    <row r="6" s="1" customFormat="1" ht="20" customHeight="1" spans="2:15">
      <c r="B6" s="10"/>
      <c r="C6" s="7" t="s">
        <v>4</v>
      </c>
      <c r="D6" s="7">
        <f t="shared" ref="D6:D8" si="0">SUMIFS($E$12:$E$2998,$D$12:$D$2998,C6)</f>
        <v>2491</v>
      </c>
      <c r="E6" s="8"/>
      <c r="F6" s="9"/>
      <c r="G6" s="9"/>
      <c r="H6" s="5"/>
      <c r="I6" s="5"/>
      <c r="J6" s="25"/>
      <c r="K6" s="25"/>
      <c r="L6" s="3"/>
      <c r="M6" s="3"/>
      <c r="N6" s="3"/>
      <c r="O6" s="3"/>
    </row>
    <row r="7" s="1" customFormat="1" ht="20" customHeight="1" spans="2:15">
      <c r="B7" s="10"/>
      <c r="C7" s="7" t="s">
        <v>5</v>
      </c>
      <c r="D7" s="7">
        <f t="shared" si="0"/>
        <v>2120</v>
      </c>
      <c r="E7" s="8"/>
      <c r="F7" s="9"/>
      <c r="G7" s="9"/>
      <c r="H7" s="5"/>
      <c r="I7" s="5"/>
      <c r="J7" s="25"/>
      <c r="K7" s="25"/>
      <c r="L7" s="3"/>
      <c r="M7" s="3"/>
      <c r="N7" s="3"/>
      <c r="O7" s="3"/>
    </row>
    <row r="8" s="1" customFormat="1" ht="20" customHeight="1" spans="2:15">
      <c r="B8" s="11"/>
      <c r="C8" s="7" t="s">
        <v>6</v>
      </c>
      <c r="D8" s="7">
        <f t="shared" si="0"/>
        <v>2444</v>
      </c>
      <c r="E8" s="8"/>
      <c r="F8" s="12"/>
      <c r="G8" s="12"/>
      <c r="H8" s="5"/>
      <c r="I8" s="5"/>
      <c r="J8" s="5"/>
      <c r="K8" s="5"/>
      <c r="L8" s="3"/>
      <c r="M8" s="3"/>
      <c r="N8" s="3"/>
      <c r="O8" s="3"/>
    </row>
    <row r="9" ht="15" customHeight="1" spans="2:15">
      <c r="B9" s="13"/>
      <c r="C9" s="13"/>
      <c r="D9" s="13"/>
      <c r="E9" s="13"/>
      <c r="F9" s="13"/>
      <c r="G9" s="13"/>
      <c r="H9" s="13"/>
      <c r="I9" s="13"/>
      <c r="J9" s="13"/>
      <c r="K9" s="13"/>
      <c r="L9" s="3"/>
      <c r="M9" s="3"/>
      <c r="N9" s="3"/>
      <c r="O9" s="3"/>
    </row>
    <row r="10" ht="27" customHeight="1" spans="2:15">
      <c r="B10" s="14" t="s">
        <v>7</v>
      </c>
      <c r="C10" s="15"/>
      <c r="D10" s="15"/>
      <c r="E10" s="15"/>
      <c r="F10" s="15"/>
      <c r="G10" s="15"/>
      <c r="H10" s="16"/>
      <c r="I10" s="26"/>
      <c r="J10" s="27" t="s">
        <v>8</v>
      </c>
      <c r="K10" s="28"/>
      <c r="L10" s="28"/>
      <c r="M10" s="28"/>
      <c r="N10" s="28"/>
      <c r="O10" s="28"/>
    </row>
    <row r="11" ht="34" customHeight="1" spans="2:11">
      <c r="B11" s="17" t="s">
        <v>9</v>
      </c>
      <c r="C11" s="18" t="s">
        <v>10</v>
      </c>
      <c r="D11" s="18" t="s">
        <v>11</v>
      </c>
      <c r="E11" s="18" t="s">
        <v>3</v>
      </c>
      <c r="F11" s="18" t="s">
        <v>12</v>
      </c>
      <c r="G11" s="18" t="s">
        <v>13</v>
      </c>
      <c r="H11" s="19" t="s">
        <v>14</v>
      </c>
      <c r="I11" s="29"/>
      <c r="J11" s="30" t="s">
        <v>15</v>
      </c>
      <c r="K11" s="31" t="s">
        <v>3</v>
      </c>
    </row>
    <row r="12" spans="2:11">
      <c r="B12" s="20">
        <v>44256</v>
      </c>
      <c r="C12" s="21" t="s">
        <v>16</v>
      </c>
      <c r="D12" s="21" t="s">
        <v>17</v>
      </c>
      <c r="E12" s="21">
        <f>F12*G12</f>
        <v>400</v>
      </c>
      <c r="F12" s="21">
        <v>5</v>
      </c>
      <c r="G12" s="21">
        <v>80</v>
      </c>
      <c r="H12" s="22"/>
      <c r="I12" s="32"/>
      <c r="J12" s="33">
        <f>B12</f>
        <v>44256</v>
      </c>
      <c r="K12" s="34">
        <f>(SUMIFS($E$12:$E$3006,$B$12:$B$3006,J12))</f>
        <v>400</v>
      </c>
    </row>
    <row r="13" spans="2:11">
      <c r="B13" s="20">
        <v>44257</v>
      </c>
      <c r="C13" s="21" t="s">
        <v>18</v>
      </c>
      <c r="D13" s="21" t="s">
        <v>6</v>
      </c>
      <c r="E13" s="21">
        <f t="shared" ref="E13:E34" si="1">F13*G13</f>
        <v>360</v>
      </c>
      <c r="F13" s="21">
        <v>6</v>
      </c>
      <c r="G13" s="21">
        <v>60</v>
      </c>
      <c r="H13" s="22"/>
      <c r="I13" s="32"/>
      <c r="J13" s="35">
        <f>J12+1</f>
        <v>44257</v>
      </c>
      <c r="K13" s="34">
        <f t="shared" ref="K13:K42" si="2">(SUMIFS($E$12:$E$3006,$B$12:$B$3006,J13))</f>
        <v>360</v>
      </c>
    </row>
    <row r="14" spans="2:11">
      <c r="B14" s="20">
        <v>44258</v>
      </c>
      <c r="C14" s="21" t="s">
        <v>19</v>
      </c>
      <c r="D14" s="21" t="s">
        <v>4</v>
      </c>
      <c r="E14" s="21">
        <f t="shared" si="1"/>
        <v>182</v>
      </c>
      <c r="F14" s="21">
        <v>7</v>
      </c>
      <c r="G14" s="21">
        <v>26</v>
      </c>
      <c r="H14" s="22"/>
      <c r="I14" s="32"/>
      <c r="J14" s="35">
        <f t="shared" ref="J14:J42" si="3">J13+1</f>
        <v>44258</v>
      </c>
      <c r="K14" s="34">
        <f t="shared" si="2"/>
        <v>182</v>
      </c>
    </row>
    <row r="15" spans="2:11">
      <c r="B15" s="20">
        <v>44259</v>
      </c>
      <c r="C15" s="21" t="s">
        <v>20</v>
      </c>
      <c r="D15" s="21" t="s">
        <v>5</v>
      </c>
      <c r="E15" s="21">
        <f t="shared" si="1"/>
        <v>104</v>
      </c>
      <c r="F15" s="21">
        <v>8</v>
      </c>
      <c r="G15" s="21">
        <v>13</v>
      </c>
      <c r="H15" s="22"/>
      <c r="I15" s="32"/>
      <c r="J15" s="35">
        <f t="shared" si="3"/>
        <v>44259</v>
      </c>
      <c r="K15" s="34">
        <f t="shared" si="2"/>
        <v>104</v>
      </c>
    </row>
    <row r="16" spans="2:11">
      <c r="B16" s="20">
        <v>44260</v>
      </c>
      <c r="C16" s="21" t="s">
        <v>21</v>
      </c>
      <c r="D16" s="21" t="s">
        <v>17</v>
      </c>
      <c r="E16" s="21">
        <f t="shared" si="1"/>
        <v>594</v>
      </c>
      <c r="F16" s="21">
        <v>9</v>
      </c>
      <c r="G16" s="21">
        <v>66</v>
      </c>
      <c r="H16" s="22"/>
      <c r="I16" s="32"/>
      <c r="J16" s="35">
        <f t="shared" si="3"/>
        <v>44260</v>
      </c>
      <c r="K16" s="34">
        <f t="shared" si="2"/>
        <v>594</v>
      </c>
    </row>
    <row r="17" spans="2:11">
      <c r="B17" s="20">
        <v>44261</v>
      </c>
      <c r="C17" s="21" t="s">
        <v>22</v>
      </c>
      <c r="D17" s="21" t="s">
        <v>6</v>
      </c>
      <c r="E17" s="21">
        <f t="shared" si="1"/>
        <v>330</v>
      </c>
      <c r="F17" s="21">
        <v>10</v>
      </c>
      <c r="G17" s="21">
        <v>33</v>
      </c>
      <c r="H17" s="22"/>
      <c r="I17" s="32"/>
      <c r="J17" s="35">
        <f t="shared" si="3"/>
        <v>44261</v>
      </c>
      <c r="K17" s="34">
        <f t="shared" si="2"/>
        <v>330</v>
      </c>
    </row>
    <row r="18" spans="2:11">
      <c r="B18" s="20">
        <v>44262</v>
      </c>
      <c r="C18" s="21" t="s">
        <v>23</v>
      </c>
      <c r="D18" s="21" t="s">
        <v>4</v>
      </c>
      <c r="E18" s="21">
        <f t="shared" si="1"/>
        <v>455</v>
      </c>
      <c r="F18" s="21">
        <v>5</v>
      </c>
      <c r="G18" s="21">
        <v>91</v>
      </c>
      <c r="H18" s="22"/>
      <c r="I18" s="32"/>
      <c r="J18" s="35">
        <f t="shared" si="3"/>
        <v>44262</v>
      </c>
      <c r="K18" s="34">
        <f t="shared" si="2"/>
        <v>455</v>
      </c>
    </row>
    <row r="19" spans="2:11">
      <c r="B19" s="20">
        <v>44263</v>
      </c>
      <c r="C19" s="21" t="s">
        <v>24</v>
      </c>
      <c r="D19" s="21" t="s">
        <v>5</v>
      </c>
      <c r="E19" s="21">
        <f t="shared" si="1"/>
        <v>480</v>
      </c>
      <c r="F19" s="21">
        <v>6</v>
      </c>
      <c r="G19" s="21">
        <v>80</v>
      </c>
      <c r="H19" s="22"/>
      <c r="I19" s="32"/>
      <c r="J19" s="35">
        <f t="shared" si="3"/>
        <v>44263</v>
      </c>
      <c r="K19" s="34">
        <f t="shared" si="2"/>
        <v>480</v>
      </c>
    </row>
    <row r="20" spans="2:11">
      <c r="B20" s="20">
        <v>44264</v>
      </c>
      <c r="C20" s="21" t="s">
        <v>25</v>
      </c>
      <c r="D20" s="21" t="s">
        <v>17</v>
      </c>
      <c r="E20" s="21">
        <f t="shared" si="1"/>
        <v>420</v>
      </c>
      <c r="F20" s="21">
        <v>7</v>
      </c>
      <c r="G20" s="21">
        <v>60</v>
      </c>
      <c r="H20" s="22"/>
      <c r="I20" s="32"/>
      <c r="J20" s="35">
        <f t="shared" si="3"/>
        <v>44264</v>
      </c>
      <c r="K20" s="34">
        <f t="shared" si="2"/>
        <v>420</v>
      </c>
    </row>
    <row r="21" spans="2:11">
      <c r="B21" s="20">
        <v>44265</v>
      </c>
      <c r="C21" s="21" t="s">
        <v>26</v>
      </c>
      <c r="D21" s="21" t="s">
        <v>6</v>
      </c>
      <c r="E21" s="21">
        <f t="shared" si="1"/>
        <v>208</v>
      </c>
      <c r="F21" s="21">
        <v>8</v>
      </c>
      <c r="G21" s="21">
        <v>26</v>
      </c>
      <c r="H21" s="22"/>
      <c r="I21" s="32"/>
      <c r="J21" s="35">
        <f t="shared" si="3"/>
        <v>44265</v>
      </c>
      <c r="K21" s="34">
        <f t="shared" si="2"/>
        <v>208</v>
      </c>
    </row>
    <row r="22" spans="2:11">
      <c r="B22" s="20">
        <v>44266</v>
      </c>
      <c r="C22" s="21" t="s">
        <v>27</v>
      </c>
      <c r="D22" s="21" t="s">
        <v>4</v>
      </c>
      <c r="E22" s="21">
        <f t="shared" si="1"/>
        <v>369</v>
      </c>
      <c r="F22" s="21">
        <v>9</v>
      </c>
      <c r="G22" s="21">
        <v>41</v>
      </c>
      <c r="H22" s="22"/>
      <c r="I22" s="32"/>
      <c r="J22" s="35">
        <f t="shared" si="3"/>
        <v>44266</v>
      </c>
      <c r="K22" s="34">
        <f t="shared" si="2"/>
        <v>369</v>
      </c>
    </row>
    <row r="23" spans="2:11">
      <c r="B23" s="20">
        <v>44267</v>
      </c>
      <c r="C23" s="21" t="s">
        <v>28</v>
      </c>
      <c r="D23" s="21" t="s">
        <v>5</v>
      </c>
      <c r="E23" s="21">
        <f t="shared" si="1"/>
        <v>660</v>
      </c>
      <c r="F23" s="21">
        <v>10</v>
      </c>
      <c r="G23" s="21">
        <v>66</v>
      </c>
      <c r="H23" s="22"/>
      <c r="I23" s="32"/>
      <c r="J23" s="35">
        <f t="shared" si="3"/>
        <v>44267</v>
      </c>
      <c r="K23" s="34">
        <f t="shared" si="2"/>
        <v>660</v>
      </c>
    </row>
    <row r="24" spans="2:11">
      <c r="B24" s="20">
        <v>44268</v>
      </c>
      <c r="C24" s="21" t="s">
        <v>29</v>
      </c>
      <c r="D24" s="21" t="s">
        <v>17</v>
      </c>
      <c r="E24" s="21">
        <f t="shared" si="1"/>
        <v>165</v>
      </c>
      <c r="F24" s="21">
        <v>5</v>
      </c>
      <c r="G24" s="21">
        <v>33</v>
      </c>
      <c r="H24" s="22"/>
      <c r="I24" s="32"/>
      <c r="J24" s="35">
        <f t="shared" si="3"/>
        <v>44268</v>
      </c>
      <c r="K24" s="34">
        <f t="shared" si="2"/>
        <v>165</v>
      </c>
    </row>
    <row r="25" spans="2:11">
      <c r="B25" s="20">
        <v>44269</v>
      </c>
      <c r="C25" s="21" t="s">
        <v>30</v>
      </c>
      <c r="D25" s="21" t="s">
        <v>6</v>
      </c>
      <c r="E25" s="21">
        <f t="shared" si="1"/>
        <v>558</v>
      </c>
      <c r="F25" s="21">
        <v>6</v>
      </c>
      <c r="G25" s="21">
        <v>93</v>
      </c>
      <c r="H25" s="22"/>
      <c r="I25" s="32"/>
      <c r="J25" s="35">
        <f t="shared" si="3"/>
        <v>44269</v>
      </c>
      <c r="K25" s="34">
        <f t="shared" si="2"/>
        <v>558</v>
      </c>
    </row>
    <row r="26" spans="2:11">
      <c r="B26" s="20">
        <v>44270</v>
      </c>
      <c r="C26" s="21" t="s">
        <v>31</v>
      </c>
      <c r="D26" s="21" t="s">
        <v>4</v>
      </c>
      <c r="E26" s="21">
        <f t="shared" si="1"/>
        <v>560</v>
      </c>
      <c r="F26" s="21">
        <v>7</v>
      </c>
      <c r="G26" s="21">
        <v>80</v>
      </c>
      <c r="H26" s="22"/>
      <c r="I26" s="32"/>
      <c r="J26" s="35">
        <f t="shared" si="3"/>
        <v>44270</v>
      </c>
      <c r="K26" s="34">
        <f t="shared" si="2"/>
        <v>560</v>
      </c>
    </row>
    <row r="27" spans="2:11">
      <c r="B27" s="20">
        <v>44271</v>
      </c>
      <c r="C27" s="21" t="s">
        <v>32</v>
      </c>
      <c r="D27" s="21" t="s">
        <v>5</v>
      </c>
      <c r="E27" s="21">
        <f t="shared" si="1"/>
        <v>480</v>
      </c>
      <c r="F27" s="21">
        <v>8</v>
      </c>
      <c r="G27" s="21">
        <v>60</v>
      </c>
      <c r="H27" s="22"/>
      <c r="I27" s="32"/>
      <c r="J27" s="35">
        <f t="shared" si="3"/>
        <v>44271</v>
      </c>
      <c r="K27" s="34">
        <f t="shared" si="2"/>
        <v>480</v>
      </c>
    </row>
    <row r="28" spans="2:11">
      <c r="B28" s="20">
        <v>44272</v>
      </c>
      <c r="C28" s="21" t="s">
        <v>33</v>
      </c>
      <c r="D28" s="21" t="s">
        <v>17</v>
      </c>
      <c r="E28" s="21">
        <f t="shared" si="1"/>
        <v>540</v>
      </c>
      <c r="F28" s="21">
        <v>9</v>
      </c>
      <c r="G28" s="21">
        <v>60</v>
      </c>
      <c r="H28" s="22"/>
      <c r="I28" s="32"/>
      <c r="J28" s="35">
        <f t="shared" si="3"/>
        <v>44272</v>
      </c>
      <c r="K28" s="34">
        <f t="shared" si="2"/>
        <v>540</v>
      </c>
    </row>
    <row r="29" spans="2:11">
      <c r="B29" s="20">
        <v>44273</v>
      </c>
      <c r="C29" s="21" t="s">
        <v>34</v>
      </c>
      <c r="D29" s="21" t="s">
        <v>6</v>
      </c>
      <c r="E29" s="21">
        <f t="shared" si="1"/>
        <v>260</v>
      </c>
      <c r="F29" s="21">
        <v>10</v>
      </c>
      <c r="G29" s="21">
        <v>26</v>
      </c>
      <c r="H29" s="22"/>
      <c r="I29" s="32"/>
      <c r="J29" s="35">
        <f t="shared" si="3"/>
        <v>44273</v>
      </c>
      <c r="K29" s="34">
        <f t="shared" si="2"/>
        <v>260</v>
      </c>
    </row>
    <row r="30" spans="2:11">
      <c r="B30" s="20">
        <v>44274</v>
      </c>
      <c r="C30" s="21" t="s">
        <v>35</v>
      </c>
      <c r="D30" s="21" t="s">
        <v>4</v>
      </c>
      <c r="E30" s="21">
        <f t="shared" si="1"/>
        <v>205</v>
      </c>
      <c r="F30" s="21">
        <v>5</v>
      </c>
      <c r="G30" s="21">
        <v>41</v>
      </c>
      <c r="H30" s="22"/>
      <c r="I30" s="32"/>
      <c r="J30" s="35">
        <f t="shared" si="3"/>
        <v>44274</v>
      </c>
      <c r="K30" s="34">
        <f t="shared" si="2"/>
        <v>205</v>
      </c>
    </row>
    <row r="31" spans="2:11">
      <c r="B31" s="20">
        <v>44275</v>
      </c>
      <c r="C31" s="21" t="s">
        <v>36</v>
      </c>
      <c r="D31" s="21" t="s">
        <v>5</v>
      </c>
      <c r="E31" s="21">
        <f t="shared" si="1"/>
        <v>396</v>
      </c>
      <c r="F31" s="21">
        <v>6</v>
      </c>
      <c r="G31" s="21">
        <v>66</v>
      </c>
      <c r="H31" s="22"/>
      <c r="I31" s="32"/>
      <c r="J31" s="35">
        <f t="shared" si="3"/>
        <v>44275</v>
      </c>
      <c r="K31" s="34">
        <f t="shared" si="2"/>
        <v>396</v>
      </c>
    </row>
    <row r="32" spans="2:11">
      <c r="B32" s="20">
        <v>44276</v>
      </c>
      <c r="C32" s="21" t="s">
        <v>37</v>
      </c>
      <c r="D32" s="21" t="s">
        <v>17</v>
      </c>
      <c r="E32" s="21">
        <f t="shared" si="1"/>
        <v>231</v>
      </c>
      <c r="F32" s="21">
        <v>7</v>
      </c>
      <c r="G32" s="21">
        <v>33</v>
      </c>
      <c r="H32" s="22"/>
      <c r="I32" s="32"/>
      <c r="J32" s="35">
        <f t="shared" si="3"/>
        <v>44276</v>
      </c>
      <c r="K32" s="34">
        <f t="shared" si="2"/>
        <v>231</v>
      </c>
    </row>
    <row r="33" spans="2:11">
      <c r="B33" s="20">
        <v>44277</v>
      </c>
      <c r="C33" s="21" t="s">
        <v>38</v>
      </c>
      <c r="D33" s="21" t="s">
        <v>6</v>
      </c>
      <c r="E33" s="21">
        <f t="shared" si="1"/>
        <v>728</v>
      </c>
      <c r="F33" s="21">
        <v>8</v>
      </c>
      <c r="G33" s="21">
        <v>91</v>
      </c>
      <c r="H33" s="22"/>
      <c r="I33" s="32"/>
      <c r="J33" s="35">
        <f t="shared" si="3"/>
        <v>44277</v>
      </c>
      <c r="K33" s="34">
        <f t="shared" si="2"/>
        <v>728</v>
      </c>
    </row>
    <row r="34" spans="2:11">
      <c r="B34" s="20">
        <v>44278</v>
      </c>
      <c r="C34" s="21" t="s">
        <v>39</v>
      </c>
      <c r="D34" s="21" t="s">
        <v>4</v>
      </c>
      <c r="E34" s="21">
        <f t="shared" si="1"/>
        <v>720</v>
      </c>
      <c r="F34" s="21">
        <v>9</v>
      </c>
      <c r="G34" s="21">
        <v>80</v>
      </c>
      <c r="H34" s="22"/>
      <c r="I34" s="32"/>
      <c r="J34" s="35">
        <f t="shared" si="3"/>
        <v>44278</v>
      </c>
      <c r="K34" s="34">
        <f t="shared" si="2"/>
        <v>720</v>
      </c>
    </row>
    <row r="35" spans="2:11">
      <c r="B35" s="20"/>
      <c r="C35" s="21"/>
      <c r="D35" s="21"/>
      <c r="E35" s="21"/>
      <c r="F35" s="21"/>
      <c r="G35" s="21"/>
      <c r="H35" s="22"/>
      <c r="I35" s="32"/>
      <c r="J35" s="35">
        <f t="shared" si="3"/>
        <v>44279</v>
      </c>
      <c r="K35" s="34">
        <f t="shared" si="2"/>
        <v>0</v>
      </c>
    </row>
    <row r="36" spans="2:11">
      <c r="B36" s="23"/>
      <c r="C36" s="22"/>
      <c r="D36" s="22"/>
      <c r="E36" s="22"/>
      <c r="F36" s="22"/>
      <c r="G36" s="21"/>
      <c r="H36" s="22"/>
      <c r="I36" s="32"/>
      <c r="J36" s="35">
        <f t="shared" si="3"/>
        <v>44280</v>
      </c>
      <c r="K36" s="34">
        <f t="shared" si="2"/>
        <v>0</v>
      </c>
    </row>
    <row r="37" spans="2:11">
      <c r="B37" s="23"/>
      <c r="C37" s="22"/>
      <c r="D37" s="22"/>
      <c r="E37" s="22"/>
      <c r="F37" s="22"/>
      <c r="G37" s="21"/>
      <c r="H37" s="22"/>
      <c r="I37" s="32"/>
      <c r="J37" s="35">
        <f t="shared" si="3"/>
        <v>44281</v>
      </c>
      <c r="K37" s="34">
        <f t="shared" si="2"/>
        <v>0</v>
      </c>
    </row>
    <row r="38" spans="2:11">
      <c r="B38" s="23"/>
      <c r="C38" s="22"/>
      <c r="D38" s="22"/>
      <c r="E38" s="22"/>
      <c r="F38" s="22"/>
      <c r="G38" s="22"/>
      <c r="H38" s="22"/>
      <c r="I38" s="32"/>
      <c r="J38" s="35">
        <f t="shared" si="3"/>
        <v>44282</v>
      </c>
      <c r="K38" s="34">
        <f t="shared" si="2"/>
        <v>0</v>
      </c>
    </row>
    <row r="39" spans="2:11">
      <c r="B39" s="23"/>
      <c r="C39" s="22"/>
      <c r="D39" s="22"/>
      <c r="E39" s="22"/>
      <c r="F39" s="22"/>
      <c r="G39" s="22"/>
      <c r="H39" s="22"/>
      <c r="I39" s="32"/>
      <c r="J39" s="35">
        <f t="shared" si="3"/>
        <v>44283</v>
      </c>
      <c r="K39" s="34">
        <f t="shared" si="2"/>
        <v>0</v>
      </c>
    </row>
    <row r="40" spans="2:11">
      <c r="B40" s="23"/>
      <c r="C40" s="22"/>
      <c r="D40" s="22"/>
      <c r="E40" s="22"/>
      <c r="F40" s="22"/>
      <c r="G40" s="22"/>
      <c r="H40" s="22"/>
      <c r="I40" s="32"/>
      <c r="J40" s="35">
        <f t="shared" si="3"/>
        <v>44284</v>
      </c>
      <c r="K40" s="34">
        <f t="shared" si="2"/>
        <v>0</v>
      </c>
    </row>
    <row r="41" spans="2:11">
      <c r="B41" s="23"/>
      <c r="C41" s="22"/>
      <c r="D41" s="22"/>
      <c r="E41" s="22"/>
      <c r="F41" s="22"/>
      <c r="G41" s="22"/>
      <c r="H41" s="22"/>
      <c r="I41" s="32"/>
      <c r="J41" s="35">
        <f t="shared" si="3"/>
        <v>44285</v>
      </c>
      <c r="K41" s="34">
        <f t="shared" si="2"/>
        <v>0</v>
      </c>
    </row>
    <row r="42" spans="2:11">
      <c r="B42" s="23"/>
      <c r="C42" s="22"/>
      <c r="D42" s="22"/>
      <c r="E42" s="22"/>
      <c r="F42" s="22"/>
      <c r="G42" s="22"/>
      <c r="H42" s="22"/>
      <c r="I42" s="32"/>
      <c r="J42" s="35">
        <f t="shared" si="3"/>
        <v>44286</v>
      </c>
      <c r="K42" s="34">
        <f t="shared" si="2"/>
        <v>0</v>
      </c>
    </row>
    <row r="43" spans="2:2">
      <c r="B43" s="24"/>
    </row>
    <row r="44" spans="2:2">
      <c r="B44" s="24"/>
    </row>
    <row r="45" spans="2:2">
      <c r="B45" s="24"/>
    </row>
    <row r="46" spans="2:2">
      <c r="B46" s="24"/>
    </row>
    <row r="47" spans="2:2">
      <c r="B47" s="24"/>
    </row>
  </sheetData>
  <mergeCells count="6">
    <mergeCell ref="B3:O3"/>
    <mergeCell ref="B10:H10"/>
    <mergeCell ref="J10:O10"/>
    <mergeCell ref="B5:B8"/>
    <mergeCell ref="J5:J7"/>
    <mergeCell ref="K5:K7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铭</cp:lastModifiedBy>
  <dcterms:created xsi:type="dcterms:W3CDTF">2020-04-27T01:09:00Z</dcterms:created>
  <dcterms:modified xsi:type="dcterms:W3CDTF">2022-02-17T05:53:38Z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5247AE6FE3B4441EAB843C2D55F72768</vt:lpwstr>
  </property>
  <property fmtid="{D5CDD505-2E9C-101B-9397-08002B2CF9AE}" pid="3" name="KSOProductBuildVer">
    <vt:lpwstr>2052-11.1.0.11194</vt:lpwstr>
  </property>
  <property fmtid="{D5CDD505-2E9C-101B-9397-08002B2CF9AE}" pid="4" name="KSOTemplateUUID">
    <vt:lpwstr>v1.0_mb_DWGESXrww+NpAx4eIdwMJQ==</vt:lpwstr>
  </property>
</Properties>
</file>