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3500"/>
  </bookViews>
  <sheets>
    <sheet name="格式" sheetId="1" r:id="rId1"/>
  </sheets>
  <definedNames>
    <definedName name="UFPrn20110916140751">格式!$B$2:$Q$17</definedName>
  </definedNames>
  <calcPr calcId="144525"/>
</workbook>
</file>

<file path=xl/sharedStrings.xml><?xml version="1.0" encoding="utf-8"?>
<sst xmlns="http://schemas.openxmlformats.org/spreadsheetml/2006/main" count="31" uniqueCount="25">
  <si>
    <t>进销存汇总表</t>
  </si>
  <si>
    <t>编码</t>
  </si>
  <si>
    <t>存货名称</t>
  </si>
  <si>
    <t>借贷方向</t>
  </si>
  <si>
    <t>期初余额数量</t>
  </si>
  <si>
    <t>期初单价</t>
  </si>
  <si>
    <t>期初余额金额</t>
  </si>
  <si>
    <t>本期借方发生数量</t>
  </si>
  <si>
    <t>入库单价</t>
  </si>
  <si>
    <t>本期借方发生金额</t>
  </si>
  <si>
    <t>本期贷方发生数量</t>
  </si>
  <si>
    <t>出库单价</t>
  </si>
  <si>
    <t>本期贷方发生金额</t>
  </si>
  <si>
    <t>期末余额数量</t>
  </si>
  <si>
    <t>结存单价</t>
  </si>
  <si>
    <t>期末余额金额</t>
  </si>
  <si>
    <t>A0001</t>
  </si>
  <si>
    <t>海报</t>
  </si>
  <si>
    <t>借</t>
  </si>
  <si>
    <t>A0002</t>
  </si>
  <si>
    <t>展板</t>
  </si>
  <si>
    <t>A0003</t>
  </si>
  <si>
    <t>明信片</t>
  </si>
  <si>
    <t>合计</t>
  </si>
  <si>
    <t>备注：此表已按加权平均法计算发出商品成本方式添加公式。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</si>
</sst>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6" formatCode="#,##0.00_ ;[Red]\-#,##0.00\ "/>
  </numFmts>
  <fonts count="25">
    <font>
      <sz val="10"/>
      <name val="宋体"/>
      <charset val="134"/>
    </font>
    <font>
      <sz val="10"/>
      <name val="微软雅黑"/>
      <charset val="134"/>
    </font>
    <font>
      <sz val="18"/>
      <name val="微软雅黑"/>
      <charset val="134"/>
    </font>
    <font>
      <b/>
      <sz val="10"/>
      <color theme="0"/>
      <name val="微软雅黑"/>
      <charset val="134"/>
    </font>
    <font>
      <sz val="10"/>
      <color theme="0"/>
      <name val="微软雅黑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01ABFD"/>
        <bgColor indexed="64"/>
      </patternFill>
    </fill>
    <fill>
      <patternFill patternType="solid">
        <fgColor rgb="FFAFE4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1ABFD"/>
      </left>
      <right style="thin">
        <color rgb="FF01ABFD"/>
      </right>
      <top style="thin">
        <color rgb="FF01ABFD"/>
      </top>
      <bottom style="thin">
        <color rgb="FF01ABFD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6" fillId="0" borderId="0" applyFont="0" applyFill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1" fillId="17" borderId="3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6" fillId="11" borderId="2" applyNumberFormat="0" applyFont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9" fillId="28" borderId="6" applyNumberFormat="0" applyAlignment="0" applyProtection="0">
      <alignment vertical="center"/>
    </xf>
    <xf numFmtId="0" fontId="23" fillId="28" borderId="3" applyNumberFormat="0" applyAlignment="0" applyProtection="0">
      <alignment vertical="center"/>
    </xf>
    <xf numFmtId="0" fontId="22" fillId="29" borderId="8" applyNumberFormat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</cellStyleXfs>
  <cellXfs count="15">
    <xf numFmtId="0" fontId="0" fillId="0" borderId="0" xfId="0"/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/>
    </xf>
    <xf numFmtId="176" fontId="1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3" fillId="2" borderId="1" xfId="0" applyNumberFormat="1" applyFont="1" applyFill="1" applyBorder="1" applyAlignment="1">
      <alignment horizontal="center" vertical="center" wrapText="1"/>
    </xf>
    <xf numFmtId="176" fontId="3" fillId="2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/>
    </xf>
    <xf numFmtId="176" fontId="1" fillId="0" borderId="1" xfId="0" applyNumberFormat="1" applyFont="1" applyBorder="1" applyAlignment="1">
      <alignment horizontal="center" vertical="center"/>
    </xf>
    <xf numFmtId="176" fontId="1" fillId="3" borderId="1" xfId="0" applyNumberFormat="1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4" fillId="2" borderId="1" xfId="0" applyNumberFormat="1" applyFont="1" applyFill="1" applyBorder="1" applyAlignment="1">
      <alignment horizontal="center" vertical="center"/>
    </xf>
    <xf numFmtId="176" fontId="4" fillId="2" borderId="1" xfId="0" applyNumberFormat="1" applyFont="1" applyFill="1" applyBorder="1" applyAlignment="1">
      <alignment horizontal="center" vertical="center"/>
    </xf>
    <xf numFmtId="176" fontId="1" fillId="4" borderId="1" xfId="0" applyNumberFormat="1" applyFont="1" applyFill="1" applyBorder="1" applyAlignment="1">
      <alignment horizontal="center" vertical="center"/>
    </xf>
    <xf numFmtId="0" fontId="3" fillId="2" borderId="1" xfId="0" applyNumberFormat="1" applyFont="1" applyFill="1" applyBorder="1" applyAlignment="1" quotePrefix="1">
      <alignment horizontal="center" vertical="center" wrapText="1"/>
    </xf>
    <xf numFmtId="176" fontId="3" fillId="2" borderId="1" xfId="0" applyNumberFormat="1" applyFont="1" applyFill="1" applyBorder="1" applyAlignment="1" quotePrefix="1">
      <alignment horizontal="center" vertical="center" wrapText="1"/>
    </xf>
    <xf numFmtId="0" fontId="1" fillId="0" borderId="1" xfId="0" applyNumberFormat="1" applyFont="1" applyBorder="1" applyAlignment="1" quotePrefix="1">
      <alignment horizontal="center" vertical="center"/>
    </xf>
    <xf numFmtId="176" fontId="1" fillId="0" borderId="1" xfId="0" applyNumberFormat="1" applyFont="1" applyFill="1" applyBorder="1" applyAlignment="1" quotePrefix="1">
      <alignment horizontal="center" vertical="center"/>
    </xf>
    <xf numFmtId="0" fontId="4" fillId="2" borderId="1" xfId="0" applyNumberFormat="1" applyFont="1" applyFill="1" applyBorder="1" applyAlignment="1" quotePrefix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1ABFD"/>
      <color rgb="00AFE4FF"/>
      <color rgb="0017C4D0"/>
      <color rgb="00A6A6A6"/>
      <color rgb="00CCFFCC"/>
      <color rgb="0095C46A"/>
      <color rgb="00D8C5F8"/>
      <color rgb="00969696"/>
      <color rgb="003C5623"/>
      <color rgb="00FF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Phoenix">
      <a:dk1>
        <a:sysClr val="windowText" lastClr="000000"/>
      </a:dk1>
      <a:lt1>
        <a:sysClr val="window" lastClr="FFFFFF"/>
      </a:lt1>
      <a:dk2>
        <a:srgbClr val="004646"/>
      </a:dk2>
      <a:lt2>
        <a:srgbClr val="E1F0FF"/>
      </a:lt2>
      <a:accent1>
        <a:srgbClr val="50742F"/>
      </a:accent1>
      <a:accent2>
        <a:srgbClr val="268868"/>
      </a:accent2>
      <a:accent3>
        <a:srgbClr val="33BD56"/>
      </a:accent3>
      <a:accent4>
        <a:srgbClr val="4BC5B9"/>
      </a:accent4>
      <a:accent5>
        <a:srgbClr val="3163CA"/>
      </a:accent5>
      <a:accent6>
        <a:srgbClr val="4B14AA"/>
      </a:accent6>
      <a:hlink>
        <a:srgbClr val="D9BE02"/>
      </a:hlink>
      <a:folHlink>
        <a:srgbClr val="F900F9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8"/>
  <sheetViews>
    <sheetView showGridLines="0" tabSelected="1" zoomScale="130" zoomScaleNormal="130" workbookViewId="0">
      <selection activeCell="C2" sqref="C2:Q2"/>
    </sheetView>
  </sheetViews>
  <sheetFormatPr defaultColWidth="9.09523809523809" defaultRowHeight="16.5"/>
  <cols>
    <col min="1" max="1" width="9.09523809523809" style="3"/>
    <col min="2" max="2" width="13.6" style="3" customWidth="1"/>
    <col min="3" max="3" width="9.09523809523809" style="3"/>
    <col min="4" max="4" width="5.4" style="3" customWidth="1"/>
    <col min="5" max="5" width="10" style="4" customWidth="1"/>
    <col min="6" max="6" width="8.2952380952381" style="4"/>
    <col min="7" max="7" width="13" style="4" customWidth="1"/>
    <col min="8" max="8" width="11.5047619047619" style="4" customWidth="1"/>
    <col min="9" max="9" width="8.2952380952381" style="4"/>
    <col min="10" max="10" width="14.4" style="4" customWidth="1"/>
    <col min="11" max="11" width="10" style="4" customWidth="1"/>
    <col min="12" max="12" width="8.2952380952381" style="4"/>
    <col min="13" max="13" width="13" style="4" customWidth="1"/>
    <col min="14" max="14" width="7" style="4" customWidth="1"/>
    <col min="15" max="15" width="11.2952380952381" style="4" customWidth="1"/>
    <col min="16" max="16" width="10" style="4" customWidth="1"/>
    <col min="17" max="17" width="14.4" style="4" customWidth="1"/>
    <col min="18" max="16384" width="9.09523809523809" style="3"/>
  </cols>
  <sheetData>
    <row r="1" ht="36" customHeight="1" spans="2:17">
      <c r="B1" s="5" t="s">
        <v>0</v>
      </c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s="1" customFormat="1" ht="38" customHeight="1" spans="2:17">
      <c r="B2" s="15" t="s">
        <v>1</v>
      </c>
      <c r="C2" s="15" t="s">
        <v>2</v>
      </c>
      <c r="D2" s="6" t="s">
        <v>3</v>
      </c>
      <c r="E2" s="16" t="s">
        <v>4</v>
      </c>
      <c r="F2" s="7" t="s">
        <v>5</v>
      </c>
      <c r="G2" s="16" t="s">
        <v>6</v>
      </c>
      <c r="H2" s="16" t="s">
        <v>7</v>
      </c>
      <c r="I2" s="7" t="s">
        <v>8</v>
      </c>
      <c r="J2" s="16" t="s">
        <v>9</v>
      </c>
      <c r="K2" s="16" t="s">
        <v>10</v>
      </c>
      <c r="L2" s="7" t="s">
        <v>11</v>
      </c>
      <c r="M2" s="16" t="s">
        <v>12</v>
      </c>
      <c r="N2" s="7" t="s">
        <v>3</v>
      </c>
      <c r="O2" s="16" t="s">
        <v>13</v>
      </c>
      <c r="P2" s="7" t="s">
        <v>14</v>
      </c>
      <c r="Q2" s="16" t="s">
        <v>15</v>
      </c>
    </row>
    <row r="3" s="2" customFormat="1" ht="25.5" customHeight="1" spans="2:17">
      <c r="B3" s="8" t="s">
        <v>16</v>
      </c>
      <c r="C3" s="8" t="s">
        <v>17</v>
      </c>
      <c r="D3" s="17" t="s">
        <v>18</v>
      </c>
      <c r="E3" s="9">
        <v>350</v>
      </c>
      <c r="F3" s="9">
        <v>138.95</v>
      </c>
      <c r="G3" s="10">
        <f>E3*F3</f>
        <v>48632.5</v>
      </c>
      <c r="H3" s="11">
        <v>800</v>
      </c>
      <c r="I3" s="11">
        <v>141.25</v>
      </c>
      <c r="J3" s="10">
        <f>H3*I3</f>
        <v>113000</v>
      </c>
      <c r="K3" s="11">
        <v>254</v>
      </c>
      <c r="L3" s="11">
        <f>(J3+G3)/(H3+E3)</f>
        <v>140.55</v>
      </c>
      <c r="M3" s="10">
        <f>K3*L3</f>
        <v>35699.7</v>
      </c>
      <c r="N3" s="18" t="s">
        <v>18</v>
      </c>
      <c r="O3" s="10">
        <f>E3+H3-K3</f>
        <v>896</v>
      </c>
      <c r="P3" s="14">
        <f>Q3/O3</f>
        <v>140.55</v>
      </c>
      <c r="Q3" s="10">
        <f>G3+J3-M3</f>
        <v>125932.8</v>
      </c>
    </row>
    <row r="4" s="2" customFormat="1" ht="25.5" customHeight="1" spans="2:17">
      <c r="B4" s="8" t="s">
        <v>19</v>
      </c>
      <c r="C4" s="8" t="s">
        <v>20</v>
      </c>
      <c r="D4" s="17" t="s">
        <v>18</v>
      </c>
      <c r="E4" s="9">
        <v>360</v>
      </c>
      <c r="F4" s="9">
        <v>96.29</v>
      </c>
      <c r="G4" s="10">
        <f>E4*F4</f>
        <v>34664.4</v>
      </c>
      <c r="H4" s="11">
        <v>1000</v>
      </c>
      <c r="I4" s="11">
        <v>102.3</v>
      </c>
      <c r="J4" s="10">
        <f>H4*I4</f>
        <v>102300</v>
      </c>
      <c r="K4" s="11">
        <v>360</v>
      </c>
      <c r="L4" s="11">
        <f>(J4+G4)/(H4+E4)</f>
        <v>100.709117647059</v>
      </c>
      <c r="M4" s="10">
        <f>K4*L4</f>
        <v>36255.2823529412</v>
      </c>
      <c r="N4" s="18" t="s">
        <v>18</v>
      </c>
      <c r="O4" s="10">
        <f>E4+H4-K4</f>
        <v>1000</v>
      </c>
      <c r="P4" s="14">
        <f>Q4/O4</f>
        <v>100.709117647059</v>
      </c>
      <c r="Q4" s="10">
        <f>G4+J4-M4</f>
        <v>100709.117647059</v>
      </c>
    </row>
    <row r="5" s="2" customFormat="1" ht="25.5" customHeight="1" spans="2:17">
      <c r="B5" s="8" t="s">
        <v>21</v>
      </c>
      <c r="C5" s="8" t="s">
        <v>22</v>
      </c>
      <c r="D5" s="17" t="s">
        <v>18</v>
      </c>
      <c r="E5" s="9">
        <v>159</v>
      </c>
      <c r="F5" s="9">
        <v>42.9</v>
      </c>
      <c r="G5" s="10">
        <f>E5*F5</f>
        <v>6821.1</v>
      </c>
      <c r="H5" s="11">
        <v>2500</v>
      </c>
      <c r="I5" s="11">
        <v>40.32</v>
      </c>
      <c r="J5" s="10">
        <f>H5*I5</f>
        <v>100800</v>
      </c>
      <c r="K5" s="11">
        <v>155</v>
      </c>
      <c r="L5" s="11">
        <f>(J5+G5)/(H5+E5)</f>
        <v>40.4742760436254</v>
      </c>
      <c r="M5" s="10">
        <f>K5*L5</f>
        <v>6273.51278676194</v>
      </c>
      <c r="N5" s="18" t="s">
        <v>18</v>
      </c>
      <c r="O5" s="10">
        <f>E5+H5-K5</f>
        <v>2504</v>
      </c>
      <c r="P5" s="14">
        <f>Q5/O5</f>
        <v>40.4742760436254</v>
      </c>
      <c r="Q5" s="10">
        <f>G5+J5-M5</f>
        <v>101347.587213238</v>
      </c>
    </row>
    <row r="6" s="2" customFormat="1" ht="25.5" customHeight="1" spans="2:17">
      <c r="B6" s="8"/>
      <c r="C6" s="8"/>
      <c r="D6" s="8"/>
      <c r="E6" s="9"/>
      <c r="F6" s="9"/>
      <c r="G6" s="10"/>
      <c r="H6" s="11"/>
      <c r="I6" s="11"/>
      <c r="J6" s="10"/>
      <c r="K6" s="11"/>
      <c r="L6" s="11"/>
      <c r="M6" s="10"/>
      <c r="N6" s="11"/>
      <c r="O6" s="10"/>
      <c r="P6" s="14"/>
      <c r="Q6" s="10"/>
    </row>
    <row r="7" s="2" customFormat="1" ht="25.5" customHeight="1" spans="2:17">
      <c r="B7" s="8"/>
      <c r="C7" s="8"/>
      <c r="D7" s="8"/>
      <c r="E7" s="9"/>
      <c r="F7" s="9"/>
      <c r="G7" s="10"/>
      <c r="H7" s="11"/>
      <c r="I7" s="11"/>
      <c r="J7" s="10"/>
      <c r="K7" s="11"/>
      <c r="L7" s="11"/>
      <c r="M7" s="10"/>
      <c r="N7" s="11"/>
      <c r="O7" s="10"/>
      <c r="P7" s="14"/>
      <c r="Q7" s="10"/>
    </row>
    <row r="8" s="2" customFormat="1" ht="25.5" customHeight="1" spans="2:17">
      <c r="B8" s="8"/>
      <c r="C8" s="8"/>
      <c r="D8" s="8"/>
      <c r="E8" s="9"/>
      <c r="F8" s="9"/>
      <c r="G8" s="10"/>
      <c r="H8" s="11"/>
      <c r="I8" s="11"/>
      <c r="J8" s="10"/>
      <c r="K8" s="11"/>
      <c r="L8" s="11"/>
      <c r="M8" s="10"/>
      <c r="N8" s="11"/>
      <c r="O8" s="10"/>
      <c r="P8" s="14"/>
      <c r="Q8" s="10"/>
    </row>
    <row r="9" s="2" customFormat="1" ht="25.5" customHeight="1" spans="2:17">
      <c r="B9" s="8"/>
      <c r="C9" s="8"/>
      <c r="D9" s="8"/>
      <c r="E9" s="9"/>
      <c r="F9" s="9"/>
      <c r="G9" s="10"/>
      <c r="H9" s="11"/>
      <c r="I9" s="11"/>
      <c r="J9" s="10"/>
      <c r="K9" s="11"/>
      <c r="L9" s="11"/>
      <c r="M9" s="10"/>
      <c r="N9" s="11"/>
      <c r="O9" s="10"/>
      <c r="P9" s="14"/>
      <c r="Q9" s="10"/>
    </row>
    <row r="10" s="2" customFormat="1" ht="25.5" customHeight="1" spans="2:17">
      <c r="B10" s="8"/>
      <c r="C10" s="8"/>
      <c r="D10" s="8"/>
      <c r="E10" s="9"/>
      <c r="F10" s="9"/>
      <c r="G10" s="10"/>
      <c r="H10" s="11"/>
      <c r="I10" s="11"/>
      <c r="J10" s="10"/>
      <c r="K10" s="11"/>
      <c r="L10" s="11"/>
      <c r="M10" s="10"/>
      <c r="N10" s="11"/>
      <c r="O10" s="10"/>
      <c r="P10" s="14"/>
      <c r="Q10" s="10"/>
    </row>
    <row r="11" s="2" customFormat="1" ht="25.5" customHeight="1" spans="2:17">
      <c r="B11" s="8"/>
      <c r="C11" s="8"/>
      <c r="D11" s="8"/>
      <c r="E11" s="9"/>
      <c r="F11" s="9"/>
      <c r="G11" s="10"/>
      <c r="H11" s="11"/>
      <c r="I11" s="11"/>
      <c r="J11" s="10"/>
      <c r="K11" s="11"/>
      <c r="L11" s="11"/>
      <c r="M11" s="10"/>
      <c r="N11" s="11"/>
      <c r="O11" s="10"/>
      <c r="P11" s="14"/>
      <c r="Q11" s="10"/>
    </row>
    <row r="12" s="2" customFormat="1" ht="25.5" customHeight="1" spans="2:17">
      <c r="B12" s="8"/>
      <c r="C12" s="8"/>
      <c r="D12" s="8"/>
      <c r="E12" s="9"/>
      <c r="F12" s="9"/>
      <c r="G12" s="10"/>
      <c r="H12" s="11"/>
      <c r="I12" s="11"/>
      <c r="J12" s="10"/>
      <c r="K12" s="11"/>
      <c r="L12" s="11"/>
      <c r="M12" s="10"/>
      <c r="N12" s="11"/>
      <c r="O12" s="10"/>
      <c r="P12" s="14"/>
      <c r="Q12" s="10"/>
    </row>
    <row r="13" s="2" customFormat="1" ht="25.5" customHeight="1" spans="2:17">
      <c r="B13" s="8"/>
      <c r="C13" s="8"/>
      <c r="D13" s="8"/>
      <c r="E13" s="9"/>
      <c r="F13" s="9"/>
      <c r="G13" s="10"/>
      <c r="H13" s="11"/>
      <c r="I13" s="11"/>
      <c r="J13" s="10"/>
      <c r="K13" s="11"/>
      <c r="L13" s="11"/>
      <c r="M13" s="10"/>
      <c r="N13" s="11"/>
      <c r="O13" s="10"/>
      <c r="P13" s="14"/>
      <c r="Q13" s="10"/>
    </row>
    <row r="14" s="2" customFormat="1" ht="25.5" customHeight="1" spans="2:17">
      <c r="B14" s="8"/>
      <c r="C14" s="8"/>
      <c r="D14" s="8"/>
      <c r="E14" s="9"/>
      <c r="F14" s="9"/>
      <c r="G14" s="10"/>
      <c r="H14" s="11"/>
      <c r="I14" s="11"/>
      <c r="J14" s="10"/>
      <c r="K14" s="11"/>
      <c r="L14" s="11"/>
      <c r="M14" s="10"/>
      <c r="N14" s="11"/>
      <c r="O14" s="10"/>
      <c r="P14" s="14"/>
      <c r="Q14" s="10"/>
    </row>
    <row r="15" s="2" customFormat="1" ht="25.5" customHeight="1" spans="2:17">
      <c r="B15" s="8"/>
      <c r="C15" s="8"/>
      <c r="D15" s="8"/>
      <c r="E15" s="9"/>
      <c r="F15" s="9"/>
      <c r="G15" s="10"/>
      <c r="H15" s="11"/>
      <c r="I15" s="11"/>
      <c r="J15" s="10"/>
      <c r="K15" s="11"/>
      <c r="L15" s="11"/>
      <c r="M15" s="10"/>
      <c r="N15" s="11"/>
      <c r="O15" s="10"/>
      <c r="P15" s="14"/>
      <c r="Q15" s="10"/>
    </row>
    <row r="16" s="2" customFormat="1" ht="25.5" customHeight="1" spans="2:17">
      <c r="B16" s="8"/>
      <c r="C16" s="8"/>
      <c r="D16" s="8"/>
      <c r="E16" s="9"/>
      <c r="F16" s="9"/>
      <c r="G16" s="10"/>
      <c r="H16" s="11"/>
      <c r="I16" s="11"/>
      <c r="J16" s="10"/>
      <c r="K16" s="11"/>
      <c r="L16" s="11"/>
      <c r="M16" s="10"/>
      <c r="N16" s="11"/>
      <c r="O16" s="10"/>
      <c r="P16" s="14"/>
      <c r="Q16" s="10"/>
    </row>
    <row r="17" s="2" customFormat="1" ht="31.5" customHeight="1" spans="2:17">
      <c r="B17" s="19" t="s">
        <v>23</v>
      </c>
      <c r="C17" s="12"/>
      <c r="D17" s="12"/>
      <c r="E17" s="13">
        <f>SUM(E3:E16)</f>
        <v>869</v>
      </c>
      <c r="F17" s="13"/>
      <c r="G17" s="13">
        <f>SUM(G3:G16)</f>
        <v>90118</v>
      </c>
      <c r="H17" s="13">
        <f>SUM(H3:H16)</f>
        <v>4300</v>
      </c>
      <c r="I17" s="13"/>
      <c r="J17" s="13">
        <f>SUM(J3:J16)</f>
        <v>316100</v>
      </c>
      <c r="K17" s="13">
        <f>SUM(K3:K16)</f>
        <v>769</v>
      </c>
      <c r="L17" s="13"/>
      <c r="M17" s="13">
        <f>SUM(M3:M16)</f>
        <v>78228.4951397031</v>
      </c>
      <c r="N17" s="13">
        <f>SUM(N3:N16)</f>
        <v>0</v>
      </c>
      <c r="O17" s="13">
        <f>SUM(O3:O16)</f>
        <v>4400</v>
      </c>
      <c r="P17" s="13"/>
      <c r="Q17" s="13">
        <f>SUM(Q3:Q16)</f>
        <v>327989.504860297</v>
      </c>
    </row>
    <row r="18" spans="1:11">
      <c r="A18" s="3" t="s">
        <v>24</v>
      </c>
      <c r="E18" s="3"/>
      <c r="F18" s="3"/>
      <c r="G18" s="3"/>
      <c r="H18" s="3"/>
      <c r="I18" s="3"/>
      <c r="J18" s="3"/>
      <c r="K18" s="3"/>
    </row>
  </sheetData>
  <mergeCells count="3">
    <mergeCell ref="B1:Q1"/>
    <mergeCell ref="B17:D17"/>
    <mergeCell ref="A18:K18"/>
  </mergeCells>
  <pageMargins left="0.75" right="0.75" top="1" bottom="1" header="0.5" footer="0.5"/>
  <headerFooter alignWithMargins="0" scaleWithDoc="0"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格式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铭</cp:lastModifiedBy>
  <dcterms:created xsi:type="dcterms:W3CDTF">2018-09-13T07:12:00Z</dcterms:created>
  <dcterms:modified xsi:type="dcterms:W3CDTF">2022-03-04T08:41:49Z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43DEF62CD7FA457FB6FCC6D0F3A54465</vt:lpwstr>
  </property>
  <property fmtid="{D5CDD505-2E9C-101B-9397-08002B2CF9AE}" pid="3" name="KSORubyTemplateID">
    <vt:lpwstr>11</vt:lpwstr>
  </property>
  <property fmtid="{D5CDD505-2E9C-101B-9397-08002B2CF9AE}" pid="4" name="KSOProductBuildVer">
    <vt:lpwstr>2052-11.1.0.11194</vt:lpwstr>
  </property>
  <property fmtid="{D5CDD505-2E9C-101B-9397-08002B2CF9AE}" pid="5" name="KSOTemplateUUID">
    <vt:lpwstr>v1.0_mb_3TkEKkgayaL6OMS3UC/7sw==</vt:lpwstr>
  </property>
</Properties>
</file>