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<sst xmlns="http://schemas.openxmlformats.org/spreadsheetml/2006/main" count="27" uniqueCount="26">
  <si>
    <t>经销商进货统计表</t>
  </si>
  <si>
    <t>公司名称</t>
  </si>
  <si>
    <t>总计金额</t>
  </si>
  <si>
    <t>序号</t>
  </si>
  <si>
    <t>进货日期</t>
  </si>
  <si>
    <t>经销商名称</t>
  </si>
  <si>
    <t>城市</t>
  </si>
  <si>
    <t>负责人</t>
  </si>
  <si>
    <t>联系电话</t>
  </si>
  <si>
    <t>进货产品</t>
  </si>
  <si>
    <t>进货数量</t>
  </si>
  <si>
    <t>进货单价</t>
  </si>
  <si>
    <t>进货金额</t>
  </si>
  <si>
    <t>占总额比</t>
  </si>
  <si>
    <t>备注</t>
  </si>
  <si>
    <t>张三</t>
  </si>
  <si>
    <t>重庆</t>
  </si>
  <si>
    <t>王铁柱</t>
  </si>
  <si>
    <t>188****1254</t>
  </si>
  <si>
    <t>短裤</t>
  </si>
  <si>
    <t>备注1</t>
  </si>
  <si>
    <t>李四</t>
  </si>
  <si>
    <t>张二妞</t>
  </si>
  <si>
    <t>155****1665</t>
  </si>
  <si>
    <t>短袖</t>
  </si>
  <si>
    <t>备注2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</si>
</sst>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_ &quot;￥&quot;* #,##0.0_ ;_ &quot;￥&quot;* \-#,##0.0_ ;_ &quot;￥&quot;* &quot;-&quot;?_ ;_ @_ "/>
    <numFmt numFmtId="43" formatCode="_ * #,##0.00_ ;_ * \-#,##0.00_ ;_ * &quot;-&quot;??_ ;_ @_ "/>
    <numFmt numFmtId="177" formatCode="0.0%"/>
  </numFmts>
  <fonts count="23">
    <font>
      <sz val="11"/>
      <color theme="1"/>
      <name val="宋体"/>
      <charset val="134"/>
      <scheme val="minor"/>
    </font>
    <font>
      <u/>
      <sz val="18"/>
      <color theme="1"/>
      <name val="思源黑体 CN Heavy"/>
      <charset val="134"/>
    </font>
    <font>
      <sz val="12"/>
      <color theme="0"/>
      <name val="思源黑体 CN Medium"/>
      <charset val="0"/>
    </font>
    <font>
      <sz val="11"/>
      <color theme="1"/>
      <name val="思源黑体 CN Medium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-0.2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theme="8" tint="-0.25"/>
      </left>
      <right style="medium">
        <color theme="8" tint="-0.25"/>
      </right>
      <top style="medium">
        <color theme="8" tint="-0.25"/>
      </top>
      <bottom style="medium">
        <color theme="8" tint="-0.25"/>
      </bottom>
      <diagonal/>
    </border>
    <border>
      <left style="medium">
        <color theme="8" tint="-0.25"/>
      </left>
      <right/>
      <top style="medium">
        <color theme="8" tint="-0.25"/>
      </top>
      <bottom style="medium">
        <color theme="8" tint="-0.25"/>
      </bottom>
      <diagonal/>
    </border>
    <border>
      <left/>
      <right/>
      <top style="medium">
        <color theme="8" tint="-0.25"/>
      </top>
      <bottom style="medium">
        <color theme="8" tint="-0.25"/>
      </bottom>
      <diagonal/>
    </border>
    <border>
      <left/>
      <right style="medium">
        <color theme="8" tint="-0.25"/>
      </right>
      <top style="medium">
        <color theme="8" tint="-0.25"/>
      </top>
      <bottom style="medium">
        <color theme="8" tint="-0.2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21" borderId="12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20" fillId="22" borderId="14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43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2" borderId="5" xfId="43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4" fontId="3" fillId="0" borderId="6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6" xfId="0" applyNumberFormat="1" applyFont="1" applyBorder="1" applyAlignment="1">
      <alignment horizontal="center" vertical="center"/>
    </xf>
    <xf numFmtId="177" fontId="3" fillId="0" borderId="6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33"/>
  <sheetViews>
    <sheetView showGridLines="0" tabSelected="1" zoomScale="115" zoomScaleNormal="115" workbookViewId="0">
      <selection activeCell="L42" sqref="L42"/>
    </sheetView>
  </sheetViews>
  <sheetFormatPr defaultColWidth="9" defaultRowHeight="13.5"/>
  <cols>
    <col min="1" max="1" width="9" style="1"/>
    <col min="2" max="2" width="10.625" style="1" customWidth="1"/>
    <col min="3" max="3" width="11.125" style="1" customWidth="1"/>
    <col min="4" max="5" width="9" style="1"/>
    <col min="6" max="6" width="13.125" style="1" customWidth="1"/>
    <col min="7" max="9" width="10.625" style="1" customWidth="1"/>
    <col min="10" max="10" width="12.5" style="1"/>
    <col min="11" max="11" width="10.625" style="1" customWidth="1"/>
    <col min="12" max="12" width="9.75" style="1" customWidth="1"/>
    <col min="13" max="16384" width="9" style="1"/>
  </cols>
  <sheetData>
    <row r="2" ht="30.75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6" customHeight="1"/>
    <row r="4" ht="15" spans="1:12">
      <c r="A4" s="3" t="s">
        <v>1</v>
      </c>
      <c r="B4" s="4"/>
      <c r="C4" s="5"/>
      <c r="D4" s="5"/>
      <c r="E4" s="5"/>
      <c r="F4" s="6"/>
      <c r="G4" s="3" t="str">
        <f ca="1">TEXT(TODAY(),"今天是：yyyy年mm月dd日")</f>
        <v>今天是：2022年03月02日</v>
      </c>
      <c r="H4" s="3"/>
      <c r="I4" s="3"/>
      <c r="J4" s="3" t="s">
        <v>2</v>
      </c>
      <c r="K4" s="10">
        <f>SUM(J7:J918)</f>
        <v>12920</v>
      </c>
      <c r="L4" s="10"/>
    </row>
    <row r="5" ht="6" customHeight="1"/>
    <row r="6" ht="14.25" spans="1:12">
      <c r="A6" s="7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</row>
    <row r="7" spans="1:12">
      <c r="A7" s="8">
        <v>1</v>
      </c>
      <c r="B7" s="9">
        <v>44258</v>
      </c>
      <c r="C7" s="8" t="s">
        <v>15</v>
      </c>
      <c r="D7" s="8" t="s">
        <v>16</v>
      </c>
      <c r="E7" s="8" t="s">
        <v>17</v>
      </c>
      <c r="F7" s="8" t="s">
        <v>18</v>
      </c>
      <c r="G7" s="8" t="s">
        <v>19</v>
      </c>
      <c r="H7" s="8">
        <v>30</v>
      </c>
      <c r="I7" s="11">
        <v>99</v>
      </c>
      <c r="J7" s="11">
        <f>IF(G7="","",H7*I7)</f>
        <v>2970</v>
      </c>
      <c r="K7" s="12">
        <f>IF(G7="","",J7/$K$4)</f>
        <v>0.229876160990712</v>
      </c>
      <c r="L7" s="8" t="s">
        <v>20</v>
      </c>
    </row>
    <row r="8" spans="1:12">
      <c r="A8" s="8">
        <v>2</v>
      </c>
      <c r="B8" s="9">
        <v>44261</v>
      </c>
      <c r="C8" s="8" t="s">
        <v>21</v>
      </c>
      <c r="D8" s="8" t="s">
        <v>16</v>
      </c>
      <c r="E8" s="8" t="s">
        <v>22</v>
      </c>
      <c r="F8" s="8" t="s">
        <v>23</v>
      </c>
      <c r="G8" s="8" t="s">
        <v>24</v>
      </c>
      <c r="H8" s="8">
        <v>50</v>
      </c>
      <c r="I8" s="11">
        <v>199</v>
      </c>
      <c r="J8" s="11">
        <f>IF(G8="","",H8*I8)</f>
        <v>9950</v>
      </c>
      <c r="K8" s="12">
        <f t="shared" ref="K8:K39" si="0">IF(G8="","",J8/$K$4)</f>
        <v>0.770123839009288</v>
      </c>
      <c r="L8" s="8" t="s">
        <v>25</v>
      </c>
    </row>
    <row r="9" spans="1:12">
      <c r="A9" s="8"/>
      <c r="B9" s="8"/>
      <c r="C9" s="8"/>
      <c r="D9" s="8"/>
      <c r="E9" s="8"/>
      <c r="F9" s="8"/>
      <c r="G9" s="8"/>
      <c r="H9" s="8"/>
      <c r="I9" s="11"/>
      <c r="J9" s="11"/>
      <c r="K9" s="12" t="str">
        <f t="shared" si="0"/>
        <v/>
      </c>
      <c r="L9" s="8"/>
    </row>
    <row r="10" spans="1:12">
      <c r="A10" s="8"/>
      <c r="B10" s="8"/>
      <c r="C10" s="8"/>
      <c r="D10" s="8"/>
      <c r="E10" s="8"/>
      <c r="F10" s="8"/>
      <c r="G10" s="8"/>
      <c r="H10" s="8"/>
      <c r="I10" s="11"/>
      <c r="J10" s="11"/>
      <c r="K10" s="12" t="str">
        <f t="shared" si="0"/>
        <v/>
      </c>
      <c r="L10" s="8"/>
    </row>
    <row r="11" spans="1:12">
      <c r="A11" s="8"/>
      <c r="B11" s="8"/>
      <c r="C11" s="8"/>
      <c r="D11" s="8"/>
      <c r="E11" s="8"/>
      <c r="F11" s="8"/>
      <c r="G11" s="8"/>
      <c r="H11" s="8"/>
      <c r="I11" s="11"/>
      <c r="J11" s="11"/>
      <c r="K11" s="12" t="str">
        <f t="shared" si="0"/>
        <v/>
      </c>
      <c r="L11" s="8"/>
    </row>
    <row r="12" spans="1:12">
      <c r="A12" s="8"/>
      <c r="B12" s="8"/>
      <c r="C12" s="8"/>
      <c r="D12" s="8"/>
      <c r="E12" s="8"/>
      <c r="F12" s="8"/>
      <c r="G12" s="8"/>
      <c r="H12" s="8"/>
      <c r="I12" s="11"/>
      <c r="J12" s="11"/>
      <c r="K12" s="12" t="str">
        <f t="shared" si="0"/>
        <v/>
      </c>
      <c r="L12" s="8"/>
    </row>
    <row r="13" spans="1:12">
      <c r="A13" s="8"/>
      <c r="B13" s="8"/>
      <c r="C13" s="8"/>
      <c r="D13" s="8"/>
      <c r="E13" s="8"/>
      <c r="F13" s="8"/>
      <c r="G13" s="8"/>
      <c r="H13" s="8"/>
      <c r="I13" s="11"/>
      <c r="J13" s="11"/>
      <c r="K13" s="12" t="str">
        <f t="shared" si="0"/>
        <v/>
      </c>
      <c r="L13" s="8"/>
    </row>
    <row r="14" spans="1:12">
      <c r="A14" s="8"/>
      <c r="B14" s="8"/>
      <c r="C14" s="8"/>
      <c r="D14" s="8"/>
      <c r="E14" s="8"/>
      <c r="F14" s="8"/>
      <c r="G14" s="8"/>
      <c r="H14" s="8"/>
      <c r="I14" s="11"/>
      <c r="J14" s="11"/>
      <c r="K14" s="12" t="str">
        <f t="shared" si="0"/>
        <v/>
      </c>
      <c r="L14" s="8"/>
    </row>
    <row r="15" spans="1:12">
      <c r="A15" s="8"/>
      <c r="B15" s="8"/>
      <c r="C15" s="8"/>
      <c r="D15" s="8"/>
      <c r="E15" s="8"/>
      <c r="F15" s="8"/>
      <c r="G15" s="8"/>
      <c r="H15" s="8"/>
      <c r="I15" s="11"/>
      <c r="J15" s="11"/>
      <c r="K15" s="12" t="str">
        <f t="shared" si="0"/>
        <v/>
      </c>
      <c r="L15" s="8"/>
    </row>
    <row r="16" spans="1:12">
      <c r="A16" s="8"/>
      <c r="B16" s="8"/>
      <c r="C16" s="8"/>
      <c r="D16" s="8"/>
      <c r="E16" s="8"/>
      <c r="F16" s="8"/>
      <c r="G16" s="8"/>
      <c r="H16" s="8"/>
      <c r="I16" s="11"/>
      <c r="J16" s="11"/>
      <c r="K16" s="12" t="str">
        <f t="shared" si="0"/>
        <v/>
      </c>
      <c r="L16" s="8"/>
    </row>
    <row r="17" spans="1:12">
      <c r="A17" s="8"/>
      <c r="B17" s="8"/>
      <c r="C17" s="8"/>
      <c r="D17" s="8"/>
      <c r="E17" s="8"/>
      <c r="F17" s="8"/>
      <c r="G17" s="8"/>
      <c r="H17" s="8"/>
      <c r="I17" s="11"/>
      <c r="J17" s="11"/>
      <c r="K17" s="12" t="str">
        <f t="shared" si="0"/>
        <v/>
      </c>
      <c r="L17" s="8"/>
    </row>
    <row r="18" spans="1:12">
      <c r="A18" s="8"/>
      <c r="B18" s="8"/>
      <c r="C18" s="8"/>
      <c r="D18" s="8"/>
      <c r="E18" s="8"/>
      <c r="F18" s="8"/>
      <c r="G18" s="8"/>
      <c r="H18" s="8"/>
      <c r="I18" s="11"/>
      <c r="J18" s="11"/>
      <c r="K18" s="12" t="str">
        <f t="shared" si="0"/>
        <v/>
      </c>
      <c r="L18" s="8"/>
    </row>
    <row r="19" spans="1:12">
      <c r="A19" s="8"/>
      <c r="B19" s="8"/>
      <c r="C19" s="8"/>
      <c r="D19" s="8"/>
      <c r="E19" s="8"/>
      <c r="F19" s="8"/>
      <c r="G19" s="8"/>
      <c r="H19" s="8"/>
      <c r="I19" s="11"/>
      <c r="J19" s="11"/>
      <c r="K19" s="12" t="str">
        <f t="shared" si="0"/>
        <v/>
      </c>
      <c r="L19" s="8"/>
    </row>
    <row r="20" spans="1:12">
      <c r="A20" s="8"/>
      <c r="B20" s="8"/>
      <c r="C20" s="8"/>
      <c r="D20" s="8"/>
      <c r="E20" s="8"/>
      <c r="F20" s="8"/>
      <c r="G20" s="8"/>
      <c r="H20" s="8"/>
      <c r="I20" s="11"/>
      <c r="J20" s="11"/>
      <c r="K20" s="12" t="str">
        <f t="shared" si="0"/>
        <v/>
      </c>
      <c r="L20" s="8"/>
    </row>
    <row r="21" spans="1:12">
      <c r="A21" s="8"/>
      <c r="B21" s="8"/>
      <c r="C21" s="8"/>
      <c r="D21" s="8"/>
      <c r="E21" s="8"/>
      <c r="F21" s="8"/>
      <c r="G21" s="8"/>
      <c r="H21" s="8"/>
      <c r="I21" s="11"/>
      <c r="J21" s="11"/>
      <c r="K21" s="12" t="str">
        <f t="shared" si="0"/>
        <v/>
      </c>
      <c r="L21" s="8"/>
    </row>
    <row r="22" spans="1:12">
      <c r="A22" s="8"/>
      <c r="B22" s="8"/>
      <c r="C22" s="8"/>
      <c r="D22" s="8"/>
      <c r="E22" s="8"/>
      <c r="F22" s="8"/>
      <c r="G22" s="8"/>
      <c r="H22" s="8"/>
      <c r="I22" s="11"/>
      <c r="J22" s="11"/>
      <c r="K22" s="12" t="str">
        <f t="shared" si="0"/>
        <v/>
      </c>
      <c r="L22" s="8"/>
    </row>
    <row r="23" spans="1:12">
      <c r="A23" s="8"/>
      <c r="B23" s="8"/>
      <c r="C23" s="8"/>
      <c r="D23" s="8"/>
      <c r="E23" s="8"/>
      <c r="F23" s="8"/>
      <c r="G23" s="8"/>
      <c r="H23" s="8"/>
      <c r="I23" s="11"/>
      <c r="J23" s="11"/>
      <c r="K23" s="12" t="str">
        <f t="shared" si="0"/>
        <v/>
      </c>
      <c r="L23" s="8"/>
    </row>
    <row r="24" spans="1:12">
      <c r="A24" s="8"/>
      <c r="B24" s="8"/>
      <c r="C24" s="8"/>
      <c r="D24" s="8"/>
      <c r="E24" s="8"/>
      <c r="F24" s="8"/>
      <c r="G24" s="8"/>
      <c r="H24" s="8"/>
      <c r="I24" s="11"/>
      <c r="J24" s="11"/>
      <c r="K24" s="12" t="str">
        <f t="shared" si="0"/>
        <v/>
      </c>
      <c r="L24" s="8"/>
    </row>
    <row r="25" spans="1:12">
      <c r="A25" s="8"/>
      <c r="B25" s="8"/>
      <c r="C25" s="8"/>
      <c r="D25" s="8"/>
      <c r="E25" s="8"/>
      <c r="F25" s="8"/>
      <c r="G25" s="8"/>
      <c r="H25" s="8"/>
      <c r="I25" s="11"/>
      <c r="J25" s="11"/>
      <c r="K25" s="12" t="str">
        <f t="shared" si="0"/>
        <v/>
      </c>
      <c r="L25" s="8"/>
    </row>
    <row r="26" spans="1:12">
      <c r="A26" s="8"/>
      <c r="B26" s="8"/>
      <c r="C26" s="8"/>
      <c r="D26" s="8"/>
      <c r="E26" s="8"/>
      <c r="F26" s="8"/>
      <c r="G26" s="8"/>
      <c r="H26" s="8"/>
      <c r="I26" s="11"/>
      <c r="J26" s="11"/>
      <c r="K26" s="12" t="str">
        <f t="shared" si="0"/>
        <v/>
      </c>
      <c r="L26" s="8"/>
    </row>
    <row r="27" spans="9:11">
      <c r="I27" s="13"/>
      <c r="J27" s="13"/>
      <c r="K27" s="13"/>
    </row>
    <row r="28" spans="9:11">
      <c r="I28" s="13"/>
      <c r="J28" s="13"/>
      <c r="K28" s="13"/>
    </row>
    <row r="29" spans="9:11">
      <c r="I29" s="13"/>
      <c r="J29" s="13"/>
      <c r="K29" s="13"/>
    </row>
    <row r="30" spans="9:11">
      <c r="I30" s="13"/>
      <c r="J30" s="13"/>
      <c r="K30" s="13"/>
    </row>
    <row r="31" spans="9:11">
      <c r="I31" s="13"/>
      <c r="J31" s="13"/>
      <c r="K31" s="13"/>
    </row>
    <row r="32" spans="9:11">
      <c r="I32" s="13"/>
      <c r="J32" s="13"/>
      <c r="K32" s="13"/>
    </row>
    <row r="33" spans="9:11">
      <c r="I33" s="13"/>
      <c r="J33" s="13"/>
      <c r="K33" s="13"/>
    </row>
  </sheetData>
  <mergeCells count="4">
    <mergeCell ref="A2:L2"/>
    <mergeCell ref="B4:F4"/>
    <mergeCell ref="G4:I4"/>
    <mergeCell ref="K4:L4"/>
  </mergeCells>
  <conditionalFormatting sqref="K7:K26">
    <cfRule type="dataBar" priority="2">
      <dataBar>
        <cfvo type="percent" val="0"/>
        <cfvo type="percent" val="100"/>
        <color theme="8" tint="-0.25"/>
      </dataBar>
      <extLst>
        <ext xmlns:x14="http://schemas.microsoft.com/office/spreadsheetml/2009/9/main" uri="{B025F937-C7B1-47D3-B67F-A62EFF666E3E}">
          <x14:id>{0056f3f1-6cb4-4abd-9785-aa2bd9452bfb}</x14:id>
        </ext>
      </extLst>
    </cfRule>
  </conditionalFormatting>
  <conditionalFormatting sqref="K7:K31">
    <cfRule type="dataBar" priority="1">
      <dataBar>
        <cfvo type="num" val="0"/>
        <cfvo type="num" val="1"/>
        <color theme="8" tint="-0.25"/>
      </dataBar>
      <extLst>
        <ext xmlns:x14="http://schemas.microsoft.com/office/spreadsheetml/2009/9/main" uri="{B025F937-C7B1-47D3-B67F-A62EFF666E3E}">
          <x14:id>{f0afa11c-d95c-4cc5-a265-35c679c75b04}</x14:id>
        </ext>
      </extLst>
    </cfRule>
  </conditionalFormatting>
  <pageMargins left="0.75" right="0.75" top="1" bottom="1" header="0.5" footer="0.5"/>
  <pageSetup paperSize="9" orientation="landscape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056f3f1-6cb4-4abd-9785-aa2bd9452bfb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rgb="FFFF0000"/>
              <x14:axisColor rgb="FF000000"/>
            </x14:dataBar>
          </x14:cfRule>
          <xm:sqref>K7:K26</xm:sqref>
        </x14:conditionalFormatting>
        <x14:conditionalFormatting xmlns:xm="http://schemas.microsoft.com/office/excel/2006/main">
          <x14:cfRule type="dataBar" id="{f0afa11c-d95c-4cc5-a265-35c679c75b04}">
            <x14:dataBar minLength="0" maxLength="10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K7:K31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华硕</dc:creator>
  <cp:lastModifiedBy>铭</cp:lastModifiedBy>
  <dcterms:created xsi:type="dcterms:W3CDTF">2021-03-06T06:13:00Z</dcterms:created>
  <dcterms:modified xsi:type="dcterms:W3CDTF">2022-03-02T08:45:21Z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6D4CC8AC260C4F5780D65B9199868AE9</vt:lpwstr>
  </property>
  <property fmtid="{D5CDD505-2E9C-101B-9397-08002B2CF9AE}" pid="3" name="KSOProductBuildVer">
    <vt:lpwstr>2052-11.1.0.11194</vt:lpwstr>
  </property>
  <property fmtid="{D5CDD505-2E9C-101B-9397-08002B2CF9AE}" pid="4" name="KSOTemplateUUID">
    <vt:lpwstr>v1.0_mb_TlNgcUhirmMnKH4AqX8bEw==</vt:lpwstr>
  </property>
</Properties>
</file>