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<sst xmlns="http://schemas.openxmlformats.org/spreadsheetml/2006/main" count="395" uniqueCount="24">
  <si>
    <t>简   易   考   勤   表</t>
  </si>
  <si>
    <t>出勤：出  缺勤：缺  迟到：迟  休假：休  事假：事  早退：退  加班：加           部门：              负责人：              制表人：                   2019年6月</t>
  </si>
  <si>
    <t>姓名</t>
  </si>
  <si>
    <t>出勤</t>
  </si>
  <si>
    <t>缺勤</t>
  </si>
  <si>
    <t>迟到</t>
  </si>
  <si>
    <t>休假</t>
  </si>
  <si>
    <t>事假</t>
  </si>
  <si>
    <t>早退</t>
  </si>
  <si>
    <t>加班</t>
  </si>
  <si>
    <t>本人
签字</t>
  </si>
  <si>
    <t>王某1</t>
  </si>
  <si>
    <t>出</t>
  </si>
  <si>
    <t>王某2</t>
  </si>
  <si>
    <t>王某3</t>
  </si>
  <si>
    <t>王某4</t>
  </si>
  <si>
    <t>王某5</t>
  </si>
  <si>
    <t>王某6</t>
  </si>
  <si>
    <t>王某7</t>
  </si>
  <si>
    <t>王某8</t>
  </si>
  <si>
    <t>王某9</t>
  </si>
  <si>
    <t>王某10</t>
  </si>
  <si>
    <t>王某11</t>
  </si>
  <si>
    <t>王某12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</si>
</sst>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黑体"/>
      <charset val="134"/>
    </font>
    <font>
      <b/>
      <sz val="22"/>
      <name val="黑体"/>
      <charset val="134"/>
    </font>
    <font>
      <sz val="10"/>
      <name val="黑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9"/>
      </left>
      <right style="thin">
        <color theme="0"/>
      </right>
      <top style="thin">
        <color theme="9"/>
      </top>
      <bottom style="thin">
        <color theme="9"/>
      </bottom>
      <diagonal/>
    </border>
    <border>
      <left style="thin">
        <color theme="0"/>
      </left>
      <right style="thin">
        <color theme="0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4" borderId="19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8" fillId="5" borderId="1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2"/>
  <sheetViews>
    <sheetView showGridLines="0" tabSelected="1" zoomScale="115" zoomScaleNormal="115" topLeftCell="A3" workbookViewId="0">
      <selection activeCell="AW45" sqref="AW45"/>
    </sheetView>
  </sheetViews>
  <sheetFormatPr defaultColWidth="9" defaultRowHeight="13.5"/>
  <cols>
    <col min="1" max="1" width="1.875" style="1" customWidth="1"/>
    <col min="2" max="2" width="7.25" style="1" customWidth="1"/>
    <col min="3" max="33" width="2.825" style="1" customWidth="1"/>
    <col min="34" max="40" width="3.125" style="2" customWidth="1"/>
    <col min="41" max="41" width="6" style="1" customWidth="1"/>
    <col min="42" max="16384" width="9" style="1"/>
  </cols>
  <sheetData>
    <row r="1" ht="27" spans="2:41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16"/>
    </row>
    <row r="2" ht="22" customHeight="1" spans="2:41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17"/>
    </row>
    <row r="3" ht="33" customHeight="1" spans="1:42">
      <c r="A3" s="6"/>
      <c r="B3" s="7" t="s">
        <v>2</v>
      </c>
      <c r="C3" s="8">
        <v>1</v>
      </c>
      <c r="D3" s="8">
        <v>2</v>
      </c>
      <c r="E3" s="8">
        <v>3</v>
      </c>
      <c r="F3" s="8">
        <v>4</v>
      </c>
      <c r="G3" s="8">
        <v>5</v>
      </c>
      <c r="H3" s="8">
        <v>6</v>
      </c>
      <c r="I3" s="8">
        <v>7</v>
      </c>
      <c r="J3" s="8">
        <v>8</v>
      </c>
      <c r="K3" s="8">
        <v>9</v>
      </c>
      <c r="L3" s="8">
        <v>10</v>
      </c>
      <c r="M3" s="8">
        <v>11</v>
      </c>
      <c r="N3" s="8">
        <v>12</v>
      </c>
      <c r="O3" s="8">
        <v>13</v>
      </c>
      <c r="P3" s="8">
        <v>14</v>
      </c>
      <c r="Q3" s="8">
        <v>15</v>
      </c>
      <c r="R3" s="8">
        <v>16</v>
      </c>
      <c r="S3" s="8">
        <v>17</v>
      </c>
      <c r="T3" s="8">
        <v>18</v>
      </c>
      <c r="U3" s="8">
        <v>19</v>
      </c>
      <c r="V3" s="8">
        <v>20</v>
      </c>
      <c r="W3" s="8">
        <v>21</v>
      </c>
      <c r="X3" s="8">
        <v>22</v>
      </c>
      <c r="Y3" s="8">
        <v>23</v>
      </c>
      <c r="Z3" s="8">
        <v>24</v>
      </c>
      <c r="AA3" s="8">
        <v>25</v>
      </c>
      <c r="AB3" s="8">
        <v>26</v>
      </c>
      <c r="AC3" s="8">
        <v>27</v>
      </c>
      <c r="AD3" s="8">
        <v>28</v>
      </c>
      <c r="AE3" s="8">
        <v>29</v>
      </c>
      <c r="AF3" s="8">
        <v>30</v>
      </c>
      <c r="AG3" s="8">
        <v>31</v>
      </c>
      <c r="AH3" s="12" t="s">
        <v>3</v>
      </c>
      <c r="AI3" s="12" t="s">
        <v>4</v>
      </c>
      <c r="AJ3" s="12" t="s">
        <v>5</v>
      </c>
      <c r="AK3" s="12" t="s">
        <v>6</v>
      </c>
      <c r="AL3" s="12" t="s">
        <v>7</v>
      </c>
      <c r="AM3" s="12" t="s">
        <v>8</v>
      </c>
      <c r="AN3" s="12" t="s">
        <v>9</v>
      </c>
      <c r="AO3" s="18" t="s">
        <v>10</v>
      </c>
      <c r="AP3" s="19"/>
    </row>
    <row r="4" ht="18" customHeight="1" spans="1:42">
      <c r="A4" s="6"/>
      <c r="B4" s="9" t="s">
        <v>11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9" t="s">
        <v>12</v>
      </c>
      <c r="I4" s="9" t="s">
        <v>12</v>
      </c>
      <c r="J4" s="9" t="s">
        <v>12</v>
      </c>
      <c r="K4" s="9" t="s">
        <v>12</v>
      </c>
      <c r="L4" s="9" t="s">
        <v>12</v>
      </c>
      <c r="M4" s="9" t="s">
        <v>12</v>
      </c>
      <c r="N4" s="9" t="s">
        <v>12</v>
      </c>
      <c r="O4" s="9" t="s">
        <v>12</v>
      </c>
      <c r="P4" s="9" t="s">
        <v>12</v>
      </c>
      <c r="Q4" s="9" t="s">
        <v>12</v>
      </c>
      <c r="R4" s="9" t="s">
        <v>12</v>
      </c>
      <c r="S4" s="9" t="s">
        <v>12</v>
      </c>
      <c r="T4" s="9" t="s">
        <v>12</v>
      </c>
      <c r="U4" s="9" t="s">
        <v>12</v>
      </c>
      <c r="V4" s="9" t="s">
        <v>12</v>
      </c>
      <c r="W4" s="9" t="s">
        <v>12</v>
      </c>
      <c r="X4" s="9" t="s">
        <v>12</v>
      </c>
      <c r="Y4" s="9" t="s">
        <v>12</v>
      </c>
      <c r="Z4" s="9" t="s">
        <v>12</v>
      </c>
      <c r="AA4" s="9" t="s">
        <v>12</v>
      </c>
      <c r="AB4" s="9" t="s">
        <v>12</v>
      </c>
      <c r="AC4" s="9" t="s">
        <v>12</v>
      </c>
      <c r="AD4" s="9" t="s">
        <v>12</v>
      </c>
      <c r="AE4" s="9" t="s">
        <v>12</v>
      </c>
      <c r="AF4" s="9" t="s">
        <v>12</v>
      </c>
      <c r="AG4" s="9" t="s">
        <v>12</v>
      </c>
      <c r="AH4" s="13">
        <f>COUNTIFS(C4:AG4,"出")</f>
        <v>31</v>
      </c>
      <c r="AI4" s="13">
        <f>COUNTIFS(C4:AH4,"缺")</f>
        <v>0</v>
      </c>
      <c r="AJ4" s="13">
        <f>COUNTIFS(C4:AI4,"迟")</f>
        <v>0</v>
      </c>
      <c r="AK4" s="13">
        <f>COUNTIFS(C4:AJ4,"休")</f>
        <v>0</v>
      </c>
      <c r="AL4" s="13">
        <f>COUNTIFS(C4:AK4,"事")</f>
        <v>0</v>
      </c>
      <c r="AM4" s="13">
        <f>COUNTIFS(C4:AL4,"早")</f>
        <v>0</v>
      </c>
      <c r="AN4" s="13">
        <f>COUNTIFS(C4:AM4,"加")</f>
        <v>0</v>
      </c>
      <c r="AO4" s="9"/>
      <c r="AP4" s="19"/>
    </row>
    <row r="5" ht="18" customHeight="1" spans="1:42">
      <c r="A5" s="6"/>
      <c r="B5" s="10" t="s">
        <v>13</v>
      </c>
      <c r="C5" s="10" t="s">
        <v>12</v>
      </c>
      <c r="D5" s="10" t="s">
        <v>12</v>
      </c>
      <c r="E5" s="10" t="s">
        <v>12</v>
      </c>
      <c r="F5" s="10" t="s">
        <v>12</v>
      </c>
      <c r="G5" s="10" t="s">
        <v>12</v>
      </c>
      <c r="H5" s="10" t="s">
        <v>12</v>
      </c>
      <c r="I5" s="10" t="s">
        <v>12</v>
      </c>
      <c r="J5" s="10" t="s">
        <v>12</v>
      </c>
      <c r="K5" s="10" t="s">
        <v>12</v>
      </c>
      <c r="L5" s="10" t="s">
        <v>12</v>
      </c>
      <c r="M5" s="10" t="s">
        <v>12</v>
      </c>
      <c r="N5" s="10" t="s">
        <v>12</v>
      </c>
      <c r="O5" s="10" t="s">
        <v>12</v>
      </c>
      <c r="P5" s="10" t="s">
        <v>12</v>
      </c>
      <c r="Q5" s="10" t="s">
        <v>12</v>
      </c>
      <c r="R5" s="10" t="s">
        <v>12</v>
      </c>
      <c r="S5" s="10" t="s">
        <v>12</v>
      </c>
      <c r="T5" s="10" t="s">
        <v>12</v>
      </c>
      <c r="U5" s="10" t="s">
        <v>12</v>
      </c>
      <c r="V5" s="10" t="s">
        <v>12</v>
      </c>
      <c r="W5" s="10" t="s">
        <v>12</v>
      </c>
      <c r="X5" s="10" t="s">
        <v>12</v>
      </c>
      <c r="Y5" s="10" t="s">
        <v>12</v>
      </c>
      <c r="Z5" s="10" t="s">
        <v>12</v>
      </c>
      <c r="AA5" s="10" t="s">
        <v>12</v>
      </c>
      <c r="AB5" s="10" t="s">
        <v>12</v>
      </c>
      <c r="AC5" s="10" t="s">
        <v>12</v>
      </c>
      <c r="AD5" s="10" t="s">
        <v>12</v>
      </c>
      <c r="AE5" s="10" t="s">
        <v>12</v>
      </c>
      <c r="AF5" s="10" t="s">
        <v>12</v>
      </c>
      <c r="AG5" s="10" t="s">
        <v>12</v>
      </c>
      <c r="AH5" s="14">
        <f t="shared" ref="AH5:AH25" si="0">COUNTIFS(C5:AG5,"出")</f>
        <v>31</v>
      </c>
      <c r="AI5" s="14">
        <f t="shared" ref="AI5:AI25" si="1">COUNTIFS(C5:AH5,"缺")</f>
        <v>0</v>
      </c>
      <c r="AJ5" s="14">
        <f t="shared" ref="AJ5:AJ25" si="2">COUNTIFS(C5:AI5,"迟")</f>
        <v>0</v>
      </c>
      <c r="AK5" s="14">
        <f t="shared" ref="AK5:AK25" si="3">COUNTIFS(C5:AJ5,"休")</f>
        <v>0</v>
      </c>
      <c r="AL5" s="14">
        <f t="shared" ref="AL5:AL25" si="4">COUNTIFS(C5:AK5,"事")</f>
        <v>0</v>
      </c>
      <c r="AM5" s="14">
        <f t="shared" ref="AM5:AM25" si="5">COUNTIFS(C5:AL5,"早")</f>
        <v>0</v>
      </c>
      <c r="AN5" s="14">
        <f t="shared" ref="AN5:AN25" si="6">COUNTIFS(C5:AM5,"加")</f>
        <v>0</v>
      </c>
      <c r="AO5" s="10"/>
      <c r="AP5" s="19"/>
    </row>
    <row r="6" ht="18" customHeight="1" spans="1:42">
      <c r="A6" s="6"/>
      <c r="B6" s="10" t="s">
        <v>14</v>
      </c>
      <c r="C6" s="10" t="s">
        <v>12</v>
      </c>
      <c r="D6" s="10" t="s">
        <v>12</v>
      </c>
      <c r="E6" s="10" t="s">
        <v>12</v>
      </c>
      <c r="F6" s="10" t="s">
        <v>12</v>
      </c>
      <c r="G6" s="10" t="s">
        <v>12</v>
      </c>
      <c r="H6" s="10" t="s">
        <v>12</v>
      </c>
      <c r="I6" s="10" t="s">
        <v>12</v>
      </c>
      <c r="J6" s="10" t="s">
        <v>12</v>
      </c>
      <c r="K6" s="10" t="s">
        <v>12</v>
      </c>
      <c r="L6" s="10" t="s">
        <v>12</v>
      </c>
      <c r="M6" s="10" t="s">
        <v>12</v>
      </c>
      <c r="N6" s="10" t="s">
        <v>12</v>
      </c>
      <c r="O6" s="10" t="s">
        <v>12</v>
      </c>
      <c r="P6" s="10" t="s">
        <v>12</v>
      </c>
      <c r="Q6" s="10" t="s">
        <v>12</v>
      </c>
      <c r="R6" s="10" t="s">
        <v>12</v>
      </c>
      <c r="S6" s="10" t="s">
        <v>12</v>
      </c>
      <c r="T6" s="10" t="s">
        <v>12</v>
      </c>
      <c r="U6" s="10" t="s">
        <v>12</v>
      </c>
      <c r="V6" s="10" t="s">
        <v>12</v>
      </c>
      <c r="W6" s="10" t="s">
        <v>12</v>
      </c>
      <c r="X6" s="10" t="s">
        <v>12</v>
      </c>
      <c r="Y6" s="10" t="s">
        <v>12</v>
      </c>
      <c r="Z6" s="10" t="s">
        <v>12</v>
      </c>
      <c r="AA6" s="10" t="s">
        <v>12</v>
      </c>
      <c r="AB6" s="10" t="s">
        <v>12</v>
      </c>
      <c r="AC6" s="10" t="s">
        <v>12</v>
      </c>
      <c r="AD6" s="10" t="s">
        <v>12</v>
      </c>
      <c r="AE6" s="10" t="s">
        <v>12</v>
      </c>
      <c r="AF6" s="10" t="s">
        <v>12</v>
      </c>
      <c r="AG6" s="10" t="s">
        <v>12</v>
      </c>
      <c r="AH6" s="14">
        <f t="shared" si="0"/>
        <v>31</v>
      </c>
      <c r="AI6" s="14">
        <f t="shared" si="1"/>
        <v>0</v>
      </c>
      <c r="AJ6" s="14">
        <f t="shared" si="2"/>
        <v>0</v>
      </c>
      <c r="AK6" s="14">
        <f t="shared" si="3"/>
        <v>0</v>
      </c>
      <c r="AL6" s="14">
        <f t="shared" si="4"/>
        <v>0</v>
      </c>
      <c r="AM6" s="14">
        <f t="shared" si="5"/>
        <v>0</v>
      </c>
      <c r="AN6" s="14">
        <f t="shared" si="6"/>
        <v>0</v>
      </c>
      <c r="AO6" s="10"/>
      <c r="AP6" s="19"/>
    </row>
    <row r="7" ht="18" customHeight="1" spans="1:42">
      <c r="A7" s="6"/>
      <c r="B7" s="10" t="s">
        <v>15</v>
      </c>
      <c r="C7" s="10" t="s">
        <v>12</v>
      </c>
      <c r="D7" s="10" t="s">
        <v>12</v>
      </c>
      <c r="E7" s="10" t="s">
        <v>12</v>
      </c>
      <c r="F7" s="10" t="s">
        <v>12</v>
      </c>
      <c r="G7" s="10" t="s">
        <v>12</v>
      </c>
      <c r="H7" s="10" t="s">
        <v>12</v>
      </c>
      <c r="I7" s="10" t="s">
        <v>12</v>
      </c>
      <c r="J7" s="10" t="s">
        <v>12</v>
      </c>
      <c r="K7" s="10" t="s">
        <v>12</v>
      </c>
      <c r="L7" s="10" t="s">
        <v>12</v>
      </c>
      <c r="M7" s="10" t="s">
        <v>12</v>
      </c>
      <c r="N7" s="10" t="s">
        <v>12</v>
      </c>
      <c r="O7" s="10" t="s">
        <v>12</v>
      </c>
      <c r="P7" s="10" t="s">
        <v>12</v>
      </c>
      <c r="Q7" s="10" t="s">
        <v>12</v>
      </c>
      <c r="R7" s="10" t="s">
        <v>12</v>
      </c>
      <c r="S7" s="10" t="s">
        <v>12</v>
      </c>
      <c r="T7" s="10" t="s">
        <v>12</v>
      </c>
      <c r="U7" s="10" t="s">
        <v>12</v>
      </c>
      <c r="V7" s="10" t="s">
        <v>12</v>
      </c>
      <c r="W7" s="10" t="s">
        <v>12</v>
      </c>
      <c r="X7" s="10" t="s">
        <v>12</v>
      </c>
      <c r="Y7" s="10" t="s">
        <v>12</v>
      </c>
      <c r="Z7" s="10" t="s">
        <v>12</v>
      </c>
      <c r="AA7" s="10" t="s">
        <v>12</v>
      </c>
      <c r="AB7" s="10" t="s">
        <v>12</v>
      </c>
      <c r="AC7" s="10" t="s">
        <v>12</v>
      </c>
      <c r="AD7" s="10" t="s">
        <v>12</v>
      </c>
      <c r="AE7" s="10" t="s">
        <v>12</v>
      </c>
      <c r="AF7" s="10" t="s">
        <v>12</v>
      </c>
      <c r="AG7" s="10" t="s">
        <v>12</v>
      </c>
      <c r="AH7" s="14">
        <f t="shared" si="0"/>
        <v>31</v>
      </c>
      <c r="AI7" s="14">
        <f t="shared" si="1"/>
        <v>0</v>
      </c>
      <c r="AJ7" s="14">
        <f t="shared" si="2"/>
        <v>0</v>
      </c>
      <c r="AK7" s="14">
        <f t="shared" si="3"/>
        <v>0</v>
      </c>
      <c r="AL7" s="14">
        <f t="shared" si="4"/>
        <v>0</v>
      </c>
      <c r="AM7" s="14">
        <f t="shared" si="5"/>
        <v>0</v>
      </c>
      <c r="AN7" s="14">
        <f t="shared" si="6"/>
        <v>0</v>
      </c>
      <c r="AO7" s="10"/>
      <c r="AP7" s="19"/>
    </row>
    <row r="8" ht="18" customHeight="1" spans="1:42">
      <c r="A8" s="6"/>
      <c r="B8" s="10" t="s">
        <v>16</v>
      </c>
      <c r="C8" s="10" t="s">
        <v>12</v>
      </c>
      <c r="D8" s="10" t="s">
        <v>12</v>
      </c>
      <c r="E8" s="10" t="s">
        <v>12</v>
      </c>
      <c r="F8" s="10" t="s">
        <v>12</v>
      </c>
      <c r="G8" s="10" t="s">
        <v>12</v>
      </c>
      <c r="H8" s="10" t="s">
        <v>12</v>
      </c>
      <c r="I8" s="10" t="s">
        <v>12</v>
      </c>
      <c r="J8" s="10" t="s">
        <v>12</v>
      </c>
      <c r="K8" s="10" t="s">
        <v>12</v>
      </c>
      <c r="L8" s="10" t="s">
        <v>12</v>
      </c>
      <c r="M8" s="10" t="s">
        <v>12</v>
      </c>
      <c r="N8" s="10" t="s">
        <v>12</v>
      </c>
      <c r="O8" s="10" t="s">
        <v>12</v>
      </c>
      <c r="P8" s="10" t="s">
        <v>12</v>
      </c>
      <c r="Q8" s="10" t="s">
        <v>12</v>
      </c>
      <c r="R8" s="10" t="s">
        <v>12</v>
      </c>
      <c r="S8" s="10" t="s">
        <v>12</v>
      </c>
      <c r="T8" s="10" t="s">
        <v>12</v>
      </c>
      <c r="U8" s="10" t="s">
        <v>12</v>
      </c>
      <c r="V8" s="10" t="s">
        <v>12</v>
      </c>
      <c r="W8" s="10" t="s">
        <v>12</v>
      </c>
      <c r="X8" s="10" t="s">
        <v>12</v>
      </c>
      <c r="Y8" s="10" t="s">
        <v>12</v>
      </c>
      <c r="Z8" s="10" t="s">
        <v>12</v>
      </c>
      <c r="AA8" s="10" t="s">
        <v>12</v>
      </c>
      <c r="AB8" s="10" t="s">
        <v>12</v>
      </c>
      <c r="AC8" s="10" t="s">
        <v>12</v>
      </c>
      <c r="AD8" s="10" t="s">
        <v>12</v>
      </c>
      <c r="AE8" s="10" t="s">
        <v>12</v>
      </c>
      <c r="AF8" s="10" t="s">
        <v>12</v>
      </c>
      <c r="AG8" s="10" t="s">
        <v>12</v>
      </c>
      <c r="AH8" s="14">
        <f t="shared" si="0"/>
        <v>31</v>
      </c>
      <c r="AI8" s="14">
        <f t="shared" si="1"/>
        <v>0</v>
      </c>
      <c r="AJ8" s="14">
        <f t="shared" si="2"/>
        <v>0</v>
      </c>
      <c r="AK8" s="14">
        <f t="shared" si="3"/>
        <v>0</v>
      </c>
      <c r="AL8" s="14">
        <f t="shared" si="4"/>
        <v>0</v>
      </c>
      <c r="AM8" s="14">
        <f t="shared" si="5"/>
        <v>0</v>
      </c>
      <c r="AN8" s="14">
        <f t="shared" si="6"/>
        <v>0</v>
      </c>
      <c r="AO8" s="10"/>
      <c r="AP8" s="19"/>
    </row>
    <row r="9" ht="18" customHeight="1" spans="1:42">
      <c r="A9" s="6"/>
      <c r="B9" s="10" t="s">
        <v>17</v>
      </c>
      <c r="C9" s="10" t="s">
        <v>12</v>
      </c>
      <c r="D9" s="10" t="s">
        <v>12</v>
      </c>
      <c r="E9" s="10" t="s">
        <v>12</v>
      </c>
      <c r="F9" s="10" t="s">
        <v>12</v>
      </c>
      <c r="G9" s="10" t="s">
        <v>12</v>
      </c>
      <c r="H9" s="10" t="s">
        <v>12</v>
      </c>
      <c r="I9" s="10" t="s">
        <v>12</v>
      </c>
      <c r="J9" s="10" t="s">
        <v>12</v>
      </c>
      <c r="K9" s="10" t="s">
        <v>12</v>
      </c>
      <c r="L9" s="10" t="s">
        <v>12</v>
      </c>
      <c r="M9" s="10" t="s">
        <v>12</v>
      </c>
      <c r="N9" s="10" t="s">
        <v>12</v>
      </c>
      <c r="O9" s="10" t="s">
        <v>12</v>
      </c>
      <c r="P9" s="10" t="s">
        <v>12</v>
      </c>
      <c r="Q9" s="10" t="s">
        <v>12</v>
      </c>
      <c r="R9" s="10" t="s">
        <v>12</v>
      </c>
      <c r="S9" s="10" t="s">
        <v>12</v>
      </c>
      <c r="T9" s="10" t="s">
        <v>12</v>
      </c>
      <c r="U9" s="10" t="s">
        <v>12</v>
      </c>
      <c r="V9" s="10" t="s">
        <v>12</v>
      </c>
      <c r="W9" s="10" t="s">
        <v>12</v>
      </c>
      <c r="X9" s="10" t="s">
        <v>12</v>
      </c>
      <c r="Y9" s="10" t="s">
        <v>12</v>
      </c>
      <c r="Z9" s="10" t="s">
        <v>12</v>
      </c>
      <c r="AA9" s="10" t="s">
        <v>12</v>
      </c>
      <c r="AB9" s="10" t="s">
        <v>12</v>
      </c>
      <c r="AC9" s="10" t="s">
        <v>12</v>
      </c>
      <c r="AD9" s="10" t="s">
        <v>12</v>
      </c>
      <c r="AE9" s="10" t="s">
        <v>12</v>
      </c>
      <c r="AF9" s="10" t="s">
        <v>12</v>
      </c>
      <c r="AG9" s="10" t="s">
        <v>12</v>
      </c>
      <c r="AH9" s="14">
        <f t="shared" si="0"/>
        <v>31</v>
      </c>
      <c r="AI9" s="14">
        <f t="shared" si="1"/>
        <v>0</v>
      </c>
      <c r="AJ9" s="14">
        <f t="shared" si="2"/>
        <v>0</v>
      </c>
      <c r="AK9" s="14">
        <f t="shared" si="3"/>
        <v>0</v>
      </c>
      <c r="AL9" s="14">
        <f t="shared" si="4"/>
        <v>0</v>
      </c>
      <c r="AM9" s="14">
        <f t="shared" si="5"/>
        <v>0</v>
      </c>
      <c r="AN9" s="14">
        <f t="shared" si="6"/>
        <v>0</v>
      </c>
      <c r="AO9" s="10"/>
      <c r="AP9" s="19"/>
    </row>
    <row r="10" ht="18" customHeight="1" spans="1:42">
      <c r="A10" s="6"/>
      <c r="B10" s="10" t="s">
        <v>18</v>
      </c>
      <c r="C10" s="10" t="s">
        <v>12</v>
      </c>
      <c r="D10" s="10" t="s">
        <v>12</v>
      </c>
      <c r="E10" s="10" t="s">
        <v>12</v>
      </c>
      <c r="F10" s="10" t="s">
        <v>12</v>
      </c>
      <c r="G10" s="10" t="s">
        <v>12</v>
      </c>
      <c r="H10" s="10" t="s">
        <v>12</v>
      </c>
      <c r="I10" s="10" t="s">
        <v>12</v>
      </c>
      <c r="J10" s="10" t="s">
        <v>12</v>
      </c>
      <c r="K10" s="10" t="s">
        <v>12</v>
      </c>
      <c r="L10" s="10" t="s">
        <v>12</v>
      </c>
      <c r="M10" s="10" t="s">
        <v>12</v>
      </c>
      <c r="N10" s="10" t="s">
        <v>12</v>
      </c>
      <c r="O10" s="10" t="s">
        <v>12</v>
      </c>
      <c r="P10" s="10" t="s">
        <v>12</v>
      </c>
      <c r="Q10" s="10" t="s">
        <v>12</v>
      </c>
      <c r="R10" s="10" t="s">
        <v>12</v>
      </c>
      <c r="S10" s="10" t="s">
        <v>12</v>
      </c>
      <c r="T10" s="10" t="s">
        <v>12</v>
      </c>
      <c r="U10" s="10" t="s">
        <v>12</v>
      </c>
      <c r="V10" s="10" t="s">
        <v>12</v>
      </c>
      <c r="W10" s="10" t="s">
        <v>12</v>
      </c>
      <c r="X10" s="10" t="s">
        <v>12</v>
      </c>
      <c r="Y10" s="10" t="s">
        <v>12</v>
      </c>
      <c r="Z10" s="10" t="s">
        <v>12</v>
      </c>
      <c r="AA10" s="10" t="s">
        <v>12</v>
      </c>
      <c r="AB10" s="10" t="s">
        <v>12</v>
      </c>
      <c r="AC10" s="10" t="s">
        <v>12</v>
      </c>
      <c r="AD10" s="10" t="s">
        <v>12</v>
      </c>
      <c r="AE10" s="10" t="s">
        <v>12</v>
      </c>
      <c r="AF10" s="10" t="s">
        <v>12</v>
      </c>
      <c r="AG10" s="10" t="s">
        <v>12</v>
      </c>
      <c r="AH10" s="14">
        <f t="shared" si="0"/>
        <v>31</v>
      </c>
      <c r="AI10" s="14">
        <f t="shared" si="1"/>
        <v>0</v>
      </c>
      <c r="AJ10" s="14">
        <f t="shared" si="2"/>
        <v>0</v>
      </c>
      <c r="AK10" s="14">
        <f t="shared" si="3"/>
        <v>0</v>
      </c>
      <c r="AL10" s="14">
        <f t="shared" si="4"/>
        <v>0</v>
      </c>
      <c r="AM10" s="14">
        <f t="shared" si="5"/>
        <v>0</v>
      </c>
      <c r="AN10" s="14">
        <f t="shared" si="6"/>
        <v>0</v>
      </c>
      <c r="AO10" s="10"/>
      <c r="AP10" s="19"/>
    </row>
    <row r="11" ht="18" customHeight="1" spans="1:42">
      <c r="A11" s="6"/>
      <c r="B11" s="10" t="s">
        <v>19</v>
      </c>
      <c r="C11" s="10" t="s">
        <v>12</v>
      </c>
      <c r="D11" s="10" t="s">
        <v>12</v>
      </c>
      <c r="E11" s="10" t="s">
        <v>12</v>
      </c>
      <c r="F11" s="10" t="s">
        <v>12</v>
      </c>
      <c r="G11" s="10" t="s">
        <v>12</v>
      </c>
      <c r="H11" s="10" t="s">
        <v>12</v>
      </c>
      <c r="I11" s="10" t="s">
        <v>12</v>
      </c>
      <c r="J11" s="10" t="s">
        <v>12</v>
      </c>
      <c r="K11" s="10" t="s">
        <v>12</v>
      </c>
      <c r="L11" s="10" t="s">
        <v>12</v>
      </c>
      <c r="M11" s="10" t="s">
        <v>12</v>
      </c>
      <c r="N11" s="10" t="s">
        <v>12</v>
      </c>
      <c r="O11" s="10" t="s">
        <v>12</v>
      </c>
      <c r="P11" s="10" t="s">
        <v>12</v>
      </c>
      <c r="Q11" s="10" t="s">
        <v>12</v>
      </c>
      <c r="R11" s="10" t="s">
        <v>12</v>
      </c>
      <c r="S11" s="10" t="s">
        <v>12</v>
      </c>
      <c r="T11" s="10" t="s">
        <v>12</v>
      </c>
      <c r="U11" s="10" t="s">
        <v>12</v>
      </c>
      <c r="V11" s="10" t="s">
        <v>12</v>
      </c>
      <c r="W11" s="10" t="s">
        <v>12</v>
      </c>
      <c r="X11" s="10" t="s">
        <v>12</v>
      </c>
      <c r="Y11" s="10" t="s">
        <v>12</v>
      </c>
      <c r="Z11" s="10" t="s">
        <v>12</v>
      </c>
      <c r="AA11" s="10" t="s">
        <v>12</v>
      </c>
      <c r="AB11" s="10" t="s">
        <v>12</v>
      </c>
      <c r="AC11" s="10" t="s">
        <v>12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4">
        <f t="shared" si="0"/>
        <v>31</v>
      </c>
      <c r="AI11" s="14">
        <f t="shared" si="1"/>
        <v>0</v>
      </c>
      <c r="AJ11" s="14">
        <f t="shared" si="2"/>
        <v>0</v>
      </c>
      <c r="AK11" s="14">
        <f t="shared" si="3"/>
        <v>0</v>
      </c>
      <c r="AL11" s="14">
        <f t="shared" si="4"/>
        <v>0</v>
      </c>
      <c r="AM11" s="14">
        <f t="shared" si="5"/>
        <v>0</v>
      </c>
      <c r="AN11" s="14">
        <f t="shared" si="6"/>
        <v>0</v>
      </c>
      <c r="AO11" s="10"/>
      <c r="AP11" s="19"/>
    </row>
    <row r="12" ht="18" customHeight="1" spans="1:42">
      <c r="A12" s="6"/>
      <c r="B12" s="10" t="s">
        <v>20</v>
      </c>
      <c r="C12" s="10" t="s">
        <v>12</v>
      </c>
      <c r="D12" s="10" t="s">
        <v>12</v>
      </c>
      <c r="E12" s="10" t="s">
        <v>12</v>
      </c>
      <c r="F12" s="10" t="s">
        <v>12</v>
      </c>
      <c r="G12" s="10" t="s">
        <v>12</v>
      </c>
      <c r="H12" s="10" t="s">
        <v>12</v>
      </c>
      <c r="I12" s="10" t="s">
        <v>12</v>
      </c>
      <c r="J12" s="10" t="s">
        <v>12</v>
      </c>
      <c r="K12" s="10" t="s">
        <v>12</v>
      </c>
      <c r="L12" s="10" t="s">
        <v>12</v>
      </c>
      <c r="M12" s="10" t="s">
        <v>12</v>
      </c>
      <c r="N12" s="10" t="s">
        <v>12</v>
      </c>
      <c r="O12" s="10" t="s">
        <v>12</v>
      </c>
      <c r="P12" s="10" t="s">
        <v>12</v>
      </c>
      <c r="Q12" s="10" t="s">
        <v>12</v>
      </c>
      <c r="R12" s="10" t="s">
        <v>12</v>
      </c>
      <c r="S12" s="10" t="s">
        <v>12</v>
      </c>
      <c r="T12" s="10" t="s">
        <v>12</v>
      </c>
      <c r="U12" s="10" t="s">
        <v>12</v>
      </c>
      <c r="V12" s="10" t="s">
        <v>12</v>
      </c>
      <c r="W12" s="10" t="s">
        <v>12</v>
      </c>
      <c r="X12" s="10" t="s">
        <v>12</v>
      </c>
      <c r="Y12" s="10" t="s">
        <v>12</v>
      </c>
      <c r="Z12" s="10" t="s">
        <v>12</v>
      </c>
      <c r="AA12" s="10" t="s">
        <v>12</v>
      </c>
      <c r="AB12" s="10" t="s">
        <v>12</v>
      </c>
      <c r="AC12" s="10" t="s">
        <v>12</v>
      </c>
      <c r="AD12" s="10" t="s">
        <v>12</v>
      </c>
      <c r="AE12" s="10" t="s">
        <v>12</v>
      </c>
      <c r="AF12" s="10" t="s">
        <v>12</v>
      </c>
      <c r="AG12" s="10" t="s">
        <v>12</v>
      </c>
      <c r="AH12" s="14">
        <f t="shared" si="0"/>
        <v>31</v>
      </c>
      <c r="AI12" s="14">
        <f t="shared" si="1"/>
        <v>0</v>
      </c>
      <c r="AJ12" s="14">
        <f t="shared" si="2"/>
        <v>0</v>
      </c>
      <c r="AK12" s="14">
        <f t="shared" si="3"/>
        <v>0</v>
      </c>
      <c r="AL12" s="14">
        <f t="shared" si="4"/>
        <v>0</v>
      </c>
      <c r="AM12" s="14">
        <f t="shared" si="5"/>
        <v>0</v>
      </c>
      <c r="AN12" s="14">
        <f t="shared" si="6"/>
        <v>0</v>
      </c>
      <c r="AO12" s="10"/>
      <c r="AP12" s="19"/>
    </row>
    <row r="13" ht="18" customHeight="1" spans="1:42">
      <c r="A13" s="6"/>
      <c r="B13" s="10" t="s">
        <v>21</v>
      </c>
      <c r="C13" s="10" t="s">
        <v>12</v>
      </c>
      <c r="D13" s="10" t="s">
        <v>12</v>
      </c>
      <c r="E13" s="10" t="s">
        <v>12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  <c r="K13" s="10" t="s">
        <v>12</v>
      </c>
      <c r="L13" s="10" t="s">
        <v>12</v>
      </c>
      <c r="M13" s="10" t="s">
        <v>12</v>
      </c>
      <c r="N13" s="10" t="s">
        <v>12</v>
      </c>
      <c r="O13" s="10" t="s">
        <v>12</v>
      </c>
      <c r="P13" s="10" t="s">
        <v>12</v>
      </c>
      <c r="Q13" s="10" t="s">
        <v>12</v>
      </c>
      <c r="R13" s="10" t="s">
        <v>12</v>
      </c>
      <c r="S13" s="10" t="s">
        <v>12</v>
      </c>
      <c r="T13" s="10" t="s">
        <v>12</v>
      </c>
      <c r="U13" s="10" t="s">
        <v>12</v>
      </c>
      <c r="V13" s="10" t="s">
        <v>12</v>
      </c>
      <c r="W13" s="10" t="s">
        <v>12</v>
      </c>
      <c r="X13" s="10" t="s">
        <v>12</v>
      </c>
      <c r="Y13" s="10" t="s">
        <v>12</v>
      </c>
      <c r="Z13" s="10" t="s">
        <v>12</v>
      </c>
      <c r="AA13" s="10" t="s">
        <v>12</v>
      </c>
      <c r="AB13" s="10" t="s">
        <v>12</v>
      </c>
      <c r="AC13" s="10" t="s">
        <v>12</v>
      </c>
      <c r="AD13" s="10" t="s">
        <v>12</v>
      </c>
      <c r="AE13" s="10" t="s">
        <v>12</v>
      </c>
      <c r="AF13" s="10" t="s">
        <v>12</v>
      </c>
      <c r="AG13" s="10" t="s">
        <v>12</v>
      </c>
      <c r="AH13" s="14">
        <f t="shared" si="0"/>
        <v>31</v>
      </c>
      <c r="AI13" s="14">
        <f t="shared" si="1"/>
        <v>0</v>
      </c>
      <c r="AJ13" s="14">
        <f t="shared" si="2"/>
        <v>0</v>
      </c>
      <c r="AK13" s="14">
        <f t="shared" si="3"/>
        <v>0</v>
      </c>
      <c r="AL13" s="14">
        <f t="shared" si="4"/>
        <v>0</v>
      </c>
      <c r="AM13" s="14">
        <f t="shared" si="5"/>
        <v>0</v>
      </c>
      <c r="AN13" s="14">
        <f t="shared" si="6"/>
        <v>0</v>
      </c>
      <c r="AO13" s="10"/>
      <c r="AP13" s="19"/>
    </row>
    <row r="14" ht="18" customHeight="1" spans="1:42">
      <c r="A14" s="6"/>
      <c r="B14" s="10" t="s">
        <v>22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  <c r="K14" s="10" t="s">
        <v>12</v>
      </c>
      <c r="L14" s="10" t="s">
        <v>12</v>
      </c>
      <c r="M14" s="10" t="s">
        <v>12</v>
      </c>
      <c r="N14" s="10" t="s">
        <v>12</v>
      </c>
      <c r="O14" s="10" t="s">
        <v>12</v>
      </c>
      <c r="P14" s="10" t="s">
        <v>12</v>
      </c>
      <c r="Q14" s="10" t="s">
        <v>12</v>
      </c>
      <c r="R14" s="10" t="s">
        <v>12</v>
      </c>
      <c r="S14" s="10" t="s">
        <v>12</v>
      </c>
      <c r="T14" s="10" t="s">
        <v>12</v>
      </c>
      <c r="U14" s="10" t="s">
        <v>12</v>
      </c>
      <c r="V14" s="10" t="s">
        <v>12</v>
      </c>
      <c r="W14" s="10" t="s">
        <v>12</v>
      </c>
      <c r="X14" s="10" t="s">
        <v>12</v>
      </c>
      <c r="Y14" s="10" t="s">
        <v>12</v>
      </c>
      <c r="Z14" s="10" t="s">
        <v>12</v>
      </c>
      <c r="AA14" s="10" t="s">
        <v>12</v>
      </c>
      <c r="AB14" s="10" t="s">
        <v>12</v>
      </c>
      <c r="AC14" s="10" t="s">
        <v>12</v>
      </c>
      <c r="AD14" s="10" t="s">
        <v>12</v>
      </c>
      <c r="AE14" s="10" t="s">
        <v>12</v>
      </c>
      <c r="AF14" s="10" t="s">
        <v>12</v>
      </c>
      <c r="AG14" s="10" t="s">
        <v>12</v>
      </c>
      <c r="AH14" s="14">
        <f t="shared" si="0"/>
        <v>31</v>
      </c>
      <c r="AI14" s="14">
        <f t="shared" si="1"/>
        <v>0</v>
      </c>
      <c r="AJ14" s="14">
        <f t="shared" si="2"/>
        <v>0</v>
      </c>
      <c r="AK14" s="14">
        <f t="shared" si="3"/>
        <v>0</v>
      </c>
      <c r="AL14" s="14">
        <f t="shared" si="4"/>
        <v>0</v>
      </c>
      <c r="AM14" s="14">
        <f t="shared" si="5"/>
        <v>0</v>
      </c>
      <c r="AN14" s="14">
        <f t="shared" si="6"/>
        <v>0</v>
      </c>
      <c r="AO14" s="10"/>
      <c r="AP14" s="19"/>
    </row>
    <row r="15" ht="18" customHeight="1" spans="1:42">
      <c r="A15" s="6"/>
      <c r="B15" s="10" t="s">
        <v>23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  <c r="K15" s="10" t="s">
        <v>12</v>
      </c>
      <c r="L15" s="10" t="s">
        <v>12</v>
      </c>
      <c r="M15" s="10" t="s">
        <v>12</v>
      </c>
      <c r="N15" s="10" t="s">
        <v>12</v>
      </c>
      <c r="O15" s="10" t="s">
        <v>12</v>
      </c>
      <c r="P15" s="10" t="s">
        <v>12</v>
      </c>
      <c r="Q15" s="10" t="s">
        <v>12</v>
      </c>
      <c r="R15" s="10" t="s">
        <v>12</v>
      </c>
      <c r="S15" s="10" t="s">
        <v>12</v>
      </c>
      <c r="T15" s="10" t="s">
        <v>12</v>
      </c>
      <c r="U15" s="10" t="s">
        <v>12</v>
      </c>
      <c r="V15" s="10" t="s">
        <v>12</v>
      </c>
      <c r="W15" s="10" t="s">
        <v>12</v>
      </c>
      <c r="X15" s="10" t="s">
        <v>12</v>
      </c>
      <c r="Y15" s="10" t="s">
        <v>12</v>
      </c>
      <c r="Z15" s="10" t="s">
        <v>12</v>
      </c>
      <c r="AA15" s="10" t="s">
        <v>12</v>
      </c>
      <c r="AB15" s="10" t="s">
        <v>12</v>
      </c>
      <c r="AC15" s="10" t="s">
        <v>12</v>
      </c>
      <c r="AD15" s="10" t="s">
        <v>12</v>
      </c>
      <c r="AE15" s="10" t="s">
        <v>12</v>
      </c>
      <c r="AF15" s="10" t="s">
        <v>12</v>
      </c>
      <c r="AG15" s="10" t="s">
        <v>12</v>
      </c>
      <c r="AH15" s="14">
        <f t="shared" si="0"/>
        <v>31</v>
      </c>
      <c r="AI15" s="14">
        <f t="shared" si="1"/>
        <v>0</v>
      </c>
      <c r="AJ15" s="14">
        <f t="shared" si="2"/>
        <v>0</v>
      </c>
      <c r="AK15" s="14">
        <f t="shared" si="3"/>
        <v>0</v>
      </c>
      <c r="AL15" s="14">
        <f t="shared" si="4"/>
        <v>0</v>
      </c>
      <c r="AM15" s="14">
        <f t="shared" si="5"/>
        <v>0</v>
      </c>
      <c r="AN15" s="14">
        <f t="shared" si="6"/>
        <v>0</v>
      </c>
      <c r="AO15" s="10"/>
      <c r="AP15" s="19"/>
    </row>
    <row r="16" ht="18" customHeight="1" spans="1:42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4">
        <f t="shared" si="0"/>
        <v>0</v>
      </c>
      <c r="AI16" s="14">
        <f t="shared" si="1"/>
        <v>0</v>
      </c>
      <c r="AJ16" s="14">
        <f t="shared" si="2"/>
        <v>0</v>
      </c>
      <c r="AK16" s="14">
        <f t="shared" si="3"/>
        <v>0</v>
      </c>
      <c r="AL16" s="14">
        <f t="shared" si="4"/>
        <v>0</v>
      </c>
      <c r="AM16" s="14">
        <f t="shared" si="5"/>
        <v>0</v>
      </c>
      <c r="AN16" s="14">
        <f t="shared" si="6"/>
        <v>0</v>
      </c>
      <c r="AO16" s="10"/>
      <c r="AP16" s="19"/>
    </row>
    <row r="17" ht="18" customHeight="1" spans="1:42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4">
        <f t="shared" si="0"/>
        <v>0</v>
      </c>
      <c r="AI17" s="14">
        <f t="shared" si="1"/>
        <v>0</v>
      </c>
      <c r="AJ17" s="14">
        <f t="shared" si="2"/>
        <v>0</v>
      </c>
      <c r="AK17" s="14">
        <f t="shared" si="3"/>
        <v>0</v>
      </c>
      <c r="AL17" s="14">
        <f t="shared" si="4"/>
        <v>0</v>
      </c>
      <c r="AM17" s="14">
        <f t="shared" si="5"/>
        <v>0</v>
      </c>
      <c r="AN17" s="14">
        <f t="shared" si="6"/>
        <v>0</v>
      </c>
      <c r="AO17" s="10"/>
      <c r="AP17" s="19"/>
    </row>
    <row r="18" ht="18" customHeight="1" spans="1:42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4">
        <f t="shared" si="0"/>
        <v>0</v>
      </c>
      <c r="AI18" s="14">
        <f t="shared" si="1"/>
        <v>0</v>
      </c>
      <c r="AJ18" s="14">
        <f t="shared" si="2"/>
        <v>0</v>
      </c>
      <c r="AK18" s="14">
        <f t="shared" si="3"/>
        <v>0</v>
      </c>
      <c r="AL18" s="14">
        <f t="shared" si="4"/>
        <v>0</v>
      </c>
      <c r="AM18" s="14">
        <f t="shared" si="5"/>
        <v>0</v>
      </c>
      <c r="AN18" s="14">
        <f t="shared" si="6"/>
        <v>0</v>
      </c>
      <c r="AO18" s="10"/>
      <c r="AP18" s="19"/>
    </row>
    <row r="19" ht="18" customHeight="1" spans="1:42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4">
        <f t="shared" si="0"/>
        <v>0</v>
      </c>
      <c r="AI19" s="14">
        <f t="shared" si="1"/>
        <v>0</v>
      </c>
      <c r="AJ19" s="14">
        <f t="shared" si="2"/>
        <v>0</v>
      </c>
      <c r="AK19" s="14">
        <f t="shared" si="3"/>
        <v>0</v>
      </c>
      <c r="AL19" s="14">
        <f t="shared" si="4"/>
        <v>0</v>
      </c>
      <c r="AM19" s="14">
        <f t="shared" si="5"/>
        <v>0</v>
      </c>
      <c r="AN19" s="14">
        <f t="shared" si="6"/>
        <v>0</v>
      </c>
      <c r="AO19" s="10"/>
      <c r="AP19" s="19"/>
    </row>
    <row r="20" ht="18" customHeight="1" spans="1:42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4">
        <f t="shared" si="0"/>
        <v>0</v>
      </c>
      <c r="AI20" s="14">
        <f t="shared" si="1"/>
        <v>0</v>
      </c>
      <c r="AJ20" s="14">
        <f t="shared" si="2"/>
        <v>0</v>
      </c>
      <c r="AK20" s="14">
        <f t="shared" si="3"/>
        <v>0</v>
      </c>
      <c r="AL20" s="14">
        <f t="shared" si="4"/>
        <v>0</v>
      </c>
      <c r="AM20" s="14">
        <f t="shared" si="5"/>
        <v>0</v>
      </c>
      <c r="AN20" s="14">
        <f t="shared" si="6"/>
        <v>0</v>
      </c>
      <c r="AO20" s="10"/>
      <c r="AP20" s="19"/>
    </row>
    <row r="21" ht="18" customHeight="1" spans="1:42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4">
        <f t="shared" si="0"/>
        <v>0</v>
      </c>
      <c r="AI21" s="14">
        <f t="shared" si="1"/>
        <v>0</v>
      </c>
      <c r="AJ21" s="14">
        <f t="shared" si="2"/>
        <v>0</v>
      </c>
      <c r="AK21" s="14">
        <f t="shared" si="3"/>
        <v>0</v>
      </c>
      <c r="AL21" s="14">
        <f t="shared" si="4"/>
        <v>0</v>
      </c>
      <c r="AM21" s="14">
        <f t="shared" si="5"/>
        <v>0</v>
      </c>
      <c r="AN21" s="14">
        <f t="shared" si="6"/>
        <v>0</v>
      </c>
      <c r="AO21" s="10"/>
      <c r="AP21" s="19"/>
    </row>
    <row r="22" ht="18" customHeight="1" spans="1:42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4">
        <f t="shared" si="0"/>
        <v>0</v>
      </c>
      <c r="AI22" s="14">
        <f t="shared" si="1"/>
        <v>0</v>
      </c>
      <c r="AJ22" s="14">
        <f t="shared" si="2"/>
        <v>0</v>
      </c>
      <c r="AK22" s="14">
        <f t="shared" si="3"/>
        <v>0</v>
      </c>
      <c r="AL22" s="14">
        <f t="shared" si="4"/>
        <v>0</v>
      </c>
      <c r="AM22" s="14">
        <f t="shared" si="5"/>
        <v>0</v>
      </c>
      <c r="AN22" s="14">
        <f t="shared" si="6"/>
        <v>0</v>
      </c>
      <c r="AO22" s="10"/>
      <c r="AP22" s="19"/>
    </row>
    <row r="23" ht="18" customHeight="1" spans="1:42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4">
        <f t="shared" si="0"/>
        <v>0</v>
      </c>
      <c r="AI23" s="14">
        <f t="shared" si="1"/>
        <v>0</v>
      </c>
      <c r="AJ23" s="14">
        <f t="shared" si="2"/>
        <v>0</v>
      </c>
      <c r="AK23" s="14">
        <f t="shared" si="3"/>
        <v>0</v>
      </c>
      <c r="AL23" s="14">
        <f t="shared" si="4"/>
        <v>0</v>
      </c>
      <c r="AM23" s="14">
        <f t="shared" si="5"/>
        <v>0</v>
      </c>
      <c r="AN23" s="14">
        <f t="shared" si="6"/>
        <v>0</v>
      </c>
      <c r="AO23" s="10"/>
      <c r="AP23" s="19"/>
    </row>
    <row r="24" ht="18" customHeight="1" spans="2:4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5"/>
      <c r="AI24" s="15"/>
      <c r="AJ24" s="15"/>
      <c r="AK24" s="15"/>
      <c r="AL24" s="15"/>
      <c r="AM24" s="15"/>
      <c r="AN24" s="15"/>
      <c r="AO24" s="11"/>
    </row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</sheetData>
  <mergeCells count="2">
    <mergeCell ref="B1:AO1"/>
    <mergeCell ref="B2:AN2"/>
  </mergeCells>
  <dataValidations count="1">
    <dataValidation type="list" allowBlank="1" showInputMessage="1" showErrorMessage="1" sqref="C4:C15 C22:C23 D4:D15 D22:D23 E4:E15 E22:E23 F4:F15 F22:F23 G4:G15 G22:G23 H4:H15 H22:H23 I4:I15 I22:I23 J4:J15 J22:J23 K4:K15 K22:K23 L4:L15 L22:L23 M4:M15 M22:M23 N4:N15 N22:N23 O4:O15 O22:O23 P4:P15 P22:P23 Q4:Q15 Q22:Q23 R4:R15 R22:R23 S4:S15 S22:S23 T4:T15 T22:T23 U4:U15 U22:U23 V4:V15 V22:V23 W4:W15 W22:W23 X4:X15 X22:X23 Y4:Y15 Y22:Y23 Z4:Z15 Z22:Z23 AA4:AA15 AA22:AA23 AB4:AB15 AB22:AB23 AC4:AC15 AC22:AC23 AD4:AD15 AD22:AD23 AE4:AE15 AE22:AE23 AF4:AF15 AF22:AF23 AG4:AG15 AG22:AG23 C16:AG21">
      <formula1>"出,缺,迟,休,事,早,加"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2019-02-27T09:36:00Z</dcterms:created>
  <dcterms:modified xsi:type="dcterms:W3CDTF">2022-03-09T08:55:31Z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9AF776845111494CAE3F4CB1F4057A48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v1.0_mb_PIO8aF6BwZzmagfpjUagoQ==</vt:lpwstr>
  </property>
</Properties>
</file>