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<sst xmlns="http://schemas.openxmlformats.org/spreadsheetml/2006/main" count="99" uniqueCount="29">
  <si>
    <t xml:space="preserve">  考勤记录表</t>
  </si>
  <si>
    <t>输入姓名</t>
  </si>
  <si>
    <t>出勤天数</t>
  </si>
  <si>
    <t>考勤查询</t>
  </si>
  <si>
    <t>考勤日期：</t>
  </si>
  <si>
    <t>年</t>
  </si>
  <si>
    <t>月</t>
  </si>
  <si>
    <t>西西</t>
  </si>
  <si>
    <t>记录人：</t>
  </si>
  <si>
    <t>主管签字：</t>
  </si>
  <si>
    <t>经理签字：</t>
  </si>
  <si>
    <t>审核签字：</t>
  </si>
  <si>
    <t>法定节日</t>
  </si>
  <si>
    <t>具体日期</t>
  </si>
  <si>
    <t>对应星期</t>
  </si>
  <si>
    <t>姓名</t>
  </si>
  <si>
    <t>出勤</t>
  </si>
  <si>
    <t>备注</t>
  </si>
  <si>
    <t>元旦</t>
  </si>
  <si>
    <t>√</t>
  </si>
  <si>
    <t>春节</t>
  </si>
  <si>
    <t>小美</t>
  </si>
  <si>
    <t>×</t>
  </si>
  <si>
    <t>晨东</t>
  </si>
  <si>
    <t>清明节</t>
  </si>
  <si>
    <t>劳动节</t>
  </si>
  <si>
    <t>端午节</t>
  </si>
  <si>
    <t>中秋节</t>
  </si>
  <si>
    <t>国庆节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</si>
</sst>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d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804]aaa;@"/>
    <numFmt numFmtId="178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0"/>
      <name val="华文细黑"/>
      <charset val="134"/>
    </font>
    <font>
      <b/>
      <sz val="11"/>
      <color theme="1"/>
      <name val="华文细黑"/>
      <charset val="134"/>
    </font>
    <font>
      <sz val="11"/>
      <color theme="1"/>
      <name val="华文细黑"/>
      <charset val="134"/>
    </font>
    <font>
      <b/>
      <sz val="36"/>
      <color theme="0"/>
      <name val="微软雅黑"/>
      <charset val="134"/>
    </font>
    <font>
      <b/>
      <sz val="12"/>
      <color theme="0"/>
      <name val="微软雅黑"/>
      <charset val="134"/>
    </font>
    <font>
      <b/>
      <sz val="18"/>
      <color rgb="FFFFFF00"/>
      <name val="微软雅黑"/>
      <charset val="134"/>
    </font>
    <font>
      <b/>
      <sz val="14"/>
      <color theme="0"/>
      <name val="微软雅黑"/>
      <charset val="134"/>
    </font>
    <font>
      <b/>
      <sz val="12"/>
      <color theme="1"/>
      <name val="微软雅黑"/>
      <charset val="134"/>
    </font>
    <font>
      <b/>
      <sz val="11"/>
      <color theme="0"/>
      <name val="华文细黑"/>
      <charset val="134"/>
    </font>
    <font>
      <b/>
      <sz val="14"/>
      <color theme="1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8BA91"/>
        <bgColor indexed="64"/>
      </patternFill>
    </fill>
    <fill>
      <patternFill patternType="solid">
        <fgColor theme="6" tint="0.799981688894314"/>
        <bgColor theme="6" tint="0.79998168889431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9EE2CD"/>
      </left>
      <right style="thin">
        <color rgb="FF9EE2CD"/>
      </right>
      <top style="medium">
        <color rgb="FF9EE2CD"/>
      </top>
      <bottom style="thin">
        <color rgb="FF9EE2CD"/>
      </bottom>
      <diagonal/>
    </border>
    <border>
      <left style="thin">
        <color rgb="FF9EE2CD"/>
      </left>
      <right style="thin">
        <color rgb="FF9EE2CD"/>
      </right>
      <top style="medium">
        <color rgb="FF9EE2CD"/>
      </top>
      <bottom style="thin">
        <color rgb="FF9EE2CD"/>
      </bottom>
      <diagonal/>
    </border>
    <border>
      <left style="medium">
        <color rgb="FF9EE2CD"/>
      </left>
      <right style="thin">
        <color rgb="FF9EE2CD"/>
      </right>
      <top style="thin">
        <color rgb="FF9EE2CD"/>
      </top>
      <bottom style="thin">
        <color rgb="FF9EE2CD"/>
      </bottom>
      <diagonal/>
    </border>
    <border>
      <left style="thin">
        <color rgb="FF9EE2CD"/>
      </left>
      <right style="thin">
        <color rgb="FF9EE2CD"/>
      </right>
      <top style="thin">
        <color rgb="FF9EE2CD"/>
      </top>
      <bottom style="thin">
        <color rgb="FF9EE2CD"/>
      </bottom>
      <diagonal/>
    </border>
    <border>
      <left style="medium">
        <color rgb="FF9EE2CD"/>
      </left>
      <right style="thin">
        <color rgb="FF9EE2CD"/>
      </right>
      <top style="thin">
        <color rgb="FF9EE2CD"/>
      </top>
      <bottom style="medium">
        <color rgb="FF9EE2CD"/>
      </bottom>
      <diagonal/>
    </border>
    <border>
      <left style="thin">
        <color rgb="FF9EE2CD"/>
      </left>
      <right style="thin">
        <color rgb="FF9EE2CD"/>
      </right>
      <top style="thin">
        <color rgb="FF9EE2CD"/>
      </top>
      <bottom style="medium">
        <color rgb="FF9EE2CD"/>
      </bottom>
      <diagonal/>
    </border>
    <border>
      <left/>
      <right/>
      <top/>
      <bottom style="medium">
        <color rgb="FF9EE2CD"/>
      </bottom>
      <diagonal/>
    </border>
    <border>
      <left style="thin">
        <color rgb="FF9EE2CD"/>
      </left>
      <right style="medium">
        <color rgb="FF9EE2CD"/>
      </right>
      <top style="medium">
        <color rgb="FF9EE2CD"/>
      </top>
      <bottom style="thin">
        <color rgb="FF9EE2CD"/>
      </bottom>
      <diagonal/>
    </border>
    <border>
      <left style="thin">
        <color rgb="FF9EE2CD"/>
      </left>
      <right style="medium">
        <color rgb="FF9EE2CD"/>
      </right>
      <top style="thin">
        <color rgb="FF9EE2CD"/>
      </top>
      <bottom style="thin">
        <color rgb="FF9EE2CD"/>
      </bottom>
      <diagonal/>
    </border>
    <border>
      <left style="thin">
        <color rgb="FF9EE2CD"/>
      </left>
      <right style="medium">
        <color rgb="FF9EE2CD"/>
      </right>
      <top style="thin">
        <color rgb="FF9EE2CD"/>
      </top>
      <bottom style="medium">
        <color rgb="FF9EE2C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30" fillId="29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6" fontId="3" fillId="3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255"/>
    </xf>
    <xf numFmtId="0" fontId="3" fillId="3" borderId="8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7" fontId="4" fillId="2" borderId="9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 applyProtection="1">
      <alignment vertical="center" textRotation="255"/>
      <protection locked="0"/>
    </xf>
    <xf numFmtId="0" fontId="3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FF00"/>
      </font>
    </dxf>
  </dxfs>
  <tableStyles count="0" defaultTableStyle="TableStyleMedium2" defaultPivotStyle="PivotStyleLight16"/>
  <colors>
    <mruColors>
      <color rgb="009EE2CD"/>
      <color rgb="0048C8A2"/>
      <color rgb="0038BA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M26"/>
  <sheetViews>
    <sheetView tabSelected="1" workbookViewId="0">
      <selection activeCell="AL34" sqref="AL34"/>
    </sheetView>
  </sheetViews>
  <sheetFormatPr defaultColWidth="4.775" defaultRowHeight="28" customHeight="1"/>
  <cols>
    <col min="1" max="1" width="4.775" style="4" customWidth="1"/>
    <col min="2" max="2" width="12.775" style="4" customWidth="1"/>
    <col min="3" max="33" width="3.98333333333333" style="4" customWidth="1"/>
    <col min="34" max="34" width="4.775" style="4" customWidth="1"/>
    <col min="35" max="35" width="9.225" style="4" customWidth="1"/>
    <col min="36" max="36" width="1.55833333333333" style="4" customWidth="1"/>
    <col min="37" max="37" width="10.775" style="4" customWidth="1"/>
    <col min="38" max="38" width="18" style="4" customWidth="1"/>
    <col min="39" max="39" width="6.10833333333333" style="4" customWidth="1"/>
    <col min="40" max="16374" width="4.775" style="4" customWidth="1"/>
    <col min="16375" max="16384" width="4.775" style="4"/>
  </cols>
  <sheetData>
    <row r="1" ht="32" customHeight="1"/>
    <row r="2" s="1" customFormat="1" ht="15" customHeight="1" spans="2:39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K2" s="23" t="s">
        <v>1</v>
      </c>
      <c r="AL2" s="24" t="s">
        <v>2</v>
      </c>
      <c r="AM2" s="25" t="s">
        <v>3</v>
      </c>
    </row>
    <row r="3" s="1" customFormat="1" ht="15" customHeight="1" spans="2:3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K3" s="26"/>
      <c r="AL3" s="27"/>
      <c r="AM3" s="28"/>
    </row>
    <row r="4" s="1" customFormat="1" customHeight="1" spans="2:3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9"/>
      <c r="Q4" s="19"/>
      <c r="R4" s="19"/>
      <c r="S4" s="20" t="s">
        <v>4</v>
      </c>
      <c r="T4" s="20"/>
      <c r="U4" s="20"/>
      <c r="V4" s="21">
        <v>2021</v>
      </c>
      <c r="W4" s="21"/>
      <c r="X4" s="21"/>
      <c r="Y4" s="20" t="s">
        <v>5</v>
      </c>
      <c r="Z4" s="21">
        <v>3</v>
      </c>
      <c r="AA4" s="21"/>
      <c r="AB4" s="20" t="s">
        <v>6</v>
      </c>
      <c r="AC4" s="19"/>
      <c r="AD4" s="19"/>
      <c r="AE4" s="19"/>
      <c r="AF4" s="19"/>
      <c r="AG4" s="19"/>
      <c r="AH4" s="19"/>
      <c r="AI4" s="19"/>
      <c r="AK4" s="29" t="s">
        <v>7</v>
      </c>
      <c r="AL4" s="30">
        <f>VLOOKUP(AK4,B:AH,33,FALSE)</f>
        <v>23</v>
      </c>
      <c r="AM4" s="31"/>
    </row>
    <row r="5" s="1" customFormat="1" ht="15" customHeight="1" spans="2:38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9"/>
      <c r="Q5" s="19"/>
      <c r="R5" s="19"/>
      <c r="S5" s="20"/>
      <c r="T5" s="20"/>
      <c r="U5" s="20"/>
      <c r="V5" s="22"/>
      <c r="W5" s="22"/>
      <c r="X5" s="22"/>
      <c r="Y5" s="20"/>
      <c r="Z5" s="22"/>
      <c r="AA5" s="22"/>
      <c r="AB5" s="20"/>
      <c r="AC5" s="19"/>
      <c r="AD5" s="19"/>
      <c r="AE5" s="19"/>
      <c r="AF5" s="19"/>
      <c r="AG5" s="19"/>
      <c r="AH5" s="19"/>
      <c r="AI5" s="19"/>
      <c r="AK5" s="4"/>
      <c r="AL5" s="4"/>
    </row>
    <row r="6" s="2" customFormat="1" ht="33" customHeight="1" spans="2:39">
      <c r="B6" s="6"/>
      <c r="C6" s="6" t="s">
        <v>8</v>
      </c>
      <c r="D6" s="6"/>
      <c r="E6" s="6"/>
      <c r="F6" s="6"/>
      <c r="G6" s="6"/>
      <c r="H6" s="6"/>
      <c r="I6" s="6"/>
      <c r="J6" s="6"/>
      <c r="K6" s="6" t="s">
        <v>9</v>
      </c>
      <c r="L6" s="6"/>
      <c r="M6" s="6"/>
      <c r="N6" s="6"/>
      <c r="O6" s="6"/>
      <c r="P6" s="6"/>
      <c r="Q6" s="6"/>
      <c r="R6" s="6"/>
      <c r="S6" s="6" t="s">
        <v>10</v>
      </c>
      <c r="T6" s="6"/>
      <c r="U6" s="6"/>
      <c r="V6" s="6"/>
      <c r="W6" s="6"/>
      <c r="X6" s="6"/>
      <c r="Y6" s="6"/>
      <c r="Z6" s="6"/>
      <c r="AA6" s="6" t="s">
        <v>11</v>
      </c>
      <c r="AB6" s="6"/>
      <c r="AC6" s="6"/>
      <c r="AD6" s="6"/>
      <c r="AE6" s="6"/>
      <c r="AF6" s="6"/>
      <c r="AG6" s="6"/>
      <c r="AH6" s="6"/>
      <c r="AI6" s="6"/>
      <c r="AK6" s="32" t="s">
        <v>12</v>
      </c>
      <c r="AL6" s="33" t="s">
        <v>13</v>
      </c>
      <c r="AM6" s="34" t="s">
        <v>14</v>
      </c>
    </row>
    <row r="7" s="1" customFormat="1" ht="5" customHeight="1" spans="2:38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K7" s="4"/>
      <c r="AL7" s="4"/>
    </row>
    <row r="8" ht="10" customHeight="1"/>
    <row r="9" s="3" customFormat="1" ht="35" customHeight="1" spans="2:39">
      <c r="B9" s="7" t="s">
        <v>15</v>
      </c>
      <c r="C9" s="8">
        <f>C10</f>
        <v>44256</v>
      </c>
      <c r="D9" s="8">
        <f t="shared" ref="D9:AG9" si="0">D10</f>
        <v>44257</v>
      </c>
      <c r="E9" s="8">
        <f t="shared" si="0"/>
        <v>44258</v>
      </c>
      <c r="F9" s="8">
        <f t="shared" si="0"/>
        <v>44259</v>
      </c>
      <c r="G9" s="8">
        <f t="shared" si="0"/>
        <v>44260</v>
      </c>
      <c r="H9" s="8">
        <f t="shared" si="0"/>
        <v>44261</v>
      </c>
      <c r="I9" s="8">
        <f t="shared" si="0"/>
        <v>44262</v>
      </c>
      <c r="J9" s="8">
        <f t="shared" si="0"/>
        <v>44263</v>
      </c>
      <c r="K9" s="8">
        <f t="shared" si="0"/>
        <v>44264</v>
      </c>
      <c r="L9" s="8">
        <f t="shared" si="0"/>
        <v>44265</v>
      </c>
      <c r="M9" s="8">
        <f t="shared" si="0"/>
        <v>44266</v>
      </c>
      <c r="N9" s="8">
        <f t="shared" si="0"/>
        <v>44267</v>
      </c>
      <c r="O9" s="8">
        <f t="shared" si="0"/>
        <v>44268</v>
      </c>
      <c r="P9" s="8">
        <f t="shared" si="0"/>
        <v>44269</v>
      </c>
      <c r="Q9" s="8">
        <f t="shared" si="0"/>
        <v>44270</v>
      </c>
      <c r="R9" s="8">
        <f t="shared" si="0"/>
        <v>44271</v>
      </c>
      <c r="S9" s="8">
        <f t="shared" si="0"/>
        <v>44272</v>
      </c>
      <c r="T9" s="8">
        <f t="shared" si="0"/>
        <v>44273</v>
      </c>
      <c r="U9" s="8">
        <f t="shared" si="0"/>
        <v>44274</v>
      </c>
      <c r="V9" s="8">
        <f t="shared" si="0"/>
        <v>44275</v>
      </c>
      <c r="W9" s="8">
        <f t="shared" si="0"/>
        <v>44276</v>
      </c>
      <c r="X9" s="8">
        <f t="shared" si="0"/>
        <v>44277</v>
      </c>
      <c r="Y9" s="8">
        <f t="shared" si="0"/>
        <v>44278</v>
      </c>
      <c r="Z9" s="8">
        <f t="shared" si="0"/>
        <v>44279</v>
      </c>
      <c r="AA9" s="8">
        <f t="shared" si="0"/>
        <v>44280</v>
      </c>
      <c r="AB9" s="8">
        <f t="shared" si="0"/>
        <v>44281</v>
      </c>
      <c r="AC9" s="8">
        <f t="shared" si="0"/>
        <v>44282</v>
      </c>
      <c r="AD9" s="8">
        <f t="shared" si="0"/>
        <v>44283</v>
      </c>
      <c r="AE9" s="8">
        <f t="shared" si="0"/>
        <v>44284</v>
      </c>
      <c r="AF9" s="8">
        <f t="shared" si="0"/>
        <v>44285</v>
      </c>
      <c r="AG9" s="8">
        <f t="shared" si="0"/>
        <v>44286</v>
      </c>
      <c r="AH9" s="35" t="s">
        <v>16</v>
      </c>
      <c r="AI9" s="36" t="s">
        <v>17</v>
      </c>
      <c r="AK9" s="15" t="s">
        <v>18</v>
      </c>
      <c r="AL9" s="37">
        <v>44197</v>
      </c>
      <c r="AM9" s="38">
        <f>AL9</f>
        <v>44197</v>
      </c>
    </row>
    <row r="10" s="3" customFormat="1" customHeight="1" spans="2:39">
      <c r="B10" s="9"/>
      <c r="C10" s="10">
        <f>IF(MONTH(DATE($V$4,$Z$4,COLUMN(A1)))=$Z$4,DATE($V$4,$Z$4,COLUMN(A1)),"")</f>
        <v>44256</v>
      </c>
      <c r="D10" s="10">
        <f t="shared" ref="D10:AG10" si="1">IF(MONTH(DATE($V$4,$Z$4,COLUMN(B1)))=$Z$4,DATE($V$4,$Z$4,COLUMN(B1)),"")</f>
        <v>44257</v>
      </c>
      <c r="E10" s="10">
        <f t="shared" si="1"/>
        <v>44258</v>
      </c>
      <c r="F10" s="10">
        <f t="shared" si="1"/>
        <v>44259</v>
      </c>
      <c r="G10" s="10">
        <f t="shared" si="1"/>
        <v>44260</v>
      </c>
      <c r="H10" s="10">
        <f t="shared" si="1"/>
        <v>44261</v>
      </c>
      <c r="I10" s="10">
        <f t="shared" si="1"/>
        <v>44262</v>
      </c>
      <c r="J10" s="10">
        <f t="shared" si="1"/>
        <v>44263</v>
      </c>
      <c r="K10" s="10">
        <f t="shared" si="1"/>
        <v>44264</v>
      </c>
      <c r="L10" s="10">
        <f t="shared" si="1"/>
        <v>44265</v>
      </c>
      <c r="M10" s="10">
        <f t="shared" si="1"/>
        <v>44266</v>
      </c>
      <c r="N10" s="10">
        <f t="shared" si="1"/>
        <v>44267</v>
      </c>
      <c r="O10" s="10">
        <f t="shared" si="1"/>
        <v>44268</v>
      </c>
      <c r="P10" s="10">
        <f t="shared" si="1"/>
        <v>44269</v>
      </c>
      <c r="Q10" s="10">
        <f t="shared" si="1"/>
        <v>44270</v>
      </c>
      <c r="R10" s="10">
        <f t="shared" si="1"/>
        <v>44271</v>
      </c>
      <c r="S10" s="10">
        <f t="shared" si="1"/>
        <v>44272</v>
      </c>
      <c r="T10" s="10">
        <f t="shared" si="1"/>
        <v>44273</v>
      </c>
      <c r="U10" s="10">
        <f t="shared" si="1"/>
        <v>44274</v>
      </c>
      <c r="V10" s="10">
        <f t="shared" si="1"/>
        <v>44275</v>
      </c>
      <c r="W10" s="10">
        <f t="shared" si="1"/>
        <v>44276</v>
      </c>
      <c r="X10" s="10">
        <f t="shared" si="1"/>
        <v>44277</v>
      </c>
      <c r="Y10" s="10">
        <f t="shared" si="1"/>
        <v>44278</v>
      </c>
      <c r="Z10" s="10">
        <f t="shared" si="1"/>
        <v>44279</v>
      </c>
      <c r="AA10" s="10">
        <f t="shared" si="1"/>
        <v>44280</v>
      </c>
      <c r="AB10" s="10">
        <f t="shared" si="1"/>
        <v>44281</v>
      </c>
      <c r="AC10" s="10">
        <f t="shared" si="1"/>
        <v>44282</v>
      </c>
      <c r="AD10" s="10">
        <f t="shared" si="1"/>
        <v>44283</v>
      </c>
      <c r="AE10" s="10">
        <f t="shared" si="1"/>
        <v>44284</v>
      </c>
      <c r="AF10" s="10">
        <f t="shared" si="1"/>
        <v>44285</v>
      </c>
      <c r="AG10" s="10">
        <f t="shared" si="1"/>
        <v>44286</v>
      </c>
      <c r="AH10" s="39" t="s">
        <v>19</v>
      </c>
      <c r="AI10" s="40"/>
      <c r="AK10" s="15" t="s">
        <v>20</v>
      </c>
      <c r="AL10" s="37">
        <v>44238</v>
      </c>
      <c r="AM10" s="38">
        <f t="shared" ref="AM10:AM26" si="2">AL10</f>
        <v>44238</v>
      </c>
    </row>
    <row r="11" customHeight="1" spans="2:39">
      <c r="B11" s="11" t="s">
        <v>21</v>
      </c>
      <c r="C11" s="12" t="s">
        <v>19</v>
      </c>
      <c r="D11" s="12" t="s">
        <v>19</v>
      </c>
      <c r="E11" s="12" t="s">
        <v>19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22</v>
      </c>
      <c r="M11" s="12" t="s">
        <v>19</v>
      </c>
      <c r="N11" s="12"/>
      <c r="O11" s="12"/>
      <c r="P11" s="12" t="s">
        <v>19</v>
      </c>
      <c r="Q11" s="12" t="s">
        <v>19</v>
      </c>
      <c r="R11" s="12"/>
      <c r="S11" s="12" t="s">
        <v>19</v>
      </c>
      <c r="T11" s="12"/>
      <c r="U11" s="12" t="s">
        <v>19</v>
      </c>
      <c r="V11" s="12" t="s">
        <v>19</v>
      </c>
      <c r="W11" s="12" t="s">
        <v>19</v>
      </c>
      <c r="X11" s="12"/>
      <c r="Y11" s="12" t="s">
        <v>19</v>
      </c>
      <c r="Z11" s="12"/>
      <c r="AA11" s="12" t="s">
        <v>19</v>
      </c>
      <c r="AB11" s="12" t="s">
        <v>19</v>
      </c>
      <c r="AC11" s="12" t="s">
        <v>19</v>
      </c>
      <c r="AD11" s="12" t="s">
        <v>19</v>
      </c>
      <c r="AE11" s="12" t="s">
        <v>19</v>
      </c>
      <c r="AF11" s="12" t="s">
        <v>19</v>
      </c>
      <c r="AG11" s="12" t="s">
        <v>19</v>
      </c>
      <c r="AH11" s="12">
        <f>COUNTIF($C11:$AG11,AH$10)</f>
        <v>24</v>
      </c>
      <c r="AI11" s="41"/>
      <c r="AK11" s="15"/>
      <c r="AL11" s="37">
        <v>44239</v>
      </c>
      <c r="AM11" s="38">
        <f t="shared" si="2"/>
        <v>44239</v>
      </c>
    </row>
    <row r="12" customHeight="1" spans="2:39">
      <c r="B12" s="13" t="s">
        <v>7</v>
      </c>
      <c r="C12" s="14" t="s">
        <v>19</v>
      </c>
      <c r="D12" s="14" t="s">
        <v>19</v>
      </c>
      <c r="E12" s="14" t="s">
        <v>19</v>
      </c>
      <c r="F12" s="14" t="s">
        <v>19</v>
      </c>
      <c r="G12" s="14" t="s">
        <v>19</v>
      </c>
      <c r="H12" s="14" t="s">
        <v>19</v>
      </c>
      <c r="I12" s="14" t="s">
        <v>19</v>
      </c>
      <c r="J12" s="14" t="s">
        <v>19</v>
      </c>
      <c r="K12" s="14" t="s">
        <v>19</v>
      </c>
      <c r="L12" s="14" t="s">
        <v>22</v>
      </c>
      <c r="M12" s="14" t="s">
        <v>19</v>
      </c>
      <c r="N12" s="14"/>
      <c r="O12" s="14"/>
      <c r="P12" s="14" t="s">
        <v>19</v>
      </c>
      <c r="Q12" s="14" t="s">
        <v>19</v>
      </c>
      <c r="R12" s="14"/>
      <c r="S12" s="14" t="s">
        <v>19</v>
      </c>
      <c r="T12" s="14"/>
      <c r="U12" s="14" t="s">
        <v>19</v>
      </c>
      <c r="V12" s="14" t="s">
        <v>19</v>
      </c>
      <c r="W12" s="14" t="s">
        <v>19</v>
      </c>
      <c r="X12" s="14"/>
      <c r="Y12" s="14" t="s">
        <v>19</v>
      </c>
      <c r="Z12" s="14"/>
      <c r="AA12" s="14" t="s">
        <v>19</v>
      </c>
      <c r="AB12" s="14" t="s">
        <v>19</v>
      </c>
      <c r="AC12" s="14" t="s">
        <v>19</v>
      </c>
      <c r="AD12" s="14"/>
      <c r="AE12" s="14" t="s">
        <v>19</v>
      </c>
      <c r="AF12" s="14" t="s">
        <v>19</v>
      </c>
      <c r="AG12" s="14" t="s">
        <v>19</v>
      </c>
      <c r="AH12" s="14">
        <f>COUNTIF($C12:$AG12,AH$10)</f>
        <v>23</v>
      </c>
      <c r="AI12" s="41"/>
      <c r="AK12" s="15"/>
      <c r="AL12" s="37">
        <v>44242</v>
      </c>
      <c r="AM12" s="38">
        <f t="shared" si="2"/>
        <v>44242</v>
      </c>
    </row>
    <row r="13" customHeight="1" spans="2:39">
      <c r="B13" s="15" t="s">
        <v>23</v>
      </c>
      <c r="C13" s="16" t="s">
        <v>19</v>
      </c>
      <c r="D13" s="16" t="s">
        <v>19</v>
      </c>
      <c r="E13" s="16" t="s">
        <v>19</v>
      </c>
      <c r="F13" s="16" t="s">
        <v>19</v>
      </c>
      <c r="G13" s="16" t="s">
        <v>19</v>
      </c>
      <c r="H13" s="16" t="s">
        <v>19</v>
      </c>
      <c r="I13" s="16"/>
      <c r="J13" s="16"/>
      <c r="K13" s="16"/>
      <c r="L13" s="16" t="s">
        <v>22</v>
      </c>
      <c r="M13" s="16" t="s">
        <v>19</v>
      </c>
      <c r="N13" s="16"/>
      <c r="O13" s="16"/>
      <c r="P13" s="16" t="s">
        <v>19</v>
      </c>
      <c r="Q13" s="16" t="s">
        <v>19</v>
      </c>
      <c r="R13" s="16"/>
      <c r="S13" s="16" t="s">
        <v>19</v>
      </c>
      <c r="T13" s="16"/>
      <c r="U13" s="16" t="s">
        <v>19</v>
      </c>
      <c r="V13" s="16" t="s">
        <v>19</v>
      </c>
      <c r="W13" s="16" t="s">
        <v>19</v>
      </c>
      <c r="X13" s="16"/>
      <c r="Y13" s="16" t="s">
        <v>19</v>
      </c>
      <c r="Z13" s="16" t="s">
        <v>19</v>
      </c>
      <c r="AA13" s="16"/>
      <c r="AB13" s="16" t="s">
        <v>19</v>
      </c>
      <c r="AC13" s="16" t="s">
        <v>19</v>
      </c>
      <c r="AD13" s="16"/>
      <c r="AE13" s="16" t="s">
        <v>19</v>
      </c>
      <c r="AF13" s="16" t="s">
        <v>19</v>
      </c>
      <c r="AG13" s="16" t="s">
        <v>19</v>
      </c>
      <c r="AH13" s="16">
        <f>COUNTIF($C13:$AG13,AH$10)</f>
        <v>20</v>
      </c>
      <c r="AI13" s="41"/>
      <c r="AK13" s="42"/>
      <c r="AL13" s="37">
        <v>44243</v>
      </c>
      <c r="AM13" s="38">
        <f t="shared" si="2"/>
        <v>44243</v>
      </c>
    </row>
    <row r="14" customHeight="1" spans="2:39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41"/>
      <c r="AK14" s="42"/>
      <c r="AL14" s="37">
        <v>44244</v>
      </c>
      <c r="AM14" s="38">
        <f t="shared" si="2"/>
        <v>44244</v>
      </c>
    </row>
    <row r="15" customHeight="1" spans="2:39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41"/>
      <c r="AK15" s="15" t="s">
        <v>24</v>
      </c>
      <c r="AL15" s="37">
        <v>44291</v>
      </c>
      <c r="AM15" s="38">
        <f t="shared" si="2"/>
        <v>44291</v>
      </c>
    </row>
    <row r="16" customHeight="1" spans="2:39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41"/>
      <c r="AK16" s="15" t="s">
        <v>25</v>
      </c>
      <c r="AL16" s="37">
        <v>44319</v>
      </c>
      <c r="AM16" s="38">
        <f t="shared" si="2"/>
        <v>44319</v>
      </c>
    </row>
    <row r="17" customHeight="1" spans="2:39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41"/>
      <c r="AK17" s="15"/>
      <c r="AL17" s="37">
        <v>44320</v>
      </c>
      <c r="AM17" s="38">
        <f t="shared" si="2"/>
        <v>44320</v>
      </c>
    </row>
    <row r="18" customHeight="1" spans="2:39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41"/>
      <c r="AK18" s="15"/>
      <c r="AL18" s="37">
        <v>44321</v>
      </c>
      <c r="AM18" s="38">
        <f t="shared" si="2"/>
        <v>44321</v>
      </c>
    </row>
    <row r="19" customHeight="1" spans="2:39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41"/>
      <c r="AK19" s="15" t="s">
        <v>26</v>
      </c>
      <c r="AL19" s="37">
        <v>44361</v>
      </c>
      <c r="AM19" s="38">
        <f t="shared" si="2"/>
        <v>44361</v>
      </c>
    </row>
    <row r="20" customHeight="1" spans="2:39"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41"/>
      <c r="AK20" s="15" t="s">
        <v>27</v>
      </c>
      <c r="AL20" s="37">
        <v>44459</v>
      </c>
      <c r="AM20" s="38">
        <f t="shared" si="2"/>
        <v>44459</v>
      </c>
    </row>
    <row r="21" customHeight="1" spans="2:39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41"/>
      <c r="AK21" s="15"/>
      <c r="AL21" s="37">
        <v>44460</v>
      </c>
      <c r="AM21" s="38">
        <f t="shared" si="2"/>
        <v>44460</v>
      </c>
    </row>
    <row r="22" customHeight="1" spans="2:39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41"/>
      <c r="AK22" s="15" t="s">
        <v>28</v>
      </c>
      <c r="AL22" s="37">
        <v>44470</v>
      </c>
      <c r="AM22" s="38">
        <f t="shared" si="2"/>
        <v>44470</v>
      </c>
    </row>
    <row r="23" customHeight="1" spans="2:39"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41"/>
      <c r="AK23" s="15"/>
      <c r="AL23" s="37">
        <v>44473</v>
      </c>
      <c r="AM23" s="38">
        <f t="shared" si="2"/>
        <v>44473</v>
      </c>
    </row>
    <row r="24" customHeight="1" spans="2:39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41"/>
      <c r="AK24" s="42"/>
      <c r="AL24" s="37">
        <v>44474</v>
      </c>
      <c r="AM24" s="38">
        <f t="shared" si="2"/>
        <v>44474</v>
      </c>
    </row>
    <row r="25" customHeight="1" spans="2:39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41"/>
      <c r="AK25" s="42"/>
      <c r="AL25" s="37">
        <v>44475</v>
      </c>
      <c r="AM25" s="38">
        <f t="shared" si="2"/>
        <v>44475</v>
      </c>
    </row>
    <row r="26" customHeight="1" spans="2:39"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43"/>
      <c r="AK26" s="44"/>
      <c r="AL26" s="45">
        <v>44476</v>
      </c>
      <c r="AM26" s="46">
        <f t="shared" si="2"/>
        <v>44476</v>
      </c>
    </row>
  </sheetData>
  <mergeCells count="9">
    <mergeCell ref="S4:U4"/>
    <mergeCell ref="V4:X4"/>
    <mergeCell ref="Z4:AA4"/>
    <mergeCell ref="B9:B10"/>
    <mergeCell ref="AI9:AI10"/>
    <mergeCell ref="AK2:AK3"/>
    <mergeCell ref="AL2:AL3"/>
    <mergeCell ref="AM2:AM4"/>
    <mergeCell ref="B2:O5"/>
  </mergeCells>
  <conditionalFormatting sqref="C9:AG10">
    <cfRule type="expression" dxfId="0" priority="1">
      <formula>WEEKDAY(C$9,2)&gt;5</formula>
    </cfRule>
  </conditionalFormatting>
  <dataValidations count="1">
    <dataValidation type="list" allowBlank="1" showInputMessage="1" showErrorMessage="1" sqref="C11:AG26">
      <formula1>$AH$10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铭</cp:lastModifiedBy>
  <dcterms:created xsi:type="dcterms:W3CDTF">2021-03-01T06:52:00Z</dcterms:created>
  <dcterms:modified xsi:type="dcterms:W3CDTF">2022-03-03T06:18:41Z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541E0B1A2FC44FC99E94073F73CB5C62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v1.0_mb_VW87z0HmQ7IIIi9czJSAmg==</vt:lpwstr>
  </property>
</Properties>
</file>