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零用金报销单" sheetId="1" r:id="rId1"/>
  </sheets>
  <definedNames>
    <definedName name="ColumnTitle1">ExpenseData[[#Headers],[日期]]</definedName>
    <definedName name="_xlnm.Print_Titles" localSheetId="0">零用金报销单!$7:$7</definedName>
    <definedName name="小计">零用金报销单!$L$20</definedName>
    <definedName name="预付款">零用金报销单!$L$21</definedName>
  </definedNames>
  <calcPr calcId="144525"/>
</workbook>
</file>

<file path=xl/sharedStrings.xml><?xml version="1.0" encoding="utf-8"?>
<sst xmlns="http://schemas.openxmlformats.org/spreadsheetml/2006/main" count="31" uniqueCount="28">
  <si>
    <t>零用金报销单</t>
  </si>
  <si>
    <t>仅用于办公用途</t>
  </si>
  <si>
    <t>事由：</t>
  </si>
  <si>
    <t>结算单号：</t>
  </si>
  <si>
    <t>付款期</t>
  </si>
  <si>
    <t>开始时间：</t>
  </si>
  <si>
    <t>员工信息：</t>
  </si>
  <si>
    <t>姓名</t>
  </si>
  <si>
    <t>职位</t>
  </si>
  <si>
    <t>SSN</t>
  </si>
  <si>
    <t>部门</t>
  </si>
  <si>
    <t>经理</t>
  </si>
  <si>
    <t>员工 ID</t>
  </si>
  <si>
    <t>日期</t>
  </si>
  <si>
    <t>账目</t>
  </si>
  <si>
    <t>说明</t>
  </si>
  <si>
    <t>酒店</t>
  </si>
  <si>
    <t>交通费</t>
  </si>
  <si>
    <t>油费</t>
  </si>
  <si>
    <t>餐饮</t>
  </si>
  <si>
    <t>电话</t>
  </si>
  <si>
    <t>招待费</t>
  </si>
  <si>
    <t>杂项</t>
  </si>
  <si>
    <t>总计</t>
  </si>
  <si>
    <t>小计</t>
  </si>
  <si>
    <t>批准人：</t>
  </si>
  <si>
    <t xml:space="preserve">备注： </t>
  </si>
  <si>
    <t>预付款</t>
  </si>
</sst>
</file>

<file path=xl/styles.xml><?xml version="1.0" encoding="utf-8"?>
<styleSheet xmlns="http://schemas.openxmlformats.org/spreadsheetml/2006/main">
  <numFmts count="5">
    <numFmt numFmtId="176" formatCode="_ \¥* #,##0_ ;_ \¥* \-#,##0_ ;_ \¥* &quot;-&quot;_ ;_ @_ "/>
    <numFmt numFmtId="177" formatCode="\¥#,##0.00_);\(\¥#,##0.00\)"/>
    <numFmt numFmtId="178" formatCode="_(* #,##0_);_(* \(#,##0\);_(* &quot;-&quot;_);_(@_)"/>
    <numFmt numFmtId="179" formatCode="_(* #,##0.00_);_(* \(#,##0.00\);_(* &quot;-&quot;??_);_(@_)"/>
    <numFmt numFmtId="180" formatCode="\¥#,##0.00;\¥\-#,##0.00"/>
  </numFmts>
  <fonts count="22">
    <font>
      <sz val="11"/>
      <color theme="1" tint="0.249946592608417"/>
      <name val="Microsoft YaHei UI"/>
      <charset val="134"/>
    </font>
    <font>
      <sz val="24"/>
      <color theme="4" tint="-0.499984740745262"/>
      <name val="Microsoft YaHei UI"/>
      <charset val="134"/>
    </font>
    <font>
      <b/>
      <sz val="11"/>
      <color theme="4" tint="-0.499984740745262"/>
      <name val="Microsoft YaHei UI"/>
      <charset val="134"/>
    </font>
    <font>
      <b/>
      <sz val="12"/>
      <color theme="4" tint="-0.499984740745262"/>
      <name val="Microsoft YaHei UI"/>
      <charset val="134"/>
    </font>
    <font>
      <sz val="11"/>
      <color theme="1" tint="0.249946592608417"/>
      <name val="宋体"/>
      <charset val="134"/>
    </font>
    <font>
      <sz val="10"/>
      <name val="Microsoft YaHei UI"/>
      <charset val="134"/>
    </font>
    <font>
      <i/>
      <u/>
      <sz val="9"/>
      <color theme="1" tint="0.0499893185216834"/>
      <name val="Microsoft YaHei UI"/>
      <charset val="134"/>
    </font>
    <font>
      <b/>
      <sz val="11"/>
      <color theme="1"/>
      <name val="Microsoft YaHei UI"/>
      <charset val="134"/>
    </font>
    <font>
      <sz val="11"/>
      <color theme="0"/>
      <name val="Microsoft YaHei UI"/>
      <charset val="134"/>
    </font>
    <font>
      <sz val="11"/>
      <color theme="1"/>
      <name val="Microsoft YaHei UI"/>
      <charset val="134"/>
    </font>
    <font>
      <sz val="11"/>
      <color rgb="FF9C0006"/>
      <name val="Microsoft YaHei UI"/>
      <charset val="134"/>
    </font>
    <font>
      <sz val="11"/>
      <color rgb="FF3F3F76"/>
      <name val="Microsoft YaHei UI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Microsoft YaHei UI"/>
      <charset val="134"/>
    </font>
    <font>
      <i/>
      <sz val="11"/>
      <color rgb="FF7F7F7F"/>
      <name val="Microsoft YaHei UI"/>
      <charset val="134"/>
    </font>
    <font>
      <b/>
      <sz val="11"/>
      <color rgb="FF3F3F3F"/>
      <name val="Microsoft YaHei UI"/>
      <charset val="134"/>
    </font>
    <font>
      <sz val="11"/>
      <color rgb="FF9C6500"/>
      <name val="Microsoft YaHei UI"/>
      <charset val="134"/>
    </font>
    <font>
      <b/>
      <sz val="11"/>
      <color rgb="FFFA7D00"/>
      <name val="Microsoft YaHei UI"/>
      <charset val="134"/>
    </font>
    <font>
      <b/>
      <sz val="11"/>
      <color theme="0"/>
      <name val="Microsoft YaHei UI"/>
      <charset val="134"/>
    </font>
    <font>
      <sz val="11"/>
      <color rgb="FFFA7D00"/>
      <name val="Microsoft YaHei UI"/>
      <charset val="134"/>
    </font>
    <font>
      <sz val="11"/>
      <color rgb="FF006100"/>
      <name val="Microsoft YaHei U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1" tint="0.349986266670736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/>
      <right style="thin">
        <color theme="4"/>
      </right>
      <top/>
      <bottom/>
      <diagonal/>
    </border>
    <border>
      <left style="thin">
        <color theme="4"/>
      </left>
      <right style="thin">
        <color theme="4"/>
      </right>
      <top style="double">
        <color theme="4"/>
      </top>
      <bottom style="thin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5">
    <xf numFmtId="0" fontId="0" fillId="0" borderId="0"/>
    <xf numFmtId="176" fontId="0" fillId="0" borderId="0" applyFill="0" applyBorder="0" applyAlignment="0" applyProtection="0"/>
    <xf numFmtId="0" fontId="9" fillId="6" borderId="0" applyNumberFormat="0" applyBorder="0" applyAlignment="0" applyProtection="0">
      <alignment vertical="center"/>
    </xf>
    <xf numFmtId="0" fontId="11" fillId="9" borderId="5" applyNumberFormat="0" applyAlignment="0" applyProtection="0">
      <alignment vertical="center"/>
    </xf>
    <xf numFmtId="177" fontId="0" fillId="0" borderId="0" applyFill="0" applyBorder="0" applyProtection="0">
      <alignment vertical="center"/>
    </xf>
    <xf numFmtId="178" fontId="0" fillId="0" borderId="0" applyFill="0" applyBorder="0" applyAlignment="0" applyProtection="0"/>
    <xf numFmtId="0" fontId="9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9" fontId="0" fillId="0" borderId="0" applyFill="0" applyBorder="0" applyAlignment="0" applyProtection="0"/>
    <xf numFmtId="14" fontId="0" fillId="0" borderId="0">
      <alignment horizontal="left" vertical="center"/>
    </xf>
    <xf numFmtId="0" fontId="8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ill="0" applyBorder="0" applyAlignment="0" applyProtection="0"/>
    <xf numFmtId="0" fontId="13" fillId="0" borderId="0" applyNumberFormat="0" applyFill="0" applyBorder="0" applyAlignment="0" applyProtection="0">
      <alignment vertical="center"/>
    </xf>
    <xf numFmtId="0" fontId="0" fillId="14" borderId="6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0" borderId="0" applyProtection="0">
      <alignment vertical="top"/>
    </xf>
    <xf numFmtId="0" fontId="14" fillId="0" borderId="0" applyNumberFormat="0" applyFill="0" applyBorder="0" applyAlignment="0" applyProtection="0">
      <alignment vertical="center"/>
    </xf>
    <xf numFmtId="0" fontId="1" fillId="0" borderId="0" applyProtection="0">
      <alignment vertical="top"/>
    </xf>
    <xf numFmtId="0" fontId="0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 applyFill="0" applyProtection="0"/>
    <xf numFmtId="0" fontId="2" fillId="0" borderId="0" applyFill="0" applyProtection="0">
      <alignment horizontal="right" vertical="center" wrapText="1"/>
    </xf>
    <xf numFmtId="0" fontId="8" fillId="20" borderId="0" applyNumberFormat="0" applyBorder="0" applyAlignment="0" applyProtection="0">
      <alignment vertical="center"/>
    </xf>
    <xf numFmtId="0" fontId="0" fillId="0" borderId="0" applyFill="0" applyProtection="0">
      <alignment horizontal="right" vertical="center" indent="1"/>
    </xf>
    <xf numFmtId="0" fontId="8" fillId="15" borderId="0" applyNumberFormat="0" applyBorder="0" applyAlignment="0" applyProtection="0">
      <alignment vertical="center"/>
    </xf>
    <xf numFmtId="0" fontId="16" fillId="17" borderId="7" applyNumberFormat="0" applyAlignment="0" applyProtection="0">
      <alignment vertical="center"/>
    </xf>
    <xf numFmtId="0" fontId="18" fillId="17" borderId="5" applyNumberFormat="0" applyAlignment="0" applyProtection="0">
      <alignment vertical="center"/>
    </xf>
    <xf numFmtId="0" fontId="19" fillId="22" borderId="8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180" fontId="7" fillId="2" borderId="4">
      <alignment horizontal="center"/>
    </xf>
    <xf numFmtId="0" fontId="21" fillId="24" borderId="0" applyNumberFormat="0" applyBorder="0" applyAlignment="0" applyProtection="0">
      <alignment vertical="center"/>
    </xf>
    <xf numFmtId="0" fontId="0" fillId="0" borderId="0">
      <alignment vertical="center" wrapText="1"/>
    </xf>
    <xf numFmtId="0" fontId="17" fillId="2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177" fontId="7" fillId="2" borderId="2">
      <alignment horizontal="center"/>
    </xf>
    <xf numFmtId="0" fontId="9" fillId="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0" fillId="0" borderId="1">
      <alignment horizontal="left" vertical="center" wrapText="1"/>
    </xf>
    <xf numFmtId="0" fontId="8" fillId="3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177" fontId="7" fillId="0" borderId="3">
      <alignment horizontal="center"/>
    </xf>
    <xf numFmtId="0" fontId="8" fillId="3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2">
    <xf numFmtId="0" fontId="0" fillId="0" borderId="0" xfId="0"/>
    <xf numFmtId="0" fontId="0" fillId="0" borderId="0" xfId="0" applyFont="1"/>
    <xf numFmtId="0" fontId="1" fillId="0" borderId="0" xfId="18" applyFont="1">
      <alignment vertical="top"/>
    </xf>
    <xf numFmtId="0" fontId="2" fillId="0" borderId="0" xfId="22" applyFont="1">
      <alignment horizontal="right" vertical="center" wrapText="1"/>
    </xf>
    <xf numFmtId="0" fontId="0" fillId="0" borderId="1" xfId="43" applyFont="1">
      <alignment horizontal="left" vertical="center" wrapText="1"/>
    </xf>
    <xf numFmtId="0" fontId="3" fillId="0" borderId="0" xfId="21" applyFont="1"/>
    <xf numFmtId="0" fontId="0" fillId="0" borderId="0" xfId="24" applyFont="1">
      <alignment horizontal="right" vertical="center" indent="1"/>
    </xf>
    <xf numFmtId="0" fontId="0" fillId="0" borderId="0" xfId="19" applyFont="1">
      <alignment vertical="center"/>
    </xf>
    <xf numFmtId="14" fontId="0" fillId="0" borderId="0" xfId="9" applyFont="1">
      <alignment horizontal="left" vertical="center"/>
    </xf>
    <xf numFmtId="0" fontId="0" fillId="0" borderId="0" xfId="34" applyFont="1">
      <alignment vertical="center" wrapText="1"/>
    </xf>
    <xf numFmtId="177" fontId="0" fillId="0" borderId="0" xfId="4" applyFont="1">
      <alignment vertical="center"/>
    </xf>
    <xf numFmtId="177" fontId="0" fillId="0" borderId="0" xfId="4" applyNumberFormat="1" applyFont="1">
      <alignment vertical="center"/>
    </xf>
    <xf numFmtId="0" fontId="4" fillId="0" borderId="0" xfId="0" applyFont="1" applyFill="1" applyBorder="1"/>
    <xf numFmtId="0" fontId="0" fillId="0" borderId="0" xfId="0" applyFont="1" applyFill="1" applyBorder="1"/>
    <xf numFmtId="177" fontId="0" fillId="0" borderId="0" xfId="0" applyNumberFormat="1" applyFont="1" applyFill="1" applyBorder="1" applyAlignment="1"/>
    <xf numFmtId="0" fontId="5" fillId="0" borderId="0" xfId="0" applyFont="1" applyAlignment="1">
      <alignment horizontal="center"/>
    </xf>
    <xf numFmtId="0" fontId="2" fillId="0" borderId="0" xfId="22" applyFont="1" applyAlignment="1">
      <alignment horizontal="right"/>
    </xf>
    <xf numFmtId="0" fontId="5" fillId="0" borderId="0" xfId="0" applyFont="1" applyBorder="1" applyAlignment="1">
      <alignment horizontal="center"/>
    </xf>
    <xf numFmtId="0" fontId="6" fillId="0" borderId="0" xfId="16" applyFont="1">
      <alignment vertical="top"/>
    </xf>
    <xf numFmtId="177" fontId="7" fillId="2" borderId="2" xfId="39" applyNumberFormat="1" applyFont="1">
      <alignment horizontal="center"/>
    </xf>
    <xf numFmtId="177" fontId="7" fillId="0" borderId="3" xfId="50" applyNumberFormat="1" applyFont="1">
      <alignment horizontal="center"/>
    </xf>
    <xf numFmtId="180" fontId="7" fillId="2" borderId="4" xfId="32" applyNumberFormat="1" applyFont="1">
      <alignment horizont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日期" xfId="9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标题行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表文本" xfId="34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小计" xfId="39"/>
    <cellStyle name="40% - 强调文字颜色 1" xfId="40" builtinId="31"/>
    <cellStyle name="20% - 强调文字颜色 2" xfId="41" builtinId="34"/>
    <cellStyle name="40% - 强调文字颜色 2" xfId="42" builtinId="35"/>
    <cellStyle name="标签文本" xfId="43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预付款" xfId="50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</cellStyles>
  <dxfs count="10">
    <dxf>
      <font>
        <name val="Microsoft YaHei UI"/>
        <scheme val="none"/>
        <charset val="134"/>
        <family val="2"/>
        <strike val="0"/>
      </font>
    </dxf>
    <dxf>
      <font>
        <name val="Microsoft YaHei UI"/>
        <scheme val="none"/>
        <charset val="134"/>
        <family val="2"/>
        <strike val="0"/>
      </font>
    </dxf>
    <dxf>
      <font>
        <name val="Microsoft YaHei UI"/>
        <scheme val="none"/>
        <charset val="134"/>
        <family val="2"/>
        <strike val="0"/>
      </font>
    </dxf>
    <dxf>
      <font>
        <name val="Microsoft YaHei UI"/>
        <scheme val="none"/>
        <charset val="134"/>
        <family val="2"/>
        <strike val="0"/>
      </font>
      <numFmt numFmtId="177" formatCode="\¥#,##0.00_);\(\¥#,##0.00\)"/>
    </dxf>
    <dxf>
      <font>
        <name val="Microsoft YaHei UI"/>
        <scheme val="none"/>
        <charset val="134"/>
        <family val="2"/>
        <strike val="0"/>
      </font>
      <numFmt numFmtId="177" formatCode="\¥#,##0.00_);\(\¥#,##0.00\)"/>
    </dxf>
    <dxf>
      <font>
        <name val="Microsoft YaHei UI"/>
        <scheme val="none"/>
        <charset val="134"/>
        <family val="2"/>
        <strike val="0"/>
      </font>
      <numFmt numFmtId="177" formatCode="\¥#,##0.00_);\(\¥#,##0.00\)"/>
    </dxf>
    <dxf>
      <font>
        <name val="Microsoft YaHei UI"/>
        <scheme val="none"/>
        <charset val="134"/>
        <family val="2"/>
        <strike val="0"/>
      </font>
      <numFmt numFmtId="177" formatCode="\¥#,##0.00_);\(\¥#,##0.00\)"/>
    </dxf>
    <dxf>
      <font>
        <name val="Microsoft YaHei UI"/>
        <scheme val="none"/>
        <charset val="134"/>
        <family val="2"/>
        <strike val="0"/>
      </font>
      <numFmt numFmtId="177" formatCode="\¥#,##0.00_);\(\¥#,##0.00\)"/>
    </dxf>
    <dxf>
      <font>
        <name val="Microsoft YaHei UI"/>
        <scheme val="none"/>
        <charset val="134"/>
        <family val="2"/>
        <strike val="0"/>
      </font>
      <numFmt numFmtId="177" formatCode="\¥#,##0.00_);\(\¥#,##0.00\)"/>
    </dxf>
    <dxf>
      <font>
        <name val="Microsoft YaHei UI"/>
        <scheme val="none"/>
        <charset val="134"/>
        <family val="2"/>
        <strike val="0"/>
      </font>
      <numFmt numFmtId="177" formatCode="\¥#,##0.00_);\(\¥#,##0.00\)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1" name="ExpenseData" displayName="ExpenseData" ref="B7:L19" totalsRowCount="1">
  <autoFilter ref="B7:L18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</autoFilter>
  <tableColumns count="11">
    <tableColumn id="1" name="日期" totalsRowLabel="总计" dataDxfId="0"/>
    <tableColumn id="2" name="账目" dataDxfId="1"/>
    <tableColumn id="3" name="说明" dataDxfId="2"/>
    <tableColumn id="4" name="酒店" totalsRowFunction="sum"/>
    <tableColumn id="5" name="交通费" totalsRowFunction="sum" dataDxfId="3"/>
    <tableColumn id="6" name="油费" totalsRowFunction="sum" dataDxfId="4"/>
    <tableColumn id="7" name="餐饮" totalsRowFunction="sum" dataDxfId="5"/>
    <tableColumn id="8" name="电话" totalsRowFunction="sum" dataDxfId="6"/>
    <tableColumn id="10" name="招待费" totalsRowFunction="sum" dataDxfId="7"/>
    <tableColumn id="11" name="杂项" totalsRowFunction="sum" dataDxfId="8"/>
    <tableColumn id="12" name="总计" totalsRowFunction="sum" dataDxfId="9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Gradebook">
  <a:themeElements>
    <a:clrScheme name="Gradebook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B0381C"/>
      </a:accent1>
      <a:accent2>
        <a:srgbClr val="2B759D"/>
      </a:accent2>
      <a:accent3>
        <a:srgbClr val="D9782E"/>
      </a:accent3>
      <a:accent4>
        <a:srgbClr val="538D32"/>
      </a:accent4>
      <a:accent5>
        <a:srgbClr val="724271"/>
      </a:accent5>
      <a:accent6>
        <a:srgbClr val="DCB330"/>
      </a:accent6>
      <a:hlink>
        <a:srgbClr val="2B759D"/>
      </a:hlink>
      <a:folHlink>
        <a:srgbClr val="724271"/>
      </a:folHlink>
    </a:clrScheme>
    <a:fontScheme name="Fixed asset record with 2x declining depreciation">
      <a:majorFont>
        <a:latin typeface="Century Gothic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/>
    <pageSetUpPr fitToPage="1" autoPageBreaks="0"/>
  </sheetPr>
  <dimension ref="B1:L22"/>
  <sheetViews>
    <sheetView showGridLines="0" tabSelected="1" zoomScale="70" zoomScaleNormal="70" workbookViewId="0">
      <selection activeCell="W29" sqref="W29"/>
    </sheetView>
  </sheetViews>
  <sheetFormatPr defaultColWidth="9" defaultRowHeight="30" customHeight="1"/>
  <cols>
    <col min="1" max="1" width="2.77777777777778" style="1" customWidth="1"/>
    <col min="2" max="2" width="14.7777777777778" style="1" customWidth="1"/>
    <col min="3" max="3" width="12.7777777777778" style="1" customWidth="1"/>
    <col min="4" max="4" width="15.7777777777778" style="1" customWidth="1"/>
    <col min="5" max="8" width="12.6666666666667" style="1" customWidth="1"/>
    <col min="9" max="9" width="15.1111111111111" style="1" customWidth="1"/>
    <col min="10" max="10" width="14.7777777777778" style="1" customWidth="1"/>
    <col min="11" max="12" width="12.6666666666667" style="1" customWidth="1"/>
    <col min="13" max="13" width="2.77777777777778" style="1" customWidth="1"/>
    <col min="14" max="16384" width="8.88888888888889" style="1"/>
  </cols>
  <sheetData>
    <row r="1" customHeight="1" spans="2:11">
      <c r="B1" s="2" t="s">
        <v>0</v>
      </c>
      <c r="K1" s="18" t="s">
        <v>1</v>
      </c>
    </row>
    <row r="2" customHeight="1" spans="2:12">
      <c r="B2" s="3" t="s">
        <v>2</v>
      </c>
      <c r="C2" s="4"/>
      <c r="D2" s="4"/>
      <c r="E2" s="3" t="s">
        <v>3</v>
      </c>
      <c r="F2" s="4"/>
      <c r="G2" s="4"/>
      <c r="H2" s="3" t="s">
        <v>4</v>
      </c>
      <c r="I2" s="6" t="s">
        <v>5</v>
      </c>
      <c r="J2" s="8" t="str">
        <f>IF(COUNTA(ExpenseData[日期])=0,"",MIN(ExpenseData[日期]))</f>
        <v/>
      </c>
      <c r="K2" s="6" t="s">
        <v>5</v>
      </c>
      <c r="L2" s="8" t="str">
        <f>IF(COUNTA(ExpenseData[日期])=0,"",MAX(ExpenseData[日期]))</f>
        <v/>
      </c>
    </row>
    <row r="3" customHeight="1" spans="2:2">
      <c r="B3" s="5" t="s">
        <v>6</v>
      </c>
    </row>
    <row r="4" customHeight="1" spans="2:12">
      <c r="B4" s="6" t="s">
        <v>7</v>
      </c>
      <c r="C4" s="4"/>
      <c r="D4" s="4"/>
      <c r="F4" s="6" t="s">
        <v>8</v>
      </c>
      <c r="G4" s="4"/>
      <c r="H4" s="4"/>
      <c r="J4" s="6" t="s">
        <v>9</v>
      </c>
      <c r="K4" s="4"/>
      <c r="L4" s="4"/>
    </row>
    <row r="5" customHeight="1" spans="2:12">
      <c r="B5" s="6" t="s">
        <v>10</v>
      </c>
      <c r="C5" s="4"/>
      <c r="D5" s="4"/>
      <c r="F5" s="6" t="s">
        <v>11</v>
      </c>
      <c r="G5" s="4"/>
      <c r="H5" s="4"/>
      <c r="J5" s="6" t="s">
        <v>12</v>
      </c>
      <c r="K5" s="4"/>
      <c r="L5" s="4"/>
    </row>
    <row r="6" ht="15" customHeight="1"/>
    <row r="7" ht="15" customHeight="1" spans="2:12">
      <c r="B7" s="7" t="s">
        <v>13</v>
      </c>
      <c r="C7" s="7" t="s">
        <v>14</v>
      </c>
      <c r="D7" s="7" t="s">
        <v>15</v>
      </c>
      <c r="E7" s="7" t="s">
        <v>16</v>
      </c>
      <c r="F7" s="7" t="s">
        <v>17</v>
      </c>
      <c r="G7" s="7" t="s">
        <v>18</v>
      </c>
      <c r="H7" s="7" t="s">
        <v>19</v>
      </c>
      <c r="I7" s="7" t="s">
        <v>20</v>
      </c>
      <c r="J7" s="7" t="s">
        <v>21</v>
      </c>
      <c r="K7" s="7" t="s">
        <v>22</v>
      </c>
      <c r="L7" s="7" t="s">
        <v>23</v>
      </c>
    </row>
    <row r="8" customHeight="1" spans="2:12">
      <c r="B8" s="8"/>
      <c r="C8" s="9"/>
      <c r="D8" s="9"/>
      <c r="E8" s="10"/>
      <c r="F8" s="11"/>
      <c r="G8" s="11"/>
      <c r="H8" s="11"/>
      <c r="I8" s="11"/>
      <c r="J8" s="11"/>
      <c r="K8" s="11"/>
      <c r="L8" s="11">
        <f>SUM(ExpenseData[[#This Row],[酒店]:[杂项]])</f>
        <v>0</v>
      </c>
    </row>
    <row r="9" customHeight="1" spans="2:12">
      <c r="B9" s="8"/>
      <c r="C9" s="9"/>
      <c r="D9" s="9"/>
      <c r="E9" s="10"/>
      <c r="F9" s="11"/>
      <c r="G9" s="11"/>
      <c r="H9" s="11"/>
      <c r="I9" s="11"/>
      <c r="J9" s="11"/>
      <c r="K9" s="11"/>
      <c r="L9" s="11">
        <f>SUM(ExpenseData[[#This Row],[酒店]:[杂项]])</f>
        <v>0</v>
      </c>
    </row>
    <row r="10" customHeight="1" spans="2:12">
      <c r="B10" s="8"/>
      <c r="C10" s="9"/>
      <c r="D10" s="9"/>
      <c r="E10" s="10"/>
      <c r="F10" s="11"/>
      <c r="G10" s="11"/>
      <c r="H10" s="11"/>
      <c r="I10" s="11"/>
      <c r="J10" s="11"/>
      <c r="K10" s="11"/>
      <c r="L10" s="11">
        <f>SUM(ExpenseData[[#This Row],[酒店]:[杂项]])</f>
        <v>0</v>
      </c>
    </row>
    <row r="11" customHeight="1" spans="2:12">
      <c r="B11" s="8"/>
      <c r="C11" s="9"/>
      <c r="D11" s="9"/>
      <c r="E11" s="10"/>
      <c r="F11" s="11"/>
      <c r="G11" s="11"/>
      <c r="H11" s="11"/>
      <c r="I11" s="11"/>
      <c r="J11" s="11"/>
      <c r="K11" s="11"/>
      <c r="L11" s="11">
        <f>SUM(ExpenseData[[#This Row],[酒店]:[杂项]])</f>
        <v>0</v>
      </c>
    </row>
    <row r="12" customHeight="1" spans="2:12">
      <c r="B12" s="8"/>
      <c r="C12" s="9"/>
      <c r="D12" s="9"/>
      <c r="E12" s="10"/>
      <c r="F12" s="11"/>
      <c r="G12" s="11"/>
      <c r="H12" s="11"/>
      <c r="I12" s="11"/>
      <c r="J12" s="11"/>
      <c r="K12" s="11"/>
      <c r="L12" s="11">
        <f>SUM(ExpenseData[[#This Row],[酒店]:[杂项]])</f>
        <v>0</v>
      </c>
    </row>
    <row r="13" customHeight="1" spans="2:12">
      <c r="B13" s="8"/>
      <c r="C13" s="9"/>
      <c r="D13" s="9"/>
      <c r="E13" s="10"/>
      <c r="F13" s="11"/>
      <c r="G13" s="11"/>
      <c r="H13" s="11"/>
      <c r="I13" s="11"/>
      <c r="J13" s="11"/>
      <c r="K13" s="11"/>
      <c r="L13" s="11">
        <f>SUM(ExpenseData[[#This Row],[酒店]:[杂项]])</f>
        <v>0</v>
      </c>
    </row>
    <row r="14" customHeight="1" spans="2:12">
      <c r="B14" s="8"/>
      <c r="C14" s="9"/>
      <c r="D14" s="9"/>
      <c r="E14" s="10"/>
      <c r="F14" s="11"/>
      <c r="G14" s="11"/>
      <c r="H14" s="11"/>
      <c r="I14" s="11"/>
      <c r="J14" s="11"/>
      <c r="K14" s="11"/>
      <c r="L14" s="11">
        <f>SUM(ExpenseData[[#This Row],[酒店]:[杂项]])</f>
        <v>0</v>
      </c>
    </row>
    <row r="15" customHeight="1" spans="2:12">
      <c r="B15" s="8"/>
      <c r="C15" s="9"/>
      <c r="D15" s="9"/>
      <c r="E15" s="10"/>
      <c r="F15" s="11"/>
      <c r="G15" s="11"/>
      <c r="H15" s="11"/>
      <c r="I15" s="11"/>
      <c r="J15" s="11"/>
      <c r="K15" s="11"/>
      <c r="L15" s="11">
        <f>SUM(ExpenseData[[#This Row],[酒店]:[杂项]])</f>
        <v>0</v>
      </c>
    </row>
    <row r="16" customHeight="1" spans="2:12">
      <c r="B16" s="8"/>
      <c r="C16" s="9"/>
      <c r="D16" s="9"/>
      <c r="E16" s="10"/>
      <c r="F16" s="11"/>
      <c r="G16" s="11"/>
      <c r="H16" s="11"/>
      <c r="I16" s="11"/>
      <c r="J16" s="11"/>
      <c r="K16" s="11"/>
      <c r="L16" s="11">
        <f>SUM(ExpenseData[[#This Row],[酒店]:[杂项]])</f>
        <v>0</v>
      </c>
    </row>
    <row r="17" customHeight="1" spans="2:12">
      <c r="B17" s="8"/>
      <c r="C17" s="9"/>
      <c r="D17" s="9"/>
      <c r="E17" s="10"/>
      <c r="F17" s="11"/>
      <c r="G17" s="11"/>
      <c r="H17" s="11"/>
      <c r="I17" s="11"/>
      <c r="J17" s="11"/>
      <c r="K17" s="11"/>
      <c r="L17" s="11">
        <f>SUM(ExpenseData[[#This Row],[酒店]:[杂项]])</f>
        <v>0</v>
      </c>
    </row>
    <row r="18" customHeight="1" spans="2:12">
      <c r="B18" s="8"/>
      <c r="C18" s="9"/>
      <c r="D18" s="9"/>
      <c r="E18" s="10"/>
      <c r="F18" s="11"/>
      <c r="G18" s="11"/>
      <c r="H18" s="11"/>
      <c r="I18" s="11"/>
      <c r="J18" s="11"/>
      <c r="K18" s="11"/>
      <c r="L18" s="11">
        <f>SUM(ExpenseData[[#This Row],[酒店]:[杂项]])</f>
        <v>0</v>
      </c>
    </row>
    <row r="19" customHeight="1" spans="2:12">
      <c r="B19" s="12" t="s">
        <v>23</v>
      </c>
      <c r="C19" s="13"/>
      <c r="D19" s="13"/>
      <c r="E19" s="14">
        <f>SUBTOTAL(109,ExpenseData[酒店])</f>
        <v>0</v>
      </c>
      <c r="F19" s="14">
        <f>SUBTOTAL(109,ExpenseData[交通费])</f>
        <v>0</v>
      </c>
      <c r="G19" s="14">
        <f>SUBTOTAL(109,ExpenseData[油费])</f>
        <v>0</v>
      </c>
      <c r="H19" s="14">
        <f>SUBTOTAL(109,ExpenseData[餐饮])</f>
        <v>0</v>
      </c>
      <c r="I19" s="14">
        <f>SUBTOTAL(109,ExpenseData[电话])</f>
        <v>0</v>
      </c>
      <c r="J19" s="14">
        <f>SUBTOTAL(109,ExpenseData[招待费])</f>
        <v>0</v>
      </c>
      <c r="K19" s="14">
        <f>SUBTOTAL(109,ExpenseData[杂项])</f>
        <v>0</v>
      </c>
      <c r="L19" s="14">
        <f>SUBTOTAL(109,ExpenseData[总计])</f>
        <v>0</v>
      </c>
    </row>
    <row r="20" customHeight="1" spans="3:12">
      <c r="C20" s="15"/>
      <c r="D20" s="15"/>
      <c r="E20" s="15"/>
      <c r="F20" s="15"/>
      <c r="G20" s="15"/>
      <c r="H20" s="15"/>
      <c r="I20" s="15"/>
      <c r="K20" s="6" t="s">
        <v>24</v>
      </c>
      <c r="L20" s="19">
        <f>ExpenseData[[#Totals],[总计]]</f>
        <v>0</v>
      </c>
    </row>
    <row r="21" customHeight="1" spans="2:12">
      <c r="B21" s="3" t="s">
        <v>25</v>
      </c>
      <c r="C21" s="4"/>
      <c r="D21" s="4"/>
      <c r="E21" s="4"/>
      <c r="F21" s="16" t="s">
        <v>26</v>
      </c>
      <c r="G21" s="4"/>
      <c r="H21" s="4"/>
      <c r="I21" s="4"/>
      <c r="K21" s="6" t="s">
        <v>27</v>
      </c>
      <c r="L21" s="20">
        <v>0</v>
      </c>
    </row>
    <row r="22" customHeight="1" spans="3:12">
      <c r="C22" s="4"/>
      <c r="D22" s="4"/>
      <c r="E22" s="4"/>
      <c r="F22" s="17"/>
      <c r="G22" s="4"/>
      <c r="H22" s="4"/>
      <c r="I22" s="4"/>
      <c r="K22" s="6" t="s">
        <v>23</v>
      </c>
      <c r="L22" s="21">
        <f>小计-预付款</f>
        <v>0</v>
      </c>
    </row>
  </sheetData>
  <mergeCells count="12">
    <mergeCell ref="C2:D2"/>
    <mergeCell ref="F2:G2"/>
    <mergeCell ref="C4:D4"/>
    <mergeCell ref="G4:H4"/>
    <mergeCell ref="K4:L4"/>
    <mergeCell ref="C5:D5"/>
    <mergeCell ref="G5:H5"/>
    <mergeCell ref="K5:L5"/>
    <mergeCell ref="C21:E21"/>
    <mergeCell ref="G21:I21"/>
    <mergeCell ref="C22:E22"/>
    <mergeCell ref="G22:I22"/>
  </mergeCells>
  <dataValidations count="41">
    <dataValidation allowBlank="1" showInputMessage="1" showErrorMessage="1" prompt="在此单元格中输入备注" sqref="G21:I22"/>
    <dataValidation allowBlank="1" showInputMessage="1" showErrorMessage="1" prompt="在此标题下的列中输入说明" sqref="D7"/>
    <dataValidation allowBlank="1" showInputMessage="1" showErrorMessage="1" prompt="使用此“零用金报销单”工作表跟踪支出。在单元格 B2 到 K5 和支出数据表中输入各种支出类别的值" sqref="A1"/>
    <dataValidation allowBlank="1" showInputMessage="1" showErrorMessage="1" prompt="此单元格为零用金报销单标题" sqref="B1"/>
    <dataValidation allowBlank="1" showInputMessage="1" showErrorMessage="1" prompt="自动计算的小计" sqref="L20"/>
    <dataValidation allowBlank="1" showInputMessage="1" showErrorMessage="1" prompt="在此单元格中输入零用金报销单事由" sqref="C2:D2"/>
    <dataValidation allowBlank="1" showInputMessage="1" showErrorMessage="1" prompt="在此标题下的列中输入油费" sqref="G7"/>
    <dataValidation allowBlank="1" showInputMessage="1" showErrorMessage="1" prompt="报表仅供办公用途" sqref="K1"/>
    <dataValidation allowBlank="1" showInputMessage="1" showErrorMessage="1" prompt="付款期根据支出数据表中的数据自动更新" sqref="H2"/>
    <dataValidation allowBlank="1" showInputMessage="1" showErrorMessage="1" prompt="在右侧的单元格中输入支出事由" sqref="B2"/>
    <dataValidation allowBlank="1" showInputMessage="1" showErrorMessage="1" prompt="在此标题下的列中输入电话费" sqref="I7"/>
    <dataValidation allowBlank="1" showInputMessage="1" showErrorMessage="1" prompt="在右侧的单元格中输入结算单号" sqref="E2"/>
    <dataValidation allowBlank="1" showInputMessage="1" showErrorMessage="1" prompt="在此单元格中输入零用金报销单结算单号" sqref="F2:G2"/>
    <dataValidation allowBlank="1" showInputMessage="1" showErrorMessage="1" prompt="此单元格中是此零用金报销单的起始时间，该时间按照支出数据表中的条目自动确定" sqref="J2"/>
    <dataValidation allowBlank="1" showInputMessage="1" showErrorMessage="1" prompt="此单元格中是此零用金报销单的结束时间，该时间按照支出数据表中的条目自动确定" sqref="L2"/>
    <dataValidation allowBlank="1" showInputMessage="1" showErrorMessage="1" prompt="在下面的单元格中输入员工信息" sqref="B3"/>
    <dataValidation allowBlank="1" showInputMessage="1" showErrorMessage="1" prompt="在右侧单元格中输入员工姓名" sqref="B4"/>
    <dataValidation allowBlank="1" showInputMessage="1" showErrorMessage="1" prompt="在此单元格中输入员工姓名" sqref="C4:D4"/>
    <dataValidation allowBlank="1" showInputMessage="1" showErrorMessage="1" prompt="在右侧单元格中输入备注" sqref="F21"/>
    <dataValidation allowBlank="1" showInputMessage="1" showErrorMessage="1" prompt="在右侧单元格中输入员工职位" sqref="F4"/>
    <dataValidation allowBlank="1" showInputMessage="1" showErrorMessage="1" prompt="在此单元格中输入员工职位" sqref="G4:H4"/>
    <dataValidation allowBlank="1" showInputMessage="1" showErrorMessage="1" prompt="在右侧单元格中输入社会保险号" sqref="J4"/>
    <dataValidation allowBlank="1" showInputMessage="1" showErrorMessage="1" prompt="在此单元格中输入社会保险号" sqref="K4:L4"/>
    <dataValidation allowBlank="1" showInputMessage="1" showErrorMessage="1" prompt="在此标题下的列中输入交通费" sqref="F7"/>
    <dataValidation allowBlank="1" showInputMessage="1" showErrorMessage="1" prompt="在右侧单元格中输入员工部门" sqref="B5"/>
    <dataValidation allowBlank="1" showInputMessage="1" showErrorMessage="1" prompt="在此标题下的列中输入餐饮费" sqref="H7"/>
    <dataValidation allowBlank="1" showInputMessage="1" showErrorMessage="1" prompt="在此单元格中输入员工部门" sqref="C5:D5"/>
    <dataValidation allowBlank="1" showInputMessage="1" showErrorMessage="1" prompt="在右侧单元格中输入经理姓名" sqref="F5"/>
    <dataValidation allowBlank="1" showInputMessage="1" showErrorMessage="1" prompt="在此单元格中输入经理的姓名" sqref="G5:H5"/>
    <dataValidation allowBlank="1" showInputMessage="1" showErrorMessage="1" prompt="在右侧单元格中输入员工 ID" sqref="J5"/>
    <dataValidation allowBlank="1" showInputMessage="1" showErrorMessage="1" prompt="在此单元格中输入员工 ID" sqref="K5:L5"/>
    <dataValidation allowBlank="1" showInputMessage="1" showErrorMessage="1" prompt="在此标题下的列中输入日期" sqref="B7"/>
    <dataValidation allowBlank="1" showInputMessage="1" showErrorMessage="1" prompt="在此标题下的列中输入帐目" sqref="C7"/>
    <dataValidation allowBlank="1" showInputMessage="1" showErrorMessage="1" prompt="在此标题下的列中输入酒店费用" sqref="E7"/>
    <dataValidation allowBlank="1" showInputMessage="1" showErrorMessage="1" prompt="在此标题下的列中输入招待费" sqref="J7"/>
    <dataValidation allowBlank="1" showInputMessage="1" showErrorMessage="1" prompt="在此标题下的列中输入杂项支出" sqref="K7"/>
    <dataValidation allowBlank="1" showInputMessage="1" showErrorMessage="1" prompt="将在此标题下的列中自动计算每个日期的总支出" sqref="L7"/>
    <dataValidation allowBlank="1" showInputMessage="1" showErrorMessage="1" prompt="在右侧单元格中输入意见" sqref="B21"/>
    <dataValidation allowBlank="1" showInputMessage="1" showErrorMessage="1" prompt="在此单元格中输入预付款" sqref="L21"/>
    <dataValidation allowBlank="1" showInputMessage="1" showErrorMessage="1" prompt="自动计算的总计" sqref="L22"/>
    <dataValidation allowBlank="1" showInputMessage="1" showErrorMessage="1" prompt="在此单元格中输入签名" sqref="C21:E22"/>
  </dataValidations>
  <printOptions horizontalCentered="1"/>
  <pageMargins left="0.393700787401575" right="0.393700787401575" top="0.393700787401575" bottom="0.393700787401575" header="0.31496062992126" footer="0.31496062992126"/>
  <pageSetup paperSize="9" fitToHeight="0" orientation="landscape"/>
  <headerFooter differentFirst="1">
    <oddFooter>&amp;CPage &amp;P of &amp;N</oddFooter>
  </headerFooter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6424C412-9EB0-4B9C-8F3E-E8DA8B8783A2}">
  <ds:schemaRefs/>
</ds:datastoreItem>
</file>

<file path=customXml/itemProps2.xml><?xml version="1.0" encoding="utf-8"?>
<ds:datastoreItem xmlns:ds="http://schemas.openxmlformats.org/officeDocument/2006/customXml" ds:itemID="{E7DABDD3-FB66-4920-8D96-EA9B1224BA9E}">
  <ds:schemaRefs/>
</ds:datastoreItem>
</file>

<file path=customXml/itemProps3.xml><?xml version="1.0" encoding="utf-8"?>
<ds:datastoreItem xmlns:ds="http://schemas.openxmlformats.org/officeDocument/2006/customXml" ds:itemID="{1013C168-63E8-438C-A934-96FFADDC12A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零用金报销单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Zhenyu Xu</dc:creator>
  <cp:lastModifiedBy>铭</cp:lastModifiedBy>
  <dcterms:created xsi:type="dcterms:W3CDTF">2016-11-28T09:05:00Z</dcterms:created>
  <dcterms:modified xsi:type="dcterms:W3CDTF">2022-01-25T05:46:40Z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0x010100AA3F7D94069FF64A86F7DFF56D60E3BE</vt:lpwstr>
  </property>
  <property fmtid="{D5CDD505-2E9C-101B-9397-08002B2CF9AE}" pid="3" name="MSIP_Label_f42aa342-8706-4288-bd11-ebb85995028c_Enabled">
    <vt:lpwstr>True</vt:lpwstr>
  </property>
  <property fmtid="{D5CDD505-2E9C-101B-9397-08002B2CF9AE}" pid="4" name="MSIP_Label_f42aa342-8706-4288-bd11-ebb85995028c_SiteId">
    <vt:lpwstr>72f988bf-86f1-41af-91ab-2d7cd011db47</vt:lpwstr>
  </property>
  <property fmtid="{D5CDD505-2E9C-101B-9397-08002B2CF9AE}" pid="5" name="MSIP_Label_f42aa342-8706-4288-bd11-ebb85995028c_Owner">
    <vt:lpwstr>t-zhenxu@microsoft.com</vt:lpwstr>
  </property>
  <property fmtid="{D5CDD505-2E9C-101B-9397-08002B2CF9AE}" pid="6" name="MSIP_Label_f42aa342-8706-4288-bd11-ebb85995028c_SetDate">
    <vt:lpwstr>2019-09-04T02:55:41.7101864Z</vt:lpwstr>
  </property>
  <property fmtid="{D5CDD505-2E9C-101B-9397-08002B2CF9AE}" pid="7" name="MSIP_Label_f42aa342-8706-4288-bd11-ebb85995028c_Name">
    <vt:lpwstr>General</vt:lpwstr>
  </property>
  <property fmtid="{D5CDD505-2E9C-101B-9397-08002B2CF9AE}" pid="8" name="MSIP_Label_f42aa342-8706-4288-bd11-ebb85995028c_Application">
    <vt:lpwstr>Microsoft Azure Information Protection</vt:lpwstr>
  </property>
  <property fmtid="{D5CDD505-2E9C-101B-9397-08002B2CF9AE}" pid="9" name="MSIP_Label_f42aa342-8706-4288-bd11-ebb85995028c_ActionId">
    <vt:lpwstr>534afa55-1e8a-4cf2-b09c-84f834d10275</vt:lpwstr>
  </property>
  <property fmtid="{D5CDD505-2E9C-101B-9397-08002B2CF9AE}" pid="10" name="MSIP_Label_f42aa342-8706-4288-bd11-ebb85995028c_Extended_MSFT_Method">
    <vt:lpwstr>Automatic</vt:lpwstr>
  </property>
  <property fmtid="{D5CDD505-2E9C-101B-9397-08002B2CF9AE}" pid="11" name="Sensitivity">
    <vt:lpwstr>General</vt:lpwstr>
  </property>
  <property fmtid="{D5CDD505-2E9C-101B-9397-08002B2CF9AE}" pid="12" name="ICV">
    <vt:lpwstr>F07613C4EB0B4731BD4815A5AD8D6C70</vt:lpwstr>
  </property>
  <property fmtid="{D5CDD505-2E9C-101B-9397-08002B2CF9AE}" pid="13" name="KSOProductBuildVer">
    <vt:lpwstr>2052-11.1.0.11194</vt:lpwstr>
  </property>
</Properties>
</file>