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<sst xmlns="http://schemas.openxmlformats.org/spreadsheetml/2006/main" count="50" uniqueCount="48">
  <si>
    <t>人事薪酬管理表格</t>
  </si>
  <si>
    <t>单位名称：</t>
  </si>
  <si>
    <t>审批：</t>
  </si>
  <si>
    <t>会计：</t>
  </si>
  <si>
    <t>制表人：</t>
  </si>
  <si>
    <t>员工编号</t>
  </si>
  <si>
    <t>姓名</t>
  </si>
  <si>
    <t>应发工资</t>
  </si>
  <si>
    <t>合计</t>
  </si>
  <si>
    <t>五险一金</t>
  </si>
  <si>
    <t>其他应扣</t>
  </si>
  <si>
    <t>税前工资</t>
  </si>
  <si>
    <t>代缴个税</t>
  </si>
  <si>
    <t>实发工资</t>
  </si>
  <si>
    <t>本人确认</t>
  </si>
  <si>
    <t>基本工资</t>
  </si>
  <si>
    <t>绩效工资</t>
  </si>
  <si>
    <t>其他补贴</t>
  </si>
  <si>
    <t>养老保险</t>
  </si>
  <si>
    <t>医疗保险</t>
  </si>
  <si>
    <t>工伤保险</t>
  </si>
  <si>
    <t>生育保险</t>
  </si>
  <si>
    <t>失业保险</t>
  </si>
  <si>
    <t>公积金</t>
  </si>
  <si>
    <t>001</t>
  </si>
  <si>
    <t>小美</t>
  </si>
  <si>
    <t>002</t>
  </si>
  <si>
    <t>小莉</t>
  </si>
  <si>
    <t>003</t>
  </si>
  <si>
    <t>小楠</t>
  </si>
  <si>
    <t>004</t>
  </si>
  <si>
    <t>小新</t>
  </si>
  <si>
    <t>005</t>
  </si>
  <si>
    <t>小真</t>
  </si>
  <si>
    <t>006</t>
  </si>
  <si>
    <t>小笔</t>
  </si>
  <si>
    <t>007</t>
  </si>
  <si>
    <t>小毛</t>
  </si>
  <si>
    <t>008</t>
  </si>
  <si>
    <t>小柳</t>
  </si>
  <si>
    <t>009</t>
  </si>
  <si>
    <t>010</t>
  </si>
  <si>
    <t>011</t>
  </si>
  <si>
    <t>012</t>
  </si>
  <si>
    <t>013</t>
  </si>
  <si>
    <t>014</t>
  </si>
  <si>
    <t>015</t>
  </si>
  <si>
    <t>016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</si>
</sst>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0"/>
      <name val="华文细黑"/>
      <charset val="134"/>
    </font>
    <font>
      <b/>
      <sz val="11"/>
      <color theme="1"/>
      <name val="华文细黑"/>
      <charset val="134"/>
    </font>
    <font>
      <sz val="10"/>
      <color theme="1"/>
      <name val="华文细黑"/>
      <charset val="134"/>
    </font>
    <font>
      <b/>
      <sz val="48"/>
      <color theme="0"/>
      <name val="华文细黑"/>
      <charset val="134"/>
    </font>
    <font>
      <b/>
      <sz val="11"/>
      <color theme="0"/>
      <name val="华文细黑"/>
      <charset val="134"/>
    </font>
    <font>
      <b/>
      <sz val="14"/>
      <color theme="0"/>
      <name val="华文细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797FF"/>
        <bgColor indexed="64"/>
      </patternFill>
    </fill>
    <fill>
      <patternFill patternType="solid">
        <fgColor rgb="FF0078D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2"/>
      </bottom>
      <diagonal/>
    </border>
    <border>
      <left style="medium">
        <color rgb="FF1797FF"/>
      </left>
      <right style="thin">
        <color rgb="FF1797FF"/>
      </right>
      <top style="medium">
        <color rgb="FF1797FF"/>
      </top>
      <bottom style="thin">
        <color rgb="FF1797FF"/>
      </bottom>
      <diagonal/>
    </border>
    <border>
      <left style="thin">
        <color rgb="FF1797FF"/>
      </left>
      <right style="thin">
        <color rgb="FF1797FF"/>
      </right>
      <top style="medium">
        <color rgb="FF1797FF"/>
      </top>
      <bottom style="thin">
        <color rgb="FF1797FF"/>
      </bottom>
      <diagonal/>
    </border>
    <border>
      <left style="medium">
        <color rgb="FF1797FF"/>
      </left>
      <right style="thin">
        <color rgb="FF1797FF"/>
      </right>
      <top style="thin">
        <color rgb="FF1797FF"/>
      </top>
      <bottom style="medium">
        <color rgb="FF1797FF"/>
      </bottom>
      <diagonal/>
    </border>
    <border>
      <left style="thin">
        <color rgb="FF1797FF"/>
      </left>
      <right style="thin">
        <color rgb="FF1797FF"/>
      </right>
      <top style="thin">
        <color rgb="FF1797FF"/>
      </top>
      <bottom style="medium">
        <color rgb="FF1797FF"/>
      </bottom>
      <diagonal/>
    </border>
    <border>
      <left style="medium">
        <color rgb="FF1797FF"/>
      </left>
      <right style="thin">
        <color rgb="FF1797FF"/>
      </right>
      <top/>
      <bottom style="thin">
        <color rgb="FF1797FF"/>
      </bottom>
      <diagonal/>
    </border>
    <border>
      <left style="thin">
        <color rgb="FF1797FF"/>
      </left>
      <right style="thin">
        <color rgb="FF1797FF"/>
      </right>
      <top/>
      <bottom style="thin">
        <color rgb="FF1797FF"/>
      </bottom>
      <diagonal/>
    </border>
    <border>
      <left style="medium">
        <color rgb="FF1797FF"/>
      </left>
      <right style="thin">
        <color rgb="FF1797FF"/>
      </right>
      <top style="thin">
        <color rgb="FF1797FF"/>
      </top>
      <bottom style="thin">
        <color rgb="FF1797FF"/>
      </bottom>
      <diagonal/>
    </border>
    <border>
      <left style="thin">
        <color rgb="FF1797FF"/>
      </left>
      <right style="thin">
        <color rgb="FF1797FF"/>
      </right>
      <top style="thin">
        <color rgb="FF1797FF"/>
      </top>
      <bottom style="thin">
        <color rgb="FF1797FF"/>
      </bottom>
      <diagonal/>
    </border>
    <border>
      <left style="medium">
        <color rgb="FF1797FF"/>
      </left>
      <right style="thin">
        <color rgb="FF1797FF"/>
      </right>
      <top style="medium">
        <color rgb="FF1797FF"/>
      </top>
      <bottom style="medium">
        <color rgb="FF1797FF"/>
      </bottom>
      <diagonal/>
    </border>
    <border>
      <left style="thin">
        <color rgb="FF1797FF"/>
      </left>
      <right style="thin">
        <color rgb="FF1797FF"/>
      </right>
      <top style="medium">
        <color rgb="FF1797FF"/>
      </top>
      <bottom style="medium">
        <color rgb="FF1797FF"/>
      </bottom>
      <diagonal/>
    </border>
    <border>
      <left style="thin">
        <color rgb="FF1797FF"/>
      </left>
      <right style="medium">
        <color rgb="FF1797FF"/>
      </right>
      <top style="medium">
        <color rgb="FF1797FF"/>
      </top>
      <bottom style="thin">
        <color rgb="FF1797FF"/>
      </bottom>
      <diagonal/>
    </border>
    <border>
      <left style="thin">
        <color rgb="FF1797FF"/>
      </left>
      <right style="medium">
        <color rgb="FF1797FF"/>
      </right>
      <top style="thin">
        <color rgb="FF1797FF"/>
      </top>
      <bottom style="medium">
        <color rgb="FF1797FF"/>
      </bottom>
      <diagonal/>
    </border>
    <border>
      <left style="thin">
        <color rgb="FF1797FF"/>
      </left>
      <right style="medium">
        <color rgb="FF1797FF"/>
      </right>
      <top/>
      <bottom style="thin">
        <color rgb="FF1797FF"/>
      </bottom>
      <diagonal/>
    </border>
    <border>
      <left style="thin">
        <color rgb="FF1797FF"/>
      </left>
      <right style="medium">
        <color rgb="FF1797FF"/>
      </right>
      <top style="thin">
        <color rgb="FF1797FF"/>
      </top>
      <bottom style="thin">
        <color rgb="FF1797FF"/>
      </bottom>
      <diagonal/>
    </border>
    <border>
      <left style="thin">
        <color rgb="FF1797FF"/>
      </left>
      <right style="medium">
        <color rgb="FF1797FF"/>
      </right>
      <top style="medium">
        <color rgb="FF1797FF"/>
      </top>
      <bottom style="medium">
        <color rgb="FF1797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1" borderId="21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1" fillId="10" borderId="1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797FF"/>
      <color rgb="000078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28"/>
  <sheetViews>
    <sheetView tabSelected="1" zoomScale="70" zoomScaleNormal="70" workbookViewId="0">
      <selection activeCell="M32" sqref="M32"/>
    </sheetView>
  </sheetViews>
  <sheetFormatPr defaultColWidth="10.775" defaultRowHeight="28" customHeight="1"/>
  <cols>
    <col min="1" max="16384" width="10.775" style="3" customWidth="1"/>
  </cols>
  <sheetData>
    <row r="2" customHeight="1" spans="2:19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customHeight="1" spans="2:19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Height="1" spans="2:19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12" customHeight="1" spans="2:19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="1" customFormat="1" customHeight="1" spans="2:19">
      <c r="B6" s="6"/>
      <c r="C6" s="6" t="s">
        <v>1</v>
      </c>
      <c r="D6" s="7"/>
      <c r="E6" s="7"/>
      <c r="F6" s="7"/>
      <c r="G6" s="6"/>
      <c r="H6" s="6" t="s">
        <v>2</v>
      </c>
      <c r="I6" s="7"/>
      <c r="J6" s="7"/>
      <c r="K6" s="6"/>
      <c r="L6" s="6" t="s">
        <v>3</v>
      </c>
      <c r="M6" s="7"/>
      <c r="N6" s="7"/>
      <c r="O6" s="6"/>
      <c r="P6" s="6" t="s">
        <v>4</v>
      </c>
      <c r="Q6" s="7"/>
      <c r="R6" s="7"/>
      <c r="S6" s="6"/>
    </row>
    <row r="7" ht="12" customHeight="1" spans="2:19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ht="12" customHeight="1"/>
    <row r="9" s="2" customFormat="1" customHeight="1" spans="2:19">
      <c r="B9" s="8" t="s">
        <v>5</v>
      </c>
      <c r="C9" s="9" t="s">
        <v>6</v>
      </c>
      <c r="D9" s="10" t="s">
        <v>7</v>
      </c>
      <c r="E9" s="10"/>
      <c r="F9" s="10"/>
      <c r="G9" s="9" t="s">
        <v>8</v>
      </c>
      <c r="H9" s="10" t="s">
        <v>9</v>
      </c>
      <c r="I9" s="10"/>
      <c r="J9" s="10"/>
      <c r="K9" s="10"/>
      <c r="L9" s="10"/>
      <c r="M9" s="10"/>
      <c r="N9" s="9" t="s">
        <v>10</v>
      </c>
      <c r="O9" s="9" t="s">
        <v>8</v>
      </c>
      <c r="P9" s="9" t="s">
        <v>11</v>
      </c>
      <c r="Q9" s="9" t="s">
        <v>12</v>
      </c>
      <c r="R9" s="9" t="s">
        <v>13</v>
      </c>
      <c r="S9" s="21" t="s">
        <v>14</v>
      </c>
    </row>
    <row r="10" s="2" customFormat="1" customHeight="1" spans="2:19">
      <c r="B10" s="11"/>
      <c r="C10" s="12"/>
      <c r="D10" s="12" t="s">
        <v>15</v>
      </c>
      <c r="E10" s="12" t="s">
        <v>16</v>
      </c>
      <c r="F10" s="12" t="s">
        <v>17</v>
      </c>
      <c r="G10" s="12"/>
      <c r="H10" s="12" t="s">
        <v>18</v>
      </c>
      <c r="I10" s="12" t="s">
        <v>19</v>
      </c>
      <c r="J10" s="12" t="s">
        <v>20</v>
      </c>
      <c r="K10" s="12" t="s">
        <v>21</v>
      </c>
      <c r="L10" s="12" t="s">
        <v>22</v>
      </c>
      <c r="M10" s="12" t="s">
        <v>23</v>
      </c>
      <c r="N10" s="12"/>
      <c r="O10" s="12"/>
      <c r="P10" s="12"/>
      <c r="Q10" s="12"/>
      <c r="R10" s="12"/>
      <c r="S10" s="22"/>
    </row>
    <row r="11" customHeight="1" spans="2:19">
      <c r="B11" s="13" t="s">
        <v>24</v>
      </c>
      <c r="C11" s="14" t="s">
        <v>25</v>
      </c>
      <c r="D11" s="14">
        <v>2000</v>
      </c>
      <c r="E11" s="14">
        <v>200</v>
      </c>
      <c r="F11" s="14">
        <v>350</v>
      </c>
      <c r="G11" s="14">
        <f>SUM(D11:F11)</f>
        <v>2550</v>
      </c>
      <c r="H11" s="14">
        <v>80</v>
      </c>
      <c r="I11" s="14">
        <v>80</v>
      </c>
      <c r="J11" s="14">
        <v>80</v>
      </c>
      <c r="K11" s="14">
        <v>80</v>
      </c>
      <c r="L11" s="14">
        <v>80</v>
      </c>
      <c r="M11" s="14">
        <v>80</v>
      </c>
      <c r="N11" s="14">
        <v>100</v>
      </c>
      <c r="O11" s="14">
        <f>SUM(H11:N11)</f>
        <v>580</v>
      </c>
      <c r="P11" s="14">
        <f>G11-O11</f>
        <v>1970</v>
      </c>
      <c r="Q11" s="14">
        <f>ROUND(MAX((P11-3500)*5%*{0.6,2,4,5,6,7,9}-5*{0,21,111,201,551,1101,2701},),2)</f>
        <v>0</v>
      </c>
      <c r="R11" s="14">
        <f>P11-Q11</f>
        <v>1970</v>
      </c>
      <c r="S11" s="23"/>
    </row>
    <row r="12" customHeight="1" spans="2:19">
      <c r="B12" s="15" t="s">
        <v>26</v>
      </c>
      <c r="C12" s="16" t="s">
        <v>27</v>
      </c>
      <c r="D12" s="16">
        <v>3000</v>
      </c>
      <c r="E12" s="16">
        <v>200</v>
      </c>
      <c r="F12" s="16">
        <v>150</v>
      </c>
      <c r="G12" s="16">
        <f t="shared" ref="G12:G26" si="0">SUM(D12:F12)</f>
        <v>3350</v>
      </c>
      <c r="H12" s="16">
        <v>80</v>
      </c>
      <c r="I12" s="16">
        <v>80</v>
      </c>
      <c r="J12" s="16">
        <v>80</v>
      </c>
      <c r="K12" s="16">
        <v>80</v>
      </c>
      <c r="L12" s="16">
        <v>80</v>
      </c>
      <c r="M12" s="16">
        <v>80</v>
      </c>
      <c r="N12" s="16">
        <v>100</v>
      </c>
      <c r="O12" s="16">
        <f t="shared" ref="O12:O26" si="1">SUM(H12:N12)</f>
        <v>580</v>
      </c>
      <c r="P12" s="16">
        <f t="shared" ref="P12:P26" si="2">G12-O12</f>
        <v>2770</v>
      </c>
      <c r="Q12" s="16">
        <f>ROUND(MAX((P12-3500)*5%*{0.6,2,4,5,6,7,9}-5*{0,21,111,201,551,1101,2701},),2)</f>
        <v>0</v>
      </c>
      <c r="R12" s="16">
        <f t="shared" ref="R12:R26" si="3">P12-Q12</f>
        <v>2770</v>
      </c>
      <c r="S12" s="24"/>
    </row>
    <row r="13" customHeight="1" spans="2:19">
      <c r="B13" s="15" t="s">
        <v>28</v>
      </c>
      <c r="C13" s="16" t="s">
        <v>29</v>
      </c>
      <c r="D13" s="16">
        <v>4500</v>
      </c>
      <c r="E13" s="16">
        <v>200</v>
      </c>
      <c r="F13" s="16">
        <v>300</v>
      </c>
      <c r="G13" s="16">
        <f t="shared" si="0"/>
        <v>5000</v>
      </c>
      <c r="H13" s="16">
        <v>80</v>
      </c>
      <c r="I13" s="16">
        <v>80</v>
      </c>
      <c r="J13" s="16">
        <v>80</v>
      </c>
      <c r="K13" s="16">
        <v>80</v>
      </c>
      <c r="L13" s="16">
        <v>80</v>
      </c>
      <c r="M13" s="16">
        <v>80</v>
      </c>
      <c r="N13" s="16">
        <v>100</v>
      </c>
      <c r="O13" s="16">
        <f t="shared" si="1"/>
        <v>580</v>
      </c>
      <c r="P13" s="16">
        <f t="shared" si="2"/>
        <v>4420</v>
      </c>
      <c r="Q13" s="16">
        <f>ROUND(MAX((P13-3500)*5%*{0.6,2,4,5,6,7,9}-5*{0,21,111,201,551,1101,2701},),2)</f>
        <v>27.6</v>
      </c>
      <c r="R13" s="16">
        <f t="shared" si="3"/>
        <v>4392.4</v>
      </c>
      <c r="S13" s="24"/>
    </row>
    <row r="14" customHeight="1" spans="2:19">
      <c r="B14" s="15" t="s">
        <v>30</v>
      </c>
      <c r="C14" s="16" t="s">
        <v>31</v>
      </c>
      <c r="D14" s="16">
        <v>3500</v>
      </c>
      <c r="E14" s="16">
        <v>200</v>
      </c>
      <c r="F14" s="16">
        <v>400</v>
      </c>
      <c r="G14" s="16">
        <f t="shared" si="0"/>
        <v>4100</v>
      </c>
      <c r="H14" s="16">
        <v>80</v>
      </c>
      <c r="I14" s="16">
        <v>80</v>
      </c>
      <c r="J14" s="16">
        <v>80</v>
      </c>
      <c r="K14" s="16">
        <v>80</v>
      </c>
      <c r="L14" s="16">
        <v>80</v>
      </c>
      <c r="M14" s="16">
        <v>80</v>
      </c>
      <c r="N14" s="16">
        <v>100</v>
      </c>
      <c r="O14" s="16">
        <f t="shared" si="1"/>
        <v>580</v>
      </c>
      <c r="P14" s="16">
        <f t="shared" si="2"/>
        <v>3520</v>
      </c>
      <c r="Q14" s="16">
        <f>ROUND(MAX((P14-3500)*5%*{0.6,2,4,5,6,7,9}-5*{0,21,111,201,551,1101,2701},),2)</f>
        <v>0.6</v>
      </c>
      <c r="R14" s="16">
        <f t="shared" si="3"/>
        <v>3519.4</v>
      </c>
      <c r="S14" s="24"/>
    </row>
    <row r="15" customHeight="1" spans="2:19">
      <c r="B15" s="15" t="s">
        <v>32</v>
      </c>
      <c r="C15" s="16" t="s">
        <v>33</v>
      </c>
      <c r="D15" s="16">
        <v>2000</v>
      </c>
      <c r="E15" s="16">
        <v>200</v>
      </c>
      <c r="F15" s="16">
        <v>500</v>
      </c>
      <c r="G15" s="16">
        <f t="shared" si="0"/>
        <v>2700</v>
      </c>
      <c r="H15" s="16">
        <v>80</v>
      </c>
      <c r="I15" s="16">
        <v>80</v>
      </c>
      <c r="J15" s="16">
        <v>80</v>
      </c>
      <c r="K15" s="16">
        <v>80</v>
      </c>
      <c r="L15" s="16">
        <v>80</v>
      </c>
      <c r="M15" s="16">
        <v>80</v>
      </c>
      <c r="N15" s="16">
        <v>100</v>
      </c>
      <c r="O15" s="16">
        <f t="shared" si="1"/>
        <v>580</v>
      </c>
      <c r="P15" s="16">
        <f t="shared" si="2"/>
        <v>2120</v>
      </c>
      <c r="Q15" s="16">
        <f>ROUND(MAX((P15-3500)*5%*{0.6,2,4,5,6,7,9}-5*{0,21,111,201,551,1101,2701},),2)</f>
        <v>0</v>
      </c>
      <c r="R15" s="16">
        <f t="shared" si="3"/>
        <v>2120</v>
      </c>
      <c r="S15" s="24"/>
    </row>
    <row r="16" customHeight="1" spans="2:19">
      <c r="B16" s="15" t="s">
        <v>34</v>
      </c>
      <c r="C16" s="16" t="s">
        <v>35</v>
      </c>
      <c r="D16" s="16">
        <v>3000</v>
      </c>
      <c r="E16" s="16">
        <v>200</v>
      </c>
      <c r="F16" s="16">
        <v>120</v>
      </c>
      <c r="G16" s="16">
        <f t="shared" si="0"/>
        <v>3320</v>
      </c>
      <c r="H16" s="16">
        <v>80</v>
      </c>
      <c r="I16" s="16">
        <v>80</v>
      </c>
      <c r="J16" s="16">
        <v>80</v>
      </c>
      <c r="K16" s="16">
        <v>80</v>
      </c>
      <c r="L16" s="16">
        <v>80</v>
      </c>
      <c r="M16" s="16">
        <v>80</v>
      </c>
      <c r="N16" s="16">
        <v>100</v>
      </c>
      <c r="O16" s="16">
        <f t="shared" si="1"/>
        <v>580</v>
      </c>
      <c r="P16" s="16">
        <f t="shared" si="2"/>
        <v>2740</v>
      </c>
      <c r="Q16" s="16">
        <f>ROUND(MAX((P16-3500)*5%*{0.6,2,4,5,6,7,9}-5*{0,21,111,201,551,1101,2701},),2)</f>
        <v>0</v>
      </c>
      <c r="R16" s="16">
        <f t="shared" si="3"/>
        <v>2740</v>
      </c>
      <c r="S16" s="24"/>
    </row>
    <row r="17" customHeight="1" spans="2:19">
      <c r="B17" s="15" t="s">
        <v>36</v>
      </c>
      <c r="C17" s="16" t="s">
        <v>37</v>
      </c>
      <c r="D17" s="16">
        <v>3500</v>
      </c>
      <c r="E17" s="16">
        <v>200</v>
      </c>
      <c r="F17" s="16">
        <v>300</v>
      </c>
      <c r="G17" s="16">
        <f t="shared" si="0"/>
        <v>4000</v>
      </c>
      <c r="H17" s="16">
        <v>80</v>
      </c>
      <c r="I17" s="16">
        <v>80</v>
      </c>
      <c r="J17" s="16">
        <v>80</v>
      </c>
      <c r="K17" s="16">
        <v>80</v>
      </c>
      <c r="L17" s="16">
        <v>80</v>
      </c>
      <c r="M17" s="16">
        <v>80</v>
      </c>
      <c r="N17" s="16">
        <v>100</v>
      </c>
      <c r="O17" s="16">
        <f t="shared" si="1"/>
        <v>580</v>
      </c>
      <c r="P17" s="16">
        <f t="shared" si="2"/>
        <v>3420</v>
      </c>
      <c r="Q17" s="16">
        <f>ROUND(MAX((P17-3500)*5%*{0.6,2,4,5,6,7,9}-5*{0,21,111,201,551,1101,2701},),2)</f>
        <v>0</v>
      </c>
      <c r="R17" s="16">
        <f t="shared" si="3"/>
        <v>3420</v>
      </c>
      <c r="S17" s="24"/>
    </row>
    <row r="18" customHeight="1" spans="2:19">
      <c r="B18" s="15" t="s">
        <v>38</v>
      </c>
      <c r="C18" s="16" t="s">
        <v>39</v>
      </c>
      <c r="D18" s="16">
        <v>6000</v>
      </c>
      <c r="E18" s="16">
        <v>200</v>
      </c>
      <c r="F18" s="16">
        <v>200</v>
      </c>
      <c r="G18" s="16">
        <f t="shared" si="0"/>
        <v>6400</v>
      </c>
      <c r="H18" s="16">
        <v>80</v>
      </c>
      <c r="I18" s="16">
        <v>80</v>
      </c>
      <c r="J18" s="16">
        <v>80</v>
      </c>
      <c r="K18" s="16">
        <v>80</v>
      </c>
      <c r="L18" s="16">
        <v>80</v>
      </c>
      <c r="M18" s="16">
        <v>80</v>
      </c>
      <c r="N18" s="16">
        <v>100</v>
      </c>
      <c r="O18" s="16">
        <f t="shared" si="1"/>
        <v>580</v>
      </c>
      <c r="P18" s="16">
        <f t="shared" si="2"/>
        <v>5820</v>
      </c>
      <c r="Q18" s="16">
        <f>ROUND(MAX((P18-3500)*5%*{0.6,2,4,5,6,7,9}-5*{0,21,111,201,551,1101,2701},),2)</f>
        <v>127</v>
      </c>
      <c r="R18" s="16">
        <f t="shared" si="3"/>
        <v>5693</v>
      </c>
      <c r="S18" s="24"/>
    </row>
    <row r="19" customHeight="1" spans="2:19">
      <c r="B19" s="15" t="s">
        <v>40</v>
      </c>
      <c r="C19" s="16"/>
      <c r="D19" s="16"/>
      <c r="E19" s="16"/>
      <c r="F19" s="16"/>
      <c r="G19" s="16">
        <f t="shared" si="0"/>
        <v>0</v>
      </c>
      <c r="H19" s="16"/>
      <c r="I19" s="16"/>
      <c r="J19" s="16"/>
      <c r="K19" s="16"/>
      <c r="L19" s="16"/>
      <c r="M19" s="16"/>
      <c r="N19" s="16"/>
      <c r="O19" s="16">
        <f t="shared" si="1"/>
        <v>0</v>
      </c>
      <c r="P19" s="16">
        <f t="shared" si="2"/>
        <v>0</v>
      </c>
      <c r="Q19" s="16">
        <f>ROUND(MAX((P19-3500)*5%*{0.6,2,4,5,6,7,9}-5*{0,21,111,201,551,1101,2701},),2)</f>
        <v>0</v>
      </c>
      <c r="R19" s="16">
        <f t="shared" si="3"/>
        <v>0</v>
      </c>
      <c r="S19" s="24"/>
    </row>
    <row r="20" customHeight="1" spans="2:19">
      <c r="B20" s="15" t="s">
        <v>41</v>
      </c>
      <c r="C20" s="16"/>
      <c r="D20" s="16"/>
      <c r="E20" s="16"/>
      <c r="F20" s="16"/>
      <c r="G20" s="16">
        <f t="shared" si="0"/>
        <v>0</v>
      </c>
      <c r="H20" s="16"/>
      <c r="I20" s="16"/>
      <c r="J20" s="16"/>
      <c r="K20" s="16"/>
      <c r="L20" s="16"/>
      <c r="M20" s="16"/>
      <c r="N20" s="16"/>
      <c r="O20" s="16">
        <f t="shared" si="1"/>
        <v>0</v>
      </c>
      <c r="P20" s="16">
        <f t="shared" si="2"/>
        <v>0</v>
      </c>
      <c r="Q20" s="16">
        <f>ROUND(MAX((P20-3500)*5%*{0.6,2,4,5,6,7,9}-5*{0,21,111,201,551,1101,2701},),2)</f>
        <v>0</v>
      </c>
      <c r="R20" s="16">
        <f t="shared" si="3"/>
        <v>0</v>
      </c>
      <c r="S20" s="24"/>
    </row>
    <row r="21" customHeight="1" spans="2:19">
      <c r="B21" s="15" t="s">
        <v>42</v>
      </c>
      <c r="C21" s="16"/>
      <c r="D21" s="16"/>
      <c r="E21" s="16"/>
      <c r="F21" s="16"/>
      <c r="G21" s="16">
        <f t="shared" si="0"/>
        <v>0</v>
      </c>
      <c r="H21" s="16"/>
      <c r="I21" s="16"/>
      <c r="J21" s="16"/>
      <c r="K21" s="16"/>
      <c r="L21" s="16"/>
      <c r="M21" s="16"/>
      <c r="N21" s="16"/>
      <c r="O21" s="16">
        <f t="shared" si="1"/>
        <v>0</v>
      </c>
      <c r="P21" s="16">
        <f t="shared" si="2"/>
        <v>0</v>
      </c>
      <c r="Q21" s="16">
        <f>ROUND(MAX((P21-3500)*5%*{0.6,2,4,5,6,7,9}-5*{0,21,111,201,551,1101,2701},),2)</f>
        <v>0</v>
      </c>
      <c r="R21" s="16">
        <f t="shared" si="3"/>
        <v>0</v>
      </c>
      <c r="S21" s="24"/>
    </row>
    <row r="22" customHeight="1" spans="2:19">
      <c r="B22" s="15" t="s">
        <v>43</v>
      </c>
      <c r="C22" s="16"/>
      <c r="D22" s="16"/>
      <c r="E22" s="16"/>
      <c r="F22" s="16"/>
      <c r="G22" s="16">
        <f t="shared" si="0"/>
        <v>0</v>
      </c>
      <c r="H22" s="16"/>
      <c r="I22" s="16"/>
      <c r="J22" s="16"/>
      <c r="K22" s="16"/>
      <c r="L22" s="16"/>
      <c r="M22" s="16"/>
      <c r="N22" s="16"/>
      <c r="O22" s="16">
        <f t="shared" si="1"/>
        <v>0</v>
      </c>
      <c r="P22" s="16">
        <f t="shared" si="2"/>
        <v>0</v>
      </c>
      <c r="Q22" s="16">
        <f>ROUND(MAX((P22-3500)*5%*{0.6,2,4,5,6,7,9}-5*{0,21,111,201,551,1101,2701},),2)</f>
        <v>0</v>
      </c>
      <c r="R22" s="16">
        <f t="shared" si="3"/>
        <v>0</v>
      </c>
      <c r="S22" s="24"/>
    </row>
    <row r="23" customHeight="1" spans="2:19">
      <c r="B23" s="15" t="s">
        <v>44</v>
      </c>
      <c r="C23" s="16"/>
      <c r="D23" s="16"/>
      <c r="E23" s="16"/>
      <c r="F23" s="16"/>
      <c r="G23" s="16">
        <f t="shared" si="0"/>
        <v>0</v>
      </c>
      <c r="H23" s="16"/>
      <c r="I23" s="16"/>
      <c r="J23" s="16"/>
      <c r="K23" s="16"/>
      <c r="L23" s="16"/>
      <c r="M23" s="16"/>
      <c r="N23" s="16"/>
      <c r="O23" s="16">
        <f t="shared" si="1"/>
        <v>0</v>
      </c>
      <c r="P23" s="16">
        <f t="shared" si="2"/>
        <v>0</v>
      </c>
      <c r="Q23" s="16">
        <f>ROUND(MAX((P23-3500)*5%*{0.6,2,4,5,6,7,9}-5*{0,21,111,201,551,1101,2701},),2)</f>
        <v>0</v>
      </c>
      <c r="R23" s="16">
        <f t="shared" si="3"/>
        <v>0</v>
      </c>
      <c r="S23" s="24"/>
    </row>
    <row r="24" customHeight="1" spans="2:19">
      <c r="B24" s="15" t="s">
        <v>45</v>
      </c>
      <c r="C24" s="16"/>
      <c r="D24" s="16"/>
      <c r="E24" s="16"/>
      <c r="F24" s="16"/>
      <c r="G24" s="16">
        <f t="shared" si="0"/>
        <v>0</v>
      </c>
      <c r="H24" s="16"/>
      <c r="I24" s="16"/>
      <c r="J24" s="16"/>
      <c r="K24" s="16"/>
      <c r="L24" s="16"/>
      <c r="M24" s="16"/>
      <c r="N24" s="16"/>
      <c r="O24" s="16">
        <f t="shared" si="1"/>
        <v>0</v>
      </c>
      <c r="P24" s="16">
        <f t="shared" si="2"/>
        <v>0</v>
      </c>
      <c r="Q24" s="16">
        <f>ROUND(MAX((P24-3500)*5%*{0.6,2,4,5,6,7,9}-5*{0,21,111,201,551,1101,2701},),2)</f>
        <v>0</v>
      </c>
      <c r="R24" s="16">
        <f t="shared" si="3"/>
        <v>0</v>
      </c>
      <c r="S24" s="24"/>
    </row>
    <row r="25" customHeight="1" spans="2:19">
      <c r="B25" s="15" t="s">
        <v>46</v>
      </c>
      <c r="C25" s="16"/>
      <c r="D25" s="16"/>
      <c r="E25" s="16"/>
      <c r="F25" s="16"/>
      <c r="G25" s="16">
        <f t="shared" si="0"/>
        <v>0</v>
      </c>
      <c r="H25" s="16"/>
      <c r="I25" s="16"/>
      <c r="J25" s="16"/>
      <c r="K25" s="16"/>
      <c r="L25" s="16"/>
      <c r="M25" s="16"/>
      <c r="N25" s="16"/>
      <c r="O25" s="16">
        <f t="shared" si="1"/>
        <v>0</v>
      </c>
      <c r="P25" s="16">
        <f t="shared" si="2"/>
        <v>0</v>
      </c>
      <c r="Q25" s="16">
        <f>ROUND(MAX((P25-3500)*5%*{0.6,2,4,5,6,7,9}-5*{0,21,111,201,551,1101,2701},),2)</f>
        <v>0</v>
      </c>
      <c r="R25" s="16">
        <f t="shared" si="3"/>
        <v>0</v>
      </c>
      <c r="S25" s="24"/>
    </row>
    <row r="26" customHeight="1" spans="2:19">
      <c r="B26" s="17" t="s">
        <v>47</v>
      </c>
      <c r="C26" s="18"/>
      <c r="D26" s="18"/>
      <c r="E26" s="18"/>
      <c r="F26" s="18"/>
      <c r="G26" s="18">
        <f t="shared" si="0"/>
        <v>0</v>
      </c>
      <c r="H26" s="18"/>
      <c r="I26" s="18"/>
      <c r="J26" s="18"/>
      <c r="K26" s="18"/>
      <c r="L26" s="18"/>
      <c r="M26" s="18"/>
      <c r="N26" s="18"/>
      <c r="O26" s="18">
        <f t="shared" si="1"/>
        <v>0</v>
      </c>
      <c r="P26" s="18">
        <f t="shared" si="2"/>
        <v>0</v>
      </c>
      <c r="Q26" s="18">
        <f>ROUND(MAX((P26-3500)*5%*{0.6,2,4,5,6,7,9}-5*{0,21,111,201,551,1101,2701},),2)</f>
        <v>0</v>
      </c>
      <c r="R26" s="18">
        <f t="shared" si="3"/>
        <v>0</v>
      </c>
      <c r="S26" s="25"/>
    </row>
    <row r="27" ht="11" customHeight="1"/>
    <row r="28" s="2" customFormat="1" customHeight="1" spans="2:19">
      <c r="B28" s="19" t="s">
        <v>8</v>
      </c>
      <c r="C28" s="20"/>
      <c r="D28" s="20">
        <f>SUM(D11:D26)</f>
        <v>27500</v>
      </c>
      <c r="E28" s="20">
        <f t="shared" ref="E28:R28" si="4">SUM(E11:E26)</f>
        <v>1600</v>
      </c>
      <c r="F28" s="20">
        <f t="shared" si="4"/>
        <v>2320</v>
      </c>
      <c r="G28" s="20">
        <f t="shared" si="4"/>
        <v>31420</v>
      </c>
      <c r="H28" s="20">
        <f t="shared" si="4"/>
        <v>640</v>
      </c>
      <c r="I28" s="20">
        <f t="shared" si="4"/>
        <v>640</v>
      </c>
      <c r="J28" s="20">
        <f t="shared" si="4"/>
        <v>640</v>
      </c>
      <c r="K28" s="20">
        <f t="shared" si="4"/>
        <v>640</v>
      </c>
      <c r="L28" s="20">
        <f t="shared" si="4"/>
        <v>640</v>
      </c>
      <c r="M28" s="20">
        <f t="shared" si="4"/>
        <v>640</v>
      </c>
      <c r="N28" s="20">
        <f t="shared" si="4"/>
        <v>800</v>
      </c>
      <c r="O28" s="20">
        <f t="shared" si="4"/>
        <v>4640</v>
      </c>
      <c r="P28" s="20">
        <f t="shared" si="4"/>
        <v>26780</v>
      </c>
      <c r="Q28" s="20">
        <f t="shared" si="4"/>
        <v>155.2</v>
      </c>
      <c r="R28" s="20">
        <f t="shared" si="4"/>
        <v>26624.8</v>
      </c>
      <c r="S28" s="26"/>
    </row>
  </sheetData>
  <mergeCells count="13">
    <mergeCell ref="D9:F9"/>
    <mergeCell ref="H9:M9"/>
    <mergeCell ref="B28:C28"/>
    <mergeCell ref="B9:B10"/>
    <mergeCell ref="C9:C10"/>
    <mergeCell ref="G9:G10"/>
    <mergeCell ref="N9:N10"/>
    <mergeCell ref="O9:O10"/>
    <mergeCell ref="P9:P10"/>
    <mergeCell ref="Q9:Q10"/>
    <mergeCell ref="R9:R10"/>
    <mergeCell ref="S9:S10"/>
    <mergeCell ref="B2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铭</cp:lastModifiedBy>
  <dcterms:created xsi:type="dcterms:W3CDTF">2021-04-27T06:20:00Z</dcterms:created>
  <dcterms:modified xsi:type="dcterms:W3CDTF">2022-02-16T08:58:28Z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9BFD63508E30491A8833E4744224240C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v1.0_mb_j3dYQWLhkMkhYpqe4zs8wA==</vt:lpwstr>
  </property>
</Properties>
</file>