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收入支出表" sheetId="1" r:id="rId1"/>
  </sheets>
  <definedNames>
    <definedName name="_xlnm._FilterDatabase" localSheetId="0" hidden="1">收入支出表!$B$9:$O$20</definedName>
  </definedNames>
  <calcPr calcId="144525"/>
</workbook>
</file>

<file path=xl/sharedStrings.xml><?xml version="1.0" encoding="utf-8"?>
<sst xmlns="http://schemas.openxmlformats.org/spreadsheetml/2006/main" count="52" uniqueCount="31">
  <si>
    <t>市场交易收支记账表</t>
  </si>
  <si>
    <t>账 户 统 计</t>
  </si>
  <si>
    <t>收入</t>
  </si>
  <si>
    <t>支付宝</t>
  </si>
  <si>
    <t>银行</t>
  </si>
  <si>
    <t>微信</t>
  </si>
  <si>
    <t>现金</t>
  </si>
  <si>
    <t>支出</t>
  </si>
  <si>
    <t>序号</t>
  </si>
  <si>
    <t>日期</t>
  </si>
  <si>
    <t>收入表</t>
  </si>
  <si>
    <t>支出表</t>
  </si>
  <si>
    <t>商品名称</t>
  </si>
  <si>
    <t>单位</t>
  </si>
  <si>
    <t>数量</t>
  </si>
  <si>
    <t>单价</t>
  </si>
  <si>
    <t>金额</t>
  </si>
  <si>
    <t>收入账户</t>
  </si>
  <si>
    <t>备注</t>
  </si>
  <si>
    <t>支出日期</t>
  </si>
  <si>
    <t>支出账户</t>
  </si>
  <si>
    <t>支出金额</t>
  </si>
  <si>
    <t>支出明细</t>
  </si>
  <si>
    <t>华为1</t>
  </si>
  <si>
    <t>台</t>
  </si>
  <si>
    <t>华为2</t>
  </si>
  <si>
    <t>华为3</t>
  </si>
  <si>
    <t>农行</t>
  </si>
  <si>
    <t>华为4</t>
  </si>
  <si>
    <t>华为5</t>
  </si>
  <si>
    <t>华为6</t>
  </si>
</sst>
</file>

<file path=xl/styles.xml><?xml version="1.0" encoding="utf-8"?>
<styleSheet xmlns="http://schemas.openxmlformats.org/spreadsheetml/2006/main">
  <numFmts count="6">
    <numFmt numFmtId="176" formatCode="#,##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yyyy/m/d;@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华文细黑"/>
      <charset val="134"/>
    </font>
    <font>
      <b/>
      <sz val="10"/>
      <name val="华文细黑"/>
      <charset val="134"/>
    </font>
    <font>
      <sz val="10"/>
      <name val="宋体"/>
      <charset val="134"/>
    </font>
    <font>
      <b/>
      <sz val="18"/>
      <color theme="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2"/>
      <color theme="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6EA1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theme="0" tint="-0.35"/>
      </left>
      <right/>
      <top style="thin">
        <color theme="0" tint="-0.35"/>
      </top>
      <bottom style="thin">
        <color theme="0" tint="-0.35"/>
      </bottom>
      <diagonal/>
    </border>
    <border>
      <left/>
      <right/>
      <top style="thin">
        <color theme="0" tint="-0.35"/>
      </top>
      <bottom style="thin">
        <color theme="0" tint="-0.35"/>
      </bottom>
      <diagonal/>
    </border>
    <border>
      <left style="thin">
        <color rgb="FF6EA144"/>
      </left>
      <right style="thin">
        <color rgb="FF6EA144"/>
      </right>
      <top style="thin">
        <color rgb="FF6EA144"/>
      </top>
      <bottom style="thin">
        <color rgb="FF6EA144"/>
      </bottom>
      <diagonal/>
    </border>
    <border>
      <left/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7" fontId="5" fillId="0" borderId="0" xfId="0" applyNumberFormat="1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9" fillId="2" borderId="4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7" fontId="5" fillId="0" borderId="5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176" fontId="9" fillId="2" borderId="6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C7FA"/>
      <color rgb="00CE94ED"/>
      <color rgb="00FBE4FD"/>
      <color rgb="005CA4DC"/>
      <color rgb="004BACC6"/>
      <color rgb="00737DDA"/>
      <color rgb="00FFFFFF"/>
      <color rgb="006EA144"/>
      <color rgb="00E1EFDC"/>
      <color rgb="00FFFE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ColorStyle" Target="colors1.xml"/><Relationship Id="rId2" Type="http://schemas.microsoft.com/office/2011/relationships/chartStyle" Target="style1.xml"/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ColorStyle" Target="colors2.xml"/><Relationship Id="rId2" Type="http://schemas.microsoft.com/office/2011/relationships/chartStyle" Target="style2.xml"/><Relationship Id="rId1" Type="http://schemas.openxmlformats.org/officeDocument/2006/relationships/image" Target="../media/image2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64086852679699"/>
          <c:y val="0.0251046025104603"/>
          <c:w val="0.965297741273101"/>
          <c:h val="0.630460251046025"/>
        </c:manualLayout>
      </c:layout>
      <c:barChart>
        <c:barDir val="col"/>
        <c:grouping val="clustered"/>
        <c:varyColors val="0"/>
        <c:ser>
          <c:idx val="0"/>
          <c:order val="0"/>
          <c:spPr>
            <a:blipFill rotWithShape="1">
              <a:blip xmlns:r="http://schemas.openxmlformats.org/officeDocument/2006/relationships" r:embed="rId1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收入支出表!$D$5:$G$5</c:f>
              <c:strCache>
                <c:ptCount val="4"/>
                <c:pt idx="0" c:formatCode="#,##0_ ">
                  <c:v>支付宝</c:v>
                </c:pt>
                <c:pt idx="1" c:formatCode="#,##0_ ">
                  <c:v>银行</c:v>
                </c:pt>
                <c:pt idx="2" c:formatCode="#,##0_ ">
                  <c:v>微信</c:v>
                </c:pt>
                <c:pt idx="3" c:formatCode="#,##0_ ">
                  <c:v>现金</c:v>
                </c:pt>
              </c:strCache>
            </c:strRef>
          </c:cat>
          <c:val>
            <c:numRef>
              <c:f>收入支出表!$D$6:$G$6</c:f>
              <c:numCache>
                <c:formatCode>#,##0_ </c:formatCode>
                <c:ptCount val="4"/>
                <c:pt idx="0">
                  <c:v>7200</c:v>
                </c:pt>
                <c:pt idx="1">
                  <c:v>5884.2</c:v>
                </c:pt>
                <c:pt idx="2">
                  <c:v>11776.4</c:v>
                </c:pt>
                <c:pt idx="3">
                  <c:v>8689.3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1"/>
        <c:overlap val="-27"/>
        <c:axId val="250072160"/>
        <c:axId val="839023846"/>
      </c:barChart>
      <c:catAx>
        <c:axId val="250072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39023846"/>
        <c:crosses val="autoZero"/>
        <c:auto val="1"/>
        <c:lblAlgn val="ctr"/>
        <c:lblOffset val="100"/>
        <c:noMultiLvlLbl val="0"/>
      </c:catAx>
      <c:valAx>
        <c:axId val="839023846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50072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EEE"/>
    </a:solidFill>
    <a:ln w="9525" cap="flat" cmpd="sng" algn="ctr">
      <a:noFill/>
      <a:round/>
    </a:ln>
    <a:effectLst/>
  </c:spPr>
  <c:txPr>
    <a:bodyPr/>
    <a:lstStyle/>
    <a:p>
      <a:pPr>
        <a:defRPr lang="zh-CN" b="1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64089886538044"/>
          <c:y val="0.0251046025104603"/>
          <c:w val="0.965297741273101"/>
          <c:h val="0.630460251046025"/>
        </c:manualLayout>
      </c:layout>
      <c:barChart>
        <c:barDir val="col"/>
        <c:grouping val="clustered"/>
        <c:varyColors val="0"/>
        <c:ser>
          <c:idx val="0"/>
          <c:order val="0"/>
          <c:spPr>
            <a:blipFill rotWithShape="1">
              <a:blip xmlns:r="http://schemas.openxmlformats.org/officeDocument/2006/relationships" r:embed="rId1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收入支出表!$K$5:$N$5</c:f>
              <c:strCache>
                <c:ptCount val="4"/>
                <c:pt idx="0" c:formatCode="#,##0_ ">
                  <c:v>支付宝</c:v>
                </c:pt>
                <c:pt idx="1" c:formatCode="#,##0_ ">
                  <c:v>银行</c:v>
                </c:pt>
                <c:pt idx="2" c:formatCode="#,##0_ ">
                  <c:v>微信</c:v>
                </c:pt>
                <c:pt idx="3" c:formatCode="#,##0_ ">
                  <c:v>现金</c:v>
                </c:pt>
              </c:strCache>
            </c:strRef>
          </c:cat>
          <c:val>
            <c:numRef>
              <c:f>收入支出表!$K$6:$N$6</c:f>
              <c:numCache>
                <c:formatCode>#,##0_ </c:formatCode>
                <c:ptCount val="4"/>
                <c:pt idx="0">
                  <c:v>7200</c:v>
                </c:pt>
                <c:pt idx="1">
                  <c:v>5884.2</c:v>
                </c:pt>
                <c:pt idx="2">
                  <c:v>11776.4</c:v>
                </c:pt>
                <c:pt idx="3">
                  <c:v>8689.3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1"/>
        <c:overlap val="-27"/>
        <c:axId val="250072160"/>
        <c:axId val="839023846"/>
      </c:barChart>
      <c:catAx>
        <c:axId val="250072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39023846"/>
        <c:crosses val="autoZero"/>
        <c:auto val="1"/>
        <c:lblAlgn val="ctr"/>
        <c:lblOffset val="100"/>
        <c:noMultiLvlLbl val="0"/>
      </c:catAx>
      <c:valAx>
        <c:axId val="839023846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50072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E1EFDC"/>
    </a:solidFill>
    <a:ln w="9525" cap="flat" cmpd="sng" algn="ctr">
      <a:noFill/>
      <a:round/>
    </a:ln>
    <a:effectLst/>
  </c:spPr>
  <c:txPr>
    <a:bodyPr/>
    <a:lstStyle/>
    <a:p>
      <a:pPr>
        <a:defRPr lang="zh-CN" b="1"/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243840</xdr:colOff>
      <xdr:row>6</xdr:row>
      <xdr:rowOff>104775</xdr:rowOff>
    </xdr:from>
    <xdr:to>
      <xdr:col>8</xdr:col>
      <xdr:colOff>175260</xdr:colOff>
      <xdr:row>6</xdr:row>
      <xdr:rowOff>915035</xdr:rowOff>
    </xdr:to>
    <xdr:graphicFrame>
      <xdr:nvGraphicFramePr>
        <xdr:cNvPr id="2" name="图表 1"/>
        <xdr:cNvGraphicFramePr/>
      </xdr:nvGraphicFramePr>
      <xdr:xfrm>
        <a:off x="377825" y="1603375"/>
        <a:ext cx="4465320" cy="8102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672465</xdr:colOff>
      <xdr:row>6</xdr:row>
      <xdr:rowOff>114300</xdr:rowOff>
    </xdr:from>
    <xdr:to>
      <xdr:col>14</xdr:col>
      <xdr:colOff>461010</xdr:colOff>
      <xdr:row>6</xdr:row>
      <xdr:rowOff>924560</xdr:rowOff>
    </xdr:to>
    <xdr:graphicFrame>
      <xdr:nvGraphicFramePr>
        <xdr:cNvPr id="9" name="图表 8"/>
        <xdr:cNvGraphicFramePr/>
      </xdr:nvGraphicFramePr>
      <xdr:xfrm>
        <a:off x="5340350" y="1612900"/>
        <a:ext cx="4465320" cy="8102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R32"/>
  <sheetViews>
    <sheetView showGridLines="0" tabSelected="1" workbookViewId="0">
      <selection activeCell="B2" sqref="B2:O2"/>
    </sheetView>
  </sheetViews>
  <sheetFormatPr defaultColWidth="9" defaultRowHeight="23" customHeight="1"/>
  <cols>
    <col min="1" max="1" width="1.75833333333333" style="3" customWidth="1"/>
    <col min="2" max="2" width="5.125" style="3" customWidth="1"/>
    <col min="3" max="3" width="9.625" style="4" customWidth="1"/>
    <col min="4" max="4" width="10.75" style="3" customWidth="1"/>
    <col min="5" max="5" width="9.625" style="3" customWidth="1"/>
    <col min="6" max="6" width="9.625" style="5" customWidth="1"/>
    <col min="7" max="7" width="6.375" style="3" customWidth="1"/>
    <col min="8" max="8" width="8.375" style="5" customWidth="1"/>
    <col min="9" max="9" width="11.125" style="3" customWidth="1"/>
    <col min="10" max="10" width="5.75" style="3" customWidth="1"/>
    <col min="11" max="11" width="9.75" style="3" customWidth="1"/>
    <col min="12" max="12" width="11.875" style="3" customWidth="1"/>
    <col min="13" max="13" width="11.125" style="5" customWidth="1"/>
    <col min="14" max="14" width="11.75" style="5" customWidth="1"/>
    <col min="15" max="15" width="11.875" style="3" customWidth="1"/>
    <col min="16" max="16" width="2" style="3" customWidth="1"/>
    <col min="17" max="18" width="9" style="3"/>
    <col min="19" max="16384" width="9" style="1"/>
  </cols>
  <sheetData>
    <row r="1" ht="12" customHeight="1"/>
    <row r="2" ht="31" customHeight="1" spans="2:15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ht="15" customHeight="1" spans="1:18">
      <c r="A3" s="3"/>
      <c r="B3" s="3"/>
      <c r="C3" s="4"/>
      <c r="D3" s="3"/>
      <c r="E3" s="3"/>
      <c r="F3" s="5"/>
      <c r="G3" s="3"/>
      <c r="H3" s="5"/>
      <c r="I3" s="3"/>
      <c r="J3" s="3"/>
      <c r="K3" s="3"/>
      <c r="L3" s="3"/>
      <c r="M3" s="5"/>
      <c r="N3" s="5"/>
      <c r="O3" s="3"/>
      <c r="P3" s="3"/>
      <c r="Q3" s="3"/>
      <c r="R3" s="3"/>
    </row>
    <row r="4" s="1" customFormat="1" ht="20" customHeight="1" spans="1:18">
      <c r="A4" s="3"/>
      <c r="B4" s="7"/>
      <c r="C4" s="8" t="s">
        <v>1</v>
      </c>
      <c r="D4" s="8"/>
      <c r="E4" s="8"/>
      <c r="F4" s="8"/>
      <c r="G4" s="8"/>
      <c r="H4" s="8"/>
      <c r="I4" s="22"/>
      <c r="J4" s="23" t="s">
        <v>1</v>
      </c>
      <c r="K4" s="23"/>
      <c r="L4" s="23"/>
      <c r="M4" s="23"/>
      <c r="N4" s="23"/>
      <c r="O4" s="7"/>
      <c r="P4" s="3"/>
      <c r="Q4" s="3"/>
      <c r="R4" s="3"/>
    </row>
    <row r="5" s="1" customFormat="1" ht="20" customHeight="1" spans="1:18">
      <c r="A5" s="3"/>
      <c r="B5" s="9"/>
      <c r="C5" s="10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/>
      <c r="I5" s="22"/>
      <c r="J5" s="24" t="s">
        <v>7</v>
      </c>
      <c r="K5" s="24" t="s">
        <v>3</v>
      </c>
      <c r="L5" s="24" t="s">
        <v>4</v>
      </c>
      <c r="M5" s="24" t="s">
        <v>5</v>
      </c>
      <c r="N5" s="24" t="s">
        <v>6</v>
      </c>
      <c r="O5" s="9"/>
      <c r="P5" s="3"/>
      <c r="Q5" s="3"/>
      <c r="R5" s="3"/>
    </row>
    <row r="6" s="1" customFormat="1" ht="20" customHeight="1" spans="1:18">
      <c r="A6" s="3"/>
      <c r="B6" s="9"/>
      <c r="C6" s="10"/>
      <c r="D6" s="11">
        <f t="shared" ref="D6:G6" si="0">SUMIFS($H$10:$H$2001,$I$10:$I$2001,D$5)</f>
        <v>7200</v>
      </c>
      <c r="E6" s="11">
        <f t="shared" si="0"/>
        <v>5884.2</v>
      </c>
      <c r="F6" s="11">
        <f t="shared" si="0"/>
        <v>11776.4</v>
      </c>
      <c r="G6" s="11">
        <f t="shared" si="0"/>
        <v>8689.3</v>
      </c>
      <c r="H6" s="11"/>
      <c r="I6" s="22"/>
      <c r="J6" s="24"/>
      <c r="K6" s="25">
        <f t="shared" ref="K6:N6" si="1">SUMIFS($H$10:$H$2001,$I$10:$I$2001,K$5)</f>
        <v>7200</v>
      </c>
      <c r="L6" s="25">
        <f t="shared" si="1"/>
        <v>5884.2</v>
      </c>
      <c r="M6" s="25">
        <f t="shared" si="1"/>
        <v>11776.4</v>
      </c>
      <c r="N6" s="25">
        <f t="shared" si="1"/>
        <v>8689.3</v>
      </c>
      <c r="O6" s="26"/>
      <c r="P6" s="3"/>
      <c r="Q6" s="3"/>
      <c r="R6" s="3"/>
    </row>
    <row r="7" s="1" customFormat="1" ht="80" customHeight="1" spans="1:18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="2" customFormat="1" customHeight="1" spans="1:18">
      <c r="A8" s="12"/>
      <c r="B8" s="13" t="s">
        <v>8</v>
      </c>
      <c r="C8" s="14" t="s">
        <v>9</v>
      </c>
      <c r="D8" s="15" t="s">
        <v>10</v>
      </c>
      <c r="E8" s="16"/>
      <c r="F8" s="16"/>
      <c r="G8" s="16"/>
      <c r="H8" s="16"/>
      <c r="I8" s="16"/>
      <c r="J8" s="16"/>
      <c r="K8" s="27"/>
      <c r="L8" s="17"/>
      <c r="M8" s="17" t="s">
        <v>11</v>
      </c>
      <c r="N8" s="17"/>
      <c r="O8" s="18"/>
      <c r="P8" s="12"/>
      <c r="Q8" s="12"/>
      <c r="R8" s="12"/>
    </row>
    <row r="9" s="2" customFormat="1" ht="26" customHeight="1" spans="1:18">
      <c r="A9" s="12"/>
      <c r="B9" s="13"/>
      <c r="C9" s="14"/>
      <c r="D9" s="14" t="s">
        <v>12</v>
      </c>
      <c r="E9" s="14" t="s">
        <v>13</v>
      </c>
      <c r="F9" s="17" t="s">
        <v>14</v>
      </c>
      <c r="G9" s="18" t="s">
        <v>15</v>
      </c>
      <c r="H9" s="17" t="s">
        <v>16</v>
      </c>
      <c r="I9" s="18" t="s">
        <v>17</v>
      </c>
      <c r="J9" s="28" t="s">
        <v>18</v>
      </c>
      <c r="K9" s="29"/>
      <c r="L9" s="18" t="s">
        <v>19</v>
      </c>
      <c r="M9" s="17" t="s">
        <v>20</v>
      </c>
      <c r="N9" s="17" t="s">
        <v>21</v>
      </c>
      <c r="O9" s="18" t="s">
        <v>22</v>
      </c>
      <c r="P9" s="12"/>
      <c r="Q9" s="12"/>
      <c r="R9" s="12"/>
    </row>
    <row r="10" ht="20" customHeight="1" spans="2:15">
      <c r="B10" s="19">
        <v>1</v>
      </c>
      <c r="C10" s="20">
        <v>44256</v>
      </c>
      <c r="D10" s="19" t="s">
        <v>23</v>
      </c>
      <c r="E10" s="19" t="s">
        <v>24</v>
      </c>
      <c r="F10" s="21">
        <v>60000</v>
      </c>
      <c r="G10" s="19">
        <v>0.12</v>
      </c>
      <c r="H10" s="21">
        <f>IF(AND(G10="",F10=""),"",F10*G10)</f>
        <v>7200</v>
      </c>
      <c r="I10" s="21" t="s">
        <v>3</v>
      </c>
      <c r="J10" s="30"/>
      <c r="K10" s="31"/>
      <c r="L10" s="20">
        <v>44256</v>
      </c>
      <c r="M10" s="21" t="s">
        <v>3</v>
      </c>
      <c r="N10" s="21">
        <v>8000</v>
      </c>
      <c r="O10" s="19"/>
    </row>
    <row r="11" ht="20" customHeight="1" spans="2:15">
      <c r="B11" s="19">
        <f t="shared" ref="B11:B19" si="2">B10+1</f>
        <v>2</v>
      </c>
      <c r="C11" s="20">
        <v>44257</v>
      </c>
      <c r="D11" s="19" t="s">
        <v>25</v>
      </c>
      <c r="E11" s="19" t="s">
        <v>24</v>
      </c>
      <c r="F11" s="21">
        <v>2800</v>
      </c>
      <c r="G11" s="19">
        <v>0.1</v>
      </c>
      <c r="H11" s="21">
        <f t="shared" ref="H10:H19" si="3">IF(AND(G11="",F11=""),"",F11*G11)</f>
        <v>280</v>
      </c>
      <c r="I11" s="21" t="s">
        <v>5</v>
      </c>
      <c r="J11" s="30"/>
      <c r="K11" s="31"/>
      <c r="L11" s="20">
        <v>44257</v>
      </c>
      <c r="M11" s="21" t="s">
        <v>5</v>
      </c>
      <c r="N11" s="21">
        <v>200</v>
      </c>
      <c r="O11" s="19"/>
    </row>
    <row r="12" ht="20" customHeight="1" spans="2:15">
      <c r="B12" s="19">
        <f t="shared" si="2"/>
        <v>3</v>
      </c>
      <c r="C12" s="20">
        <v>44258</v>
      </c>
      <c r="D12" s="19" t="s">
        <v>26</v>
      </c>
      <c r="E12" s="19" t="s">
        <v>24</v>
      </c>
      <c r="F12" s="21">
        <v>2801</v>
      </c>
      <c r="G12" s="19">
        <v>1.1</v>
      </c>
      <c r="H12" s="21">
        <f t="shared" si="3"/>
        <v>3081.1</v>
      </c>
      <c r="I12" s="21" t="s">
        <v>27</v>
      </c>
      <c r="J12" s="30"/>
      <c r="K12" s="31"/>
      <c r="L12" s="20">
        <v>44258</v>
      </c>
      <c r="M12" s="21" t="s">
        <v>27</v>
      </c>
      <c r="N12" s="21">
        <v>6000</v>
      </c>
      <c r="O12" s="19"/>
    </row>
    <row r="13" ht="20" customHeight="1" spans="2:15">
      <c r="B13" s="19">
        <f t="shared" si="2"/>
        <v>4</v>
      </c>
      <c r="C13" s="20">
        <v>44259</v>
      </c>
      <c r="D13" s="19" t="s">
        <v>28</v>
      </c>
      <c r="E13" s="19" t="s">
        <v>24</v>
      </c>
      <c r="F13" s="21">
        <v>2802</v>
      </c>
      <c r="G13" s="19">
        <v>2.1</v>
      </c>
      <c r="H13" s="21">
        <f t="shared" si="3"/>
        <v>5884.2</v>
      </c>
      <c r="I13" s="21" t="s">
        <v>4</v>
      </c>
      <c r="J13" s="30"/>
      <c r="K13" s="31"/>
      <c r="L13" s="20">
        <v>44259</v>
      </c>
      <c r="M13" s="21" t="s">
        <v>5</v>
      </c>
      <c r="N13" s="21">
        <v>8000</v>
      </c>
      <c r="O13" s="19"/>
    </row>
    <row r="14" ht="20" customHeight="1" spans="2:15">
      <c r="B14" s="19">
        <f t="shared" si="2"/>
        <v>5</v>
      </c>
      <c r="C14" s="20">
        <v>44260</v>
      </c>
      <c r="D14" s="19" t="s">
        <v>29</v>
      </c>
      <c r="E14" s="19" t="s">
        <v>24</v>
      </c>
      <c r="F14" s="21">
        <v>2803</v>
      </c>
      <c r="G14" s="19">
        <v>3.1</v>
      </c>
      <c r="H14" s="21">
        <f t="shared" si="3"/>
        <v>8689.3</v>
      </c>
      <c r="I14" s="21" t="s">
        <v>6</v>
      </c>
      <c r="J14" s="30"/>
      <c r="K14" s="31"/>
      <c r="L14" s="20">
        <v>44260</v>
      </c>
      <c r="M14" s="21" t="s">
        <v>6</v>
      </c>
      <c r="N14" s="21">
        <v>3980</v>
      </c>
      <c r="O14" s="19"/>
    </row>
    <row r="15" ht="20" customHeight="1" spans="2:15">
      <c r="B15" s="19">
        <f t="shared" si="2"/>
        <v>6</v>
      </c>
      <c r="C15" s="20">
        <v>44261</v>
      </c>
      <c r="D15" s="19" t="s">
        <v>30</v>
      </c>
      <c r="E15" s="19" t="s">
        <v>24</v>
      </c>
      <c r="F15" s="21">
        <v>2804</v>
      </c>
      <c r="G15" s="19">
        <v>4.1</v>
      </c>
      <c r="H15" s="21">
        <f t="shared" si="3"/>
        <v>11496.4</v>
      </c>
      <c r="I15" s="21" t="s">
        <v>5</v>
      </c>
      <c r="J15" s="30"/>
      <c r="K15" s="31"/>
      <c r="L15" s="20">
        <v>44261</v>
      </c>
      <c r="M15" s="21" t="s">
        <v>5</v>
      </c>
      <c r="N15" s="21">
        <v>300</v>
      </c>
      <c r="O15" s="19"/>
    </row>
    <row r="16" ht="20" customHeight="1" spans="2:15">
      <c r="B16" s="19"/>
      <c r="C16" s="20"/>
      <c r="D16" s="19"/>
      <c r="E16" s="19"/>
      <c r="F16" s="21"/>
      <c r="G16" s="19"/>
      <c r="H16" s="21"/>
      <c r="I16" s="19"/>
      <c r="J16" s="30"/>
      <c r="K16" s="31"/>
      <c r="L16" s="20">
        <v>44262</v>
      </c>
      <c r="M16" s="21"/>
      <c r="N16" s="21"/>
      <c r="O16" s="19"/>
    </row>
    <row r="17" ht="20" customHeight="1" spans="2:15">
      <c r="B17" s="19"/>
      <c r="C17" s="20"/>
      <c r="D17" s="19"/>
      <c r="E17" s="19"/>
      <c r="F17" s="21"/>
      <c r="G17" s="19"/>
      <c r="H17" s="21"/>
      <c r="I17" s="19"/>
      <c r="J17" s="30"/>
      <c r="K17" s="31"/>
      <c r="L17" s="20"/>
      <c r="M17" s="21"/>
      <c r="N17" s="21"/>
      <c r="O17" s="19"/>
    </row>
    <row r="18" ht="20" customHeight="1" spans="2:15">
      <c r="B18" s="19"/>
      <c r="C18" s="20"/>
      <c r="D18" s="19"/>
      <c r="E18" s="19"/>
      <c r="F18" s="21"/>
      <c r="G18" s="19"/>
      <c r="H18" s="21"/>
      <c r="I18" s="19"/>
      <c r="J18" s="30"/>
      <c r="K18" s="31"/>
      <c r="L18" s="20"/>
      <c r="M18" s="21"/>
      <c r="N18" s="21"/>
      <c r="O18" s="19"/>
    </row>
    <row r="19" ht="20" customHeight="1" spans="2:15">
      <c r="B19" s="19"/>
      <c r="C19" s="20"/>
      <c r="D19" s="19"/>
      <c r="E19" s="19"/>
      <c r="F19" s="21"/>
      <c r="G19" s="19"/>
      <c r="H19" s="21"/>
      <c r="I19" s="19"/>
      <c r="J19" s="30"/>
      <c r="K19" s="31"/>
      <c r="L19" s="20"/>
      <c r="M19" s="21"/>
      <c r="N19" s="21"/>
      <c r="O19" s="19"/>
    </row>
    <row r="20" ht="20" customHeight="1" spans="2:15">
      <c r="B20" s="19"/>
      <c r="C20" s="19"/>
      <c r="D20" s="19"/>
      <c r="E20" s="19"/>
      <c r="F20" s="19"/>
      <c r="G20" s="19"/>
      <c r="H20" s="19"/>
      <c r="I20" s="19"/>
      <c r="J20" s="30"/>
      <c r="K20" s="31"/>
      <c r="L20" s="19"/>
      <c r="M20" s="19"/>
      <c r="N20" s="19"/>
      <c r="O20" s="19"/>
    </row>
    <row r="21" ht="20" customHeight="1" spans="2:15">
      <c r="B21" s="19"/>
      <c r="C21" s="20"/>
      <c r="D21" s="19"/>
      <c r="E21" s="19"/>
      <c r="F21" s="21"/>
      <c r="G21" s="19"/>
      <c r="H21" s="21"/>
      <c r="I21" s="19"/>
      <c r="J21" s="30"/>
      <c r="K21" s="31"/>
      <c r="L21" s="20"/>
      <c r="M21" s="21"/>
      <c r="N21" s="21"/>
      <c r="O21" s="19"/>
    </row>
    <row r="22" ht="12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</sheetData>
  <mergeCells count="25">
    <mergeCell ref="B2:O2"/>
    <mergeCell ref="C4:H4"/>
    <mergeCell ref="J4:N4"/>
    <mergeCell ref="G5:H5"/>
    <mergeCell ref="G6:H6"/>
    <mergeCell ref="D8:K8"/>
    <mergeCell ref="M8:O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B5:B6"/>
    <mergeCell ref="B8:B9"/>
    <mergeCell ref="C5:C6"/>
    <mergeCell ref="C8:C9"/>
    <mergeCell ref="J5:J6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2018-07-27T07:02:00Z</dcterms:created>
  <dcterms:modified xsi:type="dcterms:W3CDTF">2022-03-09T09:54:22Z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1B0538594B4343C8A7DF23D1C1AC2483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v1.0_mb_ZwBJ7n0g0i6StmTFAqwRYA==</vt:lpwstr>
  </property>
</Properties>
</file>