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<sst xmlns="http://schemas.openxmlformats.org/spreadsheetml/2006/main" count="157" uniqueCount="112">
  <si>
    <t xml:space="preserve">       水电材料报价单      </t>
  </si>
  <si>
    <t>序号</t>
  </si>
  <si>
    <t>材料名称</t>
  </si>
  <si>
    <t>品牌</t>
  </si>
  <si>
    <t>规格</t>
  </si>
  <si>
    <t>数量</t>
  </si>
  <si>
    <t>单位</t>
  </si>
  <si>
    <t>单价-A</t>
  </si>
  <si>
    <t>总计</t>
  </si>
  <si>
    <t>单价-B</t>
  </si>
  <si>
    <t>备注</t>
  </si>
  <si>
    <t>01</t>
  </si>
  <si>
    <t>12位空开盒</t>
  </si>
  <si>
    <t>个</t>
  </si>
  <si>
    <t>02</t>
  </si>
  <si>
    <t>大底盒</t>
  </si>
  <si>
    <t>03</t>
  </si>
  <si>
    <t>小底盒</t>
  </si>
  <si>
    <t>04</t>
  </si>
  <si>
    <t>4平方电线</t>
  </si>
  <si>
    <t>圈</t>
  </si>
  <si>
    <t>05</t>
  </si>
  <si>
    <t>6平方电线</t>
  </si>
  <si>
    <t>06</t>
  </si>
  <si>
    <t>1.5平方电线</t>
  </si>
  <si>
    <t>07</t>
  </si>
  <si>
    <t>20线管</t>
  </si>
  <si>
    <t>条</t>
  </si>
  <si>
    <t>08</t>
  </si>
  <si>
    <t>16线管</t>
  </si>
  <si>
    <t>09</t>
  </si>
  <si>
    <t>20直接</t>
  </si>
  <si>
    <t>10</t>
  </si>
  <si>
    <t>16直接</t>
  </si>
  <si>
    <t>11</t>
  </si>
  <si>
    <t>20管卡</t>
  </si>
  <si>
    <t>颗</t>
  </si>
  <si>
    <t>12</t>
  </si>
  <si>
    <t>16管卡</t>
  </si>
  <si>
    <t>13</t>
  </si>
  <si>
    <t>扁线卡</t>
  </si>
  <si>
    <t>盒</t>
  </si>
  <si>
    <t>14</t>
  </si>
  <si>
    <t>电绞布</t>
  </si>
  <si>
    <t>15</t>
  </si>
  <si>
    <t>10平方线</t>
  </si>
  <si>
    <t>米</t>
  </si>
  <si>
    <t>16</t>
  </si>
  <si>
    <t>2个清水管</t>
  </si>
  <si>
    <t>17</t>
  </si>
  <si>
    <t>弯头</t>
  </si>
  <si>
    <t>18</t>
  </si>
  <si>
    <t>三通</t>
  </si>
  <si>
    <t>19</t>
  </si>
  <si>
    <t>内弯</t>
  </si>
  <si>
    <t>20</t>
  </si>
  <si>
    <t>外弯</t>
  </si>
  <si>
    <t>21</t>
  </si>
  <si>
    <t>内三通</t>
  </si>
  <si>
    <t>22</t>
  </si>
  <si>
    <t>连体弯</t>
  </si>
  <si>
    <t>23</t>
  </si>
  <si>
    <t>生料带</t>
  </si>
  <si>
    <t>24</t>
  </si>
  <si>
    <t>三角伐</t>
  </si>
  <si>
    <t>25</t>
  </si>
  <si>
    <t>堵头</t>
  </si>
  <si>
    <t>26</t>
  </si>
  <si>
    <t>钢丝软管</t>
  </si>
  <si>
    <t>27</t>
  </si>
  <si>
    <t>管卡</t>
  </si>
  <si>
    <t>28</t>
  </si>
  <si>
    <t>过桥弯</t>
  </si>
  <si>
    <t>29</t>
  </si>
  <si>
    <t>便盆</t>
  </si>
  <si>
    <t>80</t>
  </si>
  <si>
    <t>30</t>
  </si>
  <si>
    <t>水箱</t>
  </si>
  <si>
    <t>31</t>
  </si>
  <si>
    <t>水龙头</t>
  </si>
  <si>
    <t>32</t>
  </si>
  <si>
    <t>75管</t>
  </si>
  <si>
    <t>33</t>
  </si>
  <si>
    <t>75弯头</t>
  </si>
  <si>
    <t>34</t>
  </si>
  <si>
    <t>75存水弯</t>
  </si>
  <si>
    <t>35</t>
  </si>
  <si>
    <t>75三通</t>
  </si>
  <si>
    <t>36</t>
  </si>
  <si>
    <t>110管</t>
  </si>
  <si>
    <t>37</t>
  </si>
  <si>
    <t>110三通</t>
  </si>
  <si>
    <t>38</t>
  </si>
  <si>
    <t>110x75补芯</t>
  </si>
  <si>
    <t>39</t>
  </si>
  <si>
    <t>胶水</t>
  </si>
  <si>
    <t>瓶</t>
  </si>
  <si>
    <t>40</t>
  </si>
  <si>
    <t>110弯头</t>
  </si>
  <si>
    <t>41</t>
  </si>
  <si>
    <t>110存水弯</t>
  </si>
  <si>
    <t>42</t>
  </si>
  <si>
    <t>盘伐</t>
  </si>
  <si>
    <t>43</t>
  </si>
  <si>
    <t>75X45</t>
  </si>
  <si>
    <t>44</t>
  </si>
  <si>
    <t>110X45</t>
  </si>
  <si>
    <t>45</t>
  </si>
  <si>
    <t>46</t>
  </si>
  <si>
    <t>47</t>
  </si>
  <si>
    <t>48</t>
  </si>
  <si>
    <t>49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</si>
</sst>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0" tint="-0.0499893185216834"/>
      <name val="宋体"/>
      <charset val="134"/>
      <scheme val="minor"/>
    </font>
    <font>
      <sz val="14"/>
      <color theme="0" tint="-0.049989318521683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theme="0" tint="-0.249977111117893"/>
      </right>
      <top style="medium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auto="1"/>
      </top>
      <bottom style="thin">
        <color theme="0" tint="-0.249977111117893"/>
      </bottom>
      <diagonal/>
    </border>
    <border>
      <left style="medium">
        <color auto="1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auto="1"/>
      </left>
      <right style="thin">
        <color indexed="22"/>
      </right>
      <top style="thin">
        <color indexed="22"/>
      </top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auto="1"/>
      </bottom>
      <diagonal/>
    </border>
    <border>
      <left style="thin">
        <color theme="0" tint="-0.249977111117893"/>
      </left>
      <right style="medium">
        <color auto="1"/>
      </right>
      <top style="medium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auto="1"/>
      </right>
      <top style="thin">
        <color theme="0" tint="-0.249977111117893"/>
      </top>
      <bottom style="medium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8" fillId="25" borderId="18" applyNumberFormat="0" applyAlignment="0" applyProtection="0">
      <alignment vertical="center"/>
    </xf>
    <xf numFmtId="0" fontId="12" fillId="25" borderId="14" applyNumberFormat="0" applyAlignment="0" applyProtection="0">
      <alignment vertical="center"/>
    </xf>
    <xf numFmtId="0" fontId="19" fillId="32" borderId="19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77" fontId="3" fillId="3" borderId="3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177" fontId="4" fillId="4" borderId="5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177" fontId="4" fillId="5" borderId="5" xfId="0" applyNumberFormat="1" applyFont="1" applyFill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177" fontId="4" fillId="0" borderId="5" xfId="0" applyNumberFormat="1" applyFont="1" applyBorder="1">
      <alignment vertical="center"/>
    </xf>
    <xf numFmtId="177" fontId="4" fillId="4" borderId="5" xfId="0" applyNumberFormat="1" applyFont="1" applyFill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177" fontId="4" fillId="0" borderId="8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177" fontId="0" fillId="0" borderId="0" xfId="0" applyNumberFormat="1" applyBorder="1">
      <alignment vertical="center"/>
    </xf>
    <xf numFmtId="0" fontId="3" fillId="3" borderId="9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6" fontId="4" fillId="5" borderId="5" xfId="0" applyNumberFormat="1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176" fontId="4" fillId="0" borderId="8" xfId="0" applyNumberFormat="1" applyFont="1" applyBorder="1" applyAlignment="1">
      <alignment horizontal="center" vertical="center"/>
    </xf>
    <xf numFmtId="0" fontId="4" fillId="0" borderId="11" xfId="0" applyFont="1" applyBorder="1">
      <alignment vertical="center"/>
    </xf>
    <xf numFmtId="176" fontId="4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4" fillId="0" borderId="4" xfId="0" applyFont="1" applyBorder="1" applyAlignment="1" quotePrefix="1">
      <alignment horizontal="center" vertical="center"/>
    </xf>
    <xf numFmtId="0" fontId="4" fillId="0" borderId="4" xfId="0" applyFont="1" applyBorder="1" quotePrefix="1">
      <alignment vertical="center"/>
    </xf>
    <xf numFmtId="0" fontId="4" fillId="0" borderId="7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8080"/>
      <color rgb="00595959"/>
      <color rgb="00404040"/>
      <color rgb="00F2F2F2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zoomScaleSheetLayoutView="60" workbookViewId="0">
      <selection activeCell="V29" sqref="V29"/>
    </sheetView>
  </sheetViews>
  <sheetFormatPr defaultColWidth="9" defaultRowHeight="13.5"/>
  <cols>
    <col min="1" max="1" width="6.125" customWidth="1"/>
    <col min="2" max="2" width="14.5" customWidth="1"/>
    <col min="3" max="4" width="16" customWidth="1"/>
    <col min="5" max="5" width="9.5" style="2" customWidth="1"/>
    <col min="6" max="6" width="8.125" customWidth="1"/>
    <col min="7" max="7" width="12.625" style="3" customWidth="1"/>
    <col min="8" max="8" width="13.125" style="3" customWidth="1"/>
    <col min="9" max="9" width="13.25" style="4" customWidth="1"/>
    <col min="10" max="10" width="12.25" customWidth="1"/>
    <col min="11" max="11" width="9.125" customWidth="1"/>
    <col min="13" max="13" width="9.25" style="5"/>
  </cols>
  <sheetData>
    <row r="1" ht="4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7.95" customHeight="1" spans="1:1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8" t="s">
        <v>9</v>
      </c>
      <c r="J2" s="8" t="s">
        <v>8</v>
      </c>
      <c r="K2" s="32" t="s">
        <v>10</v>
      </c>
    </row>
    <row r="3" ht="27.95" customHeight="1" spans="1:11">
      <c r="A3" s="43" t="s">
        <v>11</v>
      </c>
      <c r="B3" s="11" t="s">
        <v>12</v>
      </c>
      <c r="C3" s="12"/>
      <c r="D3" s="12"/>
      <c r="E3" s="12">
        <v>2</v>
      </c>
      <c r="F3" s="12" t="s">
        <v>13</v>
      </c>
      <c r="G3" s="13">
        <v>35</v>
      </c>
      <c r="H3" s="14">
        <v>70</v>
      </c>
      <c r="I3" s="33">
        <v>35</v>
      </c>
      <c r="J3" s="12">
        <f>I3*E3</f>
        <v>70</v>
      </c>
      <c r="K3" s="34"/>
    </row>
    <row r="4" ht="27.95" customHeight="1" spans="1:11">
      <c r="A4" s="43" t="s">
        <v>14</v>
      </c>
      <c r="B4" s="11" t="s">
        <v>15</v>
      </c>
      <c r="C4" s="12"/>
      <c r="D4" s="12"/>
      <c r="E4" s="12">
        <v>13</v>
      </c>
      <c r="F4" s="12" t="s">
        <v>13</v>
      </c>
      <c r="G4" s="13">
        <v>1.8</v>
      </c>
      <c r="H4" s="14">
        <f>13*1.8</f>
        <v>23.4</v>
      </c>
      <c r="I4" s="33">
        <v>3</v>
      </c>
      <c r="J4" s="12">
        <f t="shared" ref="J4:J26" si="0">I4*E4</f>
        <v>39</v>
      </c>
      <c r="K4" s="34"/>
    </row>
    <row r="5" ht="27.95" customHeight="1" spans="1:11">
      <c r="A5" s="43" t="s">
        <v>16</v>
      </c>
      <c r="B5" s="11" t="s">
        <v>17</v>
      </c>
      <c r="C5" s="12"/>
      <c r="D5" s="12"/>
      <c r="E5" s="12">
        <v>38</v>
      </c>
      <c r="F5" s="12" t="s">
        <v>13</v>
      </c>
      <c r="G5" s="13">
        <v>1.3</v>
      </c>
      <c r="H5" s="14">
        <v>39.3</v>
      </c>
      <c r="I5" s="33">
        <v>2</v>
      </c>
      <c r="J5" s="12">
        <f t="shared" si="0"/>
        <v>76</v>
      </c>
      <c r="K5" s="34"/>
    </row>
    <row r="6" ht="27.95" customHeight="1" spans="1:11">
      <c r="A6" s="43" t="s">
        <v>18</v>
      </c>
      <c r="B6" s="11" t="s">
        <v>19</v>
      </c>
      <c r="C6" s="12"/>
      <c r="D6" s="12"/>
      <c r="E6" s="12">
        <v>2</v>
      </c>
      <c r="F6" s="12" t="s">
        <v>20</v>
      </c>
      <c r="G6" s="13">
        <v>203</v>
      </c>
      <c r="H6" s="14">
        <v>406</v>
      </c>
      <c r="I6" s="33">
        <v>205</v>
      </c>
      <c r="J6" s="12">
        <f t="shared" si="0"/>
        <v>410</v>
      </c>
      <c r="K6" s="34"/>
    </row>
    <row r="7" ht="27.95" customHeight="1" spans="1:11">
      <c r="A7" s="43" t="s">
        <v>21</v>
      </c>
      <c r="B7" s="11" t="s">
        <v>22</v>
      </c>
      <c r="C7" s="12"/>
      <c r="D7" s="12"/>
      <c r="E7" s="12">
        <v>1</v>
      </c>
      <c r="F7" s="12" t="s">
        <v>20</v>
      </c>
      <c r="G7" s="13">
        <v>304</v>
      </c>
      <c r="H7" s="14">
        <v>304</v>
      </c>
      <c r="I7" s="33">
        <v>305</v>
      </c>
      <c r="J7" s="12">
        <f t="shared" si="0"/>
        <v>305</v>
      </c>
      <c r="K7" s="34"/>
    </row>
    <row r="8" ht="27.95" customHeight="1" spans="1:11">
      <c r="A8" s="43" t="s">
        <v>23</v>
      </c>
      <c r="B8" s="11" t="s">
        <v>24</v>
      </c>
      <c r="C8" s="12"/>
      <c r="D8" s="12"/>
      <c r="E8" s="12">
        <v>3</v>
      </c>
      <c r="F8" s="12" t="s">
        <v>20</v>
      </c>
      <c r="G8" s="13">
        <v>83</v>
      </c>
      <c r="H8" s="14">
        <f>3*83</f>
        <v>249</v>
      </c>
      <c r="I8" s="33">
        <v>85</v>
      </c>
      <c r="J8" s="12">
        <f t="shared" si="0"/>
        <v>255</v>
      </c>
      <c r="K8" s="34"/>
    </row>
    <row r="9" ht="27.95" customHeight="1" spans="1:11">
      <c r="A9" s="43" t="s">
        <v>25</v>
      </c>
      <c r="B9" s="11" t="s">
        <v>26</v>
      </c>
      <c r="C9" s="12"/>
      <c r="D9" s="12"/>
      <c r="E9" s="12">
        <v>100</v>
      </c>
      <c r="F9" s="12" t="s">
        <v>27</v>
      </c>
      <c r="G9" s="13">
        <v>4.8</v>
      </c>
      <c r="H9" s="14">
        <v>480</v>
      </c>
      <c r="I9" s="33">
        <v>3.8</v>
      </c>
      <c r="J9" s="12">
        <f t="shared" si="0"/>
        <v>380</v>
      </c>
      <c r="K9" s="34"/>
    </row>
    <row r="10" ht="27.95" customHeight="1" spans="1:11">
      <c r="A10" s="43" t="s">
        <v>28</v>
      </c>
      <c r="B10" s="11" t="s">
        <v>29</v>
      </c>
      <c r="C10" s="12"/>
      <c r="D10" s="12"/>
      <c r="E10" s="12">
        <v>15</v>
      </c>
      <c r="F10" s="12" t="s">
        <v>27</v>
      </c>
      <c r="G10" s="13">
        <v>3.8</v>
      </c>
      <c r="H10" s="14">
        <f>15*3.8</f>
        <v>57</v>
      </c>
      <c r="I10" s="33">
        <v>2.8</v>
      </c>
      <c r="J10" s="12">
        <f t="shared" si="0"/>
        <v>42</v>
      </c>
      <c r="K10" s="34"/>
    </row>
    <row r="11" ht="27.95" customHeight="1" spans="1:11">
      <c r="A11" s="43" t="s">
        <v>30</v>
      </c>
      <c r="B11" s="11" t="s">
        <v>31</v>
      </c>
      <c r="C11" s="12"/>
      <c r="D11" s="12"/>
      <c r="E11" s="12">
        <v>80</v>
      </c>
      <c r="F11" s="12" t="s">
        <v>13</v>
      </c>
      <c r="G11" s="13">
        <v>0.6</v>
      </c>
      <c r="H11" s="14">
        <f>80*0.6</f>
        <v>48</v>
      </c>
      <c r="I11" s="33">
        <v>0.3</v>
      </c>
      <c r="J11" s="12">
        <f t="shared" si="0"/>
        <v>24</v>
      </c>
      <c r="K11" s="34"/>
    </row>
    <row r="12" ht="27.95" customHeight="1" spans="1:11">
      <c r="A12" s="43" t="s">
        <v>32</v>
      </c>
      <c r="B12" s="11" t="s">
        <v>33</v>
      </c>
      <c r="C12" s="12"/>
      <c r="D12" s="12"/>
      <c r="E12" s="12">
        <v>30</v>
      </c>
      <c r="F12" s="12" t="s">
        <v>13</v>
      </c>
      <c r="G12" s="13">
        <v>0.45</v>
      </c>
      <c r="H12" s="14">
        <f>30*0.45</f>
        <v>13.5</v>
      </c>
      <c r="I12" s="33">
        <v>0.2</v>
      </c>
      <c r="J12" s="12">
        <f t="shared" si="0"/>
        <v>6</v>
      </c>
      <c r="K12" s="34"/>
    </row>
    <row r="13" ht="27.95" customHeight="1" spans="1:11">
      <c r="A13" s="43" t="s">
        <v>34</v>
      </c>
      <c r="B13" s="11" t="s">
        <v>35</v>
      </c>
      <c r="C13" s="12"/>
      <c r="D13" s="12"/>
      <c r="E13" s="12">
        <v>200</v>
      </c>
      <c r="F13" s="12" t="s">
        <v>36</v>
      </c>
      <c r="G13" s="13">
        <v>0.2</v>
      </c>
      <c r="H13" s="14">
        <v>40</v>
      </c>
      <c r="I13" s="33">
        <v>0.3</v>
      </c>
      <c r="J13" s="12">
        <f t="shared" si="0"/>
        <v>60</v>
      </c>
      <c r="K13" s="34"/>
    </row>
    <row r="14" ht="27.95" customHeight="1" spans="1:11">
      <c r="A14" s="43" t="s">
        <v>37</v>
      </c>
      <c r="B14" s="11" t="s">
        <v>38</v>
      </c>
      <c r="C14" s="12"/>
      <c r="D14" s="12"/>
      <c r="E14" s="12">
        <v>30</v>
      </c>
      <c r="F14" s="12" t="s">
        <v>36</v>
      </c>
      <c r="G14" s="13">
        <v>0.17</v>
      </c>
      <c r="H14" s="14">
        <f>30*0.17</f>
        <v>5.1</v>
      </c>
      <c r="I14" s="33">
        <v>0.2</v>
      </c>
      <c r="J14" s="12">
        <f t="shared" si="0"/>
        <v>6</v>
      </c>
      <c r="K14" s="34"/>
    </row>
    <row r="15" ht="27.95" customHeight="1" spans="1:11">
      <c r="A15" s="43" t="s">
        <v>39</v>
      </c>
      <c r="B15" s="11" t="s">
        <v>40</v>
      </c>
      <c r="C15" s="12"/>
      <c r="D15" s="12"/>
      <c r="E15" s="12">
        <v>1</v>
      </c>
      <c r="F15" s="12" t="s">
        <v>41</v>
      </c>
      <c r="G15" s="13">
        <v>2.8</v>
      </c>
      <c r="H15" s="14">
        <v>2.8</v>
      </c>
      <c r="I15" s="33">
        <v>5</v>
      </c>
      <c r="J15" s="12">
        <f t="shared" si="0"/>
        <v>5</v>
      </c>
      <c r="K15" s="34"/>
    </row>
    <row r="16" ht="27.95" customHeight="1" spans="1:11">
      <c r="A16" s="43" t="s">
        <v>42</v>
      </c>
      <c r="B16" s="11" t="s">
        <v>43</v>
      </c>
      <c r="C16" s="12"/>
      <c r="D16" s="12"/>
      <c r="E16" s="12">
        <v>10</v>
      </c>
      <c r="F16" s="12" t="s">
        <v>13</v>
      </c>
      <c r="G16" s="13">
        <v>1.5</v>
      </c>
      <c r="H16" s="14">
        <v>15</v>
      </c>
      <c r="I16" s="33">
        <v>2</v>
      </c>
      <c r="J16" s="12">
        <f t="shared" si="0"/>
        <v>20</v>
      </c>
      <c r="K16" s="34"/>
    </row>
    <row r="17" ht="27.95" customHeight="1" spans="1:11">
      <c r="A17" s="43" t="s">
        <v>44</v>
      </c>
      <c r="B17" s="11" t="s">
        <v>45</v>
      </c>
      <c r="C17" s="12"/>
      <c r="D17" s="12"/>
      <c r="E17" s="12">
        <v>3</v>
      </c>
      <c r="F17" s="12" t="s">
        <v>46</v>
      </c>
      <c r="G17" s="13">
        <v>5.5</v>
      </c>
      <c r="H17" s="14">
        <f>3*5.5</f>
        <v>16.5</v>
      </c>
      <c r="I17" s="33">
        <v>5</v>
      </c>
      <c r="J17" s="12">
        <f t="shared" si="0"/>
        <v>15</v>
      </c>
      <c r="K17" s="34"/>
    </row>
    <row r="18" ht="27.95" customHeight="1" spans="1:11">
      <c r="A18" s="43" t="s">
        <v>47</v>
      </c>
      <c r="B18" s="11" t="s">
        <v>48</v>
      </c>
      <c r="C18" s="12"/>
      <c r="D18" s="12"/>
      <c r="E18" s="12">
        <v>16</v>
      </c>
      <c r="F18" s="12" t="s">
        <v>27</v>
      </c>
      <c r="G18" s="13">
        <v>32.7</v>
      </c>
      <c r="H18" s="14">
        <f>16*32.7</f>
        <v>523.2</v>
      </c>
      <c r="I18" s="33">
        <v>28</v>
      </c>
      <c r="J18" s="12">
        <f t="shared" si="0"/>
        <v>448</v>
      </c>
      <c r="K18" s="34"/>
    </row>
    <row r="19" ht="27.95" customHeight="1" spans="1:11">
      <c r="A19" s="43" t="s">
        <v>49</v>
      </c>
      <c r="B19" s="11" t="s">
        <v>50</v>
      </c>
      <c r="C19" s="12"/>
      <c r="D19" s="12"/>
      <c r="E19" s="12">
        <v>40</v>
      </c>
      <c r="F19" s="12" t="s">
        <v>13</v>
      </c>
      <c r="G19" s="13">
        <v>2.6</v>
      </c>
      <c r="H19" s="14">
        <f>40*2.6</f>
        <v>104</v>
      </c>
      <c r="I19" s="33">
        <v>2</v>
      </c>
      <c r="J19" s="12">
        <f t="shared" si="0"/>
        <v>80</v>
      </c>
      <c r="K19" s="34"/>
    </row>
    <row r="20" ht="27.95" customHeight="1" spans="1:11">
      <c r="A20" s="43" t="s">
        <v>51</v>
      </c>
      <c r="B20" s="11" t="s">
        <v>52</v>
      </c>
      <c r="C20" s="12"/>
      <c r="D20" s="12"/>
      <c r="E20" s="12">
        <v>30</v>
      </c>
      <c r="F20" s="12" t="s">
        <v>13</v>
      </c>
      <c r="G20" s="13">
        <v>3.8</v>
      </c>
      <c r="H20" s="14">
        <f>30*3.8</f>
        <v>114</v>
      </c>
      <c r="I20" s="33">
        <v>3</v>
      </c>
      <c r="J20" s="12">
        <f t="shared" si="0"/>
        <v>90</v>
      </c>
      <c r="K20" s="34"/>
    </row>
    <row r="21" ht="27.95" customHeight="1" spans="1:11">
      <c r="A21" s="43" t="s">
        <v>53</v>
      </c>
      <c r="B21" s="11" t="s">
        <v>54</v>
      </c>
      <c r="C21" s="12"/>
      <c r="D21" s="12"/>
      <c r="E21" s="12">
        <v>12</v>
      </c>
      <c r="F21" s="12" t="s">
        <v>13</v>
      </c>
      <c r="G21" s="13">
        <v>15</v>
      </c>
      <c r="H21" s="14">
        <f>12*15</f>
        <v>180</v>
      </c>
      <c r="I21" s="33">
        <v>11</v>
      </c>
      <c r="J21" s="12">
        <f t="shared" si="0"/>
        <v>132</v>
      </c>
      <c r="K21" s="34"/>
    </row>
    <row r="22" ht="27.95" customHeight="1" spans="1:11">
      <c r="A22" s="43" t="s">
        <v>55</v>
      </c>
      <c r="B22" s="11" t="s">
        <v>56</v>
      </c>
      <c r="C22" s="12"/>
      <c r="D22" s="12"/>
      <c r="E22" s="12">
        <v>6</v>
      </c>
      <c r="F22" s="12" t="s">
        <v>13</v>
      </c>
      <c r="G22" s="13">
        <v>16</v>
      </c>
      <c r="H22" s="14">
        <f>16*6</f>
        <v>96</v>
      </c>
      <c r="I22" s="33">
        <v>12</v>
      </c>
      <c r="J22" s="12">
        <f t="shared" si="0"/>
        <v>72</v>
      </c>
      <c r="K22" s="34"/>
    </row>
    <row r="23" ht="27.95" customHeight="1" spans="1:11">
      <c r="A23" s="43" t="s">
        <v>57</v>
      </c>
      <c r="B23" s="11" t="s">
        <v>58</v>
      </c>
      <c r="C23" s="12"/>
      <c r="D23" s="12"/>
      <c r="E23" s="12">
        <v>4</v>
      </c>
      <c r="F23" s="12" t="s">
        <v>13</v>
      </c>
      <c r="G23" s="13">
        <v>16</v>
      </c>
      <c r="H23" s="14">
        <f>4*16</f>
        <v>64</v>
      </c>
      <c r="I23" s="33">
        <v>13</v>
      </c>
      <c r="J23" s="12">
        <f t="shared" si="0"/>
        <v>52</v>
      </c>
      <c r="K23" s="34"/>
    </row>
    <row r="24" ht="27.95" customHeight="1" spans="1:11">
      <c r="A24" s="43" t="s">
        <v>59</v>
      </c>
      <c r="B24" s="11" t="s">
        <v>60</v>
      </c>
      <c r="C24" s="12"/>
      <c r="D24" s="12"/>
      <c r="E24" s="12">
        <v>2</v>
      </c>
      <c r="F24" s="12" t="s">
        <v>13</v>
      </c>
      <c r="G24" s="13">
        <v>30</v>
      </c>
      <c r="H24" s="14">
        <v>60</v>
      </c>
      <c r="I24" s="33">
        <v>24</v>
      </c>
      <c r="J24" s="12">
        <f t="shared" si="0"/>
        <v>48</v>
      </c>
      <c r="K24" s="34"/>
    </row>
    <row r="25" ht="27.95" customHeight="1" spans="1:11">
      <c r="A25" s="43" t="s">
        <v>61</v>
      </c>
      <c r="B25" s="11" t="s">
        <v>62</v>
      </c>
      <c r="C25" s="12"/>
      <c r="D25" s="12"/>
      <c r="E25" s="12">
        <v>5</v>
      </c>
      <c r="F25" s="12" t="s">
        <v>13</v>
      </c>
      <c r="G25" s="13">
        <v>1</v>
      </c>
      <c r="H25" s="14">
        <v>5</v>
      </c>
      <c r="I25" s="33">
        <v>2</v>
      </c>
      <c r="J25" s="12">
        <f t="shared" si="0"/>
        <v>10</v>
      </c>
      <c r="K25" s="34"/>
    </row>
    <row r="26" ht="27.95" customHeight="1" spans="1:11">
      <c r="A26" s="43" t="s">
        <v>63</v>
      </c>
      <c r="B26" s="11" t="s">
        <v>64</v>
      </c>
      <c r="C26" s="12"/>
      <c r="D26" s="12"/>
      <c r="E26" s="12">
        <v>4</v>
      </c>
      <c r="F26" s="12" t="s">
        <v>13</v>
      </c>
      <c r="G26" s="13">
        <v>17</v>
      </c>
      <c r="H26" s="14">
        <v>68</v>
      </c>
      <c r="I26" s="33">
        <v>15</v>
      </c>
      <c r="J26" s="12">
        <f t="shared" si="0"/>
        <v>60</v>
      </c>
      <c r="K26" s="34"/>
    </row>
    <row r="27" ht="27.95" customHeight="1" spans="1:11">
      <c r="A27" s="15" t="s">
        <v>1</v>
      </c>
      <c r="B27" s="16" t="s">
        <v>2</v>
      </c>
      <c r="C27" s="16" t="s">
        <v>3</v>
      </c>
      <c r="D27" s="16"/>
      <c r="E27" s="16" t="s">
        <v>5</v>
      </c>
      <c r="F27" s="16" t="s">
        <v>6</v>
      </c>
      <c r="G27" s="17">
        <v>0</v>
      </c>
      <c r="H27" s="17"/>
      <c r="I27" s="35"/>
      <c r="J27" s="16" t="s">
        <v>8</v>
      </c>
      <c r="K27" s="36" t="s">
        <v>10</v>
      </c>
    </row>
    <row r="28" ht="27.95" customHeight="1" spans="1:11">
      <c r="A28" s="43" t="s">
        <v>65</v>
      </c>
      <c r="B28" s="11" t="s">
        <v>66</v>
      </c>
      <c r="C28" s="12"/>
      <c r="D28" s="12"/>
      <c r="E28" s="12">
        <v>20</v>
      </c>
      <c r="F28" s="12" t="s">
        <v>13</v>
      </c>
      <c r="G28" s="13">
        <v>0.5</v>
      </c>
      <c r="H28" s="14">
        <v>10</v>
      </c>
      <c r="I28" s="33">
        <v>1</v>
      </c>
      <c r="J28" s="12">
        <f>E28*I28</f>
        <v>20</v>
      </c>
      <c r="K28" s="34"/>
    </row>
    <row r="29" ht="27.95" customHeight="1" spans="1:11">
      <c r="A29" s="43" t="s">
        <v>67</v>
      </c>
      <c r="B29" s="11" t="s">
        <v>68</v>
      </c>
      <c r="C29" s="12"/>
      <c r="D29" s="12"/>
      <c r="E29" s="12">
        <v>2</v>
      </c>
      <c r="F29" s="12" t="s">
        <v>27</v>
      </c>
      <c r="G29" s="13">
        <v>12</v>
      </c>
      <c r="H29" s="14">
        <v>24</v>
      </c>
      <c r="I29" s="33">
        <v>5</v>
      </c>
      <c r="J29" s="12">
        <f t="shared" ref="J29:J48" si="1">E29*I29</f>
        <v>10</v>
      </c>
      <c r="K29" s="34"/>
    </row>
    <row r="30" ht="27.95" customHeight="1" spans="1:11">
      <c r="A30" s="43" t="s">
        <v>69</v>
      </c>
      <c r="B30" s="11" t="s">
        <v>70</v>
      </c>
      <c r="C30" s="12"/>
      <c r="D30" s="12"/>
      <c r="E30" s="12">
        <v>50</v>
      </c>
      <c r="F30" s="12" t="s">
        <v>36</v>
      </c>
      <c r="G30" s="13">
        <v>0.3</v>
      </c>
      <c r="H30" s="14">
        <v>15</v>
      </c>
      <c r="I30" s="33">
        <v>0.3</v>
      </c>
      <c r="J30" s="12">
        <f t="shared" si="1"/>
        <v>15</v>
      </c>
      <c r="K30" s="34"/>
    </row>
    <row r="31" ht="27.95" customHeight="1" spans="1:11">
      <c r="A31" s="43" t="s">
        <v>71</v>
      </c>
      <c r="B31" s="11" t="s">
        <v>72</v>
      </c>
      <c r="C31" s="12"/>
      <c r="D31" s="12"/>
      <c r="E31" s="12">
        <v>3</v>
      </c>
      <c r="F31" s="12" t="s">
        <v>13</v>
      </c>
      <c r="G31" s="13">
        <v>5.5</v>
      </c>
      <c r="H31" s="14">
        <v>16.5</v>
      </c>
      <c r="I31" s="33">
        <v>3</v>
      </c>
      <c r="J31" s="12">
        <f t="shared" si="1"/>
        <v>9</v>
      </c>
      <c r="K31" s="34"/>
    </row>
    <row r="32" s="1" customFormat="1" ht="27.95" customHeight="1" spans="1:13">
      <c r="A32" s="43" t="s">
        <v>73</v>
      </c>
      <c r="B32" s="11" t="s">
        <v>74</v>
      </c>
      <c r="C32" s="12"/>
      <c r="D32" s="12"/>
      <c r="E32" s="12">
        <v>1</v>
      </c>
      <c r="F32" s="12" t="s">
        <v>13</v>
      </c>
      <c r="G32" s="13">
        <v>210</v>
      </c>
      <c r="H32" s="14">
        <v>210</v>
      </c>
      <c r="I32" s="37" t="s">
        <v>75</v>
      </c>
      <c r="J32" s="12">
        <f t="shared" si="1"/>
        <v>80</v>
      </c>
      <c r="K32" s="34"/>
      <c r="M32" s="5"/>
    </row>
    <row r="33" ht="27.95" customHeight="1" spans="1:11">
      <c r="A33" s="43" t="s">
        <v>76</v>
      </c>
      <c r="B33" s="11" t="s">
        <v>77</v>
      </c>
      <c r="C33" s="12"/>
      <c r="D33" s="12"/>
      <c r="E33" s="12">
        <v>1</v>
      </c>
      <c r="F33" s="12" t="s">
        <v>13</v>
      </c>
      <c r="G33" s="13">
        <v>95</v>
      </c>
      <c r="H33" s="14">
        <v>95</v>
      </c>
      <c r="I33" s="33">
        <v>180</v>
      </c>
      <c r="J33" s="12">
        <f t="shared" si="1"/>
        <v>180</v>
      </c>
      <c r="K33" s="34"/>
    </row>
    <row r="34" ht="27.95" customHeight="1" spans="1:11">
      <c r="A34" s="43" t="s">
        <v>78</v>
      </c>
      <c r="B34" s="11" t="s">
        <v>79</v>
      </c>
      <c r="C34" s="12"/>
      <c r="D34" s="12"/>
      <c r="E34" s="12">
        <v>4</v>
      </c>
      <c r="F34" s="12" t="s">
        <v>13</v>
      </c>
      <c r="G34" s="13">
        <v>17</v>
      </c>
      <c r="H34" s="14">
        <v>68</v>
      </c>
      <c r="I34" s="33">
        <v>2</v>
      </c>
      <c r="J34" s="12">
        <f t="shared" si="1"/>
        <v>8</v>
      </c>
      <c r="K34" s="34"/>
    </row>
    <row r="35" ht="27.95" customHeight="1" spans="1:11">
      <c r="A35" s="43" t="s">
        <v>80</v>
      </c>
      <c r="B35" s="11" t="s">
        <v>81</v>
      </c>
      <c r="C35" s="12"/>
      <c r="D35" s="12"/>
      <c r="E35" s="12">
        <v>3</v>
      </c>
      <c r="F35" s="12" t="s">
        <v>27</v>
      </c>
      <c r="G35" s="13">
        <v>18</v>
      </c>
      <c r="H35" s="14">
        <v>54</v>
      </c>
      <c r="I35" s="33">
        <v>22</v>
      </c>
      <c r="J35" s="12">
        <f t="shared" si="1"/>
        <v>66</v>
      </c>
      <c r="K35" s="34"/>
    </row>
    <row r="36" ht="27.95" customHeight="1" spans="1:11">
      <c r="A36" s="43" t="s">
        <v>82</v>
      </c>
      <c r="B36" s="11" t="s">
        <v>83</v>
      </c>
      <c r="C36" s="12"/>
      <c r="D36" s="12"/>
      <c r="E36" s="12">
        <v>10</v>
      </c>
      <c r="F36" s="12" t="s">
        <v>13</v>
      </c>
      <c r="G36" s="13">
        <v>3</v>
      </c>
      <c r="H36" s="14">
        <v>30</v>
      </c>
      <c r="I36" s="33">
        <v>5</v>
      </c>
      <c r="J36" s="12">
        <f t="shared" si="1"/>
        <v>50</v>
      </c>
      <c r="K36" s="34"/>
    </row>
    <row r="37" ht="27.95" customHeight="1" spans="1:11">
      <c r="A37" s="43" t="s">
        <v>84</v>
      </c>
      <c r="B37" s="11" t="s">
        <v>85</v>
      </c>
      <c r="C37" s="12"/>
      <c r="D37" s="12"/>
      <c r="E37" s="12">
        <v>6</v>
      </c>
      <c r="F37" s="12" t="s">
        <v>13</v>
      </c>
      <c r="G37" s="13">
        <v>4</v>
      </c>
      <c r="H37" s="14">
        <v>24</v>
      </c>
      <c r="I37" s="33">
        <v>10</v>
      </c>
      <c r="J37" s="12">
        <f t="shared" si="1"/>
        <v>60</v>
      </c>
      <c r="K37" s="34"/>
    </row>
    <row r="38" ht="27.95" customHeight="1" spans="1:11">
      <c r="A38" s="43" t="s">
        <v>86</v>
      </c>
      <c r="B38" s="11" t="s">
        <v>87</v>
      </c>
      <c r="C38" s="12"/>
      <c r="D38" s="12"/>
      <c r="E38" s="12">
        <v>3</v>
      </c>
      <c r="F38" s="12" t="s">
        <v>13</v>
      </c>
      <c r="G38" s="13">
        <v>4.5</v>
      </c>
      <c r="H38" s="14">
        <v>13.5</v>
      </c>
      <c r="I38" s="33">
        <v>5</v>
      </c>
      <c r="J38" s="12">
        <f t="shared" si="1"/>
        <v>15</v>
      </c>
      <c r="K38" s="34"/>
    </row>
    <row r="39" ht="27.95" customHeight="1" spans="1:11">
      <c r="A39" s="43" t="s">
        <v>88</v>
      </c>
      <c r="B39" s="11" t="s">
        <v>89</v>
      </c>
      <c r="C39" s="12"/>
      <c r="D39" s="12"/>
      <c r="E39" s="12">
        <v>1</v>
      </c>
      <c r="F39" s="12" t="s">
        <v>27</v>
      </c>
      <c r="G39" s="13">
        <v>34</v>
      </c>
      <c r="H39" s="14">
        <v>34</v>
      </c>
      <c r="I39" s="33">
        <v>8</v>
      </c>
      <c r="J39" s="12">
        <f t="shared" si="1"/>
        <v>8</v>
      </c>
      <c r="K39" s="34"/>
    </row>
    <row r="40" ht="27.95" customHeight="1" spans="1:11">
      <c r="A40" s="43" t="s">
        <v>90</v>
      </c>
      <c r="B40" s="11" t="s">
        <v>91</v>
      </c>
      <c r="C40" s="12"/>
      <c r="D40" s="12"/>
      <c r="E40" s="12">
        <v>2</v>
      </c>
      <c r="F40" s="12" t="s">
        <v>13</v>
      </c>
      <c r="G40" s="13">
        <v>9</v>
      </c>
      <c r="H40" s="14">
        <v>18</v>
      </c>
      <c r="I40" s="33">
        <v>10</v>
      </c>
      <c r="J40" s="12">
        <f t="shared" si="1"/>
        <v>20</v>
      </c>
      <c r="K40" s="34"/>
    </row>
    <row r="41" ht="27.95" customHeight="1" spans="1:11">
      <c r="A41" s="43" t="s">
        <v>92</v>
      </c>
      <c r="B41" s="11" t="s">
        <v>93</v>
      </c>
      <c r="C41" s="12"/>
      <c r="D41" s="12"/>
      <c r="E41" s="12">
        <v>2</v>
      </c>
      <c r="F41" s="12" t="s">
        <v>13</v>
      </c>
      <c r="G41" s="13">
        <v>3</v>
      </c>
      <c r="H41" s="14">
        <v>6</v>
      </c>
      <c r="I41" s="33">
        <v>6</v>
      </c>
      <c r="J41" s="12">
        <f t="shared" si="1"/>
        <v>12</v>
      </c>
      <c r="K41" s="34"/>
    </row>
    <row r="42" s="1" customFormat="1" ht="27.95" customHeight="1" spans="1:13">
      <c r="A42" s="43" t="s">
        <v>94</v>
      </c>
      <c r="B42" s="11" t="s">
        <v>95</v>
      </c>
      <c r="C42" s="12"/>
      <c r="D42" s="12"/>
      <c r="E42" s="12">
        <v>1</v>
      </c>
      <c r="F42" s="12" t="s">
        <v>96</v>
      </c>
      <c r="G42" s="13">
        <v>10</v>
      </c>
      <c r="H42" s="14">
        <v>10</v>
      </c>
      <c r="I42" s="33">
        <v>10</v>
      </c>
      <c r="J42" s="12">
        <f t="shared" si="1"/>
        <v>10</v>
      </c>
      <c r="K42" s="34"/>
      <c r="M42" s="5"/>
    </row>
    <row r="43" ht="27.95" customHeight="1" spans="1:11">
      <c r="A43" s="43" t="s">
        <v>97</v>
      </c>
      <c r="B43" s="11" t="s">
        <v>98</v>
      </c>
      <c r="C43" s="12"/>
      <c r="D43" s="12"/>
      <c r="E43" s="12">
        <v>2</v>
      </c>
      <c r="F43" s="12" t="s">
        <v>13</v>
      </c>
      <c r="G43" s="13">
        <v>5.8</v>
      </c>
      <c r="H43" s="14">
        <v>11.6</v>
      </c>
      <c r="I43" s="33">
        <v>7</v>
      </c>
      <c r="J43" s="12">
        <f t="shared" si="1"/>
        <v>14</v>
      </c>
      <c r="K43" s="34"/>
    </row>
    <row r="44" ht="27.95" customHeight="1" spans="1:11">
      <c r="A44" s="43" t="s">
        <v>99</v>
      </c>
      <c r="B44" s="11" t="s">
        <v>100</v>
      </c>
      <c r="C44" s="12"/>
      <c r="D44" s="12"/>
      <c r="E44" s="12">
        <v>2</v>
      </c>
      <c r="F44" s="12" t="s">
        <v>13</v>
      </c>
      <c r="G44" s="13">
        <v>8</v>
      </c>
      <c r="H44" s="14">
        <v>16</v>
      </c>
      <c r="I44" s="33">
        <v>15</v>
      </c>
      <c r="J44" s="12">
        <f t="shared" si="1"/>
        <v>30</v>
      </c>
      <c r="K44" s="34"/>
    </row>
    <row r="45" ht="27.95" customHeight="1" spans="1:11">
      <c r="A45" s="44" t="s">
        <v>101</v>
      </c>
      <c r="B45" s="19" t="s">
        <v>102</v>
      </c>
      <c r="C45" s="19"/>
      <c r="D45" s="19"/>
      <c r="E45" s="12">
        <v>2</v>
      </c>
      <c r="F45" s="12" t="s">
        <v>13</v>
      </c>
      <c r="G45" s="13">
        <v>45</v>
      </c>
      <c r="H45" s="14">
        <v>90</v>
      </c>
      <c r="I45" s="33">
        <v>45</v>
      </c>
      <c r="J45" s="12">
        <f t="shared" si="1"/>
        <v>90</v>
      </c>
      <c r="K45" s="38"/>
    </row>
    <row r="46" ht="27.95" customHeight="1" spans="1:11">
      <c r="A46" s="44" t="s">
        <v>103</v>
      </c>
      <c r="B46" s="19" t="s">
        <v>104</v>
      </c>
      <c r="C46" s="19"/>
      <c r="D46" s="19"/>
      <c r="E46" s="12">
        <v>6</v>
      </c>
      <c r="F46" s="12" t="s">
        <v>13</v>
      </c>
      <c r="G46" s="13">
        <v>2.5</v>
      </c>
      <c r="H46" s="14">
        <v>15</v>
      </c>
      <c r="I46" s="33">
        <v>0</v>
      </c>
      <c r="J46" s="12">
        <f t="shared" si="1"/>
        <v>0</v>
      </c>
      <c r="K46" s="38"/>
    </row>
    <row r="47" ht="27.95" customHeight="1" spans="1:11">
      <c r="A47" s="44" t="s">
        <v>105</v>
      </c>
      <c r="B47" s="19" t="s">
        <v>106</v>
      </c>
      <c r="C47" s="19"/>
      <c r="D47" s="19"/>
      <c r="E47" s="12">
        <v>2</v>
      </c>
      <c r="F47" s="12" t="s">
        <v>13</v>
      </c>
      <c r="G47" s="13">
        <v>4.5</v>
      </c>
      <c r="H47" s="14">
        <v>9</v>
      </c>
      <c r="I47" s="33">
        <v>0</v>
      </c>
      <c r="J47" s="12">
        <f t="shared" si="1"/>
        <v>0</v>
      </c>
      <c r="K47" s="38"/>
    </row>
    <row r="48" ht="27.95" customHeight="1" spans="1:11">
      <c r="A48" s="44" t="s">
        <v>107</v>
      </c>
      <c r="B48" s="19"/>
      <c r="C48" s="19"/>
      <c r="D48" s="19"/>
      <c r="E48" s="12"/>
      <c r="F48" s="19"/>
      <c r="G48" s="20">
        <f>SUM(G3:G47)</f>
        <v>1273.62</v>
      </c>
      <c r="H48" s="21">
        <f>SUM(H3:H47)</f>
        <v>3753.4</v>
      </c>
      <c r="I48" s="33">
        <f>SUM(I3:I47)</f>
        <v>1098.9</v>
      </c>
      <c r="J48" s="12">
        <f t="shared" si="1"/>
        <v>0</v>
      </c>
      <c r="K48" s="38"/>
    </row>
    <row r="49" ht="27.95" customHeight="1" spans="1:11">
      <c r="A49" s="44" t="s">
        <v>108</v>
      </c>
      <c r="B49" s="19"/>
      <c r="C49" s="19"/>
      <c r="D49" s="19"/>
      <c r="E49" s="12"/>
      <c r="F49" s="19"/>
      <c r="G49" s="20"/>
      <c r="H49" s="21"/>
      <c r="I49" s="33"/>
      <c r="J49" s="19"/>
      <c r="K49" s="38"/>
    </row>
    <row r="50" ht="27.95" customHeight="1" spans="1:11">
      <c r="A50" s="44" t="s">
        <v>109</v>
      </c>
      <c r="B50" s="19"/>
      <c r="C50" s="19"/>
      <c r="D50" s="19"/>
      <c r="E50" s="12"/>
      <c r="F50" s="19"/>
      <c r="G50" s="20"/>
      <c r="H50" s="20"/>
      <c r="I50" s="33"/>
      <c r="J50" s="19"/>
      <c r="K50" s="38"/>
    </row>
    <row r="51" ht="27.95" customHeight="1" spans="1:11">
      <c r="A51" s="44" t="s">
        <v>110</v>
      </c>
      <c r="B51" s="19"/>
      <c r="C51" s="19"/>
      <c r="D51" s="19"/>
      <c r="E51" s="12"/>
      <c r="F51" s="19"/>
      <c r="G51" s="20"/>
      <c r="H51" s="20"/>
      <c r="I51" s="33"/>
      <c r="J51" s="19"/>
      <c r="K51" s="38"/>
    </row>
    <row r="52" ht="27.95" customHeight="1" spans="1:11">
      <c r="A52" s="45" t="s">
        <v>111</v>
      </c>
      <c r="B52" s="23"/>
      <c r="C52" s="23"/>
      <c r="D52" s="23"/>
      <c r="E52" s="24"/>
      <c r="F52" s="23"/>
      <c r="G52" s="25"/>
      <c r="H52" s="25"/>
      <c r="I52" s="39"/>
      <c r="J52" s="23"/>
      <c r="K52" s="40"/>
    </row>
    <row r="53" ht="27.95" customHeight="1" spans="1:11">
      <c r="A53" s="26"/>
      <c r="B53" s="26"/>
      <c r="C53" s="26"/>
      <c r="D53" s="26"/>
      <c r="E53" s="27"/>
      <c r="F53" s="26"/>
      <c r="G53" s="28"/>
      <c r="H53" s="28"/>
      <c r="I53" s="41"/>
      <c r="J53" s="26"/>
      <c r="K53" s="26"/>
    </row>
    <row r="54" ht="27.95" customHeight="1" spans="1:11">
      <c r="A54" s="29"/>
      <c r="B54" s="29"/>
      <c r="C54" s="29"/>
      <c r="D54" s="29"/>
      <c r="E54" s="30"/>
      <c r="F54" s="29"/>
      <c r="G54" s="31"/>
      <c r="H54" s="31"/>
      <c r="I54" s="42"/>
      <c r="J54" s="29"/>
      <c r="K54" s="29"/>
    </row>
    <row r="55" ht="27.95" customHeight="1"/>
    <row r="56" ht="27.95" customHeight="1"/>
    <row r="57" ht="27.95" customHeight="1"/>
    <row r="58" ht="27.95" customHeight="1"/>
    <row r="59" ht="27.95" customHeight="1"/>
    <row r="60" ht="27.95" customHeight="1"/>
    <row r="61" ht="27.95" customHeight="1"/>
    <row r="62" ht="27.95" customHeight="1"/>
  </sheetData>
  <mergeCells count="1">
    <mergeCell ref="A1:K1"/>
  </mergeCells>
  <printOptions horizontalCentered="1" verticalCentered="1"/>
  <pageMargins left="0.59" right="0.59" top="0.47" bottom="0.43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铭</cp:lastModifiedBy>
  <dcterms:created xsi:type="dcterms:W3CDTF">2016-07-24T13:24:26Z</dcterms:created>
  <cp:lastPrinted>2016-07-27T05:04:39Z</cp:lastPrinted>
  <dcterms:modified xsi:type="dcterms:W3CDTF">2022-03-14T01:36:03Z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9C456BCF3EAE4CD4ADCDDA3BC9DAF194</vt:lpwstr>
  </property>
  <property fmtid="{D5CDD505-2E9C-101B-9397-08002B2CF9AE}" pid="3" name="KSOProductBuildVer">
    <vt:lpwstr>2052-11.1.0.11194</vt:lpwstr>
  </property>
</Properties>
</file>