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colors3.xml" ContentType="application/vnd.ms-office.chartcolorstyle+xml"/>
  <Override PartName="/xl/charts/colors4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charts/style3.xml" ContentType="application/vnd.ms-office.chartstyle+xml"/>
  <Override PartName="/xl/charts/style4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<sst xmlns="http://schemas.openxmlformats.org/spreadsheetml/2006/main" count="20" uniqueCount="19">
  <si>
    <t>数据分析表</t>
  </si>
  <si>
    <t>产品名称</t>
  </si>
  <si>
    <t>规格型号</t>
  </si>
  <si>
    <t>本期销售数量</t>
  </si>
  <si>
    <t>上期销售数量</t>
  </si>
  <si>
    <t>环比增长</t>
  </si>
  <si>
    <t>本期销售金额</t>
  </si>
  <si>
    <t>上期销售金额</t>
  </si>
  <si>
    <t>产品1</t>
  </si>
  <si>
    <t>规格1</t>
  </si>
  <si>
    <t>产品2</t>
  </si>
  <si>
    <t>规格2</t>
  </si>
  <si>
    <t>产品3</t>
  </si>
  <si>
    <t>规格3</t>
  </si>
  <si>
    <t>产品4</t>
  </si>
  <si>
    <t>规格4</t>
  </si>
  <si>
    <t>产品5</t>
  </si>
  <si>
    <t>规格5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</si>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</sst>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微软雅黑 Light"/>
      <charset val="134"/>
    </font>
    <font>
      <b/>
      <sz val="26"/>
      <color theme="1"/>
      <name val="微软雅黑 Light"/>
      <charset val="134"/>
    </font>
    <font>
      <b/>
      <sz val="20"/>
      <color theme="1"/>
      <name val="微软雅黑 Light"/>
      <charset val="134"/>
    </font>
    <font>
      <b/>
      <sz val="12"/>
      <color theme="0"/>
      <name val="微软雅黑 Light"/>
      <charset val="134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theme="0" tint="-0.35"/>
      </left>
      <right style="thin">
        <color theme="0"/>
      </right>
      <top style="thin">
        <color theme="0" tint="-0.35"/>
      </top>
      <bottom/>
      <diagonal/>
    </border>
    <border>
      <left style="thin">
        <color theme="0"/>
      </left>
      <right style="thin">
        <color theme="0"/>
      </right>
      <top style="thin">
        <color theme="0" tint="-0.35"/>
      </top>
      <bottom/>
      <diagonal/>
    </border>
    <border>
      <left style="thin">
        <color theme="0" tint="-0.35"/>
      </left>
      <right style="thin">
        <color theme="0" tint="-0.35"/>
      </right>
      <top/>
      <bottom style="thin">
        <color theme="0" tint="-0.35"/>
      </bottom>
      <diagonal/>
    </border>
    <border>
      <left style="thin">
        <color theme="0" tint="-0.35"/>
      </left>
      <right style="thin">
        <color theme="0" tint="-0.35"/>
      </right>
      <top style="thin">
        <color theme="0" tint="-0.35"/>
      </top>
      <bottom style="thin">
        <color theme="0" tint="-0.35"/>
      </bottom>
      <diagonal/>
    </border>
    <border>
      <left style="thin">
        <color theme="0" tint="-0.35"/>
      </left>
      <right/>
      <top style="thin">
        <color theme="0" tint="-0.35"/>
      </top>
      <bottom style="thin">
        <color theme="0" tint="-0.35"/>
      </bottom>
      <diagonal/>
    </border>
    <border>
      <left/>
      <right style="thin">
        <color theme="0" tint="-0.35"/>
      </right>
      <top style="thin">
        <color theme="0" tint="-0.35"/>
      </top>
      <bottom style="thin">
        <color theme="0" tint="-0.35"/>
      </bottom>
      <diagonal/>
    </border>
    <border>
      <left style="thin">
        <color theme="0"/>
      </left>
      <right style="thin">
        <color theme="0" tint="-0.35"/>
      </right>
      <top style="thin">
        <color theme="0" tint="-0.35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23" borderId="14" applyNumberFormat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6" fillId="3" borderId="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0" fontId="1" fillId="0" borderId="0" xfId="11" applyNumberFormat="1" applyFont="1" applyAlignment="1">
      <alignment horizontal="center" vertical="center"/>
    </xf>
    <xf numFmtId="43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0" fontId="2" fillId="0" borderId="0" xfId="11" applyNumberFormat="1" applyFont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0" fontId="3" fillId="0" borderId="0" xfId="11" applyNumberFormat="1" applyFont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0" fontId="4" fillId="2" borderId="2" xfId="11" applyNumberFormat="1" applyFont="1" applyFill="1" applyBorder="1" applyAlignment="1">
      <alignment horizontal="center" vertical="center"/>
    </xf>
    <xf numFmtId="43" fontId="4" fillId="2" borderId="2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0" fontId="1" fillId="0" borderId="3" xfId="11" applyNumberFormat="1" applyFont="1" applyBorder="1" applyAlignment="1">
      <alignment horizontal="center" vertical="center"/>
    </xf>
    <xf numFmtId="43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3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0" fontId="1" fillId="0" borderId="4" xfId="11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2" borderId="7" xfId="11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Sheet1!$D$4</c:f>
              <c:strCache>
                <c:ptCount val="1"/>
                <c:pt idx="0">
                  <c:v>本期销售数量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Sheet1!$B$5:$B$9</c:f>
              <c:strCache>
                <c:ptCount val="5"/>
                <c:pt idx="0">
                  <c:v>产品1</c:v>
                </c:pt>
                <c:pt idx="1">
                  <c:v>产品2</c:v>
                </c:pt>
                <c:pt idx="2">
                  <c:v>产品3</c:v>
                </c:pt>
                <c:pt idx="3">
                  <c:v>产品4</c:v>
                </c:pt>
                <c:pt idx="4">
                  <c:v>产品5</c:v>
                </c:pt>
              </c:strCache>
            </c:strRef>
          </c:cat>
          <c:val>
            <c:numRef>
              <c:f>Sheet1!$D$5:$D$9</c:f>
              <c:numCache>
                <c:formatCode>General</c:formatCode>
                <c:ptCount val="5"/>
                <c:pt idx="0">
                  <c:v>24</c:v>
                </c:pt>
                <c:pt idx="1">
                  <c:v>30</c:v>
                </c:pt>
                <c:pt idx="2">
                  <c:v>25</c:v>
                </c:pt>
                <c:pt idx="3">
                  <c:v>32</c:v>
                </c:pt>
                <c:pt idx="4">
                  <c:v>45</c:v>
                </c:pt>
              </c:numCache>
            </c:numRef>
          </c:val>
        </c:ser>
        <c:ser>
          <c:idx val="1"/>
          <c:order val="1"/>
          <c:tx>
            <c:strRef>
              <c:f>Sheet1!$E$4</c:f>
              <c:strCache>
                <c:ptCount val="1"/>
                <c:pt idx="0">
                  <c:v>上期销售数量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Sheet1!$B$5:$B$9</c:f>
              <c:strCache>
                <c:ptCount val="5"/>
                <c:pt idx="0">
                  <c:v>产品1</c:v>
                </c:pt>
                <c:pt idx="1">
                  <c:v>产品2</c:v>
                </c:pt>
                <c:pt idx="2">
                  <c:v>产品3</c:v>
                </c:pt>
                <c:pt idx="3">
                  <c:v>产品4</c:v>
                </c:pt>
                <c:pt idx="4">
                  <c:v>产品5</c:v>
                </c:pt>
              </c:strCache>
            </c:strRef>
          </c:cat>
          <c:val>
            <c:numRef>
              <c:f>Sheet1!$E$5:$E$9</c:f>
              <c:numCache>
                <c:formatCode>General</c:formatCode>
                <c:ptCount val="5"/>
                <c:pt idx="0">
                  <c:v>26</c:v>
                </c:pt>
                <c:pt idx="1">
                  <c:v>36</c:v>
                </c:pt>
                <c:pt idx="2">
                  <c:v>28</c:v>
                </c:pt>
                <c:pt idx="3">
                  <c:v>30</c:v>
                </c:pt>
                <c:pt idx="4">
                  <c:v>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2401150"/>
        <c:axId val="345528578"/>
      </c:barChart>
      <c:catAx>
        <c:axId val="23240115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黑体" panose="02010609060101010101" charset="-122"/>
              </a:defRPr>
            </a:pPr>
          </a:p>
        </c:txPr>
        <c:crossAx val="345528578"/>
        <c:crosses val="autoZero"/>
        <c:auto val="1"/>
        <c:lblAlgn val="ctr"/>
        <c:lblOffset val="100"/>
        <c:noMultiLvlLbl val="0"/>
      </c:catAx>
      <c:valAx>
        <c:axId val="345528578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3240115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黑体" panose="02010609060101010101" charset="-122"/>
              </a:defRPr>
            </a:pPr>
          </a:p>
        </c:txPr>
      </c:legendEntry>
      <c:legendEntry>
        <c:idx val="1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黑体" panose="02010609060101010101" charset="-122"/>
              </a:defRPr>
            </a:pPr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黑体" panose="02010609060101010101" charset="-122"/>
            </a:defRPr>
          </a:pPr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2166666666667"/>
          <c:y val="0.0409356725146199"/>
          <c:w val="0.863111111111111"/>
          <c:h val="0.729918128654971"/>
        </c:manualLayout>
      </c:layout>
      <c:lineChart>
        <c:grouping val="standard"/>
        <c:varyColors val="0"/>
        <c:ser>
          <c:idx val="0"/>
          <c:order val="0"/>
          <c:tx>
            <c:strRef>
              <c:f>Sheet1!$G$4</c:f>
              <c:strCache>
                <c:ptCount val="1"/>
                <c:pt idx="0">
                  <c:v>本期销售金额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4">
                  <a:lumMod val="75000"/>
                </a:schemeClr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Sheet1!$B$5:$B$9</c:f>
              <c:strCache>
                <c:ptCount val="5"/>
                <c:pt idx="0">
                  <c:v>产品1</c:v>
                </c:pt>
                <c:pt idx="1">
                  <c:v>产品2</c:v>
                </c:pt>
                <c:pt idx="2">
                  <c:v>产品3</c:v>
                </c:pt>
                <c:pt idx="3">
                  <c:v>产品4</c:v>
                </c:pt>
                <c:pt idx="4">
                  <c:v>产品5</c:v>
                </c:pt>
              </c:strCache>
            </c:strRef>
          </c:cat>
          <c:val>
            <c:numRef>
              <c:f>Sheet1!$G$5:$G$9</c:f>
              <c:numCache>
                <c:formatCode>_ * #,##0.00_ ;_ * \-#,##0.00_ ;_ * "-"??_ ;_ @_ </c:formatCode>
                <c:ptCount val="5"/>
                <c:pt idx="0">
                  <c:v>240</c:v>
                </c:pt>
                <c:pt idx="1">
                  <c:v>300</c:v>
                </c:pt>
                <c:pt idx="2">
                  <c:v>260</c:v>
                </c:pt>
                <c:pt idx="3">
                  <c:v>340</c:v>
                </c:pt>
                <c:pt idx="4">
                  <c:v>470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Sheet1!$H$4</c:f>
              <c:strCache>
                <c:ptCount val="1"/>
                <c:pt idx="0">
                  <c:v>上期销售金额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x"/>
            <c:size val="7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Sheet1!$B$5:$B$9</c:f>
              <c:strCache>
                <c:ptCount val="5"/>
                <c:pt idx="0">
                  <c:v>产品1</c:v>
                </c:pt>
                <c:pt idx="1">
                  <c:v>产品2</c:v>
                </c:pt>
                <c:pt idx="2">
                  <c:v>产品3</c:v>
                </c:pt>
                <c:pt idx="3">
                  <c:v>产品4</c:v>
                </c:pt>
                <c:pt idx="4">
                  <c:v>产品5</c:v>
                </c:pt>
              </c:strCache>
            </c:strRef>
          </c:cat>
          <c:val>
            <c:numRef>
              <c:f>Sheet1!$H$5:$H$9</c:f>
              <c:numCache>
                <c:formatCode>_ * #,##0.00_ ;_ * \-#,##0.00_ ;_ * "-"??_ ;_ @_ </c:formatCode>
                <c:ptCount val="5"/>
                <c:pt idx="0">
                  <c:v>320</c:v>
                </c:pt>
                <c:pt idx="1">
                  <c:v>370</c:v>
                </c:pt>
                <c:pt idx="2">
                  <c:v>300</c:v>
                </c:pt>
                <c:pt idx="3">
                  <c:v>370</c:v>
                </c:pt>
                <c:pt idx="4">
                  <c:v>420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20969358"/>
        <c:axId val="314263501"/>
      </c:lineChart>
      <c:catAx>
        <c:axId val="72096935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黑体" panose="02010609060101010101" charset="-122"/>
              </a:defRPr>
            </a:pPr>
          </a:p>
        </c:txPr>
        <c:crossAx val="314263501"/>
        <c:crosses val="autoZero"/>
        <c:auto val="1"/>
        <c:lblAlgn val="ctr"/>
        <c:lblOffset val="100"/>
        <c:noMultiLvlLbl val="0"/>
      </c:catAx>
      <c:valAx>
        <c:axId val="314263501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_ * #,##0.00_ ;_ * \-#,##0.0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2096935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黑体" panose="02010609060101010101" charset="-122"/>
              </a:defRPr>
            </a:pPr>
            <a:r>
              <a:rPr sz="1200"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黑体" panose="02010609060101010101" charset="-122"/>
              </a:rPr>
              <a:t>金额环比增长</a:t>
            </a:r>
            <a:endParaRPr sz="1200"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黑体" panose="02010609060101010101" charset="-122"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tx>
            <c:strRef>
              <c:f>Sheet1!$I$4</c:f>
              <c:strCache>
                <c:ptCount val="1"/>
                <c:pt idx="0">
                  <c:v>环比增长</c:v>
                </c:pt>
              </c:strCache>
            </c:strRef>
          </c:tx>
          <c:spPr/>
          <c:explosion val="0"/>
          <c:dPt>
            <c:idx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4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Sheet1!$B$5:$B$9</c:f>
              <c:strCache>
                <c:ptCount val="5"/>
                <c:pt idx="0">
                  <c:v>产品1</c:v>
                </c:pt>
                <c:pt idx="1">
                  <c:v>产品2</c:v>
                </c:pt>
                <c:pt idx="2">
                  <c:v>产品3</c:v>
                </c:pt>
                <c:pt idx="3">
                  <c:v>产品4</c:v>
                </c:pt>
                <c:pt idx="4">
                  <c:v>产品5</c:v>
                </c:pt>
              </c:strCache>
            </c:strRef>
          </c:cat>
          <c:val>
            <c:numRef>
              <c:f>Sheet1!$I$5:$I$9</c:f>
              <c:numCache>
                <c:formatCode>0.00%</c:formatCode>
                <c:ptCount val="5"/>
                <c:pt idx="0">
                  <c:v>0.75</c:v>
                </c:pt>
                <c:pt idx="1">
                  <c:v>0.810810810810811</c:v>
                </c:pt>
                <c:pt idx="2">
                  <c:v>0.866666666666667</c:v>
                </c:pt>
                <c:pt idx="3">
                  <c:v>0.918918918918919</c:v>
                </c:pt>
                <c:pt idx="4">
                  <c:v>1.11904761904762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黑体" panose="02010609060101010101" charset="-122"/>
              </a:defRPr>
            </a:pPr>
            <a:r>
              <a:rPr sz="1200"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黑体" panose="02010609060101010101" charset="-122"/>
              </a:rPr>
              <a:t>数量环比增长</a:t>
            </a:r>
            <a:endParaRPr sz="1200"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黑体" panose="02010609060101010101" charset="-122"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tx>
            <c:strRef>
              <c:f>Sheet1!$F$4</c:f>
              <c:strCache>
                <c:ptCount val="1"/>
                <c:pt idx="0">
                  <c:v>环比增长</c:v>
                </c:pt>
              </c:strCache>
            </c:strRef>
          </c:tx>
          <c:spPr/>
          <c:explosion val="0"/>
          <c:dPt>
            <c:idx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4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Sheet1!$B$5:$B$9</c:f>
              <c:strCache>
                <c:ptCount val="5"/>
                <c:pt idx="0">
                  <c:v>产品1</c:v>
                </c:pt>
                <c:pt idx="1">
                  <c:v>产品2</c:v>
                </c:pt>
                <c:pt idx="2">
                  <c:v>产品3</c:v>
                </c:pt>
                <c:pt idx="3">
                  <c:v>产品4</c:v>
                </c:pt>
                <c:pt idx="4">
                  <c:v>产品5</c:v>
                </c:pt>
              </c:strCache>
            </c:strRef>
          </c:cat>
          <c:val>
            <c:numRef>
              <c:f>Sheet1!$F$5:$F$9</c:f>
              <c:numCache>
                <c:formatCode>0.00%</c:formatCode>
                <c:ptCount val="5"/>
                <c:pt idx="0">
                  <c:v>0.923076923076923</c:v>
                </c:pt>
                <c:pt idx="1">
                  <c:v>0.833333333333333</c:v>
                </c:pt>
                <c:pt idx="2">
                  <c:v>0.892857142857143</c:v>
                </c:pt>
                <c:pt idx="3">
                  <c:v>1.06666666666667</c:v>
                </c:pt>
                <c:pt idx="4">
                  <c:v>1.125</c:v>
                </c:pt>
              </c:numCache>
            </c:numRef>
          </c:val>
        </c:ser>
        <c:ser>
          <c:idx val="1"/>
          <c:order val="1"/>
          <c:tx>
            <c:strRef>
              <c:f>Sheet1!$I$4</c:f>
              <c:strCache>
                <c:ptCount val="1"/>
                <c:pt idx="0">
                  <c:v>环比增长</c:v>
                </c:pt>
              </c:strCache>
            </c:strRef>
          </c:tx>
          <c:spPr/>
          <c:explosion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delete val="1"/>
          </c:dLbls>
          <c:cat>
            <c:strRef>
              <c:f>Sheet1!$B$5:$B$9</c:f>
              <c:strCache>
                <c:ptCount val="5"/>
                <c:pt idx="0">
                  <c:v>产品1</c:v>
                </c:pt>
                <c:pt idx="1">
                  <c:v>产品2</c:v>
                </c:pt>
                <c:pt idx="2">
                  <c:v>产品3</c:v>
                </c:pt>
                <c:pt idx="3">
                  <c:v>产品4</c:v>
                </c:pt>
                <c:pt idx="4">
                  <c:v>产品5</c:v>
                </c:pt>
              </c:strCache>
            </c:strRef>
          </c:cat>
          <c:val>
            <c:numRef>
              <c:f>Sheet1!$I$5:$I$9</c:f>
              <c:numCache>
                <c:formatCode>0.00%</c:formatCode>
                <c:ptCount val="5"/>
                <c:pt idx="0">
                  <c:v>0.75</c:v>
                </c:pt>
                <c:pt idx="1">
                  <c:v>0.810810810810811</c:v>
                </c:pt>
                <c:pt idx="2">
                  <c:v>0.866666666666667</c:v>
                </c:pt>
                <c:pt idx="3">
                  <c:v>0.918918918918919</c:v>
                </c:pt>
                <c:pt idx="4">
                  <c:v>1.11904761904762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469900</xdr:colOff>
      <xdr:row>9</xdr:row>
      <xdr:rowOff>196850</xdr:rowOff>
    </xdr:from>
    <xdr:to>
      <xdr:col>5</xdr:col>
      <xdr:colOff>498475</xdr:colOff>
      <xdr:row>19</xdr:row>
      <xdr:rowOff>111760</xdr:rowOff>
    </xdr:to>
    <xdr:graphicFrame>
      <xdr:nvGraphicFramePr>
        <xdr:cNvPr id="3" name="图表 2"/>
        <xdr:cNvGraphicFramePr/>
      </xdr:nvGraphicFramePr>
      <xdr:xfrm>
        <a:off x="285750" y="2647950"/>
        <a:ext cx="4651375" cy="27216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206375</xdr:colOff>
      <xdr:row>10</xdr:row>
      <xdr:rowOff>0</xdr:rowOff>
    </xdr:from>
    <xdr:to>
      <xdr:col>9</xdr:col>
      <xdr:colOff>314325</xdr:colOff>
      <xdr:row>19</xdr:row>
      <xdr:rowOff>228600</xdr:rowOff>
    </xdr:to>
    <xdr:graphicFrame>
      <xdr:nvGraphicFramePr>
        <xdr:cNvPr id="4" name="图表 3"/>
        <xdr:cNvGraphicFramePr/>
      </xdr:nvGraphicFramePr>
      <xdr:xfrm>
        <a:off x="4645025" y="2743200"/>
        <a:ext cx="452755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520700</xdr:colOff>
      <xdr:row>19</xdr:row>
      <xdr:rowOff>196850</xdr:rowOff>
    </xdr:from>
    <xdr:to>
      <xdr:col>10</xdr:col>
      <xdr:colOff>19050</xdr:colOff>
      <xdr:row>29</xdr:row>
      <xdr:rowOff>146050</xdr:rowOff>
    </xdr:to>
    <xdr:graphicFrame>
      <xdr:nvGraphicFramePr>
        <xdr:cNvPr id="6" name="图表 5"/>
        <xdr:cNvGraphicFramePr/>
      </xdr:nvGraphicFramePr>
      <xdr:xfrm>
        <a:off x="4959350" y="5454650"/>
        <a:ext cx="4289425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276225</xdr:colOff>
      <xdr:row>19</xdr:row>
      <xdr:rowOff>149225</xdr:rowOff>
    </xdr:from>
    <xdr:to>
      <xdr:col>5</xdr:col>
      <xdr:colOff>406400</xdr:colOff>
      <xdr:row>29</xdr:row>
      <xdr:rowOff>98425</xdr:rowOff>
    </xdr:to>
    <xdr:graphicFrame>
      <xdr:nvGraphicFramePr>
        <xdr:cNvPr id="7" name="图表 6"/>
        <xdr:cNvGraphicFramePr/>
      </xdr:nvGraphicFramePr>
      <xdr:xfrm>
        <a:off x="276225" y="5407025"/>
        <a:ext cx="4568825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0"/>
  <sheetViews>
    <sheetView showGridLines="0" tabSelected="1" zoomScale="85" zoomScaleNormal="85" workbookViewId="0">
      <selection activeCell="P45" sqref="P45"/>
    </sheetView>
  </sheetViews>
  <sheetFormatPr defaultColWidth="9" defaultRowHeight="22" customHeight="1"/>
  <cols>
    <col min="1" max="1" width="3.75" style="1" customWidth="1"/>
    <col min="2" max="2" width="12.25" style="1" customWidth="1"/>
    <col min="3" max="3" width="12.75" style="1" customWidth="1"/>
    <col min="4" max="5" width="14.75" style="1" customWidth="1"/>
    <col min="6" max="6" width="13.625" style="2" customWidth="1"/>
    <col min="7" max="8" width="15.75" style="3" customWidth="1"/>
    <col min="9" max="9" width="12.875" style="2" customWidth="1"/>
    <col min="10" max="10" width="4.875" style="1" customWidth="1"/>
    <col min="11" max="16384" width="9" style="1"/>
  </cols>
  <sheetData>
    <row r="1" ht="10" customHeight="1"/>
    <row r="2" ht="35" customHeight="1" spans="2:10">
      <c r="B2" s="4" t="s">
        <v>0</v>
      </c>
      <c r="C2" s="4"/>
      <c r="D2" s="4"/>
      <c r="E2" s="4"/>
      <c r="F2" s="5"/>
      <c r="G2" s="6"/>
      <c r="H2" s="6"/>
      <c r="I2" s="5"/>
      <c r="J2" s="22"/>
    </row>
    <row r="3" ht="6" customHeight="1" spans="2:10">
      <c r="B3" s="7"/>
      <c r="C3" s="7"/>
      <c r="D3" s="7"/>
      <c r="E3" s="7"/>
      <c r="F3" s="8"/>
      <c r="G3" s="9"/>
      <c r="H3" s="9"/>
      <c r="I3" s="8"/>
      <c r="J3" s="7"/>
    </row>
    <row r="4" ht="27" customHeight="1" spans="2:9">
      <c r="B4" s="10" t="s">
        <v>1</v>
      </c>
      <c r="C4" s="11" t="s">
        <v>2</v>
      </c>
      <c r="D4" s="11" t="s">
        <v>3</v>
      </c>
      <c r="E4" s="11" t="s">
        <v>4</v>
      </c>
      <c r="F4" s="12" t="s">
        <v>5</v>
      </c>
      <c r="G4" s="13" t="s">
        <v>6</v>
      </c>
      <c r="H4" s="13" t="s">
        <v>7</v>
      </c>
      <c r="I4" s="23" t="s">
        <v>5</v>
      </c>
    </row>
    <row r="5" ht="23" customHeight="1" spans="2:9">
      <c r="B5" s="14" t="s">
        <v>8</v>
      </c>
      <c r="C5" s="14" t="s">
        <v>9</v>
      </c>
      <c r="D5" s="14">
        <v>24</v>
      </c>
      <c r="E5" s="14">
        <v>26</v>
      </c>
      <c r="F5" s="15">
        <f t="shared" ref="F5:F10" si="0">D5/E5</f>
        <v>0.923076923076923</v>
      </c>
      <c r="G5" s="16">
        <v>240</v>
      </c>
      <c r="H5" s="16">
        <v>320</v>
      </c>
      <c r="I5" s="15">
        <f t="shared" ref="I5:I10" si="1">G5/H5</f>
        <v>0.75</v>
      </c>
    </row>
    <row r="6" ht="23" customHeight="1" spans="2:9">
      <c r="B6" s="17" t="s">
        <v>10</v>
      </c>
      <c r="C6" s="14" t="s">
        <v>11</v>
      </c>
      <c r="D6" s="17">
        <v>30</v>
      </c>
      <c r="E6" s="17">
        <v>36</v>
      </c>
      <c r="F6" s="15">
        <f t="shared" si="0"/>
        <v>0.833333333333333</v>
      </c>
      <c r="G6" s="18">
        <v>300</v>
      </c>
      <c r="H6" s="18">
        <v>370</v>
      </c>
      <c r="I6" s="15">
        <f t="shared" si="1"/>
        <v>0.810810810810811</v>
      </c>
    </row>
    <row r="7" ht="23" customHeight="1" spans="2:9">
      <c r="B7" s="17" t="s">
        <v>12</v>
      </c>
      <c r="C7" s="14" t="s">
        <v>13</v>
      </c>
      <c r="D7" s="17">
        <v>25</v>
      </c>
      <c r="E7" s="17">
        <v>28</v>
      </c>
      <c r="F7" s="15">
        <f t="shared" si="0"/>
        <v>0.892857142857143</v>
      </c>
      <c r="G7" s="18">
        <v>260</v>
      </c>
      <c r="H7" s="18">
        <v>300</v>
      </c>
      <c r="I7" s="15">
        <f t="shared" si="1"/>
        <v>0.866666666666667</v>
      </c>
    </row>
    <row r="8" ht="23" customHeight="1" spans="2:9">
      <c r="B8" s="17" t="s">
        <v>14</v>
      </c>
      <c r="C8" s="14" t="s">
        <v>15</v>
      </c>
      <c r="D8" s="17">
        <v>32</v>
      </c>
      <c r="E8" s="17">
        <v>30</v>
      </c>
      <c r="F8" s="15">
        <f t="shared" si="0"/>
        <v>1.06666666666667</v>
      </c>
      <c r="G8" s="18">
        <v>340</v>
      </c>
      <c r="H8" s="18">
        <v>370</v>
      </c>
      <c r="I8" s="15">
        <f t="shared" si="1"/>
        <v>0.918918918918919</v>
      </c>
    </row>
    <row r="9" ht="23" customHeight="1" spans="2:9">
      <c r="B9" s="17" t="s">
        <v>16</v>
      </c>
      <c r="C9" s="14" t="s">
        <v>17</v>
      </c>
      <c r="D9" s="17">
        <v>45</v>
      </c>
      <c r="E9" s="17">
        <v>40</v>
      </c>
      <c r="F9" s="15">
        <f t="shared" si="0"/>
        <v>1.125</v>
      </c>
      <c r="G9" s="18">
        <v>470</v>
      </c>
      <c r="H9" s="18">
        <v>420</v>
      </c>
      <c r="I9" s="15">
        <f t="shared" si="1"/>
        <v>1.11904761904762</v>
      </c>
    </row>
    <row r="10" ht="23" customHeight="1" spans="2:9">
      <c r="B10" s="19" t="s">
        <v>18</v>
      </c>
      <c r="C10" s="20"/>
      <c r="D10" s="17">
        <f>SUM(D5:D9)</f>
        <v>156</v>
      </c>
      <c r="E10" s="17">
        <f>SUM(E5:E9)</f>
        <v>160</v>
      </c>
      <c r="F10" s="21">
        <f t="shared" si="0"/>
        <v>0.975</v>
      </c>
      <c r="G10" s="18">
        <f>SUM(G5:G9)</f>
        <v>1610</v>
      </c>
      <c r="H10" s="18">
        <f>SUM(H5:H9)</f>
        <v>1780</v>
      </c>
      <c r="I10" s="21">
        <f t="shared" si="1"/>
        <v>0.904494382022472</v>
      </c>
    </row>
  </sheetData>
  <mergeCells count="2">
    <mergeCell ref="B2:I2"/>
    <mergeCell ref="B10:C10"/>
  </mergeCells>
  <pageMargins left="0.7" right="0.7" top="0.75" bottom="0.75" header="0.3" footer="0.3"/>
  <pageSetup paperSize="9" orientation="portrait"/>
  <headerFooter/>
  <ignoredErrors>
    <ignoredError sqref="F10" formula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2020-09-18T15:52:00Z</dcterms:created>
  <dcterms:modified xsi:type="dcterms:W3CDTF">2022-02-10T06:21:27Z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2CC7611DBFFE40298EBC19943CA92013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v1.0_mb_jKzMPxLgWkkBoFSGMuvB8w==</vt:lpwstr>
  </property>
</Properties>
</file>