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500"/>
  </bookViews>
  <sheets>
    <sheet name="Sheet1" sheetId="1" r:id="rId1"/>
    <sheet name="Sheet2" sheetId="3" r:id="rId2"/>
  </sheets>
  <calcPr calcId="144525"/>
</workbook>
</file>

<file path=xl/sharedStrings.xml><?xml version="1.0" encoding="utf-8"?>
<sst xmlns="http://schemas.openxmlformats.org/spreadsheetml/2006/main" count="87" uniqueCount="39">
  <si>
    <t>商品销售管理明细表</t>
  </si>
  <si>
    <t>序号</t>
  </si>
  <si>
    <t>日期</t>
  </si>
  <si>
    <t>货号</t>
  </si>
  <si>
    <t>名称</t>
  </si>
  <si>
    <t>颜色</t>
  </si>
  <si>
    <t>尺码</t>
  </si>
  <si>
    <t>销售数量</t>
  </si>
  <si>
    <t>原单价</t>
  </si>
  <si>
    <t>折扣</t>
  </si>
  <si>
    <t>实收单价</t>
  </si>
  <si>
    <t>销售总额</t>
  </si>
  <si>
    <t>退货数量</t>
  </si>
  <si>
    <t>查询日期（起）</t>
  </si>
  <si>
    <t>A01</t>
  </si>
  <si>
    <t>B02</t>
  </si>
  <si>
    <t>A02</t>
  </si>
  <si>
    <t>B01</t>
  </si>
  <si>
    <t>查询日期（止）</t>
  </si>
  <si>
    <t>A06</t>
  </si>
  <si>
    <t>A07</t>
  </si>
  <si>
    <t>库存数量</t>
  </si>
  <si>
    <t>商品销售库存统计表</t>
  </si>
  <si>
    <t>期初数量</t>
  </si>
  <si>
    <t>备注</t>
  </si>
  <si>
    <t>XX连衣裙</t>
  </si>
  <si>
    <t>蓝色</t>
  </si>
  <si>
    <t>M</t>
  </si>
  <si>
    <t>L</t>
  </si>
  <si>
    <t>A03</t>
  </si>
  <si>
    <t>XL</t>
  </si>
  <si>
    <t>A04</t>
  </si>
  <si>
    <t>XXL</t>
  </si>
  <si>
    <t>A05</t>
  </si>
  <si>
    <t>杏色</t>
  </si>
  <si>
    <t>A08</t>
  </si>
  <si>
    <t>XX牛仔裤</t>
  </si>
  <si>
    <t>B03</t>
  </si>
  <si>
    <t>B04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</si>
</sst>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\¥#,##0.00_);[Red]\(\¥#,##0.00\)"/>
    <numFmt numFmtId="43" formatCode="_ * #,##0.00_ ;_ * \-#,##0.00_ ;_ * &quot;-&quot;??_ ;_ @_ "/>
    <numFmt numFmtId="177" formatCode="m/d;@"/>
  </numFmts>
  <fonts count="25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24"/>
      <color theme="1" tint="0.249977111117893"/>
      <name val="黑体"/>
      <charset val="134"/>
    </font>
    <font>
      <sz val="12"/>
      <color theme="0"/>
      <name val="黑体"/>
      <charset val="134"/>
    </font>
    <font>
      <sz val="11"/>
      <color rgb="FFC00000"/>
      <name val="黑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9999"/>
        <bgColor indexed="64"/>
      </patternFill>
    </fill>
    <fill>
      <patternFill patternType="solid">
        <fgColor rgb="FFF3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/>
      <right style="hair">
        <color theme="0" tint="-0.249946592608417"/>
      </right>
      <top/>
      <bottom/>
      <diagonal/>
    </border>
    <border>
      <left style="hair">
        <color theme="0" tint="-0.249946592608417"/>
      </left>
      <right style="hair">
        <color theme="0" tint="-0.249946592608417"/>
      </right>
      <top/>
      <bottom/>
      <diagonal/>
    </border>
    <border>
      <left style="hair">
        <color theme="0" tint="-0.249946592608417"/>
      </left>
      <right/>
      <top/>
      <bottom/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 style="thin">
        <color theme="0" tint="-0.249946592608417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0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4" borderId="8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22" borderId="11" applyNumberFormat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23" fillId="24" borderId="1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77" fontId="1" fillId="3" borderId="4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NumberFormat="1" applyFont="1" applyFill="1" applyBorder="1" applyAlignment="1">
      <alignment horizontal="center" vertical="center"/>
    </xf>
    <xf numFmtId="176" fontId="1" fillId="3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border>
        <left style="thin">
          <color theme="0" tint="-0.249946592608417"/>
        </left>
        <right style="thin">
          <color theme="0" tint="-0.249946592608417"/>
        </right>
        <top style="thin">
          <color theme="0" tint="-0.249946592608417"/>
        </top>
        <bottom style="thin">
          <color theme="0" tint="-0.249946592608417"/>
        </bottom>
      </border>
    </dxf>
  </dxfs>
  <tableStyles count="0" defaultTableStyle="TableStyleMedium2" defaultPivotStyle="PivotStyleLight16"/>
  <colors>
    <mruColors>
      <color rgb="00F3FFFF"/>
      <color rgb="00EBFFFF"/>
      <color rgb="0000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Q33"/>
  <sheetViews>
    <sheetView showGridLines="0" tabSelected="1" zoomScale="85" zoomScaleNormal="85" topLeftCell="B1" workbookViewId="0">
      <selection activeCell="X37" sqref="X37"/>
    </sheetView>
  </sheetViews>
  <sheetFormatPr defaultColWidth="9" defaultRowHeight="27.95" customHeight="1"/>
  <cols>
    <col min="1" max="1" width="1.5" style="1" customWidth="1"/>
    <col min="2" max="2" width="6.875" style="1" customWidth="1"/>
    <col min="3" max="3" width="10" style="6" customWidth="1"/>
    <col min="4" max="4" width="10.5" style="1" customWidth="1"/>
    <col min="5" max="8" width="12.625" style="1" customWidth="1"/>
    <col min="9" max="9" width="12.625" style="7" customWidth="1"/>
    <col min="10" max="10" width="9" style="8"/>
    <col min="11" max="11" width="12.625" style="7" customWidth="1"/>
    <col min="12" max="12" width="12.625" style="9" customWidth="1"/>
    <col min="13" max="13" width="11.875" style="10" customWidth="1"/>
    <col min="14" max="14" width="1.25" style="1" customWidth="1"/>
    <col min="15" max="15" width="16.25" style="1" customWidth="1"/>
    <col min="16" max="16" width="1.25" style="1" customWidth="1"/>
    <col min="17" max="17" width="16.25" style="1" customWidth="1"/>
    <col min="18" max="16384" width="9" style="1"/>
  </cols>
  <sheetData>
    <row r="1" ht="33.75" customHeight="1" spans="2:17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3.75" customHeight="1" spans="3:13">
      <c r="C2" s="1"/>
      <c r="I2" s="1"/>
      <c r="J2" s="1"/>
      <c r="K2" s="1"/>
      <c r="L2" s="1"/>
      <c r="M2" s="1"/>
    </row>
    <row r="3" ht="30.75" customHeight="1" spans="2:17">
      <c r="B3" s="3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5" t="s">
        <v>11</v>
      </c>
      <c r="M3" s="5" t="s">
        <v>12</v>
      </c>
      <c r="O3" s="12" t="s">
        <v>13</v>
      </c>
      <c r="Q3" s="12" t="s">
        <v>3</v>
      </c>
    </row>
    <row r="4" customHeight="1" spans="2:17">
      <c r="B4" s="1">
        <f>ROW()-3</f>
        <v>1</v>
      </c>
      <c r="C4" s="11">
        <v>44260</v>
      </c>
      <c r="D4" s="1" t="s">
        <v>14</v>
      </c>
      <c r="E4" s="1" t="str">
        <f>IF(D4="","",VLOOKUP(D4,Sheet2!$C$4:$K$999999,2,0))</f>
        <v>XX连衣裙</v>
      </c>
      <c r="F4" s="1" t="str">
        <f>IF(D4="","",VLOOKUP(D4,Sheet2!$C$4:$K$999999,3,0))</f>
        <v>蓝色</v>
      </c>
      <c r="G4" s="1" t="str">
        <f>IF(D4="","",VLOOKUP(D4,Sheet2!$C$4:$K$999999,4,0))</f>
        <v>M</v>
      </c>
      <c r="H4" s="1">
        <v>5</v>
      </c>
      <c r="I4" s="7">
        <v>239</v>
      </c>
      <c r="J4" s="8">
        <v>0.88</v>
      </c>
      <c r="K4" s="7">
        <f t="shared" ref="K4:K32" si="0">IF(I4="","",PRODUCT(I4,J4))</f>
        <v>210.32</v>
      </c>
      <c r="L4" s="9">
        <f>IF(H4="","",PRODUCT(H4-M4,K4))</f>
        <v>1051.6</v>
      </c>
      <c r="O4" s="13">
        <v>44260</v>
      </c>
      <c r="Q4" s="14" t="s">
        <v>15</v>
      </c>
    </row>
    <row r="5" customHeight="1" spans="2:13">
      <c r="B5" s="1">
        <f t="shared" ref="B5:B33" si="1">ROW()-3</f>
        <v>2</v>
      </c>
      <c r="C5" s="11">
        <v>44260</v>
      </c>
      <c r="D5" s="1" t="s">
        <v>16</v>
      </c>
      <c r="E5" s="1" t="str">
        <f>IF(D5="","",VLOOKUP(D5,Sheet2!$C$4:$K$999999,2,0))</f>
        <v>XX连衣裙</v>
      </c>
      <c r="F5" s="1" t="str">
        <f>IF(D5="","",VLOOKUP(D5,Sheet2!$C$4:$K$999999,3,0))</f>
        <v>蓝色</v>
      </c>
      <c r="G5" s="1" t="str">
        <f>IF(D5="","",VLOOKUP(D5,Sheet2!$C$4:$K$999999,4,0))</f>
        <v>L</v>
      </c>
      <c r="H5" s="1">
        <v>3</v>
      </c>
      <c r="I5" s="7">
        <v>239</v>
      </c>
      <c r="J5" s="8">
        <v>0.88</v>
      </c>
      <c r="K5" s="7">
        <f t="shared" si="0"/>
        <v>210.32</v>
      </c>
      <c r="L5" s="9">
        <f t="shared" ref="L5:L32" si="2">IF(H5="","",PRODUCT(H5-M5,K5))</f>
        <v>420.64</v>
      </c>
      <c r="M5" s="10">
        <v>1</v>
      </c>
    </row>
    <row r="6" customHeight="1" spans="2:17">
      <c r="B6" s="1">
        <f t="shared" si="1"/>
        <v>3</v>
      </c>
      <c r="C6" s="11">
        <v>44261</v>
      </c>
      <c r="D6" s="1" t="s">
        <v>17</v>
      </c>
      <c r="E6" s="1" t="str">
        <f>IF(D6="","",VLOOKUP(D6,Sheet2!$C$4:$K$999999,2,0))</f>
        <v>XX牛仔裤</v>
      </c>
      <c r="F6" s="1" t="str">
        <f>IF(D6="","",VLOOKUP(D6,Sheet2!$C$4:$K$999999,3,0))</f>
        <v>蓝色</v>
      </c>
      <c r="G6" s="1">
        <f>IF(D6="","",VLOOKUP(D6,Sheet2!$C$4:$K$999999,4,0))</f>
        <v>26</v>
      </c>
      <c r="H6" s="1">
        <v>3</v>
      </c>
      <c r="I6" s="7">
        <v>159</v>
      </c>
      <c r="J6" s="8">
        <v>0.88</v>
      </c>
      <c r="K6" s="7">
        <f t="shared" si="0"/>
        <v>139.92</v>
      </c>
      <c r="L6" s="9">
        <f t="shared" si="2"/>
        <v>419.76</v>
      </c>
      <c r="O6" s="12" t="s">
        <v>18</v>
      </c>
      <c r="Q6" s="12" t="s">
        <v>4</v>
      </c>
    </row>
    <row r="7" customHeight="1" spans="2:17">
      <c r="B7" s="1">
        <f t="shared" si="1"/>
        <v>4</v>
      </c>
      <c r="C7" s="11">
        <v>44261</v>
      </c>
      <c r="D7" s="1" t="s">
        <v>19</v>
      </c>
      <c r="E7" s="1" t="str">
        <f>IF(D7="","",VLOOKUP(D7,Sheet2!$C$4:$K$999999,2,0))</f>
        <v>XX连衣裙</v>
      </c>
      <c r="F7" s="1" t="str">
        <f>IF(D7="","",VLOOKUP(D7,Sheet2!$C$4:$K$999999,3,0))</f>
        <v>杏色</v>
      </c>
      <c r="G7" s="1" t="str">
        <f>IF(D7="","",VLOOKUP(D7,Sheet2!$C$4:$K$999999,4,0))</f>
        <v>L</v>
      </c>
      <c r="H7" s="1">
        <v>4</v>
      </c>
      <c r="I7" s="7">
        <v>239</v>
      </c>
      <c r="J7" s="8">
        <v>0.88</v>
      </c>
      <c r="K7" s="7">
        <f t="shared" si="0"/>
        <v>210.32</v>
      </c>
      <c r="L7" s="9">
        <f t="shared" si="2"/>
        <v>841.28</v>
      </c>
      <c r="O7" s="13">
        <v>44263</v>
      </c>
      <c r="Q7" s="14" t="str">
        <f>VLOOKUP(Q4,Sheet2!$C$4:$K$999999,2,0)</f>
        <v>XX牛仔裤</v>
      </c>
    </row>
    <row r="8" customHeight="1" spans="2:12">
      <c r="B8" s="1">
        <f t="shared" si="1"/>
        <v>5</v>
      </c>
      <c r="C8" s="11">
        <v>44262</v>
      </c>
      <c r="D8" s="1" t="s">
        <v>17</v>
      </c>
      <c r="E8" s="1" t="str">
        <f>IF(D8="","",VLOOKUP(D8,Sheet2!$C$4:$K$999999,2,0))</f>
        <v>XX牛仔裤</v>
      </c>
      <c r="F8" s="1" t="str">
        <f>IF(D8="","",VLOOKUP(D8,Sheet2!$C$4:$K$999999,3,0))</f>
        <v>蓝色</v>
      </c>
      <c r="G8" s="1">
        <f>IF(D8="","",VLOOKUP(D8,Sheet2!$C$4:$K$999999,4,0))</f>
        <v>26</v>
      </c>
      <c r="H8" s="1">
        <v>2</v>
      </c>
      <c r="I8" s="7">
        <v>159</v>
      </c>
      <c r="J8" s="8">
        <v>0.88</v>
      </c>
      <c r="K8" s="7">
        <f t="shared" si="0"/>
        <v>139.92</v>
      </c>
      <c r="L8" s="9">
        <f t="shared" si="2"/>
        <v>279.84</v>
      </c>
    </row>
    <row r="9" customHeight="1" spans="2:17">
      <c r="B9" s="1">
        <f t="shared" si="1"/>
        <v>6</v>
      </c>
      <c r="C9" s="11">
        <v>44263</v>
      </c>
      <c r="D9" s="1" t="s">
        <v>20</v>
      </c>
      <c r="E9" s="1" t="str">
        <f>IF(D9="","",VLOOKUP(D9,Sheet2!$C$4:$K$999999,2,0))</f>
        <v>XX连衣裙</v>
      </c>
      <c r="F9" s="1" t="str">
        <f>IF(D9="","",VLOOKUP(D9,Sheet2!$C$4:$K$999999,3,0))</f>
        <v>杏色</v>
      </c>
      <c r="G9" s="1" t="str">
        <f>IF(D9="","",VLOOKUP(D9,Sheet2!$C$4:$K$999999,4,0))</f>
        <v>XL</v>
      </c>
      <c r="H9" s="1">
        <v>4</v>
      </c>
      <c r="I9" s="7">
        <v>239</v>
      </c>
      <c r="J9" s="8">
        <v>0.88</v>
      </c>
      <c r="K9" s="7">
        <f t="shared" si="0"/>
        <v>210.32</v>
      </c>
      <c r="L9" s="9">
        <f t="shared" si="2"/>
        <v>841.28</v>
      </c>
      <c r="O9" s="12" t="s">
        <v>7</v>
      </c>
      <c r="Q9" s="12" t="s">
        <v>5</v>
      </c>
    </row>
    <row r="10" customHeight="1" spans="2:17">
      <c r="B10" s="1">
        <f t="shared" si="1"/>
        <v>7</v>
      </c>
      <c r="C10" s="11">
        <v>44264</v>
      </c>
      <c r="D10" s="1" t="s">
        <v>19</v>
      </c>
      <c r="E10" s="1" t="str">
        <f>IF(D10="","",VLOOKUP(D10,Sheet2!$C$4:$K$999999,2,0))</f>
        <v>XX连衣裙</v>
      </c>
      <c r="F10" s="1" t="str">
        <f>IF(D10="","",VLOOKUP(D10,Sheet2!$C$4:$K$999999,3,0))</f>
        <v>杏色</v>
      </c>
      <c r="G10" s="1" t="str">
        <f>IF(D10="","",VLOOKUP(D10,Sheet2!$C$4:$K$999999,4,0))</f>
        <v>L</v>
      </c>
      <c r="H10" s="1">
        <v>2</v>
      </c>
      <c r="I10" s="7">
        <v>239</v>
      </c>
      <c r="J10" s="8">
        <v>0.88</v>
      </c>
      <c r="K10" s="7">
        <f t="shared" si="0"/>
        <v>210.32</v>
      </c>
      <c r="L10" s="9">
        <f t="shared" si="2"/>
        <v>420.64</v>
      </c>
      <c r="O10" s="14">
        <f>SUMIFS($H$4:$H$999999,$C$4:$C$999999,"&gt;="&amp;O4,$C$4:$C$999999,"&lt;="&amp;O7)</f>
        <v>21</v>
      </c>
      <c r="Q10" s="14" t="str">
        <f>VLOOKUP(Q4,Sheet2!$C$4:$K$999999,3,0)</f>
        <v>蓝色</v>
      </c>
    </row>
    <row r="11" customHeight="1" spans="2:13">
      <c r="B11" s="1">
        <f t="shared" si="1"/>
        <v>8</v>
      </c>
      <c r="C11" s="11">
        <v>44264</v>
      </c>
      <c r="D11" s="1" t="s">
        <v>15</v>
      </c>
      <c r="E11" s="1" t="str">
        <f>IF(D11="","",VLOOKUP(D11,Sheet2!$C$4:$K$999999,2,0))</f>
        <v>XX牛仔裤</v>
      </c>
      <c r="F11" s="1" t="str">
        <f>IF(D11="","",VLOOKUP(D11,Sheet2!$C$4:$K$999999,3,0))</f>
        <v>蓝色</v>
      </c>
      <c r="G11" s="1">
        <f>IF(D11="","",VLOOKUP(D11,Sheet2!$C$4:$K$999999,4,0))</f>
        <v>27</v>
      </c>
      <c r="H11" s="1">
        <v>3</v>
      </c>
      <c r="I11" s="7">
        <v>159</v>
      </c>
      <c r="J11" s="8">
        <v>0.88</v>
      </c>
      <c r="K11" s="7">
        <f t="shared" si="0"/>
        <v>139.92</v>
      </c>
      <c r="L11" s="9">
        <f t="shared" si="2"/>
        <v>279.84</v>
      </c>
      <c r="M11" s="10">
        <v>1</v>
      </c>
    </row>
    <row r="12" customHeight="1" spans="2:17">
      <c r="B12" s="1">
        <f t="shared" si="1"/>
        <v>9</v>
      </c>
      <c r="E12" s="1" t="str">
        <f>IF(D12="","",VLOOKUP(D12,Sheet2!$C$4:$K$999999,2,0))</f>
        <v/>
      </c>
      <c r="F12" s="1" t="str">
        <f>IF(D12="","",VLOOKUP(D12,Sheet2!$C$4:$K$999999,3,0))</f>
        <v/>
      </c>
      <c r="G12" s="1" t="str">
        <f>IF(D12="","",VLOOKUP(D12,Sheet2!$C$4:$K$999999,4,0))</f>
        <v/>
      </c>
      <c r="K12" s="7" t="str">
        <f t="shared" si="0"/>
        <v/>
      </c>
      <c r="L12" s="9" t="str">
        <f t="shared" si="2"/>
        <v/>
      </c>
      <c r="O12" s="12" t="s">
        <v>12</v>
      </c>
      <c r="Q12" s="12" t="s">
        <v>6</v>
      </c>
    </row>
    <row r="13" customHeight="1" spans="2:17">
      <c r="B13" s="1">
        <f t="shared" si="1"/>
        <v>10</v>
      </c>
      <c r="E13" s="1" t="str">
        <f>IF(D13="","",VLOOKUP(D13,Sheet2!$C$4:$K$999999,2,0))</f>
        <v/>
      </c>
      <c r="F13" s="1" t="str">
        <f>IF(D13="","",VLOOKUP(D13,Sheet2!$C$4:$K$999999,3,0))</f>
        <v/>
      </c>
      <c r="G13" s="1" t="str">
        <f>IF(D13="","",VLOOKUP(D13,Sheet2!$C$4:$K$999999,4,0))</f>
        <v/>
      </c>
      <c r="K13" s="7" t="str">
        <f t="shared" si="0"/>
        <v/>
      </c>
      <c r="L13" s="9" t="str">
        <f t="shared" si="2"/>
        <v/>
      </c>
      <c r="O13" s="15">
        <f>SUMIFS($M$4:$M$999999,$C$4:$C$999999,"&gt;="&amp;O4,$C$4:$C$999999,"&lt;="&amp;O7)</f>
        <v>1</v>
      </c>
      <c r="Q13" s="14">
        <f>VLOOKUP(Q4,Sheet2!$C$4:$K$999999,4,0)</f>
        <v>27</v>
      </c>
    </row>
    <row r="14" customHeight="1" spans="2:12">
      <c r="B14" s="1">
        <f t="shared" si="1"/>
        <v>11</v>
      </c>
      <c r="E14" s="1" t="str">
        <f>IF(D14="","",VLOOKUP(D14,Sheet2!$C$4:$K$999999,2,0))</f>
        <v/>
      </c>
      <c r="F14" s="1" t="str">
        <f>IF(D14="","",VLOOKUP(D14,Sheet2!$C$4:$K$999999,3,0))</f>
        <v/>
      </c>
      <c r="G14" s="1" t="str">
        <f>IF(D14="","",VLOOKUP(D14,Sheet2!$C$4:$K$999999,4,0))</f>
        <v/>
      </c>
      <c r="K14" s="7" t="str">
        <f t="shared" si="0"/>
        <v/>
      </c>
      <c r="L14" s="9" t="str">
        <f t="shared" si="2"/>
        <v/>
      </c>
    </row>
    <row r="15" customHeight="1" spans="2:17">
      <c r="B15" s="1">
        <f t="shared" si="1"/>
        <v>12</v>
      </c>
      <c r="E15" s="1" t="str">
        <f>IF(D15="","",VLOOKUP(D15,Sheet2!$C$4:$K$999999,2,0))</f>
        <v/>
      </c>
      <c r="F15" s="1" t="str">
        <f>IF(D15="","",VLOOKUP(D15,Sheet2!$C$4:$K$999999,3,0))</f>
        <v/>
      </c>
      <c r="G15" s="1" t="str">
        <f>IF(D15="","",VLOOKUP(D15,Sheet2!$C$4:$K$999999,4,0))</f>
        <v/>
      </c>
      <c r="K15" s="7" t="str">
        <f t="shared" si="0"/>
        <v/>
      </c>
      <c r="L15" s="9" t="str">
        <f t="shared" si="2"/>
        <v/>
      </c>
      <c r="O15" s="12" t="s">
        <v>11</v>
      </c>
      <c r="Q15" s="12" t="s">
        <v>21</v>
      </c>
    </row>
    <row r="16" customHeight="1" spans="2:17">
      <c r="B16" s="1">
        <f t="shared" si="1"/>
        <v>13</v>
      </c>
      <c r="E16" s="1" t="str">
        <f>IF(D16="","",VLOOKUP(D16,Sheet2!$C$4:$K$999999,2,0))</f>
        <v/>
      </c>
      <c r="F16" s="1" t="str">
        <f>IF(D16="","",VLOOKUP(D16,Sheet2!$C$4:$K$999999,3,0))</f>
        <v/>
      </c>
      <c r="G16" s="1" t="str">
        <f>IF(D16="","",VLOOKUP(D16,Sheet2!$C$4:$K$999999,4,0))</f>
        <v/>
      </c>
      <c r="K16" s="7" t="str">
        <f t="shared" si="0"/>
        <v/>
      </c>
      <c r="L16" s="9" t="str">
        <f t="shared" si="2"/>
        <v/>
      </c>
      <c r="O16" s="16">
        <f>SUMIFS($L$4:$L$999999,$C$4:$C$999999,"&gt;="&amp;O4,$C$4:$C$999999,"&lt;="&amp;O7)</f>
        <v>3854.4</v>
      </c>
      <c r="Q16" s="14">
        <f t="array" ref="Q16">VLOOKUP(Q7&amp;Q10&amp;Q13,IF({1,0},Sheet2!D4:D999999&amp;Sheet2!E4:E999999&amp;Sheet2!F4:F999999,Sheet2!J4:J999999),2,0)</f>
        <v>124</v>
      </c>
    </row>
    <row r="17" customHeight="1" spans="2:12">
      <c r="B17" s="1">
        <f t="shared" si="1"/>
        <v>14</v>
      </c>
      <c r="E17" s="1" t="str">
        <f>IF(D17="","",VLOOKUP(D17,Sheet2!$C$4:$K$999999,2,0))</f>
        <v/>
      </c>
      <c r="F17" s="1" t="str">
        <f>IF(D17="","",VLOOKUP(D17,Sheet2!$C$4:$K$999999,3,0))</f>
        <v/>
      </c>
      <c r="G17" s="1" t="str">
        <f>IF(D17="","",VLOOKUP(D17,Sheet2!$C$4:$K$999999,4,0))</f>
        <v/>
      </c>
      <c r="K17" s="7" t="str">
        <f t="shared" si="0"/>
        <v/>
      </c>
      <c r="L17" s="9" t="str">
        <f t="shared" si="2"/>
        <v/>
      </c>
    </row>
    <row r="18" customHeight="1" spans="2:12">
      <c r="B18" s="1">
        <f t="shared" si="1"/>
        <v>15</v>
      </c>
      <c r="E18" s="1" t="str">
        <f>IF(D18="","",VLOOKUP(D18,Sheet2!$C$4:$K$999999,2,0))</f>
        <v/>
      </c>
      <c r="F18" s="1" t="str">
        <f>IF(D18="","",VLOOKUP(D18,Sheet2!$C$4:$K$999999,3,0))</f>
        <v/>
      </c>
      <c r="G18" s="1" t="str">
        <f>IF(D18="","",VLOOKUP(D18,Sheet2!$C$4:$K$999999,4,0))</f>
        <v/>
      </c>
      <c r="K18" s="7" t="str">
        <f t="shared" si="0"/>
        <v/>
      </c>
      <c r="L18" s="9" t="str">
        <f t="shared" si="2"/>
        <v/>
      </c>
    </row>
    <row r="19" customHeight="1" spans="2:12">
      <c r="B19" s="1">
        <f t="shared" si="1"/>
        <v>16</v>
      </c>
      <c r="E19" s="1" t="str">
        <f>IF(D19="","",VLOOKUP(D19,Sheet2!$C$4:$K$999999,2,0))</f>
        <v/>
      </c>
      <c r="F19" s="1" t="str">
        <f>IF(D19="","",VLOOKUP(D19,Sheet2!$C$4:$K$999999,3,0))</f>
        <v/>
      </c>
      <c r="G19" s="1" t="str">
        <f>IF(D19="","",VLOOKUP(D19,Sheet2!$C$4:$K$999999,4,0))</f>
        <v/>
      </c>
      <c r="K19" s="7" t="str">
        <f t="shared" si="0"/>
        <v/>
      </c>
      <c r="L19" s="9" t="str">
        <f t="shared" si="2"/>
        <v/>
      </c>
    </row>
    <row r="20" customHeight="1" spans="2:12">
      <c r="B20" s="1">
        <f t="shared" si="1"/>
        <v>17</v>
      </c>
      <c r="E20" s="1" t="str">
        <f>IF(D20="","",VLOOKUP(D20,Sheet2!$C$4:$K$999999,2,0))</f>
        <v/>
      </c>
      <c r="F20" s="1" t="str">
        <f>IF(D20="","",VLOOKUP(D20,Sheet2!$C$4:$K$999999,3,0))</f>
        <v/>
      </c>
      <c r="G20" s="1" t="str">
        <f>IF(D20="","",VLOOKUP(D20,Sheet2!$C$4:$K$999999,4,0))</f>
        <v/>
      </c>
      <c r="K20" s="7" t="str">
        <f t="shared" si="0"/>
        <v/>
      </c>
      <c r="L20" s="9" t="str">
        <f t="shared" si="2"/>
        <v/>
      </c>
    </row>
    <row r="21" customHeight="1" spans="2:12">
      <c r="B21" s="1">
        <f t="shared" si="1"/>
        <v>18</v>
      </c>
      <c r="E21" s="1" t="str">
        <f>IF(D21="","",VLOOKUP(D21,Sheet2!$C$4:$K$999999,2,0))</f>
        <v/>
      </c>
      <c r="F21" s="1" t="str">
        <f>IF(D21="","",VLOOKUP(D21,Sheet2!$C$4:$K$999999,3,0))</f>
        <v/>
      </c>
      <c r="G21" s="1" t="str">
        <f>IF(D21="","",VLOOKUP(D21,Sheet2!$C$4:$K$999999,4,0))</f>
        <v/>
      </c>
      <c r="K21" s="7" t="str">
        <f t="shared" si="0"/>
        <v/>
      </c>
      <c r="L21" s="9" t="str">
        <f t="shared" si="2"/>
        <v/>
      </c>
    </row>
    <row r="22" customHeight="1" spans="2:12">
      <c r="B22" s="1">
        <f t="shared" si="1"/>
        <v>19</v>
      </c>
      <c r="E22" s="1" t="str">
        <f>IF(D22="","",VLOOKUP(D22,Sheet2!$C$4:$K$999999,2,0))</f>
        <v/>
      </c>
      <c r="F22" s="1" t="str">
        <f>IF(D22="","",VLOOKUP(D22,Sheet2!$C$4:$K$999999,3,0))</f>
        <v/>
      </c>
      <c r="G22" s="1" t="str">
        <f>IF(D22="","",VLOOKUP(D22,Sheet2!$C$4:$K$999999,4,0))</f>
        <v/>
      </c>
      <c r="K22" s="7" t="str">
        <f t="shared" si="0"/>
        <v/>
      </c>
      <c r="L22" s="9" t="str">
        <f t="shared" si="2"/>
        <v/>
      </c>
    </row>
    <row r="23" customHeight="1" spans="2:12">
      <c r="B23" s="1">
        <f t="shared" si="1"/>
        <v>20</v>
      </c>
      <c r="E23" s="1" t="str">
        <f>IF(D23="","",VLOOKUP(D23,Sheet2!$C$4:$K$999999,2,0))</f>
        <v/>
      </c>
      <c r="F23" s="1" t="str">
        <f>IF(D23="","",VLOOKUP(D23,Sheet2!$C$4:$K$999999,3,0))</f>
        <v/>
      </c>
      <c r="G23" s="1" t="str">
        <f>IF(D23="","",VLOOKUP(D23,Sheet2!$C$4:$K$999999,4,0))</f>
        <v/>
      </c>
      <c r="K23" s="7" t="str">
        <f t="shared" si="0"/>
        <v/>
      </c>
      <c r="L23" s="9" t="str">
        <f t="shared" si="2"/>
        <v/>
      </c>
    </row>
    <row r="24" customHeight="1" spans="2:12">
      <c r="B24" s="1">
        <f t="shared" si="1"/>
        <v>21</v>
      </c>
      <c r="E24" s="1" t="str">
        <f>IF(D24="","",VLOOKUP(D24,Sheet2!$C$4:$K$999999,2,0))</f>
        <v/>
      </c>
      <c r="F24" s="1" t="str">
        <f>IF(D24="","",VLOOKUP(D24,Sheet2!$C$4:$K$999999,3,0))</f>
        <v/>
      </c>
      <c r="G24" s="1" t="str">
        <f>IF(D24="","",VLOOKUP(D24,Sheet2!$C$4:$K$999999,4,0))</f>
        <v/>
      </c>
      <c r="K24" s="7" t="str">
        <f t="shared" si="0"/>
        <v/>
      </c>
      <c r="L24" s="9" t="str">
        <f t="shared" si="2"/>
        <v/>
      </c>
    </row>
    <row r="25" customHeight="1" spans="2:12">
      <c r="B25" s="1">
        <f t="shared" si="1"/>
        <v>22</v>
      </c>
      <c r="E25" s="1" t="str">
        <f>IF(D25="","",VLOOKUP(D25,Sheet2!$C$4:$K$999999,2,0))</f>
        <v/>
      </c>
      <c r="F25" s="1" t="str">
        <f>IF(D25="","",VLOOKUP(D25,Sheet2!$C$4:$K$999999,3,0))</f>
        <v/>
      </c>
      <c r="G25" s="1" t="str">
        <f>IF(D25="","",VLOOKUP(D25,Sheet2!$C$4:$K$999999,4,0))</f>
        <v/>
      </c>
      <c r="K25" s="7" t="str">
        <f t="shared" si="0"/>
        <v/>
      </c>
      <c r="L25" s="9" t="str">
        <f t="shared" si="2"/>
        <v/>
      </c>
    </row>
    <row r="26" customHeight="1" spans="2:12">
      <c r="B26" s="1">
        <f t="shared" si="1"/>
        <v>23</v>
      </c>
      <c r="E26" s="1" t="str">
        <f>IF(D26="","",VLOOKUP(D26,Sheet2!$C$4:$K$999999,2,0))</f>
        <v/>
      </c>
      <c r="F26" s="1" t="str">
        <f>IF(D26="","",VLOOKUP(D26,Sheet2!$C$4:$K$999999,3,0))</f>
        <v/>
      </c>
      <c r="G26" s="1" t="str">
        <f>IF(D26="","",VLOOKUP(D26,Sheet2!$C$4:$K$999999,4,0))</f>
        <v/>
      </c>
      <c r="K26" s="7" t="str">
        <f t="shared" si="0"/>
        <v/>
      </c>
      <c r="L26" s="9" t="str">
        <f t="shared" si="2"/>
        <v/>
      </c>
    </row>
    <row r="27" customHeight="1" spans="2:12">
      <c r="B27" s="1">
        <f t="shared" si="1"/>
        <v>24</v>
      </c>
      <c r="E27" s="1" t="str">
        <f>IF(D27="","",VLOOKUP(D27,Sheet2!$C$4:$K$999999,2,0))</f>
        <v/>
      </c>
      <c r="F27" s="1" t="str">
        <f>IF(D27="","",VLOOKUP(D27,Sheet2!$C$4:$K$999999,3,0))</f>
        <v/>
      </c>
      <c r="G27" s="1" t="str">
        <f>IF(D27="","",VLOOKUP(D27,Sheet2!$C$4:$K$999999,4,0))</f>
        <v/>
      </c>
      <c r="K27" s="7" t="str">
        <f t="shared" si="0"/>
        <v/>
      </c>
      <c r="L27" s="9" t="str">
        <f t="shared" si="2"/>
        <v/>
      </c>
    </row>
    <row r="28" customHeight="1" spans="2:12">
      <c r="B28" s="1">
        <f t="shared" si="1"/>
        <v>25</v>
      </c>
      <c r="E28" s="1" t="str">
        <f>IF(D28="","",VLOOKUP(D28,Sheet2!$C$4:$K$999999,2,0))</f>
        <v/>
      </c>
      <c r="F28" s="1" t="str">
        <f>IF(D28="","",VLOOKUP(D28,Sheet2!$C$4:$K$999999,3,0))</f>
        <v/>
      </c>
      <c r="G28" s="1" t="str">
        <f>IF(D28="","",VLOOKUP(D28,Sheet2!$C$4:$K$999999,4,0))</f>
        <v/>
      </c>
      <c r="K28" s="7" t="str">
        <f t="shared" si="0"/>
        <v/>
      </c>
      <c r="L28" s="9" t="str">
        <f t="shared" si="2"/>
        <v/>
      </c>
    </row>
    <row r="29" customHeight="1" spans="2:12">
      <c r="B29" s="1">
        <f t="shared" si="1"/>
        <v>26</v>
      </c>
      <c r="E29" s="1" t="str">
        <f>IF(D29="","",VLOOKUP(D29,Sheet2!$C$4:$K$999999,2,0))</f>
        <v/>
      </c>
      <c r="F29" s="1" t="str">
        <f>IF(D29="","",VLOOKUP(D29,Sheet2!$C$4:$K$999999,3,0))</f>
        <v/>
      </c>
      <c r="G29" s="1" t="str">
        <f>IF(D29="","",VLOOKUP(D29,Sheet2!$C$4:$K$999999,4,0))</f>
        <v/>
      </c>
      <c r="K29" s="7" t="str">
        <f t="shared" si="0"/>
        <v/>
      </c>
      <c r="L29" s="9" t="str">
        <f t="shared" si="2"/>
        <v/>
      </c>
    </row>
    <row r="30" customHeight="1" spans="2:12">
      <c r="B30" s="1">
        <f t="shared" si="1"/>
        <v>27</v>
      </c>
      <c r="E30" s="1" t="str">
        <f>IF(D30="","",VLOOKUP(D30,Sheet2!$C$4:$K$999999,2,0))</f>
        <v/>
      </c>
      <c r="F30" s="1" t="str">
        <f>IF(D30="","",VLOOKUP(D30,Sheet2!$C$4:$K$999999,3,0))</f>
        <v/>
      </c>
      <c r="G30" s="1" t="str">
        <f>IF(D30="","",VLOOKUP(D30,Sheet2!$C$4:$K$999999,4,0))</f>
        <v/>
      </c>
      <c r="K30" s="7" t="str">
        <f t="shared" si="0"/>
        <v/>
      </c>
      <c r="L30" s="9" t="str">
        <f t="shared" si="2"/>
        <v/>
      </c>
    </row>
    <row r="31" customHeight="1" spans="2:12">
      <c r="B31" s="1">
        <f t="shared" si="1"/>
        <v>28</v>
      </c>
      <c r="E31" s="1" t="str">
        <f>IF(D31="","",VLOOKUP(D31,Sheet2!$C$4:$K$999999,2,0))</f>
        <v/>
      </c>
      <c r="F31" s="1" t="str">
        <f>IF(D31="","",VLOOKUP(D31,Sheet2!$C$4:$K$999999,3,0))</f>
        <v/>
      </c>
      <c r="G31" s="1" t="str">
        <f>IF(D31="","",VLOOKUP(D31,Sheet2!$C$4:$K$999999,4,0))</f>
        <v/>
      </c>
      <c r="K31" s="7" t="str">
        <f t="shared" si="0"/>
        <v/>
      </c>
      <c r="L31" s="9" t="str">
        <f t="shared" si="2"/>
        <v/>
      </c>
    </row>
    <row r="32" customHeight="1" spans="2:12">
      <c r="B32" s="1">
        <f t="shared" si="1"/>
        <v>29</v>
      </c>
      <c r="E32" s="1" t="str">
        <f>IF(D32="","",VLOOKUP(D32,Sheet2!$C$4:$K$999999,2,0))</f>
        <v/>
      </c>
      <c r="F32" s="1" t="str">
        <f>IF(D32="","",VLOOKUP(D32,Sheet2!$C$4:$K$999999,3,0))</f>
        <v/>
      </c>
      <c r="G32" s="1" t="str">
        <f>IF(D32="","",VLOOKUP(D32,Sheet2!$C$4:$K$999999,4,0))</f>
        <v/>
      </c>
      <c r="K32" s="7" t="str">
        <f t="shared" si="0"/>
        <v/>
      </c>
      <c r="L32" s="9" t="str">
        <f t="shared" si="2"/>
        <v/>
      </c>
    </row>
    <row r="33" customHeight="1" spans="2:2">
      <c r="B33" s="1">
        <f t="shared" si="1"/>
        <v>30</v>
      </c>
    </row>
  </sheetData>
  <mergeCells count="1">
    <mergeCell ref="B1:Q1"/>
  </mergeCells>
  <conditionalFormatting sqref="B4:M999999">
    <cfRule type="expression" dxfId="0" priority="1">
      <formula>$B4&lt;&gt;""</formula>
    </cfRule>
  </conditionalFormatting>
  <dataValidations count="1">
    <dataValidation type="list" allowBlank="1" showInputMessage="1" showErrorMessage="1" sqref="Q4 D4:D1048576">
      <formula1>Sheet2!$C$4:$C$999999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33"/>
  <sheetViews>
    <sheetView showGridLines="0" topLeftCell="A7" workbookViewId="0">
      <selection activeCell="L13" sqref="L13"/>
    </sheetView>
  </sheetViews>
  <sheetFormatPr defaultColWidth="9" defaultRowHeight="27.95" customHeight="1"/>
  <cols>
    <col min="1" max="1" width="1.5" style="1" customWidth="1"/>
    <col min="2" max="2" width="7" style="1" customWidth="1"/>
    <col min="3" max="3" width="9.875" style="1" customWidth="1"/>
    <col min="4" max="11" width="12.625" style="1" customWidth="1"/>
    <col min="12" max="16384" width="9" style="1"/>
  </cols>
  <sheetData>
    <row r="1" ht="33.75" customHeight="1" spans="2:11">
      <c r="B1" s="2" t="s">
        <v>22</v>
      </c>
      <c r="C1" s="2"/>
      <c r="D1" s="2"/>
      <c r="E1" s="2"/>
      <c r="F1" s="2"/>
      <c r="G1" s="2"/>
      <c r="H1" s="2"/>
      <c r="I1" s="2"/>
      <c r="J1" s="2"/>
      <c r="K1" s="2"/>
    </row>
    <row r="2" ht="3.75" customHeight="1"/>
    <row r="3" ht="33" customHeight="1" spans="2:11">
      <c r="B3" s="3" t="s">
        <v>1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23</v>
      </c>
      <c r="H3" s="4" t="s">
        <v>7</v>
      </c>
      <c r="I3" s="4" t="s">
        <v>12</v>
      </c>
      <c r="J3" s="4" t="s">
        <v>21</v>
      </c>
      <c r="K3" s="5" t="s">
        <v>24</v>
      </c>
    </row>
    <row r="4" customHeight="1" spans="2:10">
      <c r="B4" s="1">
        <f>ROW()-3</f>
        <v>1</v>
      </c>
      <c r="C4" s="1" t="s">
        <v>14</v>
      </c>
      <c r="D4" s="1" t="s">
        <v>25</v>
      </c>
      <c r="E4" s="1" t="s">
        <v>26</v>
      </c>
      <c r="F4" s="1" t="s">
        <v>27</v>
      </c>
      <c r="G4" s="1">
        <v>524</v>
      </c>
      <c r="H4" s="1">
        <f>IF(D4="","",SUMIFS(Sheet1!$H$4:$H$999999,Sheet1!$E$4:$E$999999,D4,Sheet1!$F$4:$F$999999,E4,Sheet1!$G$4:$G$999999,Sheet2!F4))</f>
        <v>5</v>
      </c>
      <c r="I4" s="1">
        <f>IF(D4="","",SUMIFS(Sheet1!$M$4:$M$999999,Sheet1!$E$4:$E$999999,D4,Sheet1!$F$4:$F$999999,E4,Sheet1!$G$4:$G$999999,Sheet2!F4))</f>
        <v>0</v>
      </c>
      <c r="J4" s="1">
        <f>IF(G4="","",G4-H4+I4)</f>
        <v>519</v>
      </c>
    </row>
    <row r="5" customHeight="1" spans="2:10">
      <c r="B5" s="1">
        <f t="shared" ref="B5:B33" si="0">ROW()-3</f>
        <v>2</v>
      </c>
      <c r="C5" s="1" t="s">
        <v>16</v>
      </c>
      <c r="D5" s="1" t="s">
        <v>25</v>
      </c>
      <c r="E5" s="1" t="s">
        <v>26</v>
      </c>
      <c r="F5" s="1" t="s">
        <v>28</v>
      </c>
      <c r="G5" s="1">
        <v>482</v>
      </c>
      <c r="H5" s="1">
        <f>IF(D5="","",SUMIFS(Sheet1!$H$4:$H$999999,Sheet1!$E$4:$E$999999,D5,Sheet1!$F$4:$F$999999,E5,Sheet1!$G$4:$G$999999,Sheet2!F5))</f>
        <v>3</v>
      </c>
      <c r="I5" s="1">
        <f>IF(D5="","",SUMIFS(Sheet1!$M$4:$M$999999,Sheet1!$E$4:$E$999999,D5,Sheet1!$F$4:$F$999999,E5,Sheet1!$G$4:$G$999999,Sheet2!F5))</f>
        <v>1</v>
      </c>
      <c r="J5" s="1">
        <f t="shared" ref="J5:J32" si="1">IF(G5="","",G5-H5+I5)</f>
        <v>480</v>
      </c>
    </row>
    <row r="6" customHeight="1" spans="2:10">
      <c r="B6" s="1">
        <f t="shared" si="0"/>
        <v>3</v>
      </c>
      <c r="C6" s="1" t="s">
        <v>29</v>
      </c>
      <c r="D6" s="1" t="s">
        <v>25</v>
      </c>
      <c r="E6" s="1" t="s">
        <v>26</v>
      </c>
      <c r="F6" s="1" t="s">
        <v>30</v>
      </c>
      <c r="G6" s="1">
        <v>108</v>
      </c>
      <c r="H6" s="1">
        <f>IF(D6="","",SUMIFS(Sheet1!$H$4:$H$999999,Sheet1!$E$4:$E$999999,D6,Sheet1!$F$4:$F$999999,E6,Sheet1!$G$4:$G$999999,Sheet2!F6))</f>
        <v>0</v>
      </c>
      <c r="I6" s="1">
        <f>IF(D6="","",SUMIFS(Sheet1!$M$4:$M$999999,Sheet1!$E$4:$E$999999,D6,Sheet1!$F$4:$F$999999,E6,Sheet1!$G$4:$G$999999,Sheet2!F6))</f>
        <v>0</v>
      </c>
      <c r="J6" s="1">
        <f t="shared" si="1"/>
        <v>108</v>
      </c>
    </row>
    <row r="7" customHeight="1" spans="2:10">
      <c r="B7" s="1">
        <f t="shared" si="0"/>
        <v>4</v>
      </c>
      <c r="C7" s="1" t="s">
        <v>31</v>
      </c>
      <c r="D7" s="1" t="s">
        <v>25</v>
      </c>
      <c r="E7" s="1" t="s">
        <v>26</v>
      </c>
      <c r="F7" s="1" t="s">
        <v>32</v>
      </c>
      <c r="G7" s="1">
        <v>156</v>
      </c>
      <c r="H7" s="1">
        <f>IF(D7="","",SUMIFS(Sheet1!$H$4:$H$999999,Sheet1!$E$4:$E$999999,D7,Sheet1!$F$4:$F$999999,E7,Sheet1!$G$4:$G$999999,Sheet2!F7))</f>
        <v>0</v>
      </c>
      <c r="I7" s="1">
        <f>IF(D7="","",SUMIFS(Sheet1!$M$4:$M$999999,Sheet1!$E$4:$E$999999,D7,Sheet1!$F$4:$F$999999,E7,Sheet1!$G$4:$G$999999,Sheet2!F7))</f>
        <v>0</v>
      </c>
      <c r="J7" s="1">
        <f t="shared" si="1"/>
        <v>156</v>
      </c>
    </row>
    <row r="8" customHeight="1" spans="2:10">
      <c r="B8" s="1">
        <f t="shared" si="0"/>
        <v>5</v>
      </c>
      <c r="C8" s="1" t="s">
        <v>33</v>
      </c>
      <c r="D8" s="1" t="s">
        <v>25</v>
      </c>
      <c r="E8" s="1" t="s">
        <v>34</v>
      </c>
      <c r="F8" s="1" t="s">
        <v>27</v>
      </c>
      <c r="G8" s="1">
        <v>244</v>
      </c>
      <c r="H8" s="1">
        <f>IF(D8="","",SUMIFS(Sheet1!$H$4:$H$999999,Sheet1!$E$4:$E$999999,D8,Sheet1!$F$4:$F$999999,E8,Sheet1!$G$4:$G$999999,Sheet2!F8))</f>
        <v>0</v>
      </c>
      <c r="I8" s="1">
        <f>IF(D8="","",SUMIFS(Sheet1!$M$4:$M$999999,Sheet1!$E$4:$E$999999,D8,Sheet1!$F$4:$F$999999,E8,Sheet1!$G$4:$G$999999,Sheet2!F8))</f>
        <v>0</v>
      </c>
      <c r="J8" s="1">
        <f t="shared" si="1"/>
        <v>244</v>
      </c>
    </row>
    <row r="9" customHeight="1" spans="2:10">
      <c r="B9" s="1">
        <f t="shared" si="0"/>
        <v>6</v>
      </c>
      <c r="C9" s="1" t="s">
        <v>19</v>
      </c>
      <c r="D9" s="1" t="s">
        <v>25</v>
      </c>
      <c r="E9" s="1" t="s">
        <v>34</v>
      </c>
      <c r="F9" s="1" t="s">
        <v>28</v>
      </c>
      <c r="G9" s="1">
        <v>201</v>
      </c>
      <c r="H9" s="1">
        <f>IF(D9="","",SUMIFS(Sheet1!$H$4:$H$999999,Sheet1!$E$4:$E$999999,D9,Sheet1!$F$4:$F$999999,E9,Sheet1!$G$4:$G$999999,Sheet2!F9))</f>
        <v>6</v>
      </c>
      <c r="I9" s="1">
        <f>IF(D9="","",SUMIFS(Sheet1!$M$4:$M$999999,Sheet1!$E$4:$E$999999,D9,Sheet1!$F$4:$F$999999,E9,Sheet1!$G$4:$G$999999,Sheet2!F9))</f>
        <v>0</v>
      </c>
      <c r="J9" s="1">
        <f t="shared" si="1"/>
        <v>195</v>
      </c>
    </row>
    <row r="10" customHeight="1" spans="2:10">
      <c r="B10" s="1">
        <f t="shared" si="0"/>
        <v>7</v>
      </c>
      <c r="C10" s="1" t="s">
        <v>20</v>
      </c>
      <c r="D10" s="1" t="s">
        <v>25</v>
      </c>
      <c r="E10" s="1" t="s">
        <v>34</v>
      </c>
      <c r="F10" s="1" t="s">
        <v>30</v>
      </c>
      <c r="G10" s="1">
        <v>199</v>
      </c>
      <c r="H10" s="1">
        <f>IF(D10="","",SUMIFS(Sheet1!$H$4:$H$999999,Sheet1!$E$4:$E$999999,D10,Sheet1!$F$4:$F$999999,E10,Sheet1!$G$4:$G$999999,Sheet2!F10))</f>
        <v>4</v>
      </c>
      <c r="I10" s="1">
        <f>IF(D10="","",SUMIFS(Sheet1!$M$4:$M$999999,Sheet1!$E$4:$E$999999,D10,Sheet1!$F$4:$F$999999,E10,Sheet1!$G$4:$G$999999,Sheet2!F10))</f>
        <v>0</v>
      </c>
      <c r="J10" s="1">
        <f t="shared" si="1"/>
        <v>195</v>
      </c>
    </row>
    <row r="11" customHeight="1" spans="2:10">
      <c r="B11" s="1">
        <f t="shared" si="0"/>
        <v>8</v>
      </c>
      <c r="C11" s="1" t="s">
        <v>35</v>
      </c>
      <c r="D11" s="1" t="s">
        <v>25</v>
      </c>
      <c r="E11" s="1" t="s">
        <v>34</v>
      </c>
      <c r="F11" s="1" t="s">
        <v>32</v>
      </c>
      <c r="G11" s="1">
        <v>188</v>
      </c>
      <c r="H11" s="1">
        <f>IF(D11="","",SUMIFS(Sheet1!$H$4:$H$999999,Sheet1!$E$4:$E$999999,D11,Sheet1!$F$4:$F$999999,E11,Sheet1!$G$4:$G$999999,Sheet2!F11))</f>
        <v>0</v>
      </c>
      <c r="I11" s="1">
        <f>IF(D11="","",SUMIFS(Sheet1!$M$4:$M$999999,Sheet1!$E$4:$E$999999,D11,Sheet1!$F$4:$F$999999,E11,Sheet1!$G$4:$G$999999,Sheet2!F11))</f>
        <v>0</v>
      </c>
      <c r="J11" s="1">
        <f t="shared" si="1"/>
        <v>188</v>
      </c>
    </row>
    <row r="12" customHeight="1" spans="2:10">
      <c r="B12" s="1">
        <f t="shared" si="0"/>
        <v>9</v>
      </c>
      <c r="C12" s="1" t="s">
        <v>17</v>
      </c>
      <c r="D12" s="1" t="s">
        <v>36</v>
      </c>
      <c r="E12" s="1" t="s">
        <v>26</v>
      </c>
      <c r="F12" s="1">
        <v>26</v>
      </c>
      <c r="G12" s="1">
        <v>155</v>
      </c>
      <c r="H12" s="1">
        <f>IF(D12="","",SUMIFS(Sheet1!$H$4:$H$999999,Sheet1!$E$4:$E$999999,D12,Sheet1!$F$4:$F$999999,E12,Sheet1!$G$4:$G$999999,Sheet2!F12))</f>
        <v>5</v>
      </c>
      <c r="I12" s="1">
        <f>IF(D12="","",SUMIFS(Sheet1!$M$4:$M$999999,Sheet1!$E$4:$E$999999,D12,Sheet1!$F$4:$F$999999,E12,Sheet1!$G$4:$G$999999,Sheet2!F12))</f>
        <v>0</v>
      </c>
      <c r="J12" s="1">
        <f t="shared" si="1"/>
        <v>150</v>
      </c>
    </row>
    <row r="13" customHeight="1" spans="2:10">
      <c r="B13" s="1">
        <f t="shared" si="0"/>
        <v>10</v>
      </c>
      <c r="C13" s="1" t="s">
        <v>15</v>
      </c>
      <c r="D13" s="1" t="s">
        <v>36</v>
      </c>
      <c r="E13" s="1" t="s">
        <v>26</v>
      </c>
      <c r="F13" s="1">
        <v>27</v>
      </c>
      <c r="G13" s="1">
        <v>126</v>
      </c>
      <c r="H13" s="1">
        <f>IF(D13="","",SUMIFS(Sheet1!$H$4:$H$999999,Sheet1!$E$4:$E$999999,D13,Sheet1!$F$4:$F$999999,E13,Sheet1!$G$4:$G$999999,Sheet2!F13))</f>
        <v>3</v>
      </c>
      <c r="I13" s="1">
        <f>IF(D13="","",SUMIFS(Sheet1!$M$4:$M$999999,Sheet1!$E$4:$E$999999,D13,Sheet1!$F$4:$F$999999,E13,Sheet1!$G$4:$G$999999,Sheet2!F13))</f>
        <v>1</v>
      </c>
      <c r="J13" s="1">
        <f t="shared" si="1"/>
        <v>124</v>
      </c>
    </row>
    <row r="14" customHeight="1" spans="2:10">
      <c r="B14" s="1">
        <f t="shared" si="0"/>
        <v>11</v>
      </c>
      <c r="C14" s="1" t="s">
        <v>37</v>
      </c>
      <c r="D14" s="1" t="s">
        <v>36</v>
      </c>
      <c r="E14" s="1" t="s">
        <v>26</v>
      </c>
      <c r="F14" s="1">
        <v>28</v>
      </c>
      <c r="G14" s="1">
        <v>178</v>
      </c>
      <c r="H14" s="1">
        <f>IF(D14="","",SUMIFS(Sheet1!$H$4:$H$999999,Sheet1!$E$4:$E$999999,D14,Sheet1!$F$4:$F$999999,E14,Sheet1!$G$4:$G$999999,Sheet2!F14))</f>
        <v>0</v>
      </c>
      <c r="I14" s="1">
        <f>IF(D14="","",SUMIFS(Sheet1!$M$4:$M$999999,Sheet1!$E$4:$E$999999,D14,Sheet1!$F$4:$F$999999,E14,Sheet1!$G$4:$G$999999,Sheet2!F14))</f>
        <v>0</v>
      </c>
      <c r="J14" s="1">
        <f t="shared" si="1"/>
        <v>178</v>
      </c>
    </row>
    <row r="15" customHeight="1" spans="2:10">
      <c r="B15" s="1">
        <f t="shared" si="0"/>
        <v>12</v>
      </c>
      <c r="C15" s="1" t="s">
        <v>38</v>
      </c>
      <c r="D15" s="1" t="s">
        <v>36</v>
      </c>
      <c r="E15" s="1" t="s">
        <v>26</v>
      </c>
      <c r="F15" s="1">
        <v>29</v>
      </c>
      <c r="G15" s="1">
        <v>109</v>
      </c>
      <c r="H15" s="1">
        <f>IF(D15="","",SUMIFS(Sheet1!$H$4:$H$999999,Sheet1!$E$4:$E$999999,D15,Sheet1!$F$4:$F$999999,E15,Sheet1!$G$4:$G$999999,Sheet2!F15))</f>
        <v>0</v>
      </c>
      <c r="I15" s="1">
        <f>IF(D15="","",SUMIFS(Sheet1!$M$4:$M$999999,Sheet1!$E$4:$E$999999,D15,Sheet1!$F$4:$F$999999,E15,Sheet1!$G$4:$G$999999,Sheet2!F15))</f>
        <v>0</v>
      </c>
      <c r="J15" s="1">
        <f t="shared" si="1"/>
        <v>109</v>
      </c>
    </row>
    <row r="16" customHeight="1" spans="2:10">
      <c r="B16" s="1">
        <f t="shared" si="0"/>
        <v>13</v>
      </c>
      <c r="H16" s="1" t="str">
        <f>IF(D16="","",SUMIFS(Sheet1!$H$4:$H$999999,Sheet1!$E$4:$E$999999,D16,Sheet1!$F$4:$F$999999,E16,Sheet1!$G$4:$G$999999,Sheet2!F16))</f>
        <v/>
      </c>
      <c r="I16" s="1" t="str">
        <f>IF(D16="","",SUMIFS(Sheet1!$M$4:$M$999999,Sheet1!$E$4:$E$999999,D16,Sheet1!$F$4:$F$999999,E16,Sheet1!$G$4:$G$999999,Sheet2!F16))</f>
        <v/>
      </c>
      <c r="J16" s="1" t="str">
        <f t="shared" si="1"/>
        <v/>
      </c>
    </row>
    <row r="17" customHeight="1" spans="2:10">
      <c r="B17" s="1">
        <f t="shared" si="0"/>
        <v>14</v>
      </c>
      <c r="H17" s="1" t="str">
        <f>IF(D17="","",SUMIFS(Sheet1!$H$4:$H$999999,Sheet1!$E$4:$E$999999,D17,Sheet1!$F$4:$F$999999,E17,Sheet1!$G$4:$G$999999,Sheet2!F17))</f>
        <v/>
      </c>
      <c r="I17" s="1" t="str">
        <f>IF(D17="","",SUMIFS(Sheet1!$M$4:$M$999999,Sheet1!$E$4:$E$999999,D17,Sheet1!$F$4:$F$999999,E17,Sheet1!$G$4:$G$999999,Sheet2!F17))</f>
        <v/>
      </c>
      <c r="J17" s="1" t="str">
        <f t="shared" si="1"/>
        <v/>
      </c>
    </row>
    <row r="18" customHeight="1" spans="2:10">
      <c r="B18" s="1">
        <f t="shared" si="0"/>
        <v>15</v>
      </c>
      <c r="H18" s="1" t="str">
        <f>IF(D18="","",SUMIFS(Sheet1!$H$4:$H$999999,Sheet1!$E$4:$E$999999,D18,Sheet1!$F$4:$F$999999,E18,Sheet1!$G$4:$G$999999,Sheet2!F18))</f>
        <v/>
      </c>
      <c r="I18" s="1" t="str">
        <f>IF(D18="","",SUMIFS(Sheet1!$M$4:$M$999999,Sheet1!$E$4:$E$999999,D18,Sheet1!$F$4:$F$999999,E18,Sheet1!$G$4:$G$999999,Sheet2!F18))</f>
        <v/>
      </c>
      <c r="J18" s="1" t="str">
        <f t="shared" si="1"/>
        <v/>
      </c>
    </row>
    <row r="19" customHeight="1" spans="2:10">
      <c r="B19" s="1">
        <f t="shared" si="0"/>
        <v>16</v>
      </c>
      <c r="H19" s="1" t="str">
        <f>IF(D19="","",SUMIFS(Sheet1!$H$4:$H$999999,Sheet1!$E$4:$E$999999,D19,Sheet1!$F$4:$F$999999,E19,Sheet1!$G$4:$G$999999,Sheet2!F19))</f>
        <v/>
      </c>
      <c r="I19" s="1" t="str">
        <f>IF(D19="","",SUMIFS(Sheet1!$M$4:$M$999999,Sheet1!$E$4:$E$999999,D19,Sheet1!$F$4:$F$999999,E19,Sheet1!$G$4:$G$999999,Sheet2!F19))</f>
        <v/>
      </c>
      <c r="J19" s="1" t="str">
        <f t="shared" si="1"/>
        <v/>
      </c>
    </row>
    <row r="20" customHeight="1" spans="2:10">
      <c r="B20" s="1">
        <f t="shared" si="0"/>
        <v>17</v>
      </c>
      <c r="H20" s="1" t="str">
        <f>IF(D20="","",SUMIFS(Sheet1!$H$4:$H$999999,Sheet1!$E$4:$E$999999,D20,Sheet1!$F$4:$F$999999,E20,Sheet1!$G$4:$G$999999,Sheet2!F20))</f>
        <v/>
      </c>
      <c r="I20" s="1" t="str">
        <f>IF(D20="","",SUMIFS(Sheet1!$M$4:$M$999999,Sheet1!$E$4:$E$999999,D20,Sheet1!$F$4:$F$999999,E20,Sheet1!$G$4:$G$999999,Sheet2!F20))</f>
        <v/>
      </c>
      <c r="J20" s="1" t="str">
        <f t="shared" si="1"/>
        <v/>
      </c>
    </row>
    <row r="21" customHeight="1" spans="2:10">
      <c r="B21" s="1">
        <f t="shared" si="0"/>
        <v>18</v>
      </c>
      <c r="H21" s="1" t="str">
        <f>IF(D21="","",SUMIFS(Sheet1!$H$4:$H$999999,Sheet1!$E$4:$E$999999,D21,Sheet1!$F$4:$F$999999,E21,Sheet1!$G$4:$G$999999,Sheet2!F21))</f>
        <v/>
      </c>
      <c r="I21" s="1" t="str">
        <f>IF(D21="","",SUMIFS(Sheet1!$M$4:$M$999999,Sheet1!$E$4:$E$999999,D21,Sheet1!$F$4:$F$999999,E21,Sheet1!$G$4:$G$999999,Sheet2!F21))</f>
        <v/>
      </c>
      <c r="J21" s="1" t="str">
        <f t="shared" si="1"/>
        <v/>
      </c>
    </row>
    <row r="22" customHeight="1" spans="2:10">
      <c r="B22" s="1">
        <f t="shared" si="0"/>
        <v>19</v>
      </c>
      <c r="H22" s="1" t="str">
        <f>IF(D22="","",SUMIFS(Sheet1!$H$4:$H$999999,Sheet1!$E$4:$E$999999,D22,Sheet1!$F$4:$F$999999,E22,Sheet1!$G$4:$G$999999,Sheet2!F22))</f>
        <v/>
      </c>
      <c r="I22" s="1" t="str">
        <f>IF(D22="","",SUMIFS(Sheet1!$M$4:$M$999999,Sheet1!$E$4:$E$999999,D22,Sheet1!$F$4:$F$999999,E22,Sheet1!$G$4:$G$999999,Sheet2!F22))</f>
        <v/>
      </c>
      <c r="J22" s="1" t="str">
        <f t="shared" si="1"/>
        <v/>
      </c>
    </row>
    <row r="23" customHeight="1" spans="2:10">
      <c r="B23" s="1">
        <f t="shared" si="0"/>
        <v>20</v>
      </c>
      <c r="H23" s="1" t="str">
        <f>IF(D23="","",SUMIFS(Sheet1!$H$4:$H$999999,Sheet1!$E$4:$E$999999,D23,Sheet1!$F$4:$F$999999,E23,Sheet1!$G$4:$G$999999,Sheet2!F23))</f>
        <v/>
      </c>
      <c r="I23" s="1" t="str">
        <f>IF(D23="","",SUMIFS(Sheet1!$M$4:$M$999999,Sheet1!$E$4:$E$999999,D23,Sheet1!$F$4:$F$999999,E23,Sheet1!$G$4:$G$999999,Sheet2!F23))</f>
        <v/>
      </c>
      <c r="J23" s="1" t="str">
        <f t="shared" si="1"/>
        <v/>
      </c>
    </row>
    <row r="24" customHeight="1" spans="2:10">
      <c r="B24" s="1">
        <f t="shared" si="0"/>
        <v>21</v>
      </c>
      <c r="H24" s="1" t="str">
        <f>IF(D24="","",SUMIFS(Sheet1!$H$4:$H$999999,Sheet1!$E$4:$E$999999,D24,Sheet1!$F$4:$F$999999,E24,Sheet1!$G$4:$G$999999,Sheet2!F24))</f>
        <v/>
      </c>
      <c r="I24" s="1" t="str">
        <f>IF(D24="","",SUMIFS(Sheet1!$M$4:$M$999999,Sheet1!$E$4:$E$999999,D24,Sheet1!$F$4:$F$999999,E24,Sheet1!$G$4:$G$999999,Sheet2!F24))</f>
        <v/>
      </c>
      <c r="J24" s="1" t="str">
        <f t="shared" si="1"/>
        <v/>
      </c>
    </row>
    <row r="25" customHeight="1" spans="2:10">
      <c r="B25" s="1">
        <f t="shared" si="0"/>
        <v>22</v>
      </c>
      <c r="H25" s="1" t="str">
        <f>IF(D25="","",SUMIFS(Sheet1!$H$4:$H$999999,Sheet1!$E$4:$E$999999,D25,Sheet1!$F$4:$F$999999,E25,Sheet1!$G$4:$G$999999,Sheet2!F25))</f>
        <v/>
      </c>
      <c r="I25" s="1" t="str">
        <f>IF(D25="","",SUMIFS(Sheet1!$M$4:$M$999999,Sheet1!$E$4:$E$999999,D25,Sheet1!$F$4:$F$999999,E25,Sheet1!$G$4:$G$999999,Sheet2!F25))</f>
        <v/>
      </c>
      <c r="J25" s="1" t="str">
        <f t="shared" si="1"/>
        <v/>
      </c>
    </row>
    <row r="26" customHeight="1" spans="2:10">
      <c r="B26" s="1">
        <f t="shared" si="0"/>
        <v>23</v>
      </c>
      <c r="H26" s="1" t="str">
        <f>IF(D26="","",SUMIFS(Sheet1!$H$4:$H$999999,Sheet1!$E$4:$E$999999,D26,Sheet1!$F$4:$F$999999,E26,Sheet1!$G$4:$G$999999,Sheet2!F26))</f>
        <v/>
      </c>
      <c r="I26" s="1" t="str">
        <f>IF(D26="","",SUMIFS(Sheet1!$M$4:$M$999999,Sheet1!$E$4:$E$999999,D26,Sheet1!$F$4:$F$999999,E26,Sheet1!$G$4:$G$999999,Sheet2!F26))</f>
        <v/>
      </c>
      <c r="J26" s="1" t="str">
        <f t="shared" si="1"/>
        <v/>
      </c>
    </row>
    <row r="27" customHeight="1" spans="2:10">
      <c r="B27" s="1">
        <f t="shared" si="0"/>
        <v>24</v>
      </c>
      <c r="H27" s="1" t="str">
        <f>IF(D27="","",SUMIFS(Sheet1!$H$4:$H$999999,Sheet1!$E$4:$E$999999,D27,Sheet1!$F$4:$F$999999,E27,Sheet1!$G$4:$G$999999,Sheet2!F27))</f>
        <v/>
      </c>
      <c r="I27" s="1" t="str">
        <f>IF(D27="","",SUMIFS(Sheet1!$M$4:$M$999999,Sheet1!$E$4:$E$999999,D27,Sheet1!$F$4:$F$999999,E27,Sheet1!$G$4:$G$999999,Sheet2!F27))</f>
        <v/>
      </c>
      <c r="J27" s="1" t="str">
        <f t="shared" si="1"/>
        <v/>
      </c>
    </row>
    <row r="28" customHeight="1" spans="2:10">
      <c r="B28" s="1">
        <f t="shared" si="0"/>
        <v>25</v>
      </c>
      <c r="H28" s="1" t="str">
        <f>IF(D28="","",SUMIFS(Sheet1!$H$4:$H$999999,Sheet1!$E$4:$E$999999,D28,Sheet1!$F$4:$F$999999,E28,Sheet1!$G$4:$G$999999,Sheet2!F28))</f>
        <v/>
      </c>
      <c r="I28" s="1" t="str">
        <f>IF(D28="","",SUMIFS(Sheet1!$M$4:$M$999999,Sheet1!$E$4:$E$999999,D28,Sheet1!$F$4:$F$999999,E28,Sheet1!$G$4:$G$999999,Sheet2!F28))</f>
        <v/>
      </c>
      <c r="J28" s="1" t="str">
        <f t="shared" si="1"/>
        <v/>
      </c>
    </row>
    <row r="29" customHeight="1" spans="2:10">
      <c r="B29" s="1">
        <f t="shared" si="0"/>
        <v>26</v>
      </c>
      <c r="H29" s="1" t="str">
        <f>IF(D29="","",SUMIFS(Sheet1!$H$4:$H$999999,Sheet1!$E$4:$E$999999,D29,Sheet1!$F$4:$F$999999,E29,Sheet1!$G$4:$G$999999,Sheet2!F29))</f>
        <v/>
      </c>
      <c r="I29" s="1" t="str">
        <f>IF(D29="","",SUMIFS(Sheet1!$M$4:$M$999999,Sheet1!$E$4:$E$999999,D29,Sheet1!$F$4:$F$999999,E29,Sheet1!$G$4:$G$999999,Sheet2!F29))</f>
        <v/>
      </c>
      <c r="J29" s="1" t="str">
        <f t="shared" si="1"/>
        <v/>
      </c>
    </row>
    <row r="30" customHeight="1" spans="2:10">
      <c r="B30" s="1">
        <f t="shared" si="0"/>
        <v>27</v>
      </c>
      <c r="H30" s="1" t="str">
        <f>IF(D30="","",SUMIFS(Sheet1!$H$4:$H$999999,Sheet1!$E$4:$E$999999,D30,Sheet1!$F$4:$F$999999,E30,Sheet1!$G$4:$G$999999,Sheet2!F30))</f>
        <v/>
      </c>
      <c r="I30" s="1" t="str">
        <f>IF(D30="","",SUMIFS(Sheet1!$M$4:$M$999999,Sheet1!$E$4:$E$999999,D30,Sheet1!$F$4:$F$999999,E30,Sheet1!$G$4:$G$999999,Sheet2!F30))</f>
        <v/>
      </c>
      <c r="J30" s="1" t="str">
        <f t="shared" si="1"/>
        <v/>
      </c>
    </row>
    <row r="31" customHeight="1" spans="2:10">
      <c r="B31" s="1">
        <f t="shared" si="0"/>
        <v>28</v>
      </c>
      <c r="H31" s="1" t="str">
        <f>IF(D31="","",SUMIFS(Sheet1!$H$4:$H$999999,Sheet1!$E$4:$E$999999,D31,Sheet1!$F$4:$F$999999,E31,Sheet1!$G$4:$G$999999,Sheet2!F31))</f>
        <v/>
      </c>
      <c r="I31" s="1" t="str">
        <f>IF(D31="","",SUMIFS(Sheet1!$M$4:$M$999999,Sheet1!$E$4:$E$999999,D31,Sheet1!$F$4:$F$999999,E31,Sheet1!$G$4:$G$999999,Sheet2!F31))</f>
        <v/>
      </c>
      <c r="J31" s="1" t="str">
        <f t="shared" si="1"/>
        <v/>
      </c>
    </row>
    <row r="32" customHeight="1" spans="2:10">
      <c r="B32" s="1">
        <f t="shared" si="0"/>
        <v>29</v>
      </c>
      <c r="H32" s="1" t="str">
        <f>IF(D32="","",SUMIFS(Sheet1!$H$4:$H$999999,Sheet1!$E$4:$E$999999,D32,Sheet1!$F$4:$F$999999,E32,Sheet1!$G$4:$G$999999,Sheet2!F32))</f>
        <v/>
      </c>
      <c r="I32" s="1" t="str">
        <f>IF(D32="","",SUMIFS(Sheet1!$M$4:$M$999999,Sheet1!$E$4:$E$999999,D32,Sheet1!$F$4:$F$999999,E32,Sheet1!$G$4:$G$999999,Sheet2!F32))</f>
        <v/>
      </c>
      <c r="J32" s="1" t="str">
        <f t="shared" si="1"/>
        <v/>
      </c>
    </row>
    <row r="33" customHeight="1" spans="2:2">
      <c r="B33" s="1">
        <f t="shared" si="0"/>
        <v>30</v>
      </c>
    </row>
  </sheetData>
  <mergeCells count="1">
    <mergeCell ref="B1:K1"/>
  </mergeCells>
  <conditionalFormatting sqref="B4:K999999">
    <cfRule type="expression" dxfId="0" priority="1">
      <formula>$B4&lt;&gt;""</formula>
    </cfRule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2021-03-09T07:16:00Z</dcterms:created>
  <dcterms:modified xsi:type="dcterms:W3CDTF">2022-03-08T03:34:17Z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FE92BBE166AB45A6AE5939D5DD1E5EE6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v1.0_mb_NqcvEFHEqin44oMRSF95pQ==</vt:lpwstr>
  </property>
</Properties>
</file>