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<sst xmlns="http://schemas.openxmlformats.org/spreadsheetml/2006/main" count="81" uniqueCount="34">
  <si>
    <t>考勤登记表</t>
  </si>
  <si>
    <t>企业名称：科XXXXXXXXXXXXXXXXXXXXXXXXXXXX公司</t>
  </si>
  <si>
    <t>考勤人员：海XX</t>
  </si>
  <si>
    <t>备注：出勤→“出”，休假→“休”，事假→“事”，病假→“病”，婚产假→“婚”，带薪年假→“年”，迟到→“迟”，早退→“早”，旷工→“旷”</t>
  </si>
  <si>
    <t>考勤登记</t>
  </si>
  <si>
    <t>编号</t>
  </si>
  <si>
    <t>项目/部门</t>
  </si>
  <si>
    <t xml:space="preserve">姓名 </t>
  </si>
  <si>
    <t>销售部</t>
  </si>
  <si>
    <t>姜X</t>
  </si>
  <si>
    <t>出</t>
  </si>
  <si>
    <t>休</t>
  </si>
  <si>
    <t>事</t>
  </si>
  <si>
    <t>病</t>
  </si>
  <si>
    <t>刘X</t>
  </si>
  <si>
    <t>迟</t>
  </si>
  <si>
    <t>李X</t>
  </si>
  <si>
    <t>赵X</t>
  </si>
  <si>
    <t>张X</t>
  </si>
  <si>
    <t>雷X</t>
  </si>
  <si>
    <t>考勤汇总表</t>
  </si>
  <si>
    <t>姓名</t>
  </si>
  <si>
    <t>出勤统计</t>
  </si>
  <si>
    <t>假别统计</t>
  </si>
  <si>
    <t>迟到
次数</t>
  </si>
  <si>
    <t>早退
次数</t>
  </si>
  <si>
    <t>旷工
次数</t>
  </si>
  <si>
    <t>休假统计</t>
  </si>
  <si>
    <t>应出勤
天数</t>
  </si>
  <si>
    <t>出勤率</t>
  </si>
  <si>
    <t>事假</t>
  </si>
  <si>
    <t>病假</t>
  </si>
  <si>
    <t>婚产假</t>
  </si>
  <si>
    <t>带薪年假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</si>
</sst>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yyyy&quot;年&quot;mm&quot;月&quot;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d"/>
    <numFmt numFmtId="178" formatCode="aaa"/>
  </numFmts>
  <fonts count="31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b/>
      <u/>
      <sz val="24"/>
      <color theme="9" tint="-0.249977111117893"/>
      <name val="黑体"/>
      <charset val="134"/>
    </font>
    <font>
      <b/>
      <sz val="11"/>
      <color theme="0"/>
      <name val="黑体"/>
      <charset val="134"/>
    </font>
    <font>
      <b/>
      <sz val="9"/>
      <color theme="1"/>
      <name val="黑体"/>
      <charset val="134"/>
    </font>
    <font>
      <b/>
      <sz val="11"/>
      <name val="黑体"/>
      <charset val="134"/>
    </font>
    <font>
      <sz val="10"/>
      <color theme="1"/>
      <name val="黑体"/>
      <charset val="134"/>
    </font>
    <font>
      <b/>
      <sz val="10"/>
      <color theme="1"/>
      <name val="黑体"/>
      <charset val="134"/>
    </font>
    <font>
      <sz val="11"/>
      <name val="黑体"/>
      <charset val="134"/>
    </font>
    <font>
      <b/>
      <sz val="10"/>
      <name val="黑体"/>
      <charset val="134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 style="medium">
        <color theme="9"/>
      </left>
      <right style="hair">
        <color theme="9"/>
      </right>
      <top style="medium">
        <color theme="9"/>
      </top>
      <bottom style="hair">
        <color theme="9"/>
      </bottom>
      <diagonal/>
    </border>
    <border>
      <left style="hair">
        <color theme="9"/>
      </left>
      <right style="hair">
        <color theme="9"/>
      </right>
      <top style="medium">
        <color theme="9"/>
      </top>
      <bottom style="hair">
        <color theme="9"/>
      </bottom>
      <diagonal/>
    </border>
    <border>
      <left style="medium">
        <color theme="9"/>
      </left>
      <right style="hair">
        <color theme="9"/>
      </right>
      <top style="hair">
        <color theme="9"/>
      </top>
      <bottom style="hair">
        <color theme="9"/>
      </bottom>
      <diagonal/>
    </border>
    <border>
      <left style="hair">
        <color theme="9"/>
      </left>
      <right style="hair">
        <color theme="9"/>
      </right>
      <top style="hair">
        <color theme="9"/>
      </top>
      <bottom style="hair">
        <color theme="9"/>
      </bottom>
      <diagonal/>
    </border>
    <border>
      <left style="medium">
        <color theme="9"/>
      </left>
      <right style="hair">
        <color theme="9"/>
      </right>
      <top style="hair">
        <color theme="9"/>
      </top>
      <bottom style="medium">
        <color theme="9"/>
      </bottom>
      <diagonal/>
    </border>
    <border>
      <left style="hair">
        <color theme="9"/>
      </left>
      <right style="hair">
        <color theme="9"/>
      </right>
      <top style="hair">
        <color theme="9"/>
      </top>
      <bottom style="medium">
        <color theme="9"/>
      </bottom>
      <diagonal/>
    </border>
    <border>
      <left style="hair">
        <color theme="9"/>
      </left>
      <right style="medium">
        <color theme="9"/>
      </right>
      <top style="medium">
        <color theme="9"/>
      </top>
      <bottom style="hair">
        <color theme="9"/>
      </bottom>
      <diagonal/>
    </border>
    <border>
      <left style="hair">
        <color theme="9"/>
      </left>
      <right style="medium">
        <color theme="9"/>
      </right>
      <top style="hair">
        <color theme="9"/>
      </top>
      <bottom style="hair">
        <color theme="9"/>
      </bottom>
      <diagonal/>
    </border>
    <border>
      <left style="hair">
        <color theme="9"/>
      </left>
      <right style="medium">
        <color theme="9"/>
      </right>
      <top style="hair">
        <color theme="9"/>
      </top>
      <bottom style="medium">
        <color theme="9"/>
      </bottom>
      <diagonal/>
    </border>
    <border>
      <left/>
      <right/>
      <top/>
      <bottom style="medium">
        <color theme="9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 style="medium">
        <color theme="9"/>
      </left>
      <right style="hair">
        <color theme="9"/>
      </right>
      <top style="medium">
        <color theme="9"/>
      </top>
      <bottom/>
      <diagonal/>
    </border>
    <border>
      <left style="hair">
        <color theme="9"/>
      </left>
      <right style="hair">
        <color theme="9"/>
      </right>
      <top style="medium">
        <color theme="9"/>
      </top>
      <bottom/>
      <diagonal/>
    </border>
    <border>
      <left style="hair">
        <color theme="9"/>
      </left>
      <right style="medium">
        <color theme="9"/>
      </right>
      <top style="medium">
        <color theme="9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9" borderId="1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20" borderId="19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19" borderId="18" applyNumberFormat="0" applyAlignment="0" applyProtection="0">
      <alignment vertical="center"/>
    </xf>
    <xf numFmtId="0" fontId="27" fillId="19" borderId="16" applyNumberFormat="0" applyAlignment="0" applyProtection="0">
      <alignment vertical="center"/>
    </xf>
    <xf numFmtId="0" fontId="29" fillId="29" borderId="21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0" borderId="0"/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0" fontId="1" fillId="0" borderId="8" xfId="0" applyNumberFormat="1" applyFont="1" applyBorder="1" applyAlignment="1">
      <alignment horizontal="center" vertical="center"/>
    </xf>
    <xf numFmtId="10" fontId="1" fillId="0" borderId="9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76" fontId="3" fillId="2" borderId="12" xfId="0" applyNumberFormat="1" applyFont="1" applyFill="1" applyBorder="1" applyAlignment="1">
      <alignment horizontal="center" vertical="center"/>
    </xf>
    <xf numFmtId="176" fontId="3" fillId="2" borderId="1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8" fontId="5" fillId="0" borderId="4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49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49" applyFont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3" fillId="2" borderId="14" xfId="0" applyNumberFormat="1" applyFont="1" applyFill="1" applyBorder="1" applyAlignment="1">
      <alignment horizontal="center" vertical="center"/>
    </xf>
    <xf numFmtId="177" fontId="5" fillId="0" borderId="7" xfId="0" applyNumberFormat="1" applyFont="1" applyBorder="1" applyAlignment="1">
      <alignment horizontal="center" vertical="center" wrapText="1"/>
    </xf>
    <xf numFmtId="178" fontId="5" fillId="0" borderId="8" xfId="0" applyNumberFormat="1" applyFont="1" applyBorder="1" applyAlignment="1">
      <alignment horizontal="center" vertical="center" wrapText="1"/>
    </xf>
    <xf numFmtId="0" fontId="8" fillId="0" borderId="8" xfId="49" applyFont="1" applyBorder="1" applyAlignment="1">
      <alignment horizontal="center" vertical="center"/>
    </xf>
    <xf numFmtId="0" fontId="8" fillId="0" borderId="9" xfId="49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3">
    <dxf>
      <fill>
        <patternFill patternType="solid">
          <bgColor theme="9" tint="0.799981688894314"/>
        </patternFill>
      </fill>
    </dxf>
    <dxf>
      <fill>
        <patternFill patternType="solid">
          <bgColor theme="7" tint="0.799981688894314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079"/>
  <sheetViews>
    <sheetView showGridLines="0" tabSelected="1" workbookViewId="0">
      <selection activeCell="AK36" sqref="AK36"/>
    </sheetView>
  </sheetViews>
  <sheetFormatPr defaultColWidth="8.875" defaultRowHeight="13.5"/>
  <cols>
    <col min="1" max="1" width="5.5" style="2" customWidth="1"/>
    <col min="2" max="2" width="11.5" style="2" customWidth="1"/>
    <col min="3" max="3" width="10.25" style="2" customWidth="1"/>
    <col min="4" max="34" width="3.25" style="2" customWidth="1"/>
    <col min="35" max="35" width="2.625" style="2" customWidth="1"/>
    <col min="36" max="16384" width="8.875" style="2"/>
  </cols>
  <sheetData>
    <row r="1" ht="31.5" spans="1:3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="17" customFormat="1" ht="24" customHeight="1" spans="1:34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7" t="s">
        <v>2</v>
      </c>
      <c r="AD2" s="37"/>
      <c r="AE2" s="37"/>
      <c r="AF2" s="37"/>
      <c r="AG2" s="37"/>
      <c r="AH2" s="37"/>
    </row>
    <row r="3" s="17" customFormat="1" ht="6.75" customHeight="1" spans="1:34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8"/>
      <c r="AD3" s="38"/>
      <c r="AE3" s="38"/>
      <c r="AF3" s="38"/>
      <c r="AG3" s="38"/>
      <c r="AH3" s="38"/>
    </row>
    <row r="4" s="17" customFormat="1" ht="26.25" customHeight="1" spans="1:37">
      <c r="A4" s="20" t="s">
        <v>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K4" s="39"/>
    </row>
    <row r="5" s="17" customFormat="1" ht="8.25" customHeight="1" spans="1:37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K5" s="39"/>
    </row>
    <row r="6" s="17" customFormat="1" ht="27.75" customHeight="1" spans="1:34">
      <c r="A6" s="22">
        <v>43952</v>
      </c>
      <c r="B6" s="23"/>
      <c r="C6" s="23"/>
      <c r="D6" s="23" t="s">
        <v>4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40"/>
    </row>
    <row r="7" ht="21" customHeight="1" spans="1:35">
      <c r="A7" s="24" t="s">
        <v>5</v>
      </c>
      <c r="B7" s="25" t="s">
        <v>6</v>
      </c>
      <c r="C7" s="25" t="s">
        <v>7</v>
      </c>
      <c r="D7" s="26">
        <f>A6</f>
        <v>43952</v>
      </c>
      <c r="E7" s="26">
        <f>D7+1</f>
        <v>43953</v>
      </c>
      <c r="F7" s="26">
        <f t="shared" ref="F7:AH7" si="0">E7+1</f>
        <v>43954</v>
      </c>
      <c r="G7" s="26">
        <f t="shared" si="0"/>
        <v>43955</v>
      </c>
      <c r="H7" s="26">
        <f t="shared" si="0"/>
        <v>43956</v>
      </c>
      <c r="I7" s="26">
        <f t="shared" si="0"/>
        <v>43957</v>
      </c>
      <c r="J7" s="26">
        <f t="shared" si="0"/>
        <v>43958</v>
      </c>
      <c r="K7" s="26">
        <f t="shared" si="0"/>
        <v>43959</v>
      </c>
      <c r="L7" s="26">
        <f t="shared" si="0"/>
        <v>43960</v>
      </c>
      <c r="M7" s="26">
        <f t="shared" si="0"/>
        <v>43961</v>
      </c>
      <c r="N7" s="26">
        <f t="shared" si="0"/>
        <v>43962</v>
      </c>
      <c r="O7" s="26">
        <f t="shared" si="0"/>
        <v>43963</v>
      </c>
      <c r="P7" s="26">
        <f t="shared" si="0"/>
        <v>43964</v>
      </c>
      <c r="Q7" s="26">
        <f t="shared" si="0"/>
        <v>43965</v>
      </c>
      <c r="R7" s="26">
        <f t="shared" si="0"/>
        <v>43966</v>
      </c>
      <c r="S7" s="26">
        <f t="shared" si="0"/>
        <v>43967</v>
      </c>
      <c r="T7" s="26">
        <f t="shared" si="0"/>
        <v>43968</v>
      </c>
      <c r="U7" s="26">
        <f t="shared" si="0"/>
        <v>43969</v>
      </c>
      <c r="V7" s="26">
        <f t="shared" si="0"/>
        <v>43970</v>
      </c>
      <c r="W7" s="26">
        <f t="shared" si="0"/>
        <v>43971</v>
      </c>
      <c r="X7" s="26">
        <f t="shared" si="0"/>
        <v>43972</v>
      </c>
      <c r="Y7" s="26">
        <f t="shared" si="0"/>
        <v>43973</v>
      </c>
      <c r="Z7" s="26">
        <f t="shared" si="0"/>
        <v>43974</v>
      </c>
      <c r="AA7" s="26">
        <f t="shared" si="0"/>
        <v>43975</v>
      </c>
      <c r="AB7" s="26">
        <f t="shared" si="0"/>
        <v>43976</v>
      </c>
      <c r="AC7" s="26">
        <f t="shared" si="0"/>
        <v>43977</v>
      </c>
      <c r="AD7" s="26">
        <f t="shared" si="0"/>
        <v>43978</v>
      </c>
      <c r="AE7" s="26">
        <f t="shared" si="0"/>
        <v>43979</v>
      </c>
      <c r="AF7" s="26">
        <f t="shared" si="0"/>
        <v>43980</v>
      </c>
      <c r="AG7" s="26">
        <f t="shared" si="0"/>
        <v>43981</v>
      </c>
      <c r="AH7" s="41">
        <f t="shared" si="0"/>
        <v>43982</v>
      </c>
      <c r="AI7" s="1"/>
    </row>
    <row r="8" ht="21" customHeight="1" spans="1:35">
      <c r="A8" s="27"/>
      <c r="B8" s="28"/>
      <c r="C8" s="28"/>
      <c r="D8" s="29">
        <f>D7</f>
        <v>43952</v>
      </c>
      <c r="E8" s="29">
        <f t="shared" ref="E8:AH8" si="1">E7</f>
        <v>43953</v>
      </c>
      <c r="F8" s="29">
        <f t="shared" si="1"/>
        <v>43954</v>
      </c>
      <c r="G8" s="29">
        <f t="shared" si="1"/>
        <v>43955</v>
      </c>
      <c r="H8" s="29">
        <f t="shared" si="1"/>
        <v>43956</v>
      </c>
      <c r="I8" s="29">
        <f t="shared" si="1"/>
        <v>43957</v>
      </c>
      <c r="J8" s="29">
        <f t="shared" si="1"/>
        <v>43958</v>
      </c>
      <c r="K8" s="29">
        <f t="shared" si="1"/>
        <v>43959</v>
      </c>
      <c r="L8" s="29">
        <f t="shared" si="1"/>
        <v>43960</v>
      </c>
      <c r="M8" s="29">
        <f t="shared" si="1"/>
        <v>43961</v>
      </c>
      <c r="N8" s="29">
        <f t="shared" si="1"/>
        <v>43962</v>
      </c>
      <c r="O8" s="29">
        <f t="shared" si="1"/>
        <v>43963</v>
      </c>
      <c r="P8" s="29">
        <f t="shared" si="1"/>
        <v>43964</v>
      </c>
      <c r="Q8" s="29">
        <f t="shared" si="1"/>
        <v>43965</v>
      </c>
      <c r="R8" s="29">
        <f t="shared" si="1"/>
        <v>43966</v>
      </c>
      <c r="S8" s="29">
        <f t="shared" si="1"/>
        <v>43967</v>
      </c>
      <c r="T8" s="29">
        <f t="shared" si="1"/>
        <v>43968</v>
      </c>
      <c r="U8" s="29">
        <f t="shared" si="1"/>
        <v>43969</v>
      </c>
      <c r="V8" s="29">
        <f t="shared" si="1"/>
        <v>43970</v>
      </c>
      <c r="W8" s="29">
        <f t="shared" si="1"/>
        <v>43971</v>
      </c>
      <c r="X8" s="29">
        <f t="shared" si="1"/>
        <v>43972</v>
      </c>
      <c r="Y8" s="29">
        <f t="shared" si="1"/>
        <v>43973</v>
      </c>
      <c r="Z8" s="29">
        <f t="shared" si="1"/>
        <v>43974</v>
      </c>
      <c r="AA8" s="29">
        <f t="shared" si="1"/>
        <v>43975</v>
      </c>
      <c r="AB8" s="29">
        <f t="shared" si="1"/>
        <v>43976</v>
      </c>
      <c r="AC8" s="29">
        <f t="shared" si="1"/>
        <v>43977</v>
      </c>
      <c r="AD8" s="29">
        <f t="shared" si="1"/>
        <v>43978</v>
      </c>
      <c r="AE8" s="29">
        <f t="shared" si="1"/>
        <v>43979</v>
      </c>
      <c r="AF8" s="29">
        <f t="shared" si="1"/>
        <v>43980</v>
      </c>
      <c r="AG8" s="29">
        <f t="shared" si="1"/>
        <v>43981</v>
      </c>
      <c r="AH8" s="42">
        <f t="shared" si="1"/>
        <v>43982</v>
      </c>
      <c r="AI8" s="1"/>
    </row>
    <row r="9" ht="21" customHeight="1" spans="1:35">
      <c r="A9" s="30">
        <v>1</v>
      </c>
      <c r="B9" s="31" t="s">
        <v>8</v>
      </c>
      <c r="C9" s="32" t="s">
        <v>9</v>
      </c>
      <c r="D9" s="32" t="s">
        <v>10</v>
      </c>
      <c r="E9" s="32" t="s">
        <v>10</v>
      </c>
      <c r="F9" s="32" t="s">
        <v>11</v>
      </c>
      <c r="G9" s="32" t="s">
        <v>10</v>
      </c>
      <c r="H9" s="32" t="s">
        <v>10</v>
      </c>
      <c r="I9" s="32" t="s">
        <v>12</v>
      </c>
      <c r="J9" s="32" t="s">
        <v>10</v>
      </c>
      <c r="K9" s="32" t="s">
        <v>10</v>
      </c>
      <c r="L9" s="32" t="s">
        <v>10</v>
      </c>
      <c r="M9" s="32" t="s">
        <v>11</v>
      </c>
      <c r="N9" s="32" t="s">
        <v>10</v>
      </c>
      <c r="O9" s="32" t="s">
        <v>10</v>
      </c>
      <c r="P9" s="32" t="s">
        <v>12</v>
      </c>
      <c r="Q9" s="32" t="s">
        <v>12</v>
      </c>
      <c r="R9" s="32" t="s">
        <v>10</v>
      </c>
      <c r="S9" s="32" t="s">
        <v>10</v>
      </c>
      <c r="T9" s="32" t="s">
        <v>11</v>
      </c>
      <c r="U9" s="32" t="s">
        <v>13</v>
      </c>
      <c r="V9" s="32" t="s">
        <v>13</v>
      </c>
      <c r="W9" s="32" t="s">
        <v>13</v>
      </c>
      <c r="X9" s="32" t="s">
        <v>13</v>
      </c>
      <c r="Y9" s="32" t="s">
        <v>13</v>
      </c>
      <c r="Z9" s="32" t="s">
        <v>11</v>
      </c>
      <c r="AA9" s="32" t="s">
        <v>11</v>
      </c>
      <c r="AB9" s="32" t="s">
        <v>10</v>
      </c>
      <c r="AC9" s="32" t="s">
        <v>10</v>
      </c>
      <c r="AD9" s="32" t="s">
        <v>10</v>
      </c>
      <c r="AE9" s="32" t="s">
        <v>10</v>
      </c>
      <c r="AF9" s="32" t="s">
        <v>10</v>
      </c>
      <c r="AG9" s="9" t="s">
        <v>11</v>
      </c>
      <c r="AH9" s="43" t="s">
        <v>11</v>
      </c>
      <c r="AI9" s="1"/>
    </row>
    <row r="10" ht="21" customHeight="1" spans="1:35">
      <c r="A10" s="30">
        <v>2</v>
      </c>
      <c r="B10" s="31" t="s">
        <v>8</v>
      </c>
      <c r="C10" s="32" t="s">
        <v>14</v>
      </c>
      <c r="D10" s="32" t="s">
        <v>10</v>
      </c>
      <c r="E10" s="32" t="s">
        <v>11</v>
      </c>
      <c r="F10" s="32" t="s">
        <v>11</v>
      </c>
      <c r="G10" s="32" t="s">
        <v>10</v>
      </c>
      <c r="H10" s="32" t="s">
        <v>10</v>
      </c>
      <c r="I10" s="32" t="s">
        <v>10</v>
      </c>
      <c r="J10" s="32" t="s">
        <v>15</v>
      </c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43"/>
      <c r="AI10" s="1"/>
    </row>
    <row r="11" ht="21" customHeight="1" spans="1:35">
      <c r="A11" s="30">
        <v>3</v>
      </c>
      <c r="B11" s="31" t="s">
        <v>8</v>
      </c>
      <c r="C11" s="32" t="s">
        <v>16</v>
      </c>
      <c r="D11" s="32" t="s">
        <v>10</v>
      </c>
      <c r="E11" s="32" t="s">
        <v>11</v>
      </c>
      <c r="F11" s="32" t="s">
        <v>11</v>
      </c>
      <c r="G11" s="32" t="s">
        <v>10</v>
      </c>
      <c r="H11" s="32" t="s">
        <v>10</v>
      </c>
      <c r="I11" s="32" t="s">
        <v>10</v>
      </c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43"/>
      <c r="AI11" s="1"/>
    </row>
    <row r="12" ht="21" customHeight="1" spans="1:35">
      <c r="A12" s="30">
        <v>4</v>
      </c>
      <c r="B12" s="31" t="s">
        <v>8</v>
      </c>
      <c r="C12" s="32" t="s">
        <v>17</v>
      </c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43"/>
      <c r="AI12" s="1"/>
    </row>
    <row r="13" ht="21" customHeight="1" spans="1:35">
      <c r="A13" s="30">
        <v>5</v>
      </c>
      <c r="B13" s="31" t="s">
        <v>8</v>
      </c>
      <c r="C13" s="32" t="s">
        <v>18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43"/>
      <c r="AI13" s="1"/>
    </row>
    <row r="14" ht="21" customHeight="1" spans="1:35">
      <c r="A14" s="30">
        <v>6</v>
      </c>
      <c r="B14" s="31" t="s">
        <v>8</v>
      </c>
      <c r="C14" s="32" t="s">
        <v>19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43"/>
      <c r="AI14" s="1"/>
    </row>
    <row r="15" ht="21" customHeight="1" spans="1:35">
      <c r="A15" s="30">
        <v>7</v>
      </c>
      <c r="B15" s="31" t="s">
        <v>8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43"/>
      <c r="AI15" s="1"/>
    </row>
    <row r="16" ht="21" customHeight="1" spans="1:35">
      <c r="A16" s="30">
        <v>8</v>
      </c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43"/>
      <c r="AI16" s="1"/>
    </row>
    <row r="17" ht="21" customHeight="1" spans="1:35">
      <c r="A17" s="30">
        <v>9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43"/>
      <c r="AI17" s="1"/>
    </row>
    <row r="18" ht="21" customHeight="1" spans="1:35">
      <c r="A18" s="30">
        <v>10</v>
      </c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43"/>
      <c r="AI18" s="1"/>
    </row>
    <row r="19" ht="21" customHeight="1" spans="1:35">
      <c r="A19" s="30">
        <v>11</v>
      </c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43"/>
      <c r="AI19" s="1"/>
    </row>
    <row r="20" ht="21" customHeight="1" spans="1:35">
      <c r="A20" s="30">
        <v>12</v>
      </c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43"/>
      <c r="AI20" s="1"/>
    </row>
    <row r="21" ht="21" customHeight="1" spans="1:35">
      <c r="A21" s="30">
        <v>13</v>
      </c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43"/>
      <c r="AI21" s="1"/>
    </row>
    <row r="22" ht="21" customHeight="1" spans="1:35">
      <c r="A22" s="30">
        <v>14</v>
      </c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43"/>
      <c r="AI22" s="1"/>
    </row>
    <row r="23" ht="21" customHeight="1" spans="1:35">
      <c r="A23" s="30">
        <v>15</v>
      </c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43"/>
      <c r="AI23" s="1"/>
    </row>
    <row r="24" ht="21" customHeight="1" spans="1:35">
      <c r="A24" s="30">
        <v>16</v>
      </c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43"/>
      <c r="AI24" s="1"/>
    </row>
    <row r="25" ht="21" customHeight="1" spans="1:35">
      <c r="A25" s="30">
        <v>17</v>
      </c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43"/>
      <c r="AI25" s="1"/>
    </row>
    <row r="26" ht="21" customHeight="1" spans="1:34">
      <c r="A26" s="33">
        <v>18</v>
      </c>
      <c r="B26" s="34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44"/>
    </row>
    <row r="27" s="17" customFormat="1" ht="21" customHeight="1" spans="37:37">
      <c r="AK27" s="39"/>
    </row>
    <row r="28" ht="21" customHeight="1"/>
    <row r="29" ht="21" customHeight="1"/>
    <row r="30" ht="21" customHeight="1"/>
    <row r="31" ht="21" customHeight="1"/>
    <row r="32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21" customHeight="1"/>
    <row r="220" ht="21" customHeight="1"/>
    <row r="221" ht="21" customHeight="1"/>
    <row r="222" ht="21" customHeight="1"/>
    <row r="223" ht="21" customHeight="1"/>
    <row r="224" ht="21" customHeight="1"/>
    <row r="225" ht="21" customHeight="1"/>
    <row r="226" ht="21" customHeight="1"/>
    <row r="227" ht="21" customHeight="1"/>
    <row r="228" ht="21" customHeight="1"/>
    <row r="229" ht="21" customHeight="1"/>
    <row r="230" ht="21" customHeight="1"/>
    <row r="231" ht="21" customHeight="1"/>
    <row r="232" ht="21" customHeight="1"/>
    <row r="233" ht="21" customHeight="1"/>
    <row r="234" ht="21" customHeight="1"/>
    <row r="235" ht="21" customHeight="1"/>
    <row r="236" ht="21" customHeight="1"/>
    <row r="237" ht="21" customHeight="1"/>
    <row r="238" ht="21" customHeight="1"/>
    <row r="239" ht="21" customHeight="1"/>
    <row r="240" ht="21" customHeight="1"/>
    <row r="241" ht="21" customHeight="1"/>
    <row r="242" ht="21" customHeight="1"/>
    <row r="243" ht="21" customHeight="1"/>
    <row r="244" ht="21" customHeight="1"/>
    <row r="245" ht="21" customHeight="1"/>
    <row r="246" ht="21" customHeight="1"/>
    <row r="247" ht="21" customHeight="1"/>
    <row r="248" ht="21" customHeight="1"/>
    <row r="249" ht="21" customHeight="1"/>
    <row r="250" ht="21" customHeight="1"/>
    <row r="251" ht="21" customHeight="1"/>
    <row r="252" ht="21" customHeight="1"/>
    <row r="253" ht="21" customHeight="1"/>
    <row r="254" ht="21" customHeight="1"/>
    <row r="255" ht="21" customHeight="1"/>
    <row r="256" ht="21" customHeight="1"/>
    <row r="257" ht="21" customHeight="1"/>
    <row r="258" ht="21" customHeight="1"/>
    <row r="259" ht="21" customHeight="1"/>
    <row r="260" ht="21" customHeight="1"/>
    <row r="261" ht="21" customHeight="1"/>
    <row r="262" ht="21" customHeight="1"/>
    <row r="263" ht="21" customHeight="1"/>
    <row r="264" ht="21" customHeight="1"/>
    <row r="265" ht="21" customHeight="1"/>
    <row r="266" ht="21" customHeight="1"/>
    <row r="267" ht="21" customHeight="1"/>
    <row r="268" ht="21" customHeight="1"/>
    <row r="269" ht="21" customHeight="1"/>
    <row r="270" ht="21" customHeight="1"/>
    <row r="271" ht="21" customHeight="1"/>
    <row r="272" ht="21" customHeight="1"/>
    <row r="273" ht="21" customHeight="1"/>
    <row r="274" ht="21" customHeight="1"/>
    <row r="275" ht="21" customHeight="1"/>
    <row r="276" ht="21" customHeight="1"/>
    <row r="277" ht="21" customHeight="1"/>
    <row r="278" ht="21" customHeight="1"/>
    <row r="279" ht="21" customHeight="1"/>
    <row r="280" ht="21" customHeight="1"/>
    <row r="281" ht="21" customHeight="1"/>
    <row r="282" ht="21" customHeight="1"/>
    <row r="283" ht="21" customHeight="1"/>
    <row r="284" ht="21" customHeight="1"/>
    <row r="285" ht="21" customHeight="1"/>
    <row r="286" ht="21" customHeight="1"/>
    <row r="287" ht="21" customHeight="1"/>
    <row r="288" ht="21" customHeight="1"/>
    <row r="289" ht="21" customHeight="1"/>
    <row r="290" ht="21" customHeight="1"/>
    <row r="291" ht="21" customHeight="1"/>
    <row r="292" ht="21" customHeight="1"/>
    <row r="293" ht="21" customHeight="1"/>
    <row r="294" ht="21" customHeight="1"/>
    <row r="295" ht="21" customHeight="1"/>
    <row r="296" ht="21" customHeight="1"/>
    <row r="297" ht="21" customHeight="1"/>
    <row r="298" ht="21" customHeight="1"/>
    <row r="299" ht="21" customHeight="1"/>
    <row r="300" ht="21" customHeight="1"/>
    <row r="301" ht="21" customHeight="1"/>
    <row r="302" ht="21" customHeight="1"/>
    <row r="303" ht="21" customHeight="1"/>
    <row r="304" ht="21" customHeight="1"/>
    <row r="305" ht="21" customHeight="1"/>
    <row r="306" ht="21" customHeight="1"/>
    <row r="307" ht="21" customHeight="1"/>
    <row r="308" ht="21" customHeight="1"/>
    <row r="309" ht="21" customHeight="1"/>
    <row r="310" ht="21" customHeight="1"/>
    <row r="311" ht="21" customHeight="1"/>
    <row r="312" ht="21" customHeight="1"/>
    <row r="313" ht="21" customHeight="1"/>
    <row r="314" ht="21" customHeight="1"/>
    <row r="315" ht="21" customHeight="1"/>
    <row r="316" ht="21" customHeight="1"/>
    <row r="317" ht="21" customHeight="1"/>
    <row r="318" ht="21" customHeight="1"/>
    <row r="319" ht="21" customHeight="1"/>
    <row r="320" ht="21" customHeight="1"/>
    <row r="321" ht="21" customHeight="1"/>
    <row r="322" ht="21" customHeight="1"/>
    <row r="323" ht="21" customHeight="1"/>
    <row r="324" ht="21" customHeight="1"/>
    <row r="325" ht="21" customHeight="1"/>
    <row r="326" ht="21" customHeight="1"/>
    <row r="327" ht="21" customHeight="1"/>
    <row r="328" ht="21" customHeight="1"/>
    <row r="329" ht="21" customHeight="1"/>
    <row r="330" ht="21" customHeight="1"/>
    <row r="331" ht="21" customHeight="1"/>
    <row r="332" ht="21" customHeight="1"/>
    <row r="333" ht="21" customHeight="1"/>
    <row r="334" ht="21" customHeight="1"/>
    <row r="335" ht="21" customHeight="1"/>
    <row r="336" ht="21" customHeight="1"/>
    <row r="337" ht="21" customHeight="1"/>
    <row r="338" ht="21" customHeight="1"/>
    <row r="339" ht="21" customHeight="1"/>
    <row r="340" ht="21" customHeight="1"/>
    <row r="341" ht="21" customHeight="1"/>
    <row r="342" ht="21" customHeight="1"/>
    <row r="343" ht="21" customHeight="1"/>
    <row r="344" ht="21" customHeight="1"/>
    <row r="345" ht="21" customHeight="1"/>
    <row r="346" ht="21" customHeight="1"/>
    <row r="347" ht="21" customHeight="1"/>
    <row r="348" ht="21" customHeight="1"/>
    <row r="349" ht="21" customHeight="1"/>
    <row r="350" ht="21" customHeight="1"/>
    <row r="351" ht="21" customHeight="1"/>
    <row r="352" ht="21" customHeight="1"/>
    <row r="353" ht="21" customHeight="1"/>
    <row r="354" ht="21" customHeight="1"/>
    <row r="355" ht="21" customHeight="1"/>
    <row r="356" ht="21" customHeight="1"/>
    <row r="357" ht="21" customHeight="1"/>
    <row r="358" ht="21" customHeight="1"/>
    <row r="359" ht="21" customHeight="1"/>
    <row r="360" ht="21" customHeight="1"/>
    <row r="361" ht="21" customHeight="1"/>
    <row r="362" ht="21" customHeight="1"/>
    <row r="363" ht="21" customHeight="1"/>
    <row r="364" ht="21" customHeight="1"/>
    <row r="365" ht="21" customHeight="1"/>
    <row r="366" ht="21" customHeight="1"/>
    <row r="367" ht="21" customHeight="1"/>
    <row r="368" ht="21" customHeight="1"/>
    <row r="369" ht="21" customHeight="1"/>
    <row r="370" ht="21" customHeight="1"/>
    <row r="371" ht="21" customHeight="1"/>
    <row r="372" ht="21" customHeight="1"/>
    <row r="373" ht="21" customHeight="1"/>
    <row r="374" ht="21" customHeight="1"/>
    <row r="375" ht="21" customHeight="1"/>
    <row r="376" ht="21" customHeight="1"/>
    <row r="377" ht="21" customHeight="1"/>
    <row r="378" ht="21" customHeight="1"/>
    <row r="379" ht="21" customHeight="1"/>
    <row r="380" ht="21" customHeight="1"/>
    <row r="381" ht="21" customHeight="1"/>
    <row r="382" ht="21" customHeight="1"/>
    <row r="383" ht="21" customHeight="1"/>
    <row r="384" ht="21" customHeight="1"/>
    <row r="385" ht="21" customHeight="1"/>
    <row r="386" ht="21" customHeight="1"/>
    <row r="387" ht="21" customHeight="1"/>
    <row r="388" ht="21" customHeight="1"/>
    <row r="389" ht="21" customHeight="1"/>
    <row r="390" ht="21" customHeight="1"/>
    <row r="391" ht="21" customHeight="1"/>
    <row r="392" ht="21" customHeight="1"/>
    <row r="393" ht="21" customHeight="1"/>
    <row r="394" ht="21" customHeight="1"/>
    <row r="395" ht="21" customHeight="1"/>
    <row r="396" ht="21" customHeight="1"/>
    <row r="397" ht="21" customHeight="1"/>
    <row r="398" ht="21" customHeight="1"/>
    <row r="399" ht="21" customHeight="1"/>
    <row r="400" ht="21" customHeight="1"/>
    <row r="401" ht="21" customHeight="1"/>
    <row r="402" ht="21" customHeight="1"/>
    <row r="403" ht="21" customHeight="1"/>
    <row r="404" ht="21" customHeight="1"/>
    <row r="405" ht="21" customHeight="1"/>
    <row r="406" ht="21" customHeight="1"/>
    <row r="407" ht="21" customHeight="1"/>
    <row r="408" ht="21" customHeight="1"/>
    <row r="409" ht="21" customHeight="1"/>
    <row r="410" ht="21" customHeight="1"/>
    <row r="411" ht="21" customHeight="1"/>
    <row r="412" ht="21" customHeight="1"/>
    <row r="413" ht="21" customHeight="1"/>
    <row r="414" ht="21" customHeight="1"/>
    <row r="415" ht="21" customHeight="1"/>
    <row r="416" ht="21" customHeight="1"/>
    <row r="417" ht="21" customHeight="1"/>
    <row r="418" ht="21" customHeight="1"/>
    <row r="419" ht="21" customHeight="1"/>
    <row r="420" ht="21" customHeight="1"/>
    <row r="421" ht="21" customHeight="1"/>
    <row r="422" ht="21" customHeight="1"/>
    <row r="423" ht="21" customHeight="1"/>
    <row r="424" ht="21" customHeight="1"/>
    <row r="425" ht="21" customHeight="1"/>
    <row r="426" ht="21" customHeight="1"/>
    <row r="427" ht="21" customHeight="1"/>
    <row r="428" ht="21" customHeight="1"/>
    <row r="429" ht="21" customHeight="1"/>
    <row r="430" ht="21" customHeight="1"/>
    <row r="431" ht="21" customHeight="1"/>
    <row r="432" ht="21" customHeight="1"/>
    <row r="433" ht="21" customHeight="1"/>
    <row r="434" ht="21" customHeight="1"/>
    <row r="435" ht="21" customHeight="1"/>
    <row r="436" ht="21" customHeight="1"/>
    <row r="437" ht="21" customHeight="1"/>
    <row r="438" ht="21" customHeight="1"/>
    <row r="439" ht="21" customHeight="1"/>
    <row r="440" ht="21" customHeight="1"/>
    <row r="441" ht="21" customHeight="1"/>
    <row r="442" ht="21" customHeight="1"/>
    <row r="443" ht="21" customHeight="1"/>
    <row r="444" ht="21" customHeight="1"/>
    <row r="445" ht="21" customHeight="1"/>
    <row r="446" ht="21" customHeight="1"/>
    <row r="447" ht="21" customHeight="1"/>
    <row r="448" ht="21" customHeight="1"/>
    <row r="449" ht="21" customHeight="1"/>
    <row r="450" ht="21" customHeight="1"/>
    <row r="451" ht="21" customHeight="1"/>
    <row r="452" ht="21" customHeight="1"/>
    <row r="453" ht="21" customHeight="1"/>
    <row r="454" ht="21" customHeight="1"/>
    <row r="455" ht="21" customHeight="1"/>
    <row r="456" ht="21" customHeight="1"/>
    <row r="457" ht="21" customHeight="1"/>
    <row r="458" ht="21" customHeight="1"/>
    <row r="459" ht="21" customHeight="1"/>
    <row r="460" ht="21" customHeight="1"/>
    <row r="461" ht="21" customHeight="1"/>
    <row r="462" ht="21" customHeight="1"/>
    <row r="463" ht="21" customHeight="1"/>
    <row r="464" ht="21" customHeight="1"/>
    <row r="465" ht="21" customHeight="1"/>
    <row r="466" ht="21" customHeight="1"/>
    <row r="467" ht="21" customHeight="1"/>
    <row r="468" ht="21" customHeight="1"/>
    <row r="469" ht="21" customHeight="1"/>
    <row r="470" ht="21" customHeight="1"/>
    <row r="471" ht="21" customHeight="1"/>
    <row r="472" ht="21" customHeight="1"/>
    <row r="473" ht="21" customHeight="1"/>
    <row r="474" ht="21" customHeight="1"/>
    <row r="475" ht="21" customHeight="1"/>
    <row r="476" ht="21" customHeight="1"/>
    <row r="477" ht="21" customHeight="1"/>
    <row r="478" ht="21" customHeight="1"/>
    <row r="479" ht="21" customHeight="1"/>
    <row r="480" ht="21" customHeight="1"/>
    <row r="481" ht="21" customHeight="1"/>
    <row r="482" ht="21" customHeight="1"/>
    <row r="483" ht="21" customHeight="1"/>
    <row r="484" ht="21" customHeight="1"/>
    <row r="485" ht="21" customHeight="1"/>
    <row r="486" ht="21" customHeight="1"/>
    <row r="487" ht="21" customHeight="1"/>
    <row r="488" ht="21" customHeight="1"/>
    <row r="489" ht="21" customHeight="1"/>
    <row r="490" ht="21" customHeight="1"/>
    <row r="491" ht="21" customHeight="1"/>
    <row r="492" ht="21" customHeight="1"/>
    <row r="493" ht="21" customHeight="1"/>
    <row r="494" ht="21" customHeight="1"/>
    <row r="495" ht="21" customHeight="1"/>
    <row r="496" ht="21" customHeight="1"/>
    <row r="497" ht="21" customHeight="1"/>
    <row r="498" ht="21" customHeight="1"/>
    <row r="499" ht="21" customHeight="1"/>
    <row r="500" ht="21" customHeight="1"/>
    <row r="501" ht="21" customHeight="1"/>
    <row r="502" ht="21" customHeight="1"/>
    <row r="503" ht="21" customHeight="1"/>
    <row r="504" ht="21" customHeight="1"/>
    <row r="505" ht="21" customHeight="1"/>
    <row r="506" ht="21" customHeight="1"/>
    <row r="507" ht="21" customHeight="1"/>
    <row r="508" ht="21" customHeight="1"/>
    <row r="509" ht="21" customHeight="1"/>
    <row r="510" ht="21" customHeight="1"/>
    <row r="511" ht="21" customHeight="1"/>
    <row r="512" ht="21" customHeight="1"/>
    <row r="513" ht="21" customHeight="1"/>
    <row r="514" ht="21" customHeight="1"/>
    <row r="515" ht="21" customHeight="1"/>
    <row r="516" ht="21" customHeight="1"/>
    <row r="517" ht="21" customHeight="1"/>
    <row r="518" ht="21" customHeight="1"/>
    <row r="519" ht="21" customHeight="1"/>
    <row r="520" ht="21" customHeight="1"/>
    <row r="521" ht="21" customHeight="1"/>
    <row r="522" ht="21" customHeight="1"/>
    <row r="523" ht="21" customHeight="1"/>
    <row r="524" ht="21" customHeight="1"/>
    <row r="525" ht="21" customHeight="1"/>
    <row r="526" ht="21" customHeight="1"/>
    <row r="527" ht="21" customHeight="1"/>
    <row r="528" ht="21" customHeight="1"/>
    <row r="529" ht="21" customHeight="1"/>
    <row r="530" ht="21" customHeight="1"/>
    <row r="531" ht="21" customHeight="1"/>
    <row r="532" ht="21" customHeight="1"/>
    <row r="533" ht="21" customHeight="1"/>
    <row r="534" ht="21" customHeight="1"/>
    <row r="535" ht="21" customHeight="1"/>
    <row r="536" ht="21" customHeight="1"/>
    <row r="537" ht="21" customHeight="1"/>
    <row r="538" ht="21" customHeight="1"/>
    <row r="539" ht="21" customHeight="1"/>
    <row r="540" ht="21" customHeight="1"/>
    <row r="541" ht="21" customHeight="1"/>
    <row r="542" ht="21" customHeight="1"/>
    <row r="543" ht="21" customHeight="1"/>
    <row r="544" ht="21" customHeight="1"/>
    <row r="545" ht="21" customHeight="1"/>
    <row r="546" ht="21" customHeight="1"/>
    <row r="547" ht="21" customHeight="1"/>
    <row r="548" ht="21" customHeight="1"/>
    <row r="549" ht="21" customHeight="1"/>
    <row r="550" ht="21" customHeight="1"/>
    <row r="551" ht="21" customHeight="1"/>
    <row r="552" ht="21" customHeight="1"/>
    <row r="553" ht="21" customHeight="1"/>
    <row r="554" ht="21" customHeight="1"/>
    <row r="555" ht="21" customHeight="1"/>
    <row r="556" ht="21" customHeight="1"/>
    <row r="557" ht="21" customHeight="1"/>
    <row r="558" ht="21" customHeight="1"/>
    <row r="559" ht="21" customHeight="1"/>
    <row r="560" ht="21" customHeight="1"/>
    <row r="561" ht="21" customHeight="1"/>
    <row r="562" ht="21" customHeight="1"/>
    <row r="563" ht="21" customHeight="1"/>
    <row r="564" ht="21" customHeight="1"/>
    <row r="565" ht="21" customHeight="1"/>
    <row r="566" ht="21" customHeight="1"/>
    <row r="567" ht="21" customHeight="1"/>
    <row r="568" ht="21" customHeight="1"/>
    <row r="569" ht="21" customHeight="1"/>
    <row r="570" ht="21" customHeight="1"/>
    <row r="571" ht="21" customHeight="1"/>
    <row r="572" ht="21" customHeight="1"/>
    <row r="573" ht="21" customHeight="1"/>
    <row r="574" ht="21" customHeight="1"/>
    <row r="575" ht="21" customHeight="1"/>
    <row r="576" ht="21" customHeight="1"/>
    <row r="577" ht="21" customHeight="1"/>
    <row r="578" ht="21" customHeight="1"/>
    <row r="579" ht="21" customHeight="1"/>
    <row r="580" ht="21" customHeight="1"/>
    <row r="581" ht="21" customHeight="1"/>
    <row r="582" ht="21" customHeight="1"/>
    <row r="583" ht="21" customHeight="1"/>
    <row r="584" ht="21" customHeight="1"/>
    <row r="585" ht="21" customHeight="1"/>
    <row r="586" ht="21" customHeight="1"/>
    <row r="587" ht="21" customHeight="1"/>
    <row r="588" ht="21" customHeight="1"/>
    <row r="589" ht="21" customHeight="1"/>
    <row r="590" ht="21" customHeight="1"/>
    <row r="591" ht="21" customHeight="1"/>
    <row r="592" ht="21" customHeight="1"/>
    <row r="593" ht="21" customHeight="1"/>
    <row r="594" ht="21" customHeight="1"/>
    <row r="595" ht="21" customHeight="1"/>
    <row r="596" ht="21" customHeight="1"/>
    <row r="597" ht="21" customHeight="1"/>
    <row r="598" ht="21" customHeight="1"/>
    <row r="599" ht="21" customHeight="1"/>
    <row r="600" ht="21" customHeight="1"/>
    <row r="601" ht="21" customHeight="1"/>
    <row r="602" ht="21" customHeight="1"/>
    <row r="603" ht="21" customHeight="1"/>
    <row r="604" ht="21" customHeight="1"/>
    <row r="605" ht="21" customHeight="1"/>
    <row r="606" ht="21" customHeight="1"/>
    <row r="607" ht="21" customHeight="1"/>
    <row r="608" ht="21" customHeight="1"/>
    <row r="609" ht="21" customHeight="1"/>
    <row r="610" ht="21" customHeight="1"/>
    <row r="611" ht="21" customHeight="1"/>
    <row r="612" ht="21" customHeight="1"/>
    <row r="613" ht="21" customHeight="1"/>
    <row r="614" ht="21" customHeight="1"/>
    <row r="615" ht="21" customHeight="1"/>
    <row r="616" ht="21" customHeight="1"/>
    <row r="617" ht="21" customHeight="1"/>
    <row r="618" ht="21" customHeight="1"/>
    <row r="619" ht="21" customHeight="1"/>
    <row r="620" ht="21" customHeight="1"/>
    <row r="621" ht="21" customHeight="1"/>
    <row r="622" ht="21" customHeight="1"/>
    <row r="623" ht="21" customHeight="1"/>
    <row r="624" ht="21" customHeight="1"/>
    <row r="625" ht="21" customHeight="1"/>
    <row r="626" ht="21" customHeight="1"/>
    <row r="627" ht="21" customHeight="1"/>
    <row r="628" ht="21" customHeight="1"/>
    <row r="629" ht="21" customHeight="1"/>
    <row r="630" ht="21" customHeight="1"/>
    <row r="631" ht="21" customHeight="1"/>
    <row r="632" ht="21" customHeight="1"/>
    <row r="633" ht="21" customHeight="1"/>
    <row r="634" ht="21" customHeight="1"/>
    <row r="635" ht="21" customHeight="1"/>
    <row r="636" ht="21" customHeight="1"/>
    <row r="637" ht="21" customHeight="1"/>
    <row r="638" ht="21" customHeight="1"/>
    <row r="639" ht="21" customHeight="1"/>
    <row r="640" ht="21" customHeight="1"/>
    <row r="641" ht="21" customHeight="1"/>
    <row r="642" ht="21" customHeight="1"/>
    <row r="643" ht="21" customHeight="1"/>
    <row r="644" ht="21" customHeight="1"/>
    <row r="645" ht="21" customHeight="1"/>
    <row r="646" ht="21" customHeight="1"/>
    <row r="647" ht="21" customHeight="1"/>
    <row r="648" ht="21" customHeight="1"/>
    <row r="649" ht="21" customHeight="1"/>
    <row r="650" ht="21" customHeight="1"/>
    <row r="651" ht="21" customHeight="1"/>
    <row r="652" ht="21" customHeight="1"/>
    <row r="653" ht="21" customHeight="1"/>
    <row r="654" ht="21" customHeight="1"/>
    <row r="655" ht="21" customHeight="1"/>
    <row r="656" ht="21" customHeight="1"/>
    <row r="657" ht="21" customHeight="1"/>
    <row r="658" ht="21" customHeight="1"/>
    <row r="659" ht="21" customHeight="1"/>
    <row r="660" ht="21" customHeight="1"/>
    <row r="661" ht="21" customHeight="1"/>
    <row r="662" ht="21" customHeight="1"/>
    <row r="663" ht="21" customHeight="1"/>
    <row r="664" ht="21" customHeight="1"/>
    <row r="665" ht="21" customHeight="1"/>
    <row r="666" ht="21" customHeight="1"/>
    <row r="667" ht="21" customHeight="1"/>
    <row r="668" ht="21" customHeight="1"/>
    <row r="669" ht="21" customHeight="1"/>
    <row r="670" ht="21" customHeight="1"/>
    <row r="671" ht="21" customHeight="1"/>
    <row r="672" ht="21" customHeight="1"/>
    <row r="673" ht="21" customHeight="1"/>
    <row r="674" ht="21" customHeight="1"/>
    <row r="675" ht="21" customHeight="1"/>
    <row r="676" ht="21" customHeight="1"/>
    <row r="677" ht="21" customHeight="1"/>
    <row r="678" ht="21" customHeight="1"/>
    <row r="679" ht="21" customHeight="1"/>
    <row r="680" ht="21" customHeight="1"/>
    <row r="681" ht="21" customHeight="1"/>
    <row r="682" ht="21" customHeight="1"/>
    <row r="683" ht="21" customHeight="1"/>
    <row r="684" ht="21" customHeight="1"/>
    <row r="685" ht="21" customHeight="1"/>
    <row r="686" ht="21" customHeight="1"/>
    <row r="687" ht="21" customHeight="1"/>
    <row r="688" ht="21" customHeight="1"/>
    <row r="689" ht="21" customHeight="1"/>
    <row r="690" ht="21" customHeight="1"/>
    <row r="691" ht="21" customHeight="1"/>
    <row r="692" ht="21" customHeight="1"/>
    <row r="693" ht="21" customHeight="1"/>
    <row r="694" ht="21" customHeight="1"/>
    <row r="695" ht="21" customHeight="1"/>
    <row r="696" ht="21" customHeight="1"/>
    <row r="697" ht="21" customHeight="1"/>
    <row r="698" ht="21" customHeight="1"/>
    <row r="699" ht="21" customHeight="1"/>
    <row r="700" ht="21" customHeight="1"/>
    <row r="701" ht="21" customHeight="1"/>
    <row r="702" ht="21" customHeight="1"/>
    <row r="703" ht="21" customHeight="1"/>
    <row r="704" ht="21" customHeight="1"/>
    <row r="705" ht="21" customHeight="1"/>
    <row r="706" ht="21" customHeight="1"/>
    <row r="707" ht="21" customHeight="1"/>
    <row r="708" ht="21" customHeight="1"/>
    <row r="709" ht="21" customHeight="1"/>
    <row r="710" ht="21" customHeight="1"/>
    <row r="711" ht="21" customHeight="1"/>
    <row r="712" ht="21" customHeight="1"/>
    <row r="713" ht="21" customHeight="1"/>
    <row r="714" ht="21" customHeight="1"/>
    <row r="715" ht="21" customHeight="1"/>
    <row r="716" ht="21" customHeight="1"/>
    <row r="717" ht="21" customHeight="1"/>
    <row r="718" ht="21" customHeight="1"/>
    <row r="719" ht="21" customHeight="1"/>
    <row r="720" ht="21" customHeight="1"/>
    <row r="721" ht="21" customHeight="1"/>
    <row r="722" ht="21" customHeight="1"/>
    <row r="723" ht="21" customHeight="1"/>
    <row r="724" ht="21" customHeight="1"/>
    <row r="725" ht="21" customHeight="1"/>
    <row r="726" ht="21" customHeight="1"/>
    <row r="727" ht="21" customHeight="1"/>
    <row r="728" ht="21" customHeight="1"/>
    <row r="729" ht="21" customHeight="1"/>
    <row r="730" ht="21" customHeight="1"/>
    <row r="731" ht="21" customHeight="1"/>
    <row r="732" ht="21" customHeight="1"/>
    <row r="733" ht="21" customHeight="1"/>
    <row r="734" ht="21" customHeight="1"/>
    <row r="735" ht="21" customHeight="1"/>
    <row r="736" ht="21" customHeight="1"/>
    <row r="737" ht="21" customHeight="1"/>
    <row r="738" ht="21" customHeight="1"/>
    <row r="739" ht="21" customHeight="1"/>
    <row r="740" ht="21" customHeight="1"/>
    <row r="741" ht="21" customHeight="1"/>
    <row r="742" ht="21" customHeight="1"/>
    <row r="743" ht="21" customHeight="1"/>
    <row r="744" ht="21" customHeight="1"/>
    <row r="745" ht="21" customHeight="1"/>
    <row r="746" ht="21" customHeight="1"/>
    <row r="747" ht="21" customHeight="1"/>
    <row r="748" ht="21" customHeight="1"/>
    <row r="749" ht="21" customHeight="1"/>
    <row r="750" ht="21" customHeight="1"/>
    <row r="751" ht="21" customHeight="1"/>
    <row r="752" ht="21" customHeight="1"/>
    <row r="753" ht="21" customHeight="1"/>
    <row r="754" ht="21" customHeight="1"/>
    <row r="755" ht="21" customHeight="1"/>
    <row r="756" ht="21" customHeight="1"/>
    <row r="757" ht="21" customHeight="1"/>
    <row r="758" ht="21" customHeight="1"/>
    <row r="759" ht="21" customHeight="1"/>
    <row r="760" ht="21" customHeight="1"/>
    <row r="761" ht="21" customHeight="1"/>
    <row r="762" ht="21" customHeight="1"/>
    <row r="763" ht="21" customHeight="1"/>
    <row r="764" ht="21" customHeight="1"/>
    <row r="765" ht="21" customHeight="1"/>
    <row r="766" ht="21" customHeight="1"/>
    <row r="767" ht="21" customHeight="1"/>
    <row r="768" ht="21" customHeight="1"/>
    <row r="769" ht="21" customHeight="1"/>
    <row r="770" ht="21" customHeight="1"/>
    <row r="771" ht="21" customHeight="1"/>
    <row r="772" ht="21" customHeight="1"/>
    <row r="773" ht="21" customHeight="1"/>
    <row r="774" ht="21" customHeight="1"/>
    <row r="775" ht="21" customHeight="1"/>
    <row r="776" ht="21" customHeight="1"/>
    <row r="777" ht="21" customHeight="1"/>
    <row r="778" ht="21" customHeight="1"/>
    <row r="779" ht="21" customHeight="1"/>
    <row r="780" ht="21" customHeight="1"/>
    <row r="781" ht="21" customHeight="1"/>
    <row r="782" ht="21" customHeight="1"/>
    <row r="783" ht="21" customHeight="1"/>
    <row r="784" ht="21" customHeight="1"/>
    <row r="785" ht="21" customHeight="1"/>
    <row r="786" ht="21" customHeight="1"/>
    <row r="787" ht="21" customHeight="1"/>
    <row r="788" ht="21" customHeight="1"/>
    <row r="789" ht="21" customHeight="1"/>
    <row r="790" ht="21" customHeight="1"/>
    <row r="791" ht="21" customHeight="1"/>
    <row r="792" ht="21" customHeight="1"/>
    <row r="793" ht="21" customHeight="1"/>
    <row r="794" ht="21" customHeight="1"/>
    <row r="795" ht="21" customHeight="1"/>
    <row r="796" ht="21" customHeight="1"/>
    <row r="797" ht="21" customHeight="1"/>
    <row r="798" ht="21" customHeight="1"/>
    <row r="799" ht="21" customHeight="1"/>
    <row r="800" ht="21" customHeight="1"/>
    <row r="801" ht="21" customHeight="1"/>
    <row r="802" ht="21" customHeight="1"/>
    <row r="803" ht="21" customHeight="1"/>
    <row r="804" ht="21" customHeight="1"/>
    <row r="805" ht="21" customHeight="1"/>
    <row r="806" ht="21" customHeight="1"/>
    <row r="807" ht="21" customHeight="1"/>
    <row r="808" ht="21" customHeight="1"/>
    <row r="809" ht="21" customHeight="1"/>
    <row r="810" ht="21" customHeight="1"/>
    <row r="811" ht="21" customHeight="1"/>
    <row r="812" ht="21" customHeight="1"/>
    <row r="813" ht="21" customHeight="1"/>
    <row r="814" ht="21" customHeight="1"/>
    <row r="815" ht="21" customHeight="1"/>
    <row r="816" ht="21" customHeight="1"/>
    <row r="817" ht="21" customHeight="1"/>
    <row r="818" ht="21" customHeight="1"/>
    <row r="819" ht="21" customHeight="1"/>
    <row r="820" ht="21" customHeight="1"/>
    <row r="821" ht="21" customHeight="1"/>
    <row r="822" ht="21" customHeight="1"/>
    <row r="823" ht="21" customHeight="1"/>
    <row r="824" ht="21" customHeight="1"/>
    <row r="825" ht="21" customHeight="1"/>
    <row r="826" ht="21" customHeight="1"/>
    <row r="827" ht="21" customHeight="1"/>
    <row r="828" ht="21" customHeight="1"/>
    <row r="829" ht="21" customHeight="1"/>
    <row r="830" ht="21" customHeight="1"/>
    <row r="831" ht="21" customHeight="1"/>
    <row r="832" ht="21" customHeight="1"/>
    <row r="833" ht="21" customHeight="1"/>
    <row r="834" ht="21" customHeight="1"/>
    <row r="835" ht="21" customHeight="1"/>
    <row r="836" ht="21" customHeight="1"/>
    <row r="837" ht="21" customHeight="1"/>
    <row r="838" ht="21" customHeight="1"/>
    <row r="839" ht="21" customHeight="1"/>
    <row r="840" ht="21" customHeight="1"/>
    <row r="841" ht="21" customHeight="1"/>
    <row r="842" ht="21" customHeight="1"/>
    <row r="843" ht="21" customHeight="1"/>
    <row r="844" ht="21" customHeight="1"/>
    <row r="845" ht="21" customHeight="1"/>
    <row r="846" ht="21" customHeight="1"/>
    <row r="847" ht="21" customHeight="1"/>
    <row r="848" ht="21" customHeight="1"/>
    <row r="849" ht="21" customHeight="1"/>
    <row r="850" ht="21" customHeight="1"/>
    <row r="851" ht="21" customHeight="1"/>
    <row r="852" ht="21" customHeight="1"/>
    <row r="853" ht="21" customHeight="1"/>
    <row r="854" ht="21" customHeight="1"/>
    <row r="855" ht="21" customHeight="1"/>
    <row r="856" ht="21" customHeight="1"/>
    <row r="857" ht="21" customHeight="1"/>
    <row r="858" ht="21" customHeight="1"/>
    <row r="859" ht="21" customHeight="1"/>
    <row r="860" ht="21" customHeight="1"/>
    <row r="861" ht="21" customHeight="1"/>
    <row r="862" ht="21" customHeight="1"/>
    <row r="863" ht="21" customHeight="1"/>
    <row r="864" ht="21" customHeight="1"/>
    <row r="865" ht="21" customHeight="1"/>
    <row r="866" ht="21" customHeight="1"/>
    <row r="867" ht="21" customHeight="1"/>
    <row r="868" ht="21" customHeight="1"/>
    <row r="869" ht="21" customHeight="1"/>
    <row r="870" ht="21" customHeight="1"/>
    <row r="871" ht="21" customHeight="1"/>
    <row r="872" ht="21" customHeight="1"/>
    <row r="873" ht="21" customHeight="1"/>
    <row r="874" ht="21" customHeight="1"/>
    <row r="875" ht="21" customHeight="1"/>
    <row r="876" ht="21" customHeight="1"/>
    <row r="877" ht="21" customHeight="1"/>
    <row r="878" ht="21" customHeight="1"/>
    <row r="879" ht="21" customHeight="1"/>
    <row r="880" ht="21" customHeight="1"/>
    <row r="881" ht="21" customHeight="1"/>
    <row r="882" ht="21" customHeight="1"/>
    <row r="883" ht="21" customHeight="1"/>
    <row r="884" ht="21" customHeight="1"/>
    <row r="885" ht="21" customHeight="1"/>
    <row r="886" ht="21" customHeight="1"/>
    <row r="887" ht="21" customHeight="1"/>
    <row r="888" ht="21" customHeight="1"/>
    <row r="889" ht="21" customHeight="1"/>
    <row r="890" ht="21" customHeight="1"/>
    <row r="891" ht="21" customHeight="1"/>
    <row r="892" ht="21" customHeight="1"/>
    <row r="893" ht="21" customHeight="1"/>
    <row r="894" ht="21" customHeight="1"/>
    <row r="895" ht="21" customHeight="1"/>
    <row r="896" ht="21" customHeight="1"/>
    <row r="897" ht="21" customHeight="1"/>
    <row r="898" ht="21" customHeight="1"/>
    <row r="899" ht="21" customHeight="1"/>
    <row r="900" ht="21" customHeight="1"/>
    <row r="901" ht="21" customHeight="1"/>
    <row r="902" ht="21" customHeight="1"/>
    <row r="903" ht="21" customHeight="1"/>
    <row r="904" ht="21" customHeight="1"/>
    <row r="905" ht="21" customHeight="1"/>
    <row r="906" ht="21" customHeight="1"/>
    <row r="907" ht="21" customHeight="1"/>
    <row r="908" ht="21" customHeight="1"/>
    <row r="909" ht="21" customHeight="1"/>
    <row r="910" ht="21" customHeight="1"/>
    <row r="911" ht="21" customHeight="1"/>
    <row r="912" ht="21" customHeight="1"/>
    <row r="913" ht="21" customHeight="1"/>
    <row r="914" ht="21" customHeight="1"/>
    <row r="915" ht="21" customHeight="1"/>
    <row r="916" ht="21" customHeight="1"/>
    <row r="917" ht="21" customHeight="1"/>
    <row r="918" ht="21" customHeight="1"/>
    <row r="919" ht="21" customHeight="1"/>
    <row r="920" ht="21" customHeight="1"/>
    <row r="921" ht="21" customHeight="1"/>
    <row r="922" ht="21" customHeight="1"/>
    <row r="923" ht="21" customHeight="1"/>
    <row r="924" ht="21" customHeight="1"/>
    <row r="925" ht="21" customHeight="1"/>
    <row r="926" ht="21" customHeight="1"/>
    <row r="927" ht="21" customHeight="1"/>
    <row r="928" ht="21" customHeight="1"/>
    <row r="929" ht="21" customHeight="1"/>
    <row r="930" ht="21" customHeight="1"/>
    <row r="931" ht="21" customHeight="1"/>
    <row r="932" ht="21" customHeight="1"/>
    <row r="933" ht="21" customHeight="1"/>
    <row r="934" ht="21" customHeight="1"/>
    <row r="935" ht="21" customHeight="1"/>
    <row r="936" ht="21" customHeight="1"/>
    <row r="937" ht="21" customHeight="1"/>
    <row r="938" ht="21" customHeight="1"/>
    <row r="939" ht="21" customHeight="1"/>
    <row r="940" ht="21" customHeight="1"/>
    <row r="941" ht="21" customHeight="1"/>
    <row r="942" ht="21" customHeight="1"/>
    <row r="943" ht="21" customHeight="1"/>
    <row r="944" ht="21" customHeight="1"/>
    <row r="945" ht="21" customHeight="1"/>
    <row r="946" ht="21" customHeight="1"/>
    <row r="947" ht="21" customHeight="1"/>
    <row r="948" ht="21" customHeight="1"/>
    <row r="949" ht="21" customHeight="1"/>
    <row r="950" ht="21" customHeight="1"/>
    <row r="951" ht="21" customHeight="1"/>
    <row r="952" ht="21" customHeight="1"/>
    <row r="953" ht="21" customHeight="1"/>
    <row r="954" ht="21" customHeight="1"/>
    <row r="955" ht="21" customHeight="1"/>
    <row r="956" ht="21" customHeight="1"/>
    <row r="957" ht="21" customHeight="1"/>
    <row r="958" ht="21" customHeight="1"/>
    <row r="959" ht="21" customHeight="1"/>
    <row r="960" ht="21" customHeight="1"/>
    <row r="961" ht="21" customHeight="1"/>
    <row r="962" ht="21" customHeight="1"/>
    <row r="963" ht="21" customHeight="1"/>
    <row r="964" ht="21" customHeight="1"/>
    <row r="965" ht="21" customHeight="1"/>
    <row r="966" ht="21" customHeight="1"/>
    <row r="967" ht="21" customHeight="1"/>
    <row r="968" ht="21" customHeight="1"/>
    <row r="969" ht="21" customHeight="1"/>
    <row r="970" ht="21" customHeight="1"/>
    <row r="971" ht="21" customHeight="1"/>
    <row r="972" ht="21" customHeight="1"/>
    <row r="973" ht="21" customHeight="1"/>
    <row r="974" ht="21" customHeight="1"/>
    <row r="975" ht="21" customHeight="1"/>
    <row r="976" ht="21" customHeight="1"/>
    <row r="977" ht="21" customHeight="1"/>
    <row r="978" ht="21" customHeight="1"/>
    <row r="979" ht="21" customHeight="1"/>
    <row r="980" ht="21" customHeight="1"/>
    <row r="981" ht="21" customHeight="1"/>
    <row r="982" ht="21" customHeight="1"/>
    <row r="983" ht="21" customHeight="1"/>
    <row r="984" ht="21" customHeight="1"/>
    <row r="985" ht="21" customHeight="1"/>
    <row r="986" ht="21" customHeight="1"/>
    <row r="987" ht="21" customHeight="1"/>
    <row r="988" ht="21" customHeight="1"/>
    <row r="989" ht="21" customHeight="1"/>
    <row r="990" ht="21" customHeight="1"/>
    <row r="991" ht="21" customHeight="1"/>
    <row r="992" ht="21" customHeight="1"/>
    <row r="993" ht="21" customHeight="1"/>
    <row r="994" ht="21" customHeight="1"/>
    <row r="995" ht="21" customHeight="1"/>
    <row r="996" ht="21" customHeight="1"/>
    <row r="997" ht="21" customHeight="1"/>
    <row r="998" ht="21" customHeight="1"/>
    <row r="999" ht="21" customHeight="1"/>
    <row r="1000" ht="21" customHeight="1"/>
    <row r="1001" ht="21" customHeight="1"/>
    <row r="1002" ht="21" customHeight="1"/>
    <row r="1003" ht="21" customHeight="1"/>
    <row r="1004" ht="21" customHeight="1"/>
    <row r="1005" ht="21" customHeight="1"/>
    <row r="1006" ht="21" customHeight="1"/>
    <row r="1007" ht="21" customHeight="1"/>
    <row r="1008" ht="21" customHeight="1"/>
    <row r="1009" ht="21" customHeight="1"/>
    <row r="1010" ht="21" customHeight="1"/>
    <row r="1011" ht="21" customHeight="1"/>
    <row r="1012" ht="21" customHeight="1"/>
    <row r="1013" ht="21" customHeight="1"/>
    <row r="1014" ht="21" customHeight="1"/>
    <row r="1015" ht="21" customHeight="1"/>
    <row r="1016" ht="21" customHeight="1"/>
    <row r="1017" ht="21" customHeight="1"/>
    <row r="1018" ht="21" customHeight="1"/>
    <row r="1019" ht="21" customHeight="1"/>
    <row r="1020" ht="21" customHeight="1"/>
    <row r="1021" ht="21" customHeight="1"/>
    <row r="1022" ht="21" customHeight="1"/>
    <row r="1023" ht="21" customHeight="1"/>
    <row r="1024" ht="21" customHeight="1"/>
    <row r="1025" ht="21" customHeight="1"/>
    <row r="1026" ht="21" customHeight="1"/>
    <row r="1027" ht="21" customHeight="1"/>
    <row r="1028" ht="21" customHeight="1"/>
    <row r="1029" ht="21" customHeight="1"/>
    <row r="1030" ht="21" customHeight="1"/>
    <row r="1031" ht="21" customHeight="1"/>
    <row r="1032" ht="21" customHeight="1"/>
    <row r="1033" ht="21" customHeight="1"/>
    <row r="1034" ht="21" customHeight="1"/>
    <row r="1035" ht="21" customHeight="1"/>
    <row r="1036" ht="21" customHeight="1"/>
    <row r="1037" ht="21" customHeight="1"/>
    <row r="1038" ht="21" customHeight="1"/>
    <row r="1039" ht="21" customHeight="1"/>
    <row r="1040" ht="21" customHeight="1"/>
    <row r="1041" ht="21" customHeight="1"/>
    <row r="1042" ht="21" customHeight="1"/>
    <row r="1043" ht="21" customHeight="1"/>
    <row r="1044" ht="21" customHeight="1"/>
    <row r="1045" ht="21" customHeight="1"/>
    <row r="1046" ht="21" customHeight="1"/>
    <row r="1047" ht="21" customHeight="1"/>
    <row r="1048" ht="21" customHeight="1"/>
    <row r="1049" ht="21" customHeight="1"/>
    <row r="1050" ht="21" customHeight="1"/>
    <row r="1051" ht="21" customHeight="1"/>
    <row r="1052" ht="21" customHeight="1"/>
    <row r="1053" ht="21" customHeight="1"/>
    <row r="1054" ht="21" customHeight="1"/>
    <row r="1055" ht="21" customHeight="1"/>
    <row r="1056" ht="21" customHeight="1"/>
    <row r="1057" ht="21" customHeight="1"/>
    <row r="1058" ht="21" customHeight="1"/>
    <row r="1059" ht="21" customHeight="1"/>
    <row r="1060" ht="21" customHeight="1"/>
    <row r="1061" ht="21" customHeight="1"/>
    <row r="1062" ht="21" customHeight="1"/>
    <row r="1063" ht="21" customHeight="1"/>
    <row r="1064" ht="21" customHeight="1"/>
    <row r="1065" ht="21" customHeight="1"/>
    <row r="1066" ht="21" customHeight="1"/>
    <row r="1067" ht="21" customHeight="1"/>
    <row r="1068" ht="21" customHeight="1"/>
    <row r="1069" ht="21" customHeight="1"/>
    <row r="1070" ht="21" customHeight="1"/>
    <row r="1071" ht="21" customHeight="1"/>
    <row r="1072" ht="21" customHeight="1"/>
    <row r="1073" ht="21" customHeight="1"/>
    <row r="1074" ht="21" customHeight="1"/>
    <row r="1075" ht="21" customHeight="1"/>
    <row r="1076" ht="21" customHeight="1"/>
    <row r="1077" ht="21" customHeight="1"/>
    <row r="1078" ht="21" customHeight="1"/>
    <row r="1079" ht="21" customHeight="1"/>
  </sheetData>
  <mergeCells count="9">
    <mergeCell ref="A1:AH1"/>
    <mergeCell ref="A2:N2"/>
    <mergeCell ref="AC2:AH2"/>
    <mergeCell ref="A4:AH4"/>
    <mergeCell ref="A6:C6"/>
    <mergeCell ref="D6:AH6"/>
    <mergeCell ref="A7:A8"/>
    <mergeCell ref="B7:B8"/>
    <mergeCell ref="C7:C8"/>
  </mergeCells>
  <conditionalFormatting sqref="D7:AH8">
    <cfRule type="expression" dxfId="0" priority="2">
      <formula>WEEKDAY(D$7,2)&gt;5</formula>
    </cfRule>
  </conditionalFormatting>
  <conditionalFormatting sqref="D9:AH26">
    <cfRule type="cellIs" dxfId="1" priority="1" operator="equal">
      <formula>"出"</formula>
    </cfRule>
    <cfRule type="cellIs" dxfId="2" priority="3" operator="equal">
      <formula>"出"</formula>
    </cfRule>
  </conditionalFormatting>
  <dataValidations count="1">
    <dataValidation type="list" allowBlank="1" showInputMessage="1" showErrorMessage="1" sqref="D9:AH26">
      <formula1>"出,休,事,病,婚,年,迟,早,旷"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5"/>
  <sheetViews>
    <sheetView showGridLines="0" workbookViewId="0">
      <selection activeCell="X11" sqref="X11"/>
    </sheetView>
  </sheetViews>
  <sheetFormatPr defaultColWidth="9" defaultRowHeight="21.95" customHeight="1"/>
  <cols>
    <col min="1" max="1" width="6.75" style="1" customWidth="1"/>
    <col min="2" max="2" width="11.375" style="1" customWidth="1"/>
    <col min="3" max="3" width="9" style="1"/>
    <col min="4" max="4" width="11.125" style="1" customWidth="1"/>
    <col min="5" max="5" width="8.375" style="1" customWidth="1"/>
    <col min="6" max="6" width="8.125" style="1" customWidth="1"/>
    <col min="7" max="8" width="9" style="1"/>
    <col min="9" max="9" width="9.25" style="1" customWidth="1"/>
    <col min="10" max="10" width="8.75" style="1" customWidth="1"/>
    <col min="11" max="11" width="9" style="1"/>
    <col min="12" max="12" width="9.25" style="1" customWidth="1"/>
    <col min="13" max="13" width="9.625" style="1" customWidth="1"/>
    <col min="14" max="14" width="9.375" style="1" customWidth="1"/>
    <col min="15" max="16384" width="9" style="2"/>
  </cols>
  <sheetData>
    <row r="1" ht="44.25" customHeight="1" spans="1:14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4" customHeight="1" spans="1:14">
      <c r="A2" s="4" t="s">
        <v>5</v>
      </c>
      <c r="B2" s="5" t="s">
        <v>6</v>
      </c>
      <c r="C2" s="5" t="s">
        <v>21</v>
      </c>
      <c r="D2" s="5" t="s">
        <v>22</v>
      </c>
      <c r="E2" s="5" t="s">
        <v>23</v>
      </c>
      <c r="F2" s="5"/>
      <c r="G2" s="5"/>
      <c r="H2" s="5"/>
      <c r="I2" s="12" t="s">
        <v>24</v>
      </c>
      <c r="J2" s="12" t="s">
        <v>25</v>
      </c>
      <c r="K2" s="12" t="s">
        <v>26</v>
      </c>
      <c r="L2" s="5" t="s">
        <v>27</v>
      </c>
      <c r="M2" s="12" t="s">
        <v>28</v>
      </c>
      <c r="N2" s="13" t="s">
        <v>29</v>
      </c>
    </row>
    <row r="3" ht="24" customHeight="1" spans="1:14">
      <c r="A3" s="6"/>
      <c r="B3" s="7"/>
      <c r="C3" s="7"/>
      <c r="D3" s="7"/>
      <c r="E3" s="7" t="s">
        <v>30</v>
      </c>
      <c r="F3" s="7" t="s">
        <v>31</v>
      </c>
      <c r="G3" s="7" t="s">
        <v>32</v>
      </c>
      <c r="H3" s="7" t="s">
        <v>33</v>
      </c>
      <c r="I3" s="7"/>
      <c r="J3" s="7"/>
      <c r="K3" s="7"/>
      <c r="L3" s="7"/>
      <c r="M3" s="7"/>
      <c r="N3" s="14"/>
    </row>
    <row r="4" ht="24" customHeight="1" spans="1:14">
      <c r="A4" s="8">
        <v>1</v>
      </c>
      <c r="B4" s="9" t="str">
        <f>VLOOKUP(A4,Sheet1!$A$7:$AH$9999,2,0)</f>
        <v>销售部</v>
      </c>
      <c r="C4" s="9" t="str">
        <f>VLOOKUP(A4,Sheet1!$A$7:$AH$9999,3,0)</f>
        <v>姜X</v>
      </c>
      <c r="D4" s="9">
        <f>COUNTIF(Sheet1!D9:AH9,"出")</f>
        <v>16</v>
      </c>
      <c r="E4" s="9">
        <f>COUNTIF(Sheet1!D9:AH9,"事")</f>
        <v>3</v>
      </c>
      <c r="F4" s="9">
        <f>COUNTIF(Sheet1!E9:AI9,"病")</f>
        <v>5</v>
      </c>
      <c r="G4" s="9">
        <f>COUNTIF(Sheet1!F9:AJ9,"婚")</f>
        <v>0</v>
      </c>
      <c r="H4" s="9">
        <f>COUNTIF(Sheet1!G9:AK9,"年")</f>
        <v>0</v>
      </c>
      <c r="I4" s="9">
        <f>COUNTIF(Sheet1!H9:AL9,"迟")</f>
        <v>0</v>
      </c>
      <c r="J4" s="9">
        <f>COUNTIF(Sheet1!I9:AM9,"早")</f>
        <v>0</v>
      </c>
      <c r="K4" s="9">
        <f>COUNTIF(Sheet1!J9:AN9,"旷")</f>
        <v>0</v>
      </c>
      <c r="L4" s="9">
        <f>COUNTIF(Sheet1!K9:AO9,"休")</f>
        <v>6</v>
      </c>
      <c r="M4" s="9">
        <v>21</v>
      </c>
      <c r="N4" s="15" t="str">
        <f>TEXT(D4/M4,"0.00%")</f>
        <v>76.19%</v>
      </c>
    </row>
    <row r="5" ht="24" customHeight="1" spans="1:14">
      <c r="A5" s="8">
        <v>2</v>
      </c>
      <c r="B5" s="9" t="str">
        <f>VLOOKUP(A5,Sheet1!$A$7:$AH$9999,2,0)</f>
        <v>销售部</v>
      </c>
      <c r="C5" s="9" t="str">
        <f>VLOOKUP(A5,Sheet1!$A$7:$AH$9999,3,0)</f>
        <v>刘X</v>
      </c>
      <c r="D5" s="9">
        <f>COUNTIF(Sheet1!D10:AH10,"出")</f>
        <v>4</v>
      </c>
      <c r="E5" s="9">
        <f>COUNTIF(Sheet1!D10:AH10,"事")</f>
        <v>0</v>
      </c>
      <c r="F5" s="9">
        <f>COUNTIF(Sheet1!E10:AI10,"病")</f>
        <v>0</v>
      </c>
      <c r="G5" s="9">
        <f>COUNTIF(Sheet1!F10:AJ10,"婚")</f>
        <v>0</v>
      </c>
      <c r="H5" s="9">
        <f>COUNTIF(Sheet1!G10:AK10,"年")</f>
        <v>0</v>
      </c>
      <c r="I5" s="9">
        <f>COUNTIF(Sheet1!H10:AL10,"迟")</f>
        <v>1</v>
      </c>
      <c r="J5" s="9">
        <f>COUNTIF(Sheet1!I10:AM10,"早")</f>
        <v>0</v>
      </c>
      <c r="K5" s="9">
        <f>COUNTIF(Sheet1!J10:AN10,"旷")</f>
        <v>0</v>
      </c>
      <c r="L5" s="9">
        <f>COUNTIF(Sheet1!K10:AO10,"休")</f>
        <v>0</v>
      </c>
      <c r="M5" s="9">
        <v>21</v>
      </c>
      <c r="N5" s="15" t="str">
        <f t="shared" ref="N5:N21" si="0">TEXT(D5/M5,"0.00%")</f>
        <v>19.05%</v>
      </c>
    </row>
    <row r="6" ht="24" customHeight="1" spans="1:14">
      <c r="A6" s="8">
        <v>3</v>
      </c>
      <c r="B6" s="9" t="str">
        <f>VLOOKUP(A6,Sheet1!$A$7:$AH$9999,2,0)</f>
        <v>销售部</v>
      </c>
      <c r="C6" s="9" t="str">
        <f>VLOOKUP(A6,Sheet1!$A$7:$AH$9999,3,0)</f>
        <v>李X</v>
      </c>
      <c r="D6" s="9">
        <f>COUNTIF(Sheet1!D11:AH11,"出")</f>
        <v>4</v>
      </c>
      <c r="E6" s="9">
        <f>COUNTIF(Sheet1!D11:AH11,"事")</f>
        <v>0</v>
      </c>
      <c r="F6" s="9">
        <f>COUNTIF(Sheet1!E11:AI11,"病")</f>
        <v>0</v>
      </c>
      <c r="G6" s="9">
        <f>COUNTIF(Sheet1!F11:AJ11,"婚")</f>
        <v>0</v>
      </c>
      <c r="H6" s="9">
        <f>COUNTIF(Sheet1!G11:AK11,"年")</f>
        <v>0</v>
      </c>
      <c r="I6" s="9">
        <f>COUNTIF(Sheet1!H11:AL11,"迟")</f>
        <v>0</v>
      </c>
      <c r="J6" s="9">
        <f>COUNTIF(Sheet1!I11:AM11,"早")</f>
        <v>0</v>
      </c>
      <c r="K6" s="9">
        <f>COUNTIF(Sheet1!J11:AN11,"旷")</f>
        <v>0</v>
      </c>
      <c r="L6" s="9">
        <f>COUNTIF(Sheet1!K11:AO11,"休")</f>
        <v>0</v>
      </c>
      <c r="M6" s="9">
        <v>21</v>
      </c>
      <c r="N6" s="15" t="str">
        <f t="shared" si="0"/>
        <v>19.05%</v>
      </c>
    </row>
    <row r="7" ht="24" customHeight="1" spans="1:14">
      <c r="A7" s="8">
        <v>4</v>
      </c>
      <c r="B7" s="9" t="str">
        <f>VLOOKUP(A7,Sheet1!$A$7:$AH$9999,2,0)</f>
        <v>销售部</v>
      </c>
      <c r="C7" s="9" t="str">
        <f>VLOOKUP(A7,Sheet1!$A$7:$AH$9999,3,0)</f>
        <v>赵X</v>
      </c>
      <c r="D7" s="9">
        <f>COUNTIF(Sheet1!D12:AH12,"出")</f>
        <v>0</v>
      </c>
      <c r="E7" s="9">
        <f>COUNTIF(Sheet1!D12:AH12,"事")</f>
        <v>0</v>
      </c>
      <c r="F7" s="9">
        <f>COUNTIF(Sheet1!E12:AI12,"病")</f>
        <v>0</v>
      </c>
      <c r="G7" s="9">
        <f>COUNTIF(Sheet1!F12:AJ12,"婚")</f>
        <v>0</v>
      </c>
      <c r="H7" s="9">
        <f>COUNTIF(Sheet1!G12:AK12,"年")</f>
        <v>0</v>
      </c>
      <c r="I7" s="9">
        <f>COUNTIF(Sheet1!H12:AL12,"迟")</f>
        <v>0</v>
      </c>
      <c r="J7" s="9">
        <f>COUNTIF(Sheet1!I12:AM12,"早")</f>
        <v>0</v>
      </c>
      <c r="K7" s="9">
        <f>COUNTIF(Sheet1!J12:AN12,"旷")</f>
        <v>0</v>
      </c>
      <c r="L7" s="9">
        <f>COUNTIF(Sheet1!K12:AO12,"休")</f>
        <v>0</v>
      </c>
      <c r="M7" s="9">
        <v>21</v>
      </c>
      <c r="N7" s="15" t="str">
        <f t="shared" si="0"/>
        <v>0.00%</v>
      </c>
    </row>
    <row r="8" ht="24" customHeight="1" spans="1:14">
      <c r="A8" s="8">
        <v>5</v>
      </c>
      <c r="B8" s="9" t="str">
        <f>VLOOKUP(A8,Sheet1!$A$7:$AH$9999,2,0)</f>
        <v>销售部</v>
      </c>
      <c r="C8" s="9" t="str">
        <f>VLOOKUP(A8,Sheet1!$A$7:$AH$9999,3,0)</f>
        <v>张X</v>
      </c>
      <c r="D8" s="9">
        <f>COUNTIF(Sheet1!D13:AH13,"出")</f>
        <v>0</v>
      </c>
      <c r="E8" s="9">
        <f>COUNTIF(Sheet1!D13:AH13,"事")</f>
        <v>0</v>
      </c>
      <c r="F8" s="9">
        <f>COUNTIF(Sheet1!E13:AI13,"病")</f>
        <v>0</v>
      </c>
      <c r="G8" s="9">
        <f>COUNTIF(Sheet1!F13:AJ13,"婚")</f>
        <v>0</v>
      </c>
      <c r="H8" s="9">
        <f>COUNTIF(Sheet1!G13:AK13,"年")</f>
        <v>0</v>
      </c>
      <c r="I8" s="9">
        <f>COUNTIF(Sheet1!H13:AL13,"迟")</f>
        <v>0</v>
      </c>
      <c r="J8" s="9">
        <f>COUNTIF(Sheet1!I13:AM13,"早")</f>
        <v>0</v>
      </c>
      <c r="K8" s="9">
        <f>COUNTIF(Sheet1!J13:AN13,"旷")</f>
        <v>0</v>
      </c>
      <c r="L8" s="9">
        <f>COUNTIF(Sheet1!K13:AO13,"休")</f>
        <v>0</v>
      </c>
      <c r="M8" s="9">
        <v>21</v>
      </c>
      <c r="N8" s="15" t="str">
        <f t="shared" si="0"/>
        <v>0.00%</v>
      </c>
    </row>
    <row r="9" ht="24" customHeight="1" spans="1:14">
      <c r="A9" s="8">
        <v>6</v>
      </c>
      <c r="B9" s="9" t="str">
        <f>VLOOKUP(A9,Sheet1!$A$7:$AH$9999,2,0)</f>
        <v>销售部</v>
      </c>
      <c r="C9" s="9" t="str">
        <f>VLOOKUP(A9,Sheet1!$A$7:$AH$9999,3,0)</f>
        <v>雷X</v>
      </c>
      <c r="D9" s="9">
        <f>COUNTIF(Sheet1!D14:AH14,"出")</f>
        <v>0</v>
      </c>
      <c r="E9" s="9">
        <f>COUNTIF(Sheet1!D14:AH14,"事")</f>
        <v>0</v>
      </c>
      <c r="F9" s="9">
        <f>COUNTIF(Sheet1!E14:AI14,"病")</f>
        <v>0</v>
      </c>
      <c r="G9" s="9">
        <f>COUNTIF(Sheet1!F14:AJ14,"婚")</f>
        <v>0</v>
      </c>
      <c r="H9" s="9">
        <f>COUNTIF(Sheet1!G14:AK14,"年")</f>
        <v>0</v>
      </c>
      <c r="I9" s="9">
        <f>COUNTIF(Sheet1!H14:AL14,"迟")</f>
        <v>0</v>
      </c>
      <c r="J9" s="9">
        <f>COUNTIF(Sheet1!I14:AM14,"早")</f>
        <v>0</v>
      </c>
      <c r="K9" s="9">
        <f>COUNTIF(Sheet1!J14:AN14,"旷")</f>
        <v>0</v>
      </c>
      <c r="L9" s="9">
        <f>COUNTIF(Sheet1!K14:AO14,"休")</f>
        <v>0</v>
      </c>
      <c r="M9" s="9">
        <v>21</v>
      </c>
      <c r="N9" s="15" t="str">
        <f t="shared" si="0"/>
        <v>0.00%</v>
      </c>
    </row>
    <row r="10" ht="24" customHeight="1" spans="1:14">
      <c r="A10" s="8">
        <v>7</v>
      </c>
      <c r="B10" s="9" t="str">
        <f>VLOOKUP(A10,Sheet1!$A$7:$AH$9999,2,0)</f>
        <v>销售部</v>
      </c>
      <c r="C10" s="9"/>
      <c r="D10" s="9">
        <f>COUNTIF(Sheet1!D15:AH15,"出")</f>
        <v>0</v>
      </c>
      <c r="E10" s="9">
        <f>COUNTIF(Sheet1!D15:AH15,"事")</f>
        <v>0</v>
      </c>
      <c r="F10" s="9">
        <f>COUNTIF(Sheet1!E15:AI15,"病")</f>
        <v>0</v>
      </c>
      <c r="G10" s="9">
        <f>COUNTIF(Sheet1!F15:AJ15,"婚")</f>
        <v>0</v>
      </c>
      <c r="H10" s="9">
        <f>COUNTIF(Sheet1!G15:AK15,"年")</f>
        <v>0</v>
      </c>
      <c r="I10" s="9">
        <f>COUNTIF(Sheet1!H15:AL15,"迟")</f>
        <v>0</v>
      </c>
      <c r="J10" s="9">
        <f>COUNTIF(Sheet1!I15:AM15,"早")</f>
        <v>0</v>
      </c>
      <c r="K10" s="9">
        <f>COUNTIF(Sheet1!J15:AN15,"旷")</f>
        <v>0</v>
      </c>
      <c r="L10" s="9">
        <f>COUNTIF(Sheet1!K15:AO15,"休")</f>
        <v>0</v>
      </c>
      <c r="M10" s="9">
        <v>21</v>
      </c>
      <c r="N10" s="15" t="str">
        <f t="shared" si="0"/>
        <v>0.00%</v>
      </c>
    </row>
    <row r="11" ht="24" customHeight="1" spans="1:14">
      <c r="A11" s="8">
        <v>8</v>
      </c>
      <c r="B11" s="9"/>
      <c r="C11" s="9"/>
      <c r="D11" s="9">
        <f>COUNTIF(Sheet1!D16:AH16,"出")</f>
        <v>0</v>
      </c>
      <c r="E11" s="9">
        <f>COUNTIF(Sheet1!D16:AH16,"事")</f>
        <v>0</v>
      </c>
      <c r="F11" s="9">
        <f>COUNTIF(Sheet1!E16:AI16,"病")</f>
        <v>0</v>
      </c>
      <c r="G11" s="9">
        <f>COUNTIF(Sheet1!F16:AJ16,"婚")</f>
        <v>0</v>
      </c>
      <c r="H11" s="9">
        <f>COUNTIF(Sheet1!G16:AK16,"年")</f>
        <v>0</v>
      </c>
      <c r="I11" s="9">
        <f>COUNTIF(Sheet1!H16:AL16,"迟")</f>
        <v>0</v>
      </c>
      <c r="J11" s="9">
        <f>COUNTIF(Sheet1!I16:AM16,"早")</f>
        <v>0</v>
      </c>
      <c r="K11" s="9">
        <f>COUNTIF(Sheet1!J16:AN16,"旷")</f>
        <v>0</v>
      </c>
      <c r="L11" s="9">
        <f>COUNTIF(Sheet1!K16:AO16,"休")</f>
        <v>0</v>
      </c>
      <c r="M11" s="9">
        <v>21</v>
      </c>
      <c r="N11" s="15" t="str">
        <f t="shared" si="0"/>
        <v>0.00%</v>
      </c>
    </row>
    <row r="12" ht="24" customHeight="1" spans="1:14">
      <c r="A12" s="8">
        <v>9</v>
      </c>
      <c r="B12" s="9"/>
      <c r="C12" s="9"/>
      <c r="D12" s="9">
        <f>COUNTIF(Sheet1!D17:AH17,"出")</f>
        <v>0</v>
      </c>
      <c r="E12" s="9">
        <f>COUNTIF(Sheet1!D17:AH17,"事")</f>
        <v>0</v>
      </c>
      <c r="F12" s="9">
        <f>COUNTIF(Sheet1!E17:AI17,"病")</f>
        <v>0</v>
      </c>
      <c r="G12" s="9">
        <f>COUNTIF(Sheet1!F17:AJ17,"婚")</f>
        <v>0</v>
      </c>
      <c r="H12" s="9">
        <f>COUNTIF(Sheet1!G17:AK17,"年")</f>
        <v>0</v>
      </c>
      <c r="I12" s="9">
        <f>COUNTIF(Sheet1!H17:AL17,"迟")</f>
        <v>0</v>
      </c>
      <c r="J12" s="9">
        <f>COUNTIF(Sheet1!I17:AM17,"早")</f>
        <v>0</v>
      </c>
      <c r="K12" s="9">
        <f>COUNTIF(Sheet1!J17:AN17,"旷")</f>
        <v>0</v>
      </c>
      <c r="L12" s="9">
        <f>COUNTIF(Sheet1!K17:AO17,"休")</f>
        <v>0</v>
      </c>
      <c r="M12" s="9">
        <v>21</v>
      </c>
      <c r="N12" s="15" t="str">
        <f t="shared" si="0"/>
        <v>0.00%</v>
      </c>
    </row>
    <row r="13" ht="24" customHeight="1" spans="1:14">
      <c r="A13" s="8">
        <v>10</v>
      </c>
      <c r="B13" s="9"/>
      <c r="C13" s="9"/>
      <c r="D13" s="9">
        <f>COUNTIF(Sheet1!D18:AH18,"出")</f>
        <v>0</v>
      </c>
      <c r="E13" s="9">
        <f>COUNTIF(Sheet1!D18:AH18,"事")</f>
        <v>0</v>
      </c>
      <c r="F13" s="9">
        <f>COUNTIF(Sheet1!E18:AI18,"病")</f>
        <v>0</v>
      </c>
      <c r="G13" s="9">
        <f>COUNTIF(Sheet1!F18:AJ18,"婚")</f>
        <v>0</v>
      </c>
      <c r="H13" s="9">
        <f>COUNTIF(Sheet1!G18:AK18,"年")</f>
        <v>0</v>
      </c>
      <c r="I13" s="9">
        <f>COUNTIF(Sheet1!H18:AL18,"迟")</f>
        <v>0</v>
      </c>
      <c r="J13" s="9">
        <f>COUNTIF(Sheet1!I18:AM18,"早")</f>
        <v>0</v>
      </c>
      <c r="K13" s="9">
        <f>COUNTIF(Sheet1!J18:AN18,"旷")</f>
        <v>0</v>
      </c>
      <c r="L13" s="9">
        <f>COUNTIF(Sheet1!K18:AO18,"休")</f>
        <v>0</v>
      </c>
      <c r="M13" s="9">
        <v>21</v>
      </c>
      <c r="N13" s="15" t="str">
        <f t="shared" si="0"/>
        <v>0.00%</v>
      </c>
    </row>
    <row r="14" ht="24" customHeight="1" spans="1:14">
      <c r="A14" s="8">
        <v>11</v>
      </c>
      <c r="B14" s="9"/>
      <c r="C14" s="9"/>
      <c r="D14" s="9">
        <f>COUNTIF(Sheet1!D19:AH19,"出")</f>
        <v>0</v>
      </c>
      <c r="E14" s="9">
        <f>COUNTIF(Sheet1!D19:AH19,"事")</f>
        <v>0</v>
      </c>
      <c r="F14" s="9">
        <f>COUNTIF(Sheet1!E19:AI19,"病")</f>
        <v>0</v>
      </c>
      <c r="G14" s="9">
        <f>COUNTIF(Sheet1!F19:AJ19,"婚")</f>
        <v>0</v>
      </c>
      <c r="H14" s="9">
        <f>COUNTIF(Sheet1!G19:AK19,"年")</f>
        <v>0</v>
      </c>
      <c r="I14" s="9">
        <f>COUNTIF(Sheet1!H19:AL19,"迟")</f>
        <v>0</v>
      </c>
      <c r="J14" s="9">
        <f>COUNTIF(Sheet1!I19:AM19,"早")</f>
        <v>0</v>
      </c>
      <c r="K14" s="9">
        <f>COUNTIF(Sheet1!J19:AN19,"旷")</f>
        <v>0</v>
      </c>
      <c r="L14" s="9">
        <f>COUNTIF(Sheet1!K19:AO19,"休")</f>
        <v>0</v>
      </c>
      <c r="M14" s="9">
        <v>21</v>
      </c>
      <c r="N14" s="15" t="str">
        <f t="shared" si="0"/>
        <v>0.00%</v>
      </c>
    </row>
    <row r="15" ht="24" customHeight="1" spans="1:14">
      <c r="A15" s="8">
        <v>12</v>
      </c>
      <c r="B15" s="9"/>
      <c r="C15" s="9"/>
      <c r="D15" s="9">
        <f>COUNTIF(Sheet1!D20:AH20,"出")</f>
        <v>0</v>
      </c>
      <c r="E15" s="9">
        <f>COUNTIF(Sheet1!D20:AH20,"事")</f>
        <v>0</v>
      </c>
      <c r="F15" s="9">
        <f>COUNTIF(Sheet1!E20:AI20,"病")</f>
        <v>0</v>
      </c>
      <c r="G15" s="9">
        <f>COUNTIF(Sheet1!F20:AJ20,"婚")</f>
        <v>0</v>
      </c>
      <c r="H15" s="9">
        <f>COUNTIF(Sheet1!G20:AK20,"年")</f>
        <v>0</v>
      </c>
      <c r="I15" s="9">
        <f>COUNTIF(Sheet1!H20:AL20,"迟")</f>
        <v>0</v>
      </c>
      <c r="J15" s="9">
        <f>COUNTIF(Sheet1!I20:AM20,"早")</f>
        <v>0</v>
      </c>
      <c r="K15" s="9">
        <f>COUNTIF(Sheet1!J20:AN20,"旷")</f>
        <v>0</v>
      </c>
      <c r="L15" s="9">
        <f>COUNTIF(Sheet1!K20:AO20,"休")</f>
        <v>0</v>
      </c>
      <c r="M15" s="9">
        <v>21</v>
      </c>
      <c r="N15" s="15" t="str">
        <f t="shared" si="0"/>
        <v>0.00%</v>
      </c>
    </row>
    <row r="16" ht="24" customHeight="1" spans="1:14">
      <c r="A16" s="8">
        <v>13</v>
      </c>
      <c r="B16" s="9"/>
      <c r="C16" s="9"/>
      <c r="D16" s="9">
        <f>COUNTIF(Sheet1!D21:AH21,"出")</f>
        <v>0</v>
      </c>
      <c r="E16" s="9">
        <f>COUNTIF(Sheet1!D21:AH21,"事")</f>
        <v>0</v>
      </c>
      <c r="F16" s="9">
        <f>COUNTIF(Sheet1!E21:AI21,"病")</f>
        <v>0</v>
      </c>
      <c r="G16" s="9">
        <f>COUNTIF(Sheet1!F21:AJ21,"婚")</f>
        <v>0</v>
      </c>
      <c r="H16" s="9">
        <f>COUNTIF(Sheet1!G21:AK21,"年")</f>
        <v>0</v>
      </c>
      <c r="I16" s="9">
        <f>COUNTIF(Sheet1!H21:AL21,"迟")</f>
        <v>0</v>
      </c>
      <c r="J16" s="9">
        <f>COUNTIF(Sheet1!I21:AM21,"早")</f>
        <v>0</v>
      </c>
      <c r="K16" s="9">
        <f>COUNTIF(Sheet1!J21:AN21,"旷")</f>
        <v>0</v>
      </c>
      <c r="L16" s="9">
        <f>COUNTIF(Sheet1!K21:AO21,"休")</f>
        <v>0</v>
      </c>
      <c r="M16" s="9">
        <v>21</v>
      </c>
      <c r="N16" s="15" t="str">
        <f t="shared" si="0"/>
        <v>0.00%</v>
      </c>
    </row>
    <row r="17" ht="24" customHeight="1" spans="1:14">
      <c r="A17" s="8">
        <v>14</v>
      </c>
      <c r="B17" s="9"/>
      <c r="C17" s="9"/>
      <c r="D17" s="9">
        <f>COUNTIF(Sheet1!D22:AH22,"出")</f>
        <v>0</v>
      </c>
      <c r="E17" s="9">
        <f>COUNTIF(Sheet1!D22:AH22,"事")</f>
        <v>0</v>
      </c>
      <c r="F17" s="9">
        <f>COUNTIF(Sheet1!E22:AI22,"病")</f>
        <v>0</v>
      </c>
      <c r="G17" s="9">
        <f>COUNTIF(Sheet1!F22:AJ22,"婚")</f>
        <v>0</v>
      </c>
      <c r="H17" s="9">
        <f>COUNTIF(Sheet1!G22:AK22,"年")</f>
        <v>0</v>
      </c>
      <c r="I17" s="9">
        <f>COUNTIF(Sheet1!H22:AL22,"迟")</f>
        <v>0</v>
      </c>
      <c r="J17" s="9">
        <f>COUNTIF(Sheet1!I22:AM22,"早")</f>
        <v>0</v>
      </c>
      <c r="K17" s="9">
        <f>COUNTIF(Sheet1!J22:AN22,"旷")</f>
        <v>0</v>
      </c>
      <c r="L17" s="9">
        <f>COUNTIF(Sheet1!K22:AO22,"休")</f>
        <v>0</v>
      </c>
      <c r="M17" s="9">
        <v>21</v>
      </c>
      <c r="N17" s="15" t="str">
        <f t="shared" si="0"/>
        <v>0.00%</v>
      </c>
    </row>
    <row r="18" ht="24" customHeight="1" spans="1:14">
      <c r="A18" s="8">
        <v>15</v>
      </c>
      <c r="B18" s="9"/>
      <c r="C18" s="9"/>
      <c r="D18" s="9">
        <f>COUNTIF(Sheet1!D23:AH23,"出")</f>
        <v>0</v>
      </c>
      <c r="E18" s="9">
        <f>COUNTIF(Sheet1!D23:AH23,"事")</f>
        <v>0</v>
      </c>
      <c r="F18" s="9">
        <f>COUNTIF(Sheet1!E23:AI23,"病")</f>
        <v>0</v>
      </c>
      <c r="G18" s="9">
        <f>COUNTIF(Sheet1!F23:AJ23,"婚")</f>
        <v>0</v>
      </c>
      <c r="H18" s="9">
        <f>COUNTIF(Sheet1!G23:AK23,"年")</f>
        <v>0</v>
      </c>
      <c r="I18" s="9">
        <f>COUNTIF(Sheet1!H23:AL23,"迟")</f>
        <v>0</v>
      </c>
      <c r="J18" s="9">
        <f>COUNTIF(Sheet1!I23:AM23,"早")</f>
        <v>0</v>
      </c>
      <c r="K18" s="9">
        <f>COUNTIF(Sheet1!J23:AN23,"旷")</f>
        <v>0</v>
      </c>
      <c r="L18" s="9">
        <f>COUNTIF(Sheet1!K23:AO23,"休")</f>
        <v>0</v>
      </c>
      <c r="M18" s="9">
        <v>21</v>
      </c>
      <c r="N18" s="15" t="str">
        <f t="shared" si="0"/>
        <v>0.00%</v>
      </c>
    </row>
    <row r="19" ht="24" customHeight="1" spans="1:14">
      <c r="A19" s="8">
        <v>16</v>
      </c>
      <c r="B19" s="9"/>
      <c r="C19" s="9"/>
      <c r="D19" s="9">
        <f>COUNTIF(Sheet1!D24:AH24,"出")</f>
        <v>0</v>
      </c>
      <c r="E19" s="9">
        <f>COUNTIF(Sheet1!D24:AH24,"事")</f>
        <v>0</v>
      </c>
      <c r="F19" s="9">
        <f>COUNTIF(Sheet1!E24:AI24,"病")</f>
        <v>0</v>
      </c>
      <c r="G19" s="9">
        <f>COUNTIF(Sheet1!F24:AJ24,"婚")</f>
        <v>0</v>
      </c>
      <c r="H19" s="9">
        <f>COUNTIF(Sheet1!G24:AK24,"年")</f>
        <v>0</v>
      </c>
      <c r="I19" s="9">
        <f>COUNTIF(Sheet1!H24:AL24,"迟")</f>
        <v>0</v>
      </c>
      <c r="J19" s="9">
        <f>COUNTIF(Sheet1!I24:AM24,"早")</f>
        <v>0</v>
      </c>
      <c r="K19" s="9">
        <f>COUNTIF(Sheet1!J24:AN24,"旷")</f>
        <v>0</v>
      </c>
      <c r="L19" s="9">
        <f>COUNTIF(Sheet1!K24:AO24,"休")</f>
        <v>0</v>
      </c>
      <c r="M19" s="9">
        <v>21</v>
      </c>
      <c r="N19" s="15" t="str">
        <f t="shared" si="0"/>
        <v>0.00%</v>
      </c>
    </row>
    <row r="20" ht="24" customHeight="1" spans="1:14">
      <c r="A20" s="8">
        <v>17</v>
      </c>
      <c r="B20" s="9"/>
      <c r="C20" s="9"/>
      <c r="D20" s="9">
        <f>COUNTIF(Sheet1!D25:AH25,"出")</f>
        <v>0</v>
      </c>
      <c r="E20" s="9">
        <f>COUNTIF(Sheet1!D25:AH25,"事")</f>
        <v>0</v>
      </c>
      <c r="F20" s="9">
        <f>COUNTIF(Sheet1!E25:AI25,"病")</f>
        <v>0</v>
      </c>
      <c r="G20" s="9">
        <f>COUNTIF(Sheet1!F25:AJ25,"婚")</f>
        <v>0</v>
      </c>
      <c r="H20" s="9">
        <f>COUNTIF(Sheet1!G25:AK25,"年")</f>
        <v>0</v>
      </c>
      <c r="I20" s="9">
        <f>COUNTIF(Sheet1!H25:AL25,"迟")</f>
        <v>0</v>
      </c>
      <c r="J20" s="9">
        <f>COUNTIF(Sheet1!I25:AM25,"早")</f>
        <v>0</v>
      </c>
      <c r="K20" s="9">
        <f>COUNTIF(Sheet1!J25:AN25,"旷")</f>
        <v>0</v>
      </c>
      <c r="L20" s="9">
        <f>COUNTIF(Sheet1!K25:AO25,"休")</f>
        <v>0</v>
      </c>
      <c r="M20" s="9">
        <v>21</v>
      </c>
      <c r="N20" s="15" t="str">
        <f t="shared" si="0"/>
        <v>0.00%</v>
      </c>
    </row>
    <row r="21" ht="24" customHeight="1" spans="1:14">
      <c r="A21" s="10">
        <v>18</v>
      </c>
      <c r="B21" s="11"/>
      <c r="C21" s="11"/>
      <c r="D21" s="11">
        <f>COUNTIF(Sheet1!D26:AH26,"出")</f>
        <v>0</v>
      </c>
      <c r="E21" s="11">
        <f>COUNTIF(Sheet1!D26:AH26,"事")</f>
        <v>0</v>
      </c>
      <c r="F21" s="11">
        <f>COUNTIF(Sheet1!E26:AI26,"病")</f>
        <v>0</v>
      </c>
      <c r="G21" s="11">
        <f>COUNTIF(Sheet1!F26:AJ26,"婚")</f>
        <v>0</v>
      </c>
      <c r="H21" s="11">
        <f>COUNTIF(Sheet1!G26:AK26,"年")</f>
        <v>0</v>
      </c>
      <c r="I21" s="11">
        <f>COUNTIF(Sheet1!H26:AL26,"迟")</f>
        <v>0</v>
      </c>
      <c r="J21" s="11">
        <f>COUNTIF(Sheet1!I26:AM26,"早")</f>
        <v>0</v>
      </c>
      <c r="K21" s="11">
        <f>COUNTIF(Sheet1!J26:AN26,"旷")</f>
        <v>0</v>
      </c>
      <c r="L21" s="11">
        <f>COUNTIF(Sheet1!K26:AO26,"休")</f>
        <v>0</v>
      </c>
      <c r="M21" s="11">
        <v>21</v>
      </c>
      <c r="N21" s="16" t="str">
        <f t="shared" si="0"/>
        <v>0.00%</v>
      </c>
    </row>
    <row r="22" ht="24" customHeight="1" spans="2:2">
      <c r="B22" s="1" t="str">
        <f>IFERROR(VLOOKUP(A22,Sheet1!$A$7:$AH$9999,2,0),"")</f>
        <v/>
      </c>
    </row>
    <row r="23" ht="24" customHeight="1" spans="2:2">
      <c r="B23" s="1" t="str">
        <f>IFERROR(VLOOKUP(A23,Sheet1!$A$7:$AH$9999,2,0),"")</f>
        <v/>
      </c>
    </row>
    <row r="24" ht="24" customHeight="1" spans="2:2">
      <c r="B24" s="1" t="str">
        <f>IFERROR(VLOOKUP(A24,Sheet1!$A$7:$AH$9999,2,0),"")</f>
        <v/>
      </c>
    </row>
    <row r="25" ht="24" customHeight="1" spans="2:2">
      <c r="B25" s="1" t="str">
        <f>IFERROR(VLOOKUP(A25,Sheet1!$A$7:$AH$9999,2,0),"")</f>
        <v/>
      </c>
    </row>
    <row r="26" ht="24" customHeight="1"/>
    <row r="27" ht="24" customHeight="1"/>
    <row r="28" ht="24" customHeight="1"/>
    <row r="29" ht="24" customHeight="1"/>
    <row r="30" ht="24" customHeight="1"/>
    <row r="31" ht="24" customHeight="1"/>
    <row r="32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  <row r="143" ht="24" customHeight="1"/>
    <row r="144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4" customHeight="1"/>
    <row r="175" ht="24" customHeight="1"/>
    <row r="176" ht="24" customHeight="1"/>
    <row r="177" ht="24" customHeight="1"/>
    <row r="178" ht="24" customHeight="1"/>
    <row r="179" ht="24" customHeight="1"/>
    <row r="180" ht="24" customHeight="1"/>
    <row r="181" ht="24" customHeight="1"/>
    <row r="182" ht="24" customHeight="1"/>
    <row r="183" ht="24" customHeight="1"/>
    <row r="184" ht="24" customHeight="1"/>
    <row r="185" ht="24" customHeight="1"/>
    <row r="186" ht="24" customHeight="1"/>
    <row r="187" ht="24" customHeight="1"/>
    <row r="188" ht="24" customHeight="1"/>
    <row r="189" ht="24" customHeight="1"/>
    <row r="190" ht="24" customHeight="1"/>
    <row r="191" ht="24" customHeight="1"/>
    <row r="192" ht="24" customHeight="1"/>
    <row r="193" ht="24" customHeight="1"/>
    <row r="194" ht="24" customHeight="1"/>
    <row r="195" ht="24" customHeight="1"/>
    <row r="196" ht="24" customHeight="1"/>
    <row r="197" ht="24" customHeight="1"/>
    <row r="198" ht="24" customHeight="1"/>
    <row r="199" ht="24" customHeight="1"/>
    <row r="200" ht="24" customHeight="1"/>
    <row r="201" ht="24" customHeight="1"/>
    <row r="202" ht="24" customHeight="1"/>
    <row r="203" ht="24" customHeight="1"/>
    <row r="204" ht="24" customHeight="1"/>
    <row r="205" ht="24" customHeight="1"/>
    <row r="206" ht="24" customHeight="1"/>
    <row r="207" ht="24" customHeight="1"/>
    <row r="208" ht="24" customHeight="1"/>
    <row r="209" ht="24" customHeight="1"/>
    <row r="210" ht="24" customHeight="1"/>
    <row r="211" ht="24" customHeight="1"/>
    <row r="212" ht="24" customHeight="1"/>
    <row r="213" ht="24" customHeight="1"/>
    <row r="214" ht="24" customHeight="1"/>
    <row r="215" ht="24" customHeight="1"/>
    <row r="216" ht="24" customHeight="1"/>
    <row r="217" ht="24" customHeight="1"/>
    <row r="218" ht="24" customHeight="1"/>
    <row r="219" ht="24" customHeight="1"/>
    <row r="220" ht="24" customHeight="1"/>
    <row r="221" ht="24" customHeight="1"/>
    <row r="222" ht="24" customHeight="1"/>
    <row r="223" ht="24" customHeight="1"/>
    <row r="224" ht="24" customHeight="1"/>
    <row r="225" ht="24" customHeight="1"/>
    <row r="226" ht="24" customHeight="1"/>
    <row r="227" ht="24" customHeight="1"/>
    <row r="228" ht="24" customHeight="1"/>
    <row r="229" ht="24" customHeight="1"/>
    <row r="230" ht="24" customHeight="1"/>
    <row r="231" ht="24" customHeight="1"/>
    <row r="232" ht="24" customHeight="1"/>
    <row r="233" ht="24" customHeight="1"/>
    <row r="234" ht="24" customHeight="1"/>
    <row r="235" ht="24" customHeight="1"/>
    <row r="236" ht="24" customHeight="1"/>
    <row r="237" ht="24" customHeight="1"/>
    <row r="238" ht="24" customHeight="1"/>
    <row r="239" ht="24" customHeight="1"/>
    <row r="240" ht="24" customHeight="1"/>
    <row r="241" ht="24" customHeight="1"/>
    <row r="242" ht="24" customHeight="1"/>
    <row r="243" ht="24" customHeight="1"/>
    <row r="244" ht="24" customHeight="1"/>
    <row r="245" ht="24" customHeight="1"/>
    <row r="246" ht="24" customHeight="1"/>
    <row r="247" ht="24" customHeight="1"/>
    <row r="248" ht="24" customHeight="1"/>
    <row r="249" ht="24" customHeight="1"/>
    <row r="250" ht="24" customHeight="1"/>
    <row r="251" ht="24" customHeight="1"/>
    <row r="252" ht="24" customHeight="1"/>
    <row r="253" ht="24" customHeight="1"/>
    <row r="254" ht="24" customHeight="1"/>
    <row r="255" ht="24" customHeight="1"/>
    <row r="256" ht="24" customHeight="1"/>
    <row r="257" ht="24" customHeight="1"/>
    <row r="258" ht="24" customHeight="1"/>
    <row r="259" ht="24" customHeight="1"/>
    <row r="260" ht="24" customHeight="1"/>
    <row r="261" ht="24" customHeight="1"/>
    <row r="262" ht="24" customHeight="1"/>
    <row r="263" ht="24" customHeight="1"/>
    <row r="264" ht="24" customHeight="1"/>
    <row r="265" ht="24" customHeight="1"/>
    <row r="266" ht="24" customHeight="1"/>
    <row r="267" ht="24" customHeight="1"/>
    <row r="268" ht="24" customHeight="1"/>
    <row r="269" ht="24" customHeight="1"/>
    <row r="270" ht="24" customHeight="1"/>
    <row r="271" ht="24" customHeight="1"/>
    <row r="272" ht="24" customHeight="1"/>
    <row r="273" ht="24" customHeight="1"/>
    <row r="274" ht="24" customHeight="1"/>
    <row r="275" ht="24" customHeight="1"/>
    <row r="276" ht="24" customHeight="1"/>
    <row r="277" ht="24" customHeight="1"/>
    <row r="278" ht="24" customHeight="1"/>
    <row r="279" ht="24" customHeight="1"/>
    <row r="280" ht="24" customHeight="1"/>
    <row r="281" ht="24" customHeight="1"/>
    <row r="282" ht="24" customHeight="1"/>
    <row r="283" ht="24" customHeight="1"/>
    <row r="284" ht="24" customHeight="1"/>
    <row r="285" ht="24" customHeight="1"/>
    <row r="286" ht="24" customHeight="1"/>
    <row r="287" ht="24" customHeight="1"/>
    <row r="288" ht="24" customHeight="1"/>
    <row r="289" ht="24" customHeight="1"/>
    <row r="290" ht="24" customHeight="1"/>
    <row r="291" ht="24" customHeight="1"/>
    <row r="292" ht="24" customHeight="1"/>
    <row r="293" ht="24" customHeight="1"/>
    <row r="294" ht="24" customHeight="1"/>
    <row r="295" ht="24" customHeight="1"/>
    <row r="296" ht="24" customHeight="1"/>
    <row r="297" ht="24" customHeight="1"/>
    <row r="298" ht="24" customHeight="1"/>
    <row r="299" ht="24" customHeight="1"/>
    <row r="300" ht="24" customHeight="1"/>
    <row r="301" ht="24" customHeight="1"/>
    <row r="302" ht="24" customHeight="1"/>
    <row r="303" ht="24" customHeight="1"/>
    <row r="304" ht="24" customHeight="1"/>
    <row r="305" ht="24" customHeight="1"/>
    <row r="306" ht="24" customHeight="1"/>
    <row r="307" ht="24" customHeight="1"/>
    <row r="308" ht="24" customHeight="1"/>
    <row r="309" ht="24" customHeight="1"/>
    <row r="310" ht="24" customHeight="1"/>
    <row r="311" ht="24" customHeight="1"/>
    <row r="312" ht="24" customHeight="1"/>
    <row r="313" ht="24" customHeight="1"/>
    <row r="314" ht="24" customHeight="1"/>
    <row r="315" ht="24" customHeight="1"/>
    <row r="316" ht="24" customHeight="1"/>
    <row r="317" ht="24" customHeight="1"/>
    <row r="318" ht="24" customHeight="1"/>
    <row r="319" ht="24" customHeight="1"/>
    <row r="320" ht="24" customHeight="1"/>
    <row r="321" ht="24" customHeight="1"/>
    <row r="322" ht="24" customHeight="1"/>
    <row r="323" ht="24" customHeight="1"/>
    <row r="324" ht="24" customHeight="1"/>
    <row r="325" ht="24" customHeight="1"/>
    <row r="326" ht="24" customHeight="1"/>
    <row r="327" ht="24" customHeight="1"/>
    <row r="328" ht="24" customHeight="1"/>
    <row r="329" ht="24" customHeight="1"/>
    <row r="330" ht="24" customHeight="1"/>
    <row r="331" ht="24" customHeight="1"/>
    <row r="332" ht="24" customHeight="1"/>
    <row r="333" ht="24" customHeight="1"/>
    <row r="334" ht="24" customHeight="1"/>
    <row r="335" ht="24" customHeight="1"/>
    <row r="336" ht="24" customHeight="1"/>
    <row r="337" ht="24" customHeight="1"/>
    <row r="338" ht="24" customHeight="1"/>
    <row r="339" ht="24" customHeight="1"/>
    <row r="340" ht="24" customHeight="1"/>
    <row r="341" ht="24" customHeight="1"/>
    <row r="342" ht="24" customHeight="1"/>
    <row r="343" ht="24" customHeight="1"/>
    <row r="344" ht="24" customHeight="1"/>
    <row r="345" ht="24" customHeight="1"/>
    <row r="346" ht="24" customHeight="1"/>
    <row r="347" ht="24" customHeight="1"/>
    <row r="348" ht="24" customHeight="1"/>
    <row r="349" ht="24" customHeight="1"/>
    <row r="350" ht="24" customHeight="1"/>
    <row r="351" ht="24" customHeight="1"/>
    <row r="352" ht="24" customHeight="1"/>
    <row r="353" ht="24" customHeight="1"/>
    <row r="354" ht="24" customHeight="1"/>
    <row r="355" ht="24" customHeight="1"/>
    <row r="356" ht="24" customHeight="1"/>
    <row r="357" ht="24" customHeight="1"/>
    <row r="358" ht="24" customHeight="1"/>
    <row r="359" ht="24" customHeight="1"/>
    <row r="360" ht="24" customHeight="1"/>
    <row r="361" ht="24" customHeight="1"/>
    <row r="362" ht="24" customHeight="1"/>
    <row r="363" ht="24" customHeight="1"/>
    <row r="364" ht="24" customHeight="1"/>
    <row r="365" ht="24" customHeight="1"/>
    <row r="366" ht="24" customHeight="1"/>
    <row r="367" ht="24" customHeight="1"/>
    <row r="368" ht="24" customHeight="1"/>
    <row r="369" ht="24" customHeight="1"/>
    <row r="370" ht="24" customHeight="1"/>
    <row r="371" ht="24" customHeight="1"/>
    <row r="372" ht="24" customHeight="1"/>
    <row r="373" ht="24" customHeight="1"/>
    <row r="374" ht="24" customHeight="1"/>
    <row r="375" ht="24" customHeight="1"/>
    <row r="376" ht="24" customHeight="1"/>
    <row r="377" ht="24" customHeight="1"/>
    <row r="378" ht="24" customHeight="1"/>
    <row r="379" ht="24" customHeight="1"/>
    <row r="380" ht="24" customHeight="1"/>
    <row r="381" ht="24" customHeight="1"/>
    <row r="382" ht="24" customHeight="1"/>
    <row r="383" ht="24" customHeight="1"/>
    <row r="384" ht="24" customHeight="1"/>
    <row r="385" ht="24" customHeight="1"/>
    <row r="386" ht="24" customHeight="1"/>
    <row r="387" ht="24" customHeight="1"/>
    <row r="388" ht="24" customHeight="1"/>
    <row r="389" ht="24" customHeight="1"/>
    <row r="390" ht="24" customHeight="1"/>
    <row r="391" ht="24" customHeight="1"/>
    <row r="392" ht="24" customHeight="1"/>
    <row r="393" ht="24" customHeight="1"/>
    <row r="394" ht="24" customHeight="1"/>
    <row r="395" ht="24" customHeight="1"/>
    <row r="396" ht="24" customHeight="1"/>
    <row r="397" ht="24" customHeight="1"/>
    <row r="398" ht="24" customHeight="1"/>
    <row r="399" ht="24" customHeight="1"/>
    <row r="400" ht="24" customHeight="1"/>
    <row r="401" ht="24" customHeight="1"/>
    <row r="402" ht="24" customHeight="1"/>
    <row r="403" ht="24" customHeight="1"/>
    <row r="404" ht="24" customHeight="1"/>
    <row r="405" ht="24" customHeight="1"/>
  </sheetData>
  <mergeCells count="12">
    <mergeCell ref="A1:N1"/>
    <mergeCell ref="E2:H2"/>
    <mergeCell ref="A2:A3"/>
    <mergeCell ref="B2:B3"/>
    <mergeCell ref="C2:C3"/>
    <mergeCell ref="D2:D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2020-04-17T08:05:00Z</dcterms:created>
  <cp:lastPrinted>2020-04-17T09:59:00Z</cp:lastPrinted>
  <dcterms:modified xsi:type="dcterms:W3CDTF">2022-02-16T06:10:57Z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EBF79B31B10848B7B603C791029D6C06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v1.0_mb_FwYMfC0zwdSs/GbtzTMA8Q==</vt:lpwstr>
  </property>
</Properties>
</file>