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报价单" sheetId="1" r:id="rId1"/>
  </sheets>
  <calcPr calcId="144525" concurrentCalc="0"/>
</workbook>
</file>

<file path=xl/sharedStrings.xml><?xml version="1.0" encoding="utf-8"?>
<sst xmlns="http://schemas.openxmlformats.org/spreadsheetml/2006/main" count="82" uniqueCount="42">
  <si>
    <t xml:space="preserve">   宣传片拍摄报价单</t>
  </si>
  <si>
    <t>报价详细</t>
  </si>
  <si>
    <t>摄影拍摄部分</t>
  </si>
  <si>
    <t>前期费用</t>
  </si>
  <si>
    <t>Pre-prod’n Expenses前制费用</t>
  </si>
  <si>
    <t>QTY单位数量</t>
  </si>
  <si>
    <t>Workload工作量</t>
  </si>
  <si>
    <t>Rate费用</t>
  </si>
  <si>
    <t>Amount价格</t>
  </si>
  <si>
    <t>策划及脚本含故事板</t>
  </si>
  <si>
    <t xml:space="preserve">Sub Total小计：   </t>
  </si>
  <si>
    <t>摄影器材</t>
  </si>
  <si>
    <t>SONY FS7数字底片摄影机及全套拍摄附件</t>
  </si>
  <si>
    <t>天</t>
  </si>
  <si>
    <t>定焦电影镜头一组</t>
  </si>
  <si>
    <t>录音设备</t>
  </si>
  <si>
    <t>ARRI 1.2K((X2)</t>
  </si>
  <si>
    <t>ARRI 575(X3)</t>
  </si>
  <si>
    <t>ARRI 200 PAR(X3)</t>
  </si>
  <si>
    <t>灯光附件</t>
  </si>
  <si>
    <t>现场人员部分</t>
  </si>
  <si>
    <t>Staff 工作人员费用</t>
  </si>
  <si>
    <t>导演</t>
  </si>
  <si>
    <t>摄影师</t>
  </si>
  <si>
    <t>录音师</t>
  </si>
  <si>
    <t>灯光</t>
  </si>
  <si>
    <t>场工</t>
  </si>
  <si>
    <t>化妆</t>
  </si>
  <si>
    <t>交通及其他费用</t>
  </si>
  <si>
    <t>Other expenses 其他相关费用</t>
  </si>
  <si>
    <t>器材运输用面包车（2辆）</t>
  </si>
  <si>
    <t>后期剪辑+包装</t>
  </si>
  <si>
    <t>cutting</t>
  </si>
  <si>
    <t>视频剪辑</t>
  </si>
  <si>
    <t>三维电脑动画制作</t>
  </si>
  <si>
    <t>特效合成</t>
  </si>
  <si>
    <t>数字调色</t>
  </si>
  <si>
    <t>混声技术、录音材料</t>
  </si>
  <si>
    <t>字幕</t>
  </si>
  <si>
    <t>合计</t>
  </si>
  <si>
    <t xml:space="preserve">含税（6%）                                                                                    </t>
  </si>
  <si>
    <t>优惠价（8折）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</si>
</sst>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7" formatCode="&quot;￥&quot;#,##0.00;&quot;￥&quot;\-#,#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_ &quot;￥&quot;* #,##0.00_ ;_ &quot;￥&quot;* \-#,##0.00_ ;_ &quot;￥&quot;* \-??_ ;_ @_ "/>
  </numFmts>
  <fonts count="25">
    <font>
      <sz val="12"/>
      <name val="宋体"/>
      <charset val="134"/>
    </font>
    <font>
      <sz val="12"/>
      <name val="微软雅黑"/>
      <family val="2"/>
      <charset val="134"/>
    </font>
    <font>
      <b/>
      <sz val="12"/>
      <name val="微软雅黑"/>
      <family val="2"/>
      <charset val="134"/>
    </font>
    <font>
      <b/>
      <sz val="9"/>
      <name val="微软雅黑"/>
      <family val="2"/>
      <charset val="134"/>
    </font>
    <font>
      <sz val="9"/>
      <name val="微软雅黑"/>
      <family val="2"/>
      <charset val="134"/>
    </font>
    <font>
      <sz val="9"/>
      <color indexed="8"/>
      <name val="微软雅黑"/>
      <family val="2"/>
      <charset val="134"/>
    </font>
    <font>
      <sz val="12"/>
      <color theme="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20"/>
      <name val="宋体"/>
      <charset val="134"/>
    </font>
    <font>
      <sz val="12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2"/>
      <color rgb="FF9C6500"/>
      <name val="宋体"/>
      <charset val="134"/>
      <scheme val="minor"/>
    </font>
    <font>
      <b/>
      <sz val="12"/>
      <color theme="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2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sz val="11"/>
      <color indexed="17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theme="0" tint="-0.349986266670736"/>
      </right>
      <top style="medium">
        <color auto="1"/>
      </top>
      <bottom style="medium">
        <color auto="1"/>
      </bottom>
      <diagonal/>
    </border>
    <border>
      <left style="thin">
        <color theme="0" tint="-0.349986266670736"/>
      </left>
      <right style="thin">
        <color theme="0" tint="-0.349986266670736"/>
      </right>
      <top style="medium">
        <color auto="1"/>
      </top>
      <bottom style="medium">
        <color auto="1"/>
      </bottom>
      <diagonal/>
    </border>
    <border>
      <left style="thin">
        <color theme="0" tint="-0.349986266670736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theme="0" tint="-0.349986266670736"/>
      </right>
      <top/>
      <bottom style="thin">
        <color theme="0" tint="-0.349986266670736"/>
      </bottom>
      <diagonal/>
    </border>
    <border>
      <left style="thin">
        <color theme="0" tint="-0.349986266670736"/>
      </left>
      <right style="thin">
        <color theme="0" tint="-0.349986266670736"/>
      </right>
      <top/>
      <bottom style="thin">
        <color theme="0" tint="-0.349986266670736"/>
      </bottom>
      <diagonal/>
    </border>
    <border>
      <left style="thin">
        <color theme="0" tint="-0.349986266670736"/>
      </left>
      <right style="medium">
        <color auto="1"/>
      </right>
      <top/>
      <bottom style="thin">
        <color theme="0" tint="-0.349986266670736"/>
      </bottom>
      <diagonal/>
    </border>
    <border>
      <left style="medium">
        <color auto="1"/>
      </left>
      <right style="thin">
        <color theme="0" tint="-0.349986266670736"/>
      </right>
      <top style="thin">
        <color theme="0" tint="-0.349986266670736"/>
      </top>
      <bottom style="thin">
        <color theme="0" tint="-0.349986266670736"/>
      </bottom>
      <diagonal/>
    </border>
    <border>
      <left style="thin">
        <color theme="0" tint="-0.349986266670736"/>
      </left>
      <right style="thin">
        <color theme="0" tint="-0.349986266670736"/>
      </right>
      <top style="thin">
        <color theme="0" tint="-0.349986266670736"/>
      </top>
      <bottom style="thin">
        <color theme="0" tint="-0.349986266670736"/>
      </bottom>
      <diagonal/>
    </border>
    <border>
      <left style="thin">
        <color theme="0" tint="-0.349986266670736"/>
      </left>
      <right style="medium">
        <color auto="1"/>
      </right>
      <top style="thin">
        <color theme="0" tint="-0.349986266670736"/>
      </top>
      <bottom style="thin">
        <color theme="0" tint="-0.349986266670736"/>
      </bottom>
      <diagonal/>
    </border>
    <border>
      <left style="medium">
        <color auto="1"/>
      </left>
      <right style="thin">
        <color theme="0" tint="-0.349986266670736"/>
      </right>
      <top style="thin">
        <color theme="0" tint="-0.349986266670736"/>
      </top>
      <bottom style="medium">
        <color auto="1"/>
      </bottom>
      <diagonal/>
    </border>
    <border>
      <left style="thin">
        <color theme="0" tint="-0.349986266670736"/>
      </left>
      <right style="thin">
        <color theme="0" tint="-0.349986266670736"/>
      </right>
      <top style="thin">
        <color theme="0" tint="-0.349986266670736"/>
      </top>
      <bottom style="medium">
        <color auto="1"/>
      </bottom>
      <diagonal/>
    </border>
    <border>
      <left style="thin">
        <color theme="0" tint="-0.349986266670736"/>
      </left>
      <right style="medium">
        <color auto="1"/>
      </right>
      <top style="thin">
        <color theme="0" tint="-0.349986266670736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/>
    <xf numFmtId="0" fontId="9" fillId="13" borderId="13" applyNumberFormat="0" applyAlignment="0" applyProtection="0"/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/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/>
    <xf numFmtId="0" fontId="6" fillId="11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6" fillId="4" borderId="0" applyNumberFormat="0" applyBorder="0" applyAlignment="0" applyProtection="0"/>
    <xf numFmtId="0" fontId="15" fillId="0" borderId="19" applyNumberFormat="0" applyFill="0" applyAlignment="0" applyProtection="0"/>
    <xf numFmtId="0" fontId="6" fillId="14" borderId="0" applyNumberFormat="0" applyBorder="0" applyAlignment="0" applyProtection="0"/>
    <xf numFmtId="0" fontId="21" fillId="22" borderId="20" applyNumberFormat="0" applyAlignment="0" applyProtection="0"/>
    <xf numFmtId="0" fontId="23" fillId="22" borderId="13" applyNumberFormat="0" applyAlignment="0" applyProtection="0"/>
    <xf numFmtId="0" fontId="13" fillId="16" borderId="14" applyNumberFormat="0" applyAlignment="0" applyProtection="0"/>
    <xf numFmtId="0" fontId="7" fillId="23" borderId="0" applyNumberFormat="0" applyBorder="0" applyAlignment="0" applyProtection="0"/>
    <xf numFmtId="0" fontId="6" fillId="24" borderId="0" applyNumberFormat="0" applyBorder="0" applyAlignment="0" applyProtection="0"/>
    <xf numFmtId="0" fontId="14" fillId="0" borderId="16" applyNumberFormat="0" applyFill="0" applyAlignment="0" applyProtection="0"/>
    <xf numFmtId="0" fontId="22" fillId="0" borderId="21" applyNumberFormat="0" applyFill="0" applyAlignment="0" applyProtection="0"/>
    <xf numFmtId="0" fontId="24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7" fillId="9" borderId="0" applyNumberFormat="0" applyBorder="0" applyAlignment="0" applyProtection="0"/>
    <xf numFmtId="0" fontId="6" fillId="21" borderId="0" applyNumberFormat="0" applyBorder="0" applyAlignment="0" applyProtection="0"/>
    <xf numFmtId="0" fontId="7" fillId="8" borderId="0" applyNumberFormat="0" applyBorder="0" applyAlignment="0" applyProtection="0"/>
    <xf numFmtId="0" fontId="7" fillId="20" borderId="0" applyNumberFormat="0" applyBorder="0" applyAlignment="0" applyProtection="0"/>
    <xf numFmtId="0" fontId="7" fillId="27" borderId="0" applyNumberFormat="0" applyBorder="0" applyAlignment="0" applyProtection="0"/>
    <xf numFmtId="0" fontId="7" fillId="6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7" fillId="3" borderId="0" applyNumberFormat="0" applyBorder="0" applyAlignment="0" applyProtection="0"/>
    <xf numFmtId="0" fontId="7" fillId="32" borderId="0" applyNumberFormat="0" applyBorder="0" applyAlignment="0" applyProtection="0"/>
    <xf numFmtId="0" fontId="6" fillId="19" borderId="0" applyNumberFormat="0" applyBorder="0" applyAlignment="0" applyProtection="0"/>
    <xf numFmtId="0" fontId="7" fillId="33" borderId="0" applyNumberFormat="0" applyBorder="0" applyAlignment="0" applyProtection="0"/>
    <xf numFmtId="0" fontId="6" fillId="18" borderId="0" applyNumberFormat="0" applyBorder="0" applyAlignment="0" applyProtection="0"/>
    <xf numFmtId="0" fontId="6" fillId="28" borderId="0" applyNumberFormat="0" applyBorder="0" applyAlignment="0" applyProtection="0"/>
    <xf numFmtId="0" fontId="7" fillId="30" borderId="0" applyNumberFormat="0" applyBorder="0" applyAlignment="0" applyProtection="0"/>
    <xf numFmtId="0" fontId="6" fillId="26" borderId="0" applyNumberFormat="0" applyBorder="0" applyAlignment="0" applyProtection="0"/>
  </cellStyleXfs>
  <cellXfs count="27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7" applyFont="1" applyFill="1" applyBorder="1" applyAlignment="1">
      <alignment horizontal="center" vertical="center" wrapText="1"/>
    </xf>
    <xf numFmtId="0" fontId="3" fillId="3" borderId="8" xfId="7" applyFont="1" applyFill="1" applyBorder="1" applyAlignment="1">
      <alignment horizontal="center" vertical="center" wrapText="1"/>
    </xf>
    <xf numFmtId="0" fontId="3" fillId="3" borderId="9" xfId="7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7" fontId="5" fillId="2" borderId="8" xfId="0" applyNumberFormat="1" applyFont="1" applyFill="1" applyBorder="1" applyAlignment="1">
      <alignment horizontal="center" vertical="center" wrapText="1"/>
    </xf>
    <xf numFmtId="176" fontId="4" fillId="2" borderId="9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justify" vertical="center" wrapText="1"/>
    </xf>
    <xf numFmtId="7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E4DFEC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42"/>
  <sheetViews>
    <sheetView showGridLines="0" tabSelected="1" zoomScale="85" zoomScaleNormal="85" zoomScaleSheetLayoutView="60" workbookViewId="0">
      <selection activeCell="I63" sqref="I63"/>
    </sheetView>
  </sheetViews>
  <sheetFormatPr defaultColWidth="8.83333333333333" defaultRowHeight="17.25" outlineLevelCol="5"/>
  <cols>
    <col min="1" max="1" width="8.83333333333333" style="1"/>
    <col min="2" max="2" width="50" style="1" customWidth="1"/>
    <col min="3" max="3" width="16" style="1" customWidth="1"/>
    <col min="4" max="4" width="15.1666666666667" style="1" customWidth="1"/>
    <col min="5" max="5" width="19.1666666666667" style="1" customWidth="1"/>
    <col min="6" max="6" width="17.1666666666667" style="1" customWidth="1"/>
    <col min="7" max="16384" width="8.83333333333333" style="1"/>
  </cols>
  <sheetData>
    <row r="1" ht="40" customHeight="1" spans="2:6">
      <c r="B1" s="2" t="s">
        <v>0</v>
      </c>
      <c r="C1" s="3"/>
      <c r="D1" s="3"/>
      <c r="E1" s="3"/>
      <c r="F1" s="4"/>
    </row>
    <row r="2" spans="2:6">
      <c r="B2" s="5" t="s">
        <v>1</v>
      </c>
      <c r="C2" s="6"/>
      <c r="D2" s="6"/>
      <c r="E2" s="6"/>
      <c r="F2" s="7"/>
    </row>
    <row r="3" spans="2:6">
      <c r="B3" s="8" t="s">
        <v>2</v>
      </c>
      <c r="C3" s="9"/>
      <c r="D3" s="9"/>
      <c r="E3" s="9"/>
      <c r="F3" s="10"/>
    </row>
    <row r="4" spans="2:6">
      <c r="B4" s="11" t="s">
        <v>3</v>
      </c>
      <c r="C4" s="12"/>
      <c r="D4" s="12"/>
      <c r="E4" s="12"/>
      <c r="F4" s="13"/>
    </row>
    <row r="5" spans="2:6">
      <c r="B5" s="11" t="s">
        <v>4</v>
      </c>
      <c r="C5" s="14" t="s">
        <v>5</v>
      </c>
      <c r="D5" s="14" t="s">
        <v>6</v>
      </c>
      <c r="E5" s="14" t="s">
        <v>7</v>
      </c>
      <c r="F5" s="15" t="s">
        <v>8</v>
      </c>
    </row>
    <row r="6" spans="2:6">
      <c r="B6" s="11" t="s">
        <v>9</v>
      </c>
      <c r="C6" s="14"/>
      <c r="D6" s="14">
        <v>1</v>
      </c>
      <c r="E6" s="16">
        <v>5000</v>
      </c>
      <c r="F6" s="17">
        <f>E6*D6</f>
        <v>5000</v>
      </c>
    </row>
    <row r="7" spans="2:6">
      <c r="B7" s="18" t="s">
        <v>10</v>
      </c>
      <c r="C7" s="14"/>
      <c r="D7" s="14"/>
      <c r="E7" s="14"/>
      <c r="F7" s="17">
        <f>SUM(F6:F6)</f>
        <v>5000</v>
      </c>
    </row>
    <row r="8" spans="2:6">
      <c r="B8" s="18" t="s">
        <v>11</v>
      </c>
      <c r="C8" s="14"/>
      <c r="D8" s="14"/>
      <c r="E8" s="14"/>
      <c r="F8" s="15"/>
    </row>
    <row r="9" spans="2:6">
      <c r="B9" s="19" t="s">
        <v>11</v>
      </c>
      <c r="C9" s="14" t="s">
        <v>5</v>
      </c>
      <c r="D9" s="14" t="s">
        <v>6</v>
      </c>
      <c r="E9" s="14" t="s">
        <v>7</v>
      </c>
      <c r="F9" s="15" t="s">
        <v>8</v>
      </c>
    </row>
    <row r="10" spans="2:6">
      <c r="B10" s="11" t="s">
        <v>12</v>
      </c>
      <c r="C10" s="14" t="s">
        <v>13</v>
      </c>
      <c r="D10" s="14">
        <v>1</v>
      </c>
      <c r="E10" s="16">
        <v>5000</v>
      </c>
      <c r="F10" s="17">
        <f>E10*D10</f>
        <v>5000</v>
      </c>
    </row>
    <row r="11" spans="2:6">
      <c r="B11" s="11" t="s">
        <v>14</v>
      </c>
      <c r="C11" s="14" t="s">
        <v>13</v>
      </c>
      <c r="D11" s="14">
        <v>1</v>
      </c>
      <c r="E11" s="16">
        <v>2500</v>
      </c>
      <c r="F11" s="17">
        <v>2500</v>
      </c>
    </row>
    <row r="12" spans="2:6">
      <c r="B12" s="20" t="s">
        <v>15</v>
      </c>
      <c r="C12" s="14" t="s">
        <v>13</v>
      </c>
      <c r="D12" s="14">
        <v>1</v>
      </c>
      <c r="E12" s="16">
        <v>1500</v>
      </c>
      <c r="F12" s="17">
        <v>1500</v>
      </c>
    </row>
    <row r="13" spans="2:6">
      <c r="B13" s="11" t="s">
        <v>16</v>
      </c>
      <c r="C13" s="14" t="s">
        <v>13</v>
      </c>
      <c r="D13" s="14">
        <v>1</v>
      </c>
      <c r="E13" s="16">
        <v>1000</v>
      </c>
      <c r="F13" s="17">
        <f>E13*D13</f>
        <v>1000</v>
      </c>
    </row>
    <row r="14" spans="2:6">
      <c r="B14" s="11" t="s">
        <v>17</v>
      </c>
      <c r="C14" s="14" t="s">
        <v>13</v>
      </c>
      <c r="D14" s="14">
        <v>1</v>
      </c>
      <c r="E14" s="16">
        <v>600</v>
      </c>
      <c r="F14" s="17">
        <f>E14*D14</f>
        <v>600</v>
      </c>
    </row>
    <row r="15" spans="2:6">
      <c r="B15" s="11" t="s">
        <v>18</v>
      </c>
      <c r="C15" s="14" t="s">
        <v>13</v>
      </c>
      <c r="D15" s="14">
        <v>1</v>
      </c>
      <c r="E15" s="16">
        <v>600</v>
      </c>
      <c r="F15" s="17">
        <f>E15*D15</f>
        <v>600</v>
      </c>
    </row>
    <row r="16" spans="2:6">
      <c r="B16" s="11" t="s">
        <v>19</v>
      </c>
      <c r="C16" s="14" t="s">
        <v>13</v>
      </c>
      <c r="D16" s="14">
        <v>1</v>
      </c>
      <c r="E16" s="21">
        <v>1000</v>
      </c>
      <c r="F16" s="17">
        <f>E16*D16</f>
        <v>1000</v>
      </c>
    </row>
    <row r="17" spans="2:6">
      <c r="B17" s="18" t="s">
        <v>10</v>
      </c>
      <c r="C17" s="14"/>
      <c r="D17" s="14"/>
      <c r="E17" s="14"/>
      <c r="F17" s="17">
        <f>SUM(F10:F16)</f>
        <v>12200</v>
      </c>
    </row>
    <row r="18" spans="2:6">
      <c r="B18" s="18" t="s">
        <v>20</v>
      </c>
      <c r="C18" s="14"/>
      <c r="D18" s="14"/>
      <c r="E18" s="14"/>
      <c r="F18" s="15"/>
    </row>
    <row r="19" spans="2:6">
      <c r="B19" s="19" t="s">
        <v>21</v>
      </c>
      <c r="C19" s="14" t="s">
        <v>5</v>
      </c>
      <c r="D19" s="14" t="s">
        <v>6</v>
      </c>
      <c r="E19" s="14" t="s">
        <v>7</v>
      </c>
      <c r="F19" s="15" t="s">
        <v>8</v>
      </c>
    </row>
    <row r="20" ht="13.5" customHeight="1" spans="2:6">
      <c r="B20" s="11" t="s">
        <v>22</v>
      </c>
      <c r="C20" s="22" t="s">
        <v>13</v>
      </c>
      <c r="D20" s="22">
        <v>1</v>
      </c>
      <c r="E20" s="16">
        <v>600</v>
      </c>
      <c r="F20" s="23">
        <f t="shared" ref="F20:F25" si="0">E20*D20</f>
        <v>600</v>
      </c>
    </row>
    <row r="21" ht="13.5" customHeight="1" spans="2:6">
      <c r="B21" s="11" t="s">
        <v>23</v>
      </c>
      <c r="C21" s="22" t="s">
        <v>13</v>
      </c>
      <c r="D21" s="22">
        <v>1</v>
      </c>
      <c r="E21" s="16">
        <v>400</v>
      </c>
      <c r="F21" s="23">
        <f t="shared" si="0"/>
        <v>400</v>
      </c>
    </row>
    <row r="22" ht="13.5" customHeight="1" spans="2:6">
      <c r="B22" s="11" t="s">
        <v>24</v>
      </c>
      <c r="C22" s="22" t="s">
        <v>13</v>
      </c>
      <c r="D22" s="22">
        <v>1</v>
      </c>
      <c r="E22" s="16">
        <v>400</v>
      </c>
      <c r="F22" s="23">
        <f t="shared" si="0"/>
        <v>400</v>
      </c>
    </row>
    <row r="23" ht="13.5" customHeight="1" spans="2:6">
      <c r="B23" s="11" t="s">
        <v>25</v>
      </c>
      <c r="C23" s="22" t="s">
        <v>13</v>
      </c>
      <c r="D23" s="22">
        <v>1</v>
      </c>
      <c r="E23" s="16">
        <v>400</v>
      </c>
      <c r="F23" s="23">
        <f t="shared" si="0"/>
        <v>400</v>
      </c>
    </row>
    <row r="24" ht="13.5" customHeight="1" spans="2:6">
      <c r="B24" s="11" t="s">
        <v>26</v>
      </c>
      <c r="C24" s="22" t="s">
        <v>13</v>
      </c>
      <c r="D24" s="22">
        <v>2</v>
      </c>
      <c r="E24" s="16">
        <v>300</v>
      </c>
      <c r="F24" s="23">
        <f t="shared" si="0"/>
        <v>600</v>
      </c>
    </row>
    <row r="25" ht="13.5" customHeight="1" spans="2:6">
      <c r="B25" s="11" t="s">
        <v>27</v>
      </c>
      <c r="C25" s="22" t="s">
        <v>13</v>
      </c>
      <c r="D25" s="22">
        <v>1</v>
      </c>
      <c r="E25" s="16">
        <v>500</v>
      </c>
      <c r="F25" s="23">
        <f t="shared" si="0"/>
        <v>500</v>
      </c>
    </row>
    <row r="26" spans="2:6">
      <c r="B26" s="18" t="s">
        <v>10</v>
      </c>
      <c r="C26" s="14"/>
      <c r="D26" s="14"/>
      <c r="E26" s="14"/>
      <c r="F26" s="17">
        <f>SUM(F20:F25)</f>
        <v>2900</v>
      </c>
    </row>
    <row r="27" spans="2:6">
      <c r="B27" s="18" t="s">
        <v>28</v>
      </c>
      <c r="C27" s="14"/>
      <c r="D27" s="14"/>
      <c r="E27" s="14"/>
      <c r="F27" s="15"/>
    </row>
    <row r="28" spans="2:6">
      <c r="B28" s="19" t="s">
        <v>29</v>
      </c>
      <c r="C28" s="14" t="s">
        <v>5</v>
      </c>
      <c r="D28" s="14" t="s">
        <v>6</v>
      </c>
      <c r="E28" s="14" t="s">
        <v>7</v>
      </c>
      <c r="F28" s="15" t="s">
        <v>8</v>
      </c>
    </row>
    <row r="29" spans="2:6">
      <c r="B29" s="11" t="s">
        <v>30</v>
      </c>
      <c r="C29" s="14" t="s">
        <v>13</v>
      </c>
      <c r="D29" s="14">
        <v>2</v>
      </c>
      <c r="E29" s="21">
        <v>800</v>
      </c>
      <c r="F29" s="17">
        <f>E29*D29</f>
        <v>1600</v>
      </c>
    </row>
    <row r="30" spans="2:6">
      <c r="B30" s="18" t="s">
        <v>10</v>
      </c>
      <c r="C30" s="14"/>
      <c r="D30" s="14"/>
      <c r="E30" s="14"/>
      <c r="F30" s="17">
        <f>SUM(F29:F29)</f>
        <v>1600</v>
      </c>
    </row>
    <row r="31" s="1" customFormat="1" spans="2:6">
      <c r="B31" s="18" t="s">
        <v>31</v>
      </c>
      <c r="C31" s="14"/>
      <c r="D31" s="14"/>
      <c r="E31" s="14"/>
      <c r="F31" s="15"/>
    </row>
    <row r="32" spans="2:6">
      <c r="B32" s="19" t="s">
        <v>32</v>
      </c>
      <c r="C32" s="14" t="s">
        <v>5</v>
      </c>
      <c r="D32" s="14" t="s">
        <v>6</v>
      </c>
      <c r="E32" s="14" t="s">
        <v>7</v>
      </c>
      <c r="F32" s="15" t="s">
        <v>8</v>
      </c>
    </row>
    <row r="33" s="1" customFormat="1" spans="2:6">
      <c r="B33" s="11" t="s">
        <v>33</v>
      </c>
      <c r="C33" s="14" t="s">
        <v>13</v>
      </c>
      <c r="D33" s="14">
        <v>2</v>
      </c>
      <c r="E33" s="21">
        <v>1500</v>
      </c>
      <c r="F33" s="17">
        <f t="shared" ref="F33:F38" si="1">E33*D33</f>
        <v>3000</v>
      </c>
    </row>
    <row r="34" s="1" customFormat="1" spans="2:6">
      <c r="B34" s="11" t="s">
        <v>34</v>
      </c>
      <c r="C34" s="14" t="s">
        <v>13</v>
      </c>
      <c r="D34" s="14">
        <v>2</v>
      </c>
      <c r="E34" s="21">
        <v>1000</v>
      </c>
      <c r="F34" s="17">
        <f t="shared" si="1"/>
        <v>2000</v>
      </c>
    </row>
    <row r="35" s="1" customFormat="1" spans="2:6">
      <c r="B35" s="11" t="s">
        <v>35</v>
      </c>
      <c r="C35" s="14" t="s">
        <v>13</v>
      </c>
      <c r="D35" s="14">
        <v>2</v>
      </c>
      <c r="E35" s="21">
        <v>500</v>
      </c>
      <c r="F35" s="17">
        <f t="shared" si="1"/>
        <v>1000</v>
      </c>
    </row>
    <row r="36" s="1" customFormat="1" spans="2:6">
      <c r="B36" s="11" t="s">
        <v>36</v>
      </c>
      <c r="C36" s="14" t="s">
        <v>13</v>
      </c>
      <c r="D36" s="14">
        <v>2</v>
      </c>
      <c r="E36" s="21">
        <v>500</v>
      </c>
      <c r="F36" s="17">
        <f t="shared" si="1"/>
        <v>1000</v>
      </c>
    </row>
    <row r="37" s="1" customFormat="1" spans="2:6">
      <c r="B37" s="11" t="s">
        <v>37</v>
      </c>
      <c r="C37" s="14" t="s">
        <v>13</v>
      </c>
      <c r="D37" s="14">
        <v>2</v>
      </c>
      <c r="E37" s="21">
        <v>2000</v>
      </c>
      <c r="F37" s="17">
        <f t="shared" si="1"/>
        <v>4000</v>
      </c>
    </row>
    <row r="38" s="1" customFormat="1" spans="2:6">
      <c r="B38" s="11" t="s">
        <v>38</v>
      </c>
      <c r="C38" s="14" t="s">
        <v>13</v>
      </c>
      <c r="D38" s="14">
        <v>2</v>
      </c>
      <c r="E38" s="21">
        <v>3000</v>
      </c>
      <c r="F38" s="17">
        <f t="shared" si="1"/>
        <v>6000</v>
      </c>
    </row>
    <row r="39" spans="2:6">
      <c r="B39" s="18" t="s">
        <v>10</v>
      </c>
      <c r="C39" s="14"/>
      <c r="D39" s="14"/>
      <c r="E39" s="14"/>
      <c r="F39" s="17">
        <f>SUM(F33:F38)</f>
        <v>17000</v>
      </c>
    </row>
    <row r="40" spans="2:6">
      <c r="B40" s="18" t="s">
        <v>39</v>
      </c>
      <c r="C40" s="14"/>
      <c r="D40" s="14"/>
      <c r="E40" s="14"/>
      <c r="F40" s="17">
        <f>SUM(F17,F26,F30,F39,F7)</f>
        <v>38700</v>
      </c>
    </row>
    <row r="41" ht="15" customHeight="1" spans="2:6">
      <c r="B41" s="18" t="s">
        <v>40</v>
      </c>
      <c r="C41" s="14"/>
      <c r="D41" s="14"/>
      <c r="E41" s="14"/>
      <c r="F41" s="17">
        <f>F40+F40*0.06</f>
        <v>41022</v>
      </c>
    </row>
    <row r="42" spans="2:6">
      <c r="B42" s="24" t="s">
        <v>41</v>
      </c>
      <c r="C42" s="25"/>
      <c r="D42" s="25"/>
      <c r="E42" s="25"/>
      <c r="F42" s="26">
        <f>F41*0.8</f>
        <v>32817.6</v>
      </c>
    </row>
  </sheetData>
  <mergeCells count="16">
    <mergeCell ref="B1:F1"/>
    <mergeCell ref="B2:F2"/>
    <mergeCell ref="B3:F3"/>
    <mergeCell ref="B4:F4"/>
    <mergeCell ref="B7:E7"/>
    <mergeCell ref="B8:F8"/>
    <mergeCell ref="B17:E17"/>
    <mergeCell ref="B18:F18"/>
    <mergeCell ref="B26:E26"/>
    <mergeCell ref="B27:F27"/>
    <mergeCell ref="B30:E30"/>
    <mergeCell ref="B31:F31"/>
    <mergeCell ref="B39:E39"/>
    <mergeCell ref="B40:E40"/>
    <mergeCell ref="B41:E41"/>
    <mergeCell ref="B42:E4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UGOOD</dc:creator>
  <cp:lastModifiedBy>铭</cp:lastModifiedBy>
  <dcterms:created xsi:type="dcterms:W3CDTF">2013-03-14T16:11:44Z</dcterms:created>
  <dcterms:modified xsi:type="dcterms:W3CDTF">2022-03-13T03:25:59Z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2B734338E3BE4AADB4B13B9B8F4D8731</vt:lpwstr>
  </property>
  <property fmtid="{D5CDD505-2E9C-101B-9397-08002B2CF9AE}" pid="3" name="KSOProductBuildVer">
    <vt:lpwstr>2052-11.1.0.11194</vt:lpwstr>
  </property>
</Properties>
</file>