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theme/themeOverride1.xml" ContentType="application/vnd.openxmlformats-officedocument.themeOverride+xml"/>
  <Override PartName="/xl/theme/themeOverride2.xml" ContentType="application/vnd.openxmlformats-officedocument.themeOverrid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3500"/>
  </bookViews>
  <sheets>
    <sheet name="销售" sheetId="1" r:id="rId1"/>
  </sheets>
  <definedNames>
    <definedName name="季度">OFFSET(销售!$B$6:$B$15,,销售!$S$3)</definedName>
    <definedName name="下半年">OFFSET(销售!$I$6:$I$15,,销售!$S$10)</definedName>
  </definedNames>
  <calcPr calcId="144525"/>
</workbook>
</file>

<file path=xl/sharedStrings.xml><?xml version="1.0" encoding="utf-8"?>
<sst xmlns="http://schemas.openxmlformats.org/spreadsheetml/2006/main" count="41" uniqueCount="28">
  <si>
    <t>20XX年度销量额统计表</t>
  </si>
  <si>
    <t>辅助列</t>
  </si>
  <si>
    <t>产品</t>
  </si>
  <si>
    <t>上半年</t>
  </si>
  <si>
    <t>下半年</t>
  </si>
  <si>
    <t>合计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</si>
  <si>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</si>
  <si>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</si>
  <si>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</si>
  <si>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</si>
  <si>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</si>
  <si>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</si>
  <si>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</si>
  <si>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</si>
  <si>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</si>
  <si>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</si>
  <si>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</si>
  <si>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</si>
  <si>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冰箱</t>
  </si>
  <si>
    <t>彩电</t>
  </si>
  <si>
    <t>空调</t>
  </si>
  <si>
    <t>电灯</t>
  </si>
  <si>
    <t>眼镜</t>
  </si>
  <si>
    <t>手机</t>
  </si>
  <si>
    <t>水杯</t>
  </si>
  <si>
    <t>茶叶</t>
  </si>
  <si>
    <t>鸡蛋</t>
  </si>
  <si>
    <t>蔗糖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</si>
</sst>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8B1B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theme="0" tint="-0.5"/>
      </left>
      <right style="hair">
        <color theme="0" tint="-0.5"/>
      </right>
      <top style="thin">
        <color theme="0" tint="-0.5"/>
      </top>
      <bottom style="hair">
        <color theme="0" tint="-0.5"/>
      </bottom>
      <diagonal/>
    </border>
    <border>
      <left style="hair">
        <color theme="0" tint="-0.5"/>
      </left>
      <right style="hair">
        <color theme="0" tint="-0.5"/>
      </right>
      <top style="thin">
        <color theme="0" tint="-0.5"/>
      </top>
      <bottom style="hair">
        <color theme="0" tint="-0.5"/>
      </bottom>
      <diagonal/>
    </border>
    <border>
      <left style="thin">
        <color theme="0" tint="-0.5"/>
      </left>
      <right style="hair">
        <color theme="0" tint="-0.5"/>
      </right>
      <top style="hair">
        <color theme="0" tint="-0.5"/>
      </top>
      <bottom style="hair">
        <color theme="0" tint="-0.5"/>
      </bottom>
      <diagonal/>
    </border>
    <border>
      <left style="hair">
        <color theme="0" tint="-0.5"/>
      </left>
      <right style="hair">
        <color theme="0" tint="-0.5"/>
      </right>
      <top style="hair">
        <color theme="0" tint="-0.5"/>
      </top>
      <bottom style="hair">
        <color theme="0" tint="-0.5"/>
      </bottom>
      <diagonal/>
    </border>
    <border>
      <left style="thin">
        <color theme="0" tint="-0.5"/>
      </left>
      <right style="hair">
        <color theme="0" tint="-0.5"/>
      </right>
      <top style="hair">
        <color theme="0" tint="-0.5"/>
      </top>
      <bottom style="thin">
        <color theme="0" tint="-0.5"/>
      </bottom>
      <diagonal/>
    </border>
    <border>
      <left style="hair">
        <color theme="0" tint="-0.5"/>
      </left>
      <right style="hair">
        <color theme="0" tint="-0.5"/>
      </right>
      <top style="hair">
        <color theme="0" tint="-0.5"/>
      </top>
      <bottom style="thin">
        <color theme="0" tint="-0.5"/>
      </bottom>
      <diagonal/>
    </border>
    <border>
      <left style="hair">
        <color theme="0" tint="-0.5"/>
      </left>
      <right style="thin">
        <color theme="0" tint="-0.5"/>
      </right>
      <top style="thin">
        <color theme="0" tint="-0.5"/>
      </top>
      <bottom style="hair">
        <color theme="0" tint="-0.5"/>
      </bottom>
      <diagonal/>
    </border>
    <border>
      <left style="hair">
        <color theme="0" tint="-0.5"/>
      </left>
      <right style="thin">
        <color theme="0" tint="-0.5"/>
      </right>
      <top style="hair">
        <color theme="0" tint="-0.5"/>
      </top>
      <bottom style="hair">
        <color theme="0" tint="-0.5"/>
      </bottom>
      <diagonal/>
    </border>
    <border>
      <left style="hair">
        <color theme="0" tint="-0.5"/>
      </left>
      <right style="thin">
        <color theme="0" tint="-0.5"/>
      </right>
      <top style="hair">
        <color theme="0" tint="-0.5"/>
      </top>
      <bottom style="thin">
        <color theme="0" tint="-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25" fillId="29" borderId="16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2" borderId="0" xfId="0" applyFont="1" applyFill="1" applyBorder="1">
      <alignment vertical="center"/>
    </xf>
    <xf numFmtId="0" fontId="8" fillId="0" borderId="0" xfId="0" applyFont="1">
      <alignment vertical="center"/>
    </xf>
    <xf numFmtId="0" fontId="5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3E312"/>
      <color rgb="006E7B8B"/>
      <color rgb="00FFFCF1"/>
      <color rgb="00BECED1"/>
      <color rgb="0098B1B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5" Type="http://schemas.microsoft.com/office/2011/relationships/chartColorStyle" Target="colors1.xml"/><Relationship Id="rId4" Type="http://schemas.microsoft.com/office/2011/relationships/chartStyle" Target="style1.xml"/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5" Type="http://schemas.microsoft.com/office/2011/relationships/chartColorStyle" Target="colors2.xml"/><Relationship Id="rId4" Type="http://schemas.microsoft.com/office/2011/relationships/chartStyle" Target="style2.xml"/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834691968461847"/>
          <c:y val="0.272078501338091"/>
          <c:w val="0.865882667379393"/>
          <c:h val="0.5984388938447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销售!$C$5</c:f>
              <c:strCache>
                <c:ptCount val="1"/>
                <c:pt idx="0">
                  <c:v>1月</c:v>
                </c:pt>
              </c:strCache>
            </c:strRef>
          </c:tx>
          <c:spPr>
            <a:blipFill rotWithShape="1">
              <a:blip xmlns:r="http://schemas.openxmlformats.org/officeDocument/2006/relationships" r:embed="rId2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numFmt formatCode="General" sourceLinked="1"/>
            <c:spPr>
              <a:blipFill rotWithShape="1"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销售!$B$6:$B$15</c:f>
              <c:strCache>
                <c:ptCount val="10"/>
                <c:pt idx="0">
                  <c:v>冰箱</c:v>
                </c:pt>
                <c:pt idx="1">
                  <c:v>彩电</c:v>
                </c:pt>
                <c:pt idx="2">
                  <c:v>空调</c:v>
                </c:pt>
                <c:pt idx="3">
                  <c:v>电灯</c:v>
                </c:pt>
                <c:pt idx="4">
                  <c:v>眼镜</c:v>
                </c:pt>
                <c:pt idx="5">
                  <c:v>手机</c:v>
                </c:pt>
                <c:pt idx="6">
                  <c:v>水杯</c:v>
                </c:pt>
                <c:pt idx="7">
                  <c:v>茶叶</c:v>
                </c:pt>
                <c:pt idx="8">
                  <c:v>鸡蛋</c:v>
                </c:pt>
                <c:pt idx="9">
                  <c:v>蔗糖</c:v>
                </c:pt>
              </c:strCache>
            </c:strRef>
          </c:cat>
          <c:val>
            <c:numRef>
              <c:f>[0]!季度</c:f>
              <c:numCache>
                <c:formatCode>General</c:formatCode>
                <c:ptCount val="10"/>
                <c:pt idx="0">
                  <c:v>625</c:v>
                </c:pt>
                <c:pt idx="1">
                  <c:v>1296</c:v>
                </c:pt>
                <c:pt idx="2">
                  <c:v>2209</c:v>
                </c:pt>
                <c:pt idx="3">
                  <c:v>3364</c:v>
                </c:pt>
                <c:pt idx="4">
                  <c:v>4761</c:v>
                </c:pt>
                <c:pt idx="5">
                  <c:v>289</c:v>
                </c:pt>
                <c:pt idx="6">
                  <c:v>784</c:v>
                </c:pt>
                <c:pt idx="7">
                  <c:v>1521</c:v>
                </c:pt>
                <c:pt idx="8">
                  <c:v>5476</c:v>
                </c:pt>
                <c:pt idx="9">
                  <c:v>2704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27"/>
        <c:axId val="926416746"/>
        <c:axId val="352133731"/>
      </c:barChart>
      <c:catAx>
        <c:axId val="92641674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352133731"/>
        <c:crosses val="autoZero"/>
        <c:auto val="1"/>
        <c:lblAlgn val="ctr"/>
        <c:lblOffset val="100"/>
        <c:noMultiLvlLbl val="0"/>
      </c:catAx>
      <c:valAx>
        <c:axId val="3521337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92641674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63500" dist="37357" dir="2700000" sx="0" sy="0" rotWithShape="0">
        <a:scrgbClr r="0" g="0" b="0"/>
      </a:outerShdw>
    </a:effectLst>
  </c:spPr>
  <c:txPr>
    <a:bodyPr/>
    <a:lstStyle/>
    <a:p>
      <a:pPr>
        <a:defRPr lang="zh-CN">
          <a:solidFill>
            <a:schemeClr val="tx1"/>
          </a:solidFill>
          <a:latin typeface="微软雅黑" panose="020B0503020204020204" charset="-122"/>
          <a:ea typeface="微软雅黑" panose="020B0503020204020204" charset="-122"/>
          <a:cs typeface="微软雅黑" panose="020B0503020204020204" charset="-122"/>
          <a:sym typeface="微软雅黑" panose="020B0503020204020204" charset="-122"/>
        </a:defRPr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834691968461847"/>
          <c:y val="0.272078501338091"/>
          <c:w val="0.865882667379393"/>
          <c:h val="0.5984388938447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销售!$C$5</c:f>
              <c:strCache>
                <c:ptCount val="1"/>
                <c:pt idx="0">
                  <c:v>1月</c:v>
                </c:pt>
              </c:strCache>
            </c:strRef>
          </c:tx>
          <c:spPr>
            <a:blipFill rotWithShape="1">
              <a:blip xmlns:r="http://schemas.openxmlformats.org/officeDocument/2006/relationships" r:embed="rId2"/>
              <a:stretch>
                <a:fillRect/>
              </a:stretch>
            </a:blipFill>
            <a:ln>
              <a:noFill/>
            </a:ln>
            <a:effectLst/>
          </c:spPr>
          <c:invertIfNegative val="0"/>
          <c:dLbls>
            <c:numFmt formatCode="General" sourceLinked="1"/>
            <c:spPr>
              <a:blipFill rotWithShape="1">
                <a:blip xmlns:r="http://schemas.openxmlformats.org/officeDocument/2006/relationships" r:embed="rId3"/>
                <a:stretch>
                  <a:fillRect/>
                </a:stretch>
              </a:blipFill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销售!$B$6:$B$15</c:f>
              <c:strCache>
                <c:ptCount val="10"/>
                <c:pt idx="0">
                  <c:v>冰箱</c:v>
                </c:pt>
                <c:pt idx="1">
                  <c:v>彩电</c:v>
                </c:pt>
                <c:pt idx="2">
                  <c:v>空调</c:v>
                </c:pt>
                <c:pt idx="3">
                  <c:v>电灯</c:v>
                </c:pt>
                <c:pt idx="4">
                  <c:v>眼镜</c:v>
                </c:pt>
                <c:pt idx="5">
                  <c:v>手机</c:v>
                </c:pt>
                <c:pt idx="6">
                  <c:v>水杯</c:v>
                </c:pt>
                <c:pt idx="7">
                  <c:v>茶叶</c:v>
                </c:pt>
                <c:pt idx="8">
                  <c:v>鸡蛋</c:v>
                </c:pt>
                <c:pt idx="9">
                  <c:v>蔗糖</c:v>
                </c:pt>
              </c:strCache>
            </c:strRef>
          </c:cat>
          <c:val>
            <c:numRef>
              <c:f>[0]!下半年</c:f>
              <c:numCache>
                <c:formatCode>General</c:formatCode>
                <c:ptCount val="10"/>
                <c:pt idx="0">
                  <c:v>576</c:v>
                </c:pt>
                <c:pt idx="1">
                  <c:v>225</c:v>
                </c:pt>
                <c:pt idx="2">
                  <c:v>3481</c:v>
                </c:pt>
                <c:pt idx="3">
                  <c:v>5625</c:v>
                </c:pt>
                <c:pt idx="4">
                  <c:v>1089</c:v>
                </c:pt>
                <c:pt idx="5">
                  <c:v>9025</c:v>
                </c:pt>
                <c:pt idx="6">
                  <c:v>2704</c:v>
                </c:pt>
                <c:pt idx="7">
                  <c:v>7569</c:v>
                </c:pt>
                <c:pt idx="8">
                  <c:v>9025</c:v>
                </c:pt>
                <c:pt idx="9">
                  <c:v>4225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27"/>
        <c:axId val="926416746"/>
        <c:axId val="352133731"/>
      </c:barChart>
      <c:catAx>
        <c:axId val="92641674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352133731"/>
        <c:crosses val="autoZero"/>
        <c:auto val="1"/>
        <c:lblAlgn val="ctr"/>
        <c:lblOffset val="100"/>
        <c:noMultiLvlLbl val="0"/>
      </c:catAx>
      <c:valAx>
        <c:axId val="3521337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92641674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63500" dist="37357" dir="2700000" sx="0" sy="0" rotWithShape="0">
        <a:scrgbClr r="0" g="0" b="0"/>
      </a:outerShdw>
    </a:effectLst>
  </c:spPr>
  <c:txPr>
    <a:bodyPr/>
    <a:lstStyle/>
    <a:p>
      <a:pPr>
        <a:defRPr lang="zh-CN">
          <a:solidFill>
            <a:schemeClr val="tx1"/>
          </a:solidFill>
          <a:latin typeface="微软雅黑" panose="020B0503020204020204" charset="-122"/>
          <a:ea typeface="微软雅黑" panose="020B0503020204020204" charset="-122"/>
          <a:cs typeface="微软雅黑" panose="020B0503020204020204" charset="-122"/>
          <a:sym typeface="微软雅黑" panose="020B0503020204020204" charset="-122"/>
        </a:defRPr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6" dx="16" fmlaLink="$S$3" fmlaRange="$T$4:$T$9" page="4" sel="3" val="0"/>
</file>

<file path=xl/ctrlProps/ctrlProp2.xml><?xml version="1.0" encoding="utf-8"?>
<formControlPr xmlns="http://schemas.microsoft.com/office/spreadsheetml/2009/9/main" objectType="Drop" dropLines="6" dx="16" fmlaLink="$S$10" fmlaRange="$T$10:$T$15" page="4" sel="5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7620</xdr:colOff>
      <xdr:row>15</xdr:row>
      <xdr:rowOff>64135</xdr:rowOff>
    </xdr:from>
    <xdr:to>
      <xdr:col>9</xdr:col>
      <xdr:colOff>244475</xdr:colOff>
      <xdr:row>28</xdr:row>
      <xdr:rowOff>96520</xdr:rowOff>
    </xdr:to>
    <xdr:grpSp>
      <xdr:nvGrpSpPr>
        <xdr:cNvPr id="13" name="组合 12"/>
        <xdr:cNvGrpSpPr/>
      </xdr:nvGrpSpPr>
      <xdr:grpSpPr>
        <a:xfrm>
          <a:off x="112395" y="3277235"/>
          <a:ext cx="3728720" cy="2261235"/>
          <a:chOff x="188" y="4955"/>
          <a:chExt cx="6595" cy="3598"/>
        </a:xfrm>
      </xdr:grpSpPr>
      <xdr:graphicFrame>
        <xdr:nvGraphicFramePr>
          <xdr:cNvPr id="2" name="图表 1"/>
          <xdr:cNvGraphicFramePr/>
        </xdr:nvGraphicFramePr>
        <xdr:xfrm>
          <a:off x="188" y="4955"/>
          <a:ext cx="6584" cy="359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3" name="组合 2"/>
          <xdr:cNvGrpSpPr/>
        </xdr:nvGrpSpPr>
        <xdr:grpSpPr>
          <a:xfrm rot="0">
            <a:off x="317" y="5091"/>
            <a:ext cx="6467" cy="392"/>
            <a:chOff x="731" y="4337"/>
            <a:chExt cx="6048" cy="321"/>
          </a:xfrm>
        </xdr:grpSpPr>
        <xdr:sp>
          <xdr:nvSpPr>
            <xdr:cNvPr id="4" name="矩形 3"/>
            <xdr:cNvSpPr/>
          </xdr:nvSpPr>
          <xdr:spPr>
            <a:xfrm>
              <a:off x="731" y="4337"/>
              <a:ext cx="6048" cy="320"/>
            </a:xfrm>
            <a:prstGeom prst="rect">
              <a:avLst/>
            </a:prstGeom>
            <a:noFill/>
            <a:ln>
              <a:solidFill>
                <a:schemeClr val="bg1"/>
              </a:solidFill>
            </a:ln>
            <a:extLst>
              <a:ext uri="{909E8E84-426E-40DD-AFC4-6F175D3DCCD1}">
                <a14:hiddenFill xmlns:a14="http://schemas.microsoft.com/office/drawing/2010/main">
                  <a:solidFill>
                    <a:srgbClr val="6E7B8B"/>
                  </a:solidFill>
                </a14:hiddenFill>
              </a:ext>
            </a:extLst>
          </xdr:spPr>
          <xdr:style>
            <a:lnRef idx="1">
              <a:schemeClr val="accent1"/>
            </a:lnRef>
            <a:fillRef idx="2">
              <a:schemeClr val="accent1"/>
            </a:fillRef>
            <a:effectRef idx="1">
              <a:schemeClr val="accent1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 sz="1100"/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>
              <xdr:nvSpPr>
                <xdr:cNvPr id="1025" name="Drop Down 1" hidden="1">
                  <a:extLst>
                    <a:ext uri="{63B3BB69-23CF-44E3-9099-C40C66FF867C}">
                      <a14:compatExt spid="_x0000_s1025"/>
                    </a:ext>
                  </a:extLst>
                </xdr:cNvPr>
                <xdr:cNvSpPr/>
              </xdr:nvSpPr>
              <xdr:spPr>
                <a:xfrm>
                  <a:off x="5191" y="4344"/>
                  <a:ext cx="1388" cy="304"/>
                </a:xfrm>
                <a:prstGeom prst="rect">
                  <a:avLst/>
                </a:prstGeom>
              </xdr:spPr>
            </xdr:sp>
          </mc:Choice>
          <mc:Fallback/>
        </mc:AlternateContent>
        <xdr:sp>
          <xdr:nvSpPr>
            <xdr:cNvPr id="6" name="Text Box 3"/>
            <xdr:cNvSpPr txBox="1">
              <a:spLocks noChangeArrowheads="1"/>
            </xdr:cNvSpPr>
          </xdr:nvSpPr>
          <xdr:spPr>
            <a:xfrm>
              <a:off x="786" y="4373"/>
              <a:ext cx="4536" cy="285"/>
            </a:xfrm>
            <a:prstGeom prst="rect">
              <a:avLst/>
            </a:prstGeom>
            <a:noFill/>
            <a:ln w="9525">
              <a:noFill/>
              <a:miter lim="800000"/>
            </a:ln>
          </xdr:spPr>
          <xdr:txBody>
            <a:bodyPr vertOverflow="clip" wrap="square" lIns="36576" tIns="18288" rIns="0" bIns="0" anchor="t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en-US" altLang="zh-CN" sz="1100" b="1" i="0" u="none" strike="noStrike" baseline="0">
                  <a:solidFill>
                    <a:schemeClr val="tx1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20XX</a:t>
              </a:r>
              <a:r>
                <a:rPr lang="zh-CN" altLang="en-US" sz="1100" b="1" i="0" u="none" strike="noStrike" baseline="0">
                  <a:solidFill>
                    <a:schemeClr val="tx1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上半年销售动态图分析</a:t>
              </a:r>
              <a:endParaRPr lang="zh-CN" altLang="en-US" sz="11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  <a:p>
              <a:pPr algn="l" rtl="0">
                <a:lnSpc>
                  <a:spcPts val="1100"/>
                </a:lnSpc>
                <a:defRPr sz="1000"/>
              </a:pPr>
              <a:endParaRPr lang="zh-CN" altLang="en-US" sz="11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</xdr:grpSp>
    </xdr:grpSp>
    <xdr:clientData/>
  </xdr:twoCellAnchor>
  <xdr:twoCellAnchor>
    <xdr:from>
      <xdr:col>9</xdr:col>
      <xdr:colOff>159385</xdr:colOff>
      <xdr:row>15</xdr:row>
      <xdr:rowOff>64135</xdr:rowOff>
    </xdr:from>
    <xdr:to>
      <xdr:col>15</xdr:col>
      <xdr:colOff>892175</xdr:colOff>
      <xdr:row>29</xdr:row>
      <xdr:rowOff>37465</xdr:rowOff>
    </xdr:to>
    <xdr:grpSp>
      <xdr:nvGrpSpPr>
        <xdr:cNvPr id="14" name="组合 13"/>
        <xdr:cNvGrpSpPr/>
      </xdr:nvGrpSpPr>
      <xdr:grpSpPr>
        <a:xfrm>
          <a:off x="3756025" y="3277235"/>
          <a:ext cx="4085590" cy="2373630"/>
          <a:chOff x="188" y="4955"/>
          <a:chExt cx="6584" cy="3598"/>
        </a:xfrm>
      </xdr:grpSpPr>
      <xdr:graphicFrame>
        <xdr:nvGraphicFramePr>
          <xdr:cNvPr id="15" name="图表 14"/>
          <xdr:cNvGraphicFramePr/>
        </xdr:nvGraphicFramePr>
        <xdr:xfrm>
          <a:off x="188" y="4955"/>
          <a:ext cx="6584" cy="359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pSp>
        <xdr:nvGrpSpPr>
          <xdr:cNvPr id="16" name="组合 15"/>
          <xdr:cNvGrpSpPr/>
        </xdr:nvGrpSpPr>
        <xdr:grpSpPr>
          <a:xfrm rot="0">
            <a:off x="429" y="5096"/>
            <a:ext cx="6263" cy="375"/>
            <a:chOff x="836" y="4341"/>
            <a:chExt cx="5857" cy="307"/>
          </a:xfrm>
        </xdr:grpSpPr>
        <mc:AlternateContent xmlns:mc="http://schemas.openxmlformats.org/markup-compatibility/2006">
          <mc:Choice xmlns:a14="http://schemas.microsoft.com/office/drawing/2010/main" Requires="a14">
            <xdr:sp>
              <xdr:nvSpPr>
                <xdr:cNvPr id="1026" name="Drop Down 2" hidden="1">
                  <a:extLst>
                    <a:ext uri="{63B3BB69-23CF-44E3-9099-C40C66FF867C}">
                      <a14:compatExt spid="_x0000_s1026"/>
                    </a:ext>
                  </a:extLst>
                </xdr:cNvPr>
                <xdr:cNvSpPr/>
              </xdr:nvSpPr>
              <xdr:spPr>
                <a:xfrm>
                  <a:off x="5191" y="4344"/>
                  <a:ext cx="1502" cy="304"/>
                </a:xfrm>
                <a:prstGeom prst="rect">
                  <a:avLst/>
                </a:prstGeom>
              </xdr:spPr>
            </xdr:sp>
          </mc:Choice>
          <mc:Fallback/>
        </mc:AlternateContent>
        <xdr:sp>
          <xdr:nvSpPr>
            <xdr:cNvPr id="19" name="Text Box 3"/>
            <xdr:cNvSpPr txBox="1">
              <a:spLocks noChangeArrowheads="1"/>
            </xdr:cNvSpPr>
          </xdr:nvSpPr>
          <xdr:spPr>
            <a:xfrm>
              <a:off x="836" y="4341"/>
              <a:ext cx="4324" cy="285"/>
            </a:xfrm>
            <a:prstGeom prst="rect">
              <a:avLst/>
            </a:prstGeom>
            <a:noFill/>
            <a:ln w="9525">
              <a:noFill/>
              <a:miter lim="800000"/>
            </a:ln>
          </xdr:spPr>
          <xdr:txBody>
            <a:bodyPr vertOverflow="clip" wrap="square" lIns="36576" tIns="18288" rIns="0" bIns="0" anchor="t" upright="1"/>
            <a:lstStyle>
              <a:defPPr>
                <a:defRPr lang="zh-CN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en-US" altLang="zh-CN" sz="1100" b="1" i="0" u="none" strike="noStrike" baseline="0">
                  <a:solidFill>
                    <a:schemeClr val="tx1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20XX</a:t>
              </a:r>
              <a:r>
                <a:rPr lang="zh-CN" altLang="en-US" sz="1100" b="1" i="0" u="none" strike="noStrike" baseline="0">
                  <a:solidFill>
                    <a:schemeClr val="tx1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下半年销售动态图分析</a:t>
              </a:r>
              <a:endParaRPr lang="zh-CN" altLang="en-US" sz="11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  <a:p>
              <a:pPr algn="l" rtl="0">
                <a:lnSpc>
                  <a:spcPts val="1100"/>
                </a:lnSpc>
                <a:defRPr sz="1000"/>
              </a:pPr>
              <a:endParaRPr lang="zh-CN" altLang="en-US" sz="11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U16"/>
  <sheetViews>
    <sheetView showGridLines="0" tabSelected="1" zoomScale="115" zoomScaleNormal="115" workbookViewId="0">
      <selection activeCell="X45" sqref="X45"/>
    </sheetView>
  </sheetViews>
  <sheetFormatPr defaultColWidth="9" defaultRowHeight="13.5"/>
  <cols>
    <col min="1" max="1" width="1.375" customWidth="1"/>
    <col min="2" max="2" width="6.08333333333333" style="2" customWidth="1"/>
    <col min="3" max="3" width="5.43333333333333" style="2" customWidth="1"/>
    <col min="4" max="4" width="5.20833333333333" style="2" customWidth="1"/>
    <col min="5" max="8" width="7.275" style="2" customWidth="1"/>
    <col min="9" max="9" width="7.275" style="2" hidden="1" customWidth="1"/>
    <col min="10" max="10" width="5.75" style="2" customWidth="1"/>
    <col min="11" max="11" width="8.475" style="2" customWidth="1"/>
    <col min="12" max="12" width="7.39166666666667" style="2" customWidth="1"/>
    <col min="13" max="13" width="7.825" style="2" customWidth="1"/>
    <col min="14" max="14" width="7.06666666666667" style="2" customWidth="1"/>
    <col min="15" max="15" width="7.49166666666667" style="2" customWidth="1"/>
    <col min="16" max="16" width="11.8416666666667" style="3" customWidth="1"/>
    <col min="17" max="17" width="1.51666666666667" customWidth="1"/>
    <col min="18" max="18" width="1.40833333333333" hidden="1" customWidth="1"/>
    <col min="19" max="19" width="2.6" hidden="1" customWidth="1"/>
    <col min="20" max="20" width="6.625" hidden="1" customWidth="1"/>
  </cols>
  <sheetData>
    <row r="1" ht="5" customHeight="1"/>
    <row r="2" ht="26" customHeight="1" spans="2:20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5"/>
      <c r="S2" s="20" t="s">
        <v>1</v>
      </c>
      <c r="T2" s="20"/>
    </row>
    <row r="3" ht="4" customHeight="1" spans="2:21">
      <c r="B3" s="5"/>
      <c r="C3" s="5"/>
      <c r="D3" s="5"/>
      <c r="E3" s="5"/>
      <c r="F3" s="5"/>
      <c r="G3" s="5"/>
      <c r="H3" s="5"/>
      <c r="I3" s="5"/>
      <c r="J3" s="14"/>
      <c r="K3" s="15"/>
      <c r="L3" s="15"/>
      <c r="M3" s="15"/>
      <c r="N3" s="15"/>
      <c r="O3" s="15"/>
      <c r="P3" s="15"/>
      <c r="Q3" s="15"/>
      <c r="S3" s="21">
        <v>3</v>
      </c>
      <c r="T3" s="21"/>
      <c r="U3" s="22"/>
    </row>
    <row r="4" customFormat="1" ht="19" customHeight="1" spans="2:21">
      <c r="B4" s="6" t="s">
        <v>2</v>
      </c>
      <c r="C4" s="7" t="s">
        <v>3</v>
      </c>
      <c r="D4" s="7"/>
      <c r="E4" s="7"/>
      <c r="F4" s="7"/>
      <c r="G4" s="7"/>
      <c r="H4" s="7"/>
      <c r="I4" s="6" t="s">
        <v>2</v>
      </c>
      <c r="J4" s="7" t="s">
        <v>4</v>
      </c>
      <c r="K4" s="7"/>
      <c r="L4" s="7"/>
      <c r="M4" s="7"/>
      <c r="N4" s="7"/>
      <c r="O4" s="7"/>
      <c r="P4" s="16" t="s">
        <v>5</v>
      </c>
      <c r="Q4" s="15"/>
      <c r="S4" s="21"/>
      <c r="T4" s="21" t="s">
        <v>6</v>
      </c>
      <c r="U4" s="22"/>
    </row>
    <row r="5" s="1" customFormat="1" ht="19" customHeight="1" spans="2:21">
      <c r="B5" s="8"/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8"/>
      <c r="J5" s="9" t="s">
        <v>12</v>
      </c>
      <c r="K5" s="9" t="s">
        <v>13</v>
      </c>
      <c r="L5" s="9" t="s">
        <v>14</v>
      </c>
      <c r="M5" s="9" t="s">
        <v>15</v>
      </c>
      <c r="N5" s="9" t="s">
        <v>16</v>
      </c>
      <c r="O5" s="9" t="s">
        <v>17</v>
      </c>
      <c r="P5" s="17"/>
      <c r="Q5" s="23"/>
      <c r="S5" s="24"/>
      <c r="T5" s="21" t="s">
        <v>7</v>
      </c>
      <c r="U5" s="25"/>
    </row>
    <row r="6" ht="18" customHeight="1" spans="2:21">
      <c r="B6" s="10" t="s">
        <v>18</v>
      </c>
      <c r="C6" s="11">
        <v>625</v>
      </c>
      <c r="D6" s="11">
        <v>6889</v>
      </c>
      <c r="E6" s="11">
        <v>625</v>
      </c>
      <c r="F6" s="11">
        <v>4096</v>
      </c>
      <c r="G6" s="11">
        <v>4624</v>
      </c>
      <c r="H6" s="11">
        <v>256</v>
      </c>
      <c r="I6" s="11" t="str">
        <f>B6</f>
        <v>冰箱</v>
      </c>
      <c r="J6" s="11">
        <v>676</v>
      </c>
      <c r="K6" s="11">
        <v>3600</v>
      </c>
      <c r="L6" s="11">
        <v>3364</v>
      </c>
      <c r="M6" s="11">
        <v>8954</v>
      </c>
      <c r="N6" s="11">
        <v>576</v>
      </c>
      <c r="O6" s="11">
        <v>2304</v>
      </c>
      <c r="P6" s="18">
        <f>SUM(C6:O6)</f>
        <v>36589</v>
      </c>
      <c r="Q6" s="26"/>
      <c r="S6" s="21"/>
      <c r="T6" s="21" t="s">
        <v>8</v>
      </c>
      <c r="U6" s="22"/>
    </row>
    <row r="7" ht="18" customHeight="1" spans="2:21">
      <c r="B7" s="10" t="s">
        <v>19</v>
      </c>
      <c r="C7" s="11">
        <v>961</v>
      </c>
      <c r="D7" s="11">
        <v>676</v>
      </c>
      <c r="E7" s="11">
        <v>1296</v>
      </c>
      <c r="F7" s="11">
        <v>9409</v>
      </c>
      <c r="G7" s="11">
        <v>3249</v>
      </c>
      <c r="H7" s="11">
        <v>361</v>
      </c>
      <c r="I7" s="11" t="str">
        <f t="shared" ref="I7:I15" si="0">B7</f>
        <v>彩电</v>
      </c>
      <c r="J7" s="11">
        <v>169</v>
      </c>
      <c r="K7" s="11">
        <v>4356</v>
      </c>
      <c r="L7" s="11">
        <v>4761</v>
      </c>
      <c r="M7" s="11">
        <v>6241</v>
      </c>
      <c r="N7" s="11">
        <v>225</v>
      </c>
      <c r="O7" s="11">
        <v>3481</v>
      </c>
      <c r="P7" s="18">
        <f t="shared" ref="P7:P15" si="1">SUM(C7:O7)</f>
        <v>35185</v>
      </c>
      <c r="Q7" s="27"/>
      <c r="S7" s="21"/>
      <c r="T7" s="21" t="s">
        <v>9</v>
      </c>
      <c r="U7" s="22"/>
    </row>
    <row r="8" ht="18" customHeight="1" spans="2:20">
      <c r="B8" s="10" t="s">
        <v>20</v>
      </c>
      <c r="C8" s="11">
        <v>2116</v>
      </c>
      <c r="D8" s="11">
        <v>1444</v>
      </c>
      <c r="E8" s="11">
        <v>2209</v>
      </c>
      <c r="F8" s="11">
        <v>169</v>
      </c>
      <c r="G8" s="11">
        <v>576</v>
      </c>
      <c r="H8" s="11">
        <v>8836</v>
      </c>
      <c r="I8" s="11" t="str">
        <f t="shared" si="0"/>
        <v>空调</v>
      </c>
      <c r="J8" s="11">
        <v>841</v>
      </c>
      <c r="K8" s="11">
        <v>1089</v>
      </c>
      <c r="L8" s="11">
        <v>289</v>
      </c>
      <c r="M8" s="11">
        <v>7921</v>
      </c>
      <c r="N8" s="11">
        <v>3481</v>
      </c>
      <c r="O8" s="11">
        <v>676</v>
      </c>
      <c r="P8" s="18">
        <f t="shared" si="1"/>
        <v>29647</v>
      </c>
      <c r="Q8" s="27"/>
      <c r="S8" s="28"/>
      <c r="T8" s="21" t="s">
        <v>10</v>
      </c>
    </row>
    <row r="9" ht="18" customHeight="1" spans="2:20">
      <c r="B9" s="10" t="s">
        <v>21</v>
      </c>
      <c r="C9" s="11">
        <v>676</v>
      </c>
      <c r="D9" s="11">
        <v>3600</v>
      </c>
      <c r="E9" s="11">
        <v>3364</v>
      </c>
      <c r="F9" s="11">
        <v>0</v>
      </c>
      <c r="G9" s="11">
        <v>576</v>
      </c>
      <c r="H9" s="11">
        <v>2304</v>
      </c>
      <c r="I9" s="11" t="str">
        <f t="shared" si="0"/>
        <v>电灯</v>
      </c>
      <c r="J9" s="11">
        <v>7396</v>
      </c>
      <c r="K9" s="11">
        <v>9025</v>
      </c>
      <c r="L9" s="11">
        <v>784</v>
      </c>
      <c r="M9" s="11">
        <v>3136</v>
      </c>
      <c r="N9" s="11">
        <v>5625</v>
      </c>
      <c r="O9" s="11">
        <v>1225</v>
      </c>
      <c r="P9" s="18">
        <f t="shared" si="1"/>
        <v>37711</v>
      </c>
      <c r="Q9" s="27"/>
      <c r="S9" s="29"/>
      <c r="T9" s="21" t="s">
        <v>11</v>
      </c>
    </row>
    <row r="10" ht="18" customHeight="1" spans="2:20">
      <c r="B10" s="10" t="s">
        <v>22</v>
      </c>
      <c r="C10" s="11">
        <v>169</v>
      </c>
      <c r="D10" s="11">
        <v>4356</v>
      </c>
      <c r="E10" s="11">
        <v>4761</v>
      </c>
      <c r="F10" s="11">
        <v>6241</v>
      </c>
      <c r="G10" s="11">
        <v>225</v>
      </c>
      <c r="H10" s="11">
        <v>3481</v>
      </c>
      <c r="I10" s="11" t="str">
        <f t="shared" si="0"/>
        <v>眼镜</v>
      </c>
      <c r="J10" s="11">
        <v>676</v>
      </c>
      <c r="K10" s="11">
        <v>1296</v>
      </c>
      <c r="L10" s="11">
        <v>9409</v>
      </c>
      <c r="M10" s="11">
        <v>3249</v>
      </c>
      <c r="N10" s="11">
        <v>1089</v>
      </c>
      <c r="O10" s="11">
        <v>289</v>
      </c>
      <c r="P10" s="18">
        <f t="shared" si="1"/>
        <v>35241</v>
      </c>
      <c r="Q10" s="27"/>
      <c r="S10" s="29">
        <v>5</v>
      </c>
      <c r="T10" s="21" t="s">
        <v>12</v>
      </c>
    </row>
    <row r="11" ht="18" customHeight="1" spans="2:20">
      <c r="B11" s="10" t="s">
        <v>23</v>
      </c>
      <c r="C11" s="11">
        <v>841</v>
      </c>
      <c r="D11" s="11">
        <v>1089</v>
      </c>
      <c r="E11" s="11">
        <v>289</v>
      </c>
      <c r="F11" s="11">
        <v>7921</v>
      </c>
      <c r="G11" s="11">
        <v>3481</v>
      </c>
      <c r="H11" s="11">
        <v>676</v>
      </c>
      <c r="I11" s="11" t="str">
        <f t="shared" si="0"/>
        <v>手机</v>
      </c>
      <c r="J11" s="11">
        <v>1444</v>
      </c>
      <c r="K11" s="11">
        <v>2209</v>
      </c>
      <c r="L11" s="11">
        <v>1690</v>
      </c>
      <c r="M11" s="11">
        <v>576</v>
      </c>
      <c r="N11" s="11">
        <v>9025</v>
      </c>
      <c r="O11" s="11">
        <v>784</v>
      </c>
      <c r="P11" s="18">
        <f t="shared" si="1"/>
        <v>30025</v>
      </c>
      <c r="Q11" s="27"/>
      <c r="S11" s="29"/>
      <c r="T11" s="21" t="s">
        <v>13</v>
      </c>
    </row>
    <row r="12" ht="18" customHeight="1" spans="2:20">
      <c r="B12" s="10" t="s">
        <v>24</v>
      </c>
      <c r="C12" s="11">
        <v>7396</v>
      </c>
      <c r="D12" s="11">
        <v>9025</v>
      </c>
      <c r="E12" s="11">
        <v>784</v>
      </c>
      <c r="F12" s="11">
        <v>3136</v>
      </c>
      <c r="G12" s="11">
        <v>5625</v>
      </c>
      <c r="H12" s="11">
        <v>1225</v>
      </c>
      <c r="I12" s="11" t="str">
        <f t="shared" si="0"/>
        <v>水杯</v>
      </c>
      <c r="J12" s="11">
        <v>3600</v>
      </c>
      <c r="K12" s="11">
        <v>3364</v>
      </c>
      <c r="L12" s="11">
        <v>5214</v>
      </c>
      <c r="M12" s="11">
        <v>576</v>
      </c>
      <c r="N12" s="11">
        <v>2704</v>
      </c>
      <c r="O12" s="11">
        <v>1521</v>
      </c>
      <c r="P12" s="18">
        <f t="shared" si="1"/>
        <v>44170</v>
      </c>
      <c r="Q12" s="27"/>
      <c r="S12" s="29"/>
      <c r="T12" s="21" t="s">
        <v>14</v>
      </c>
    </row>
    <row r="13" ht="18" customHeight="1" spans="2:20">
      <c r="B13" s="10" t="s">
        <v>25</v>
      </c>
      <c r="C13" s="11">
        <v>2116</v>
      </c>
      <c r="D13" s="11">
        <v>2704</v>
      </c>
      <c r="E13" s="11">
        <v>1521</v>
      </c>
      <c r="F13" s="11">
        <v>529</v>
      </c>
      <c r="G13" s="11">
        <v>2809</v>
      </c>
      <c r="H13" s="11">
        <v>7056</v>
      </c>
      <c r="I13" s="11" t="str">
        <f t="shared" si="0"/>
        <v>茶叶</v>
      </c>
      <c r="J13" s="11">
        <v>4356</v>
      </c>
      <c r="K13" s="11">
        <v>4761</v>
      </c>
      <c r="L13" s="11">
        <v>6241</v>
      </c>
      <c r="M13" s="11">
        <v>225</v>
      </c>
      <c r="N13" s="11">
        <v>7569</v>
      </c>
      <c r="O13" s="11">
        <v>2714</v>
      </c>
      <c r="P13" s="18">
        <f t="shared" si="1"/>
        <v>42601</v>
      </c>
      <c r="Q13" s="27"/>
      <c r="S13" s="29"/>
      <c r="T13" s="21" t="s">
        <v>15</v>
      </c>
    </row>
    <row r="14" ht="18" customHeight="1" spans="2:20">
      <c r="B14" s="10" t="s">
        <v>26</v>
      </c>
      <c r="C14" s="11">
        <v>225</v>
      </c>
      <c r="D14" s="11">
        <v>3136</v>
      </c>
      <c r="E14" s="11">
        <v>5476</v>
      </c>
      <c r="F14" s="11">
        <v>961</v>
      </c>
      <c r="G14" s="11">
        <v>676</v>
      </c>
      <c r="H14" s="11">
        <v>2601</v>
      </c>
      <c r="I14" s="11" t="str">
        <f t="shared" si="0"/>
        <v>鸡蛋</v>
      </c>
      <c r="J14" s="11">
        <v>1089</v>
      </c>
      <c r="K14" s="11">
        <v>289</v>
      </c>
      <c r="L14" s="11">
        <v>7921</v>
      </c>
      <c r="M14" s="11">
        <v>3481</v>
      </c>
      <c r="N14" s="11">
        <v>9025</v>
      </c>
      <c r="O14" s="11">
        <v>15625</v>
      </c>
      <c r="P14" s="18">
        <f t="shared" si="1"/>
        <v>50505</v>
      </c>
      <c r="Q14" s="27"/>
      <c r="S14" s="29"/>
      <c r="T14" s="21" t="s">
        <v>16</v>
      </c>
    </row>
    <row r="15" ht="18" customHeight="1" spans="2:20">
      <c r="B15" s="12" t="s">
        <v>27</v>
      </c>
      <c r="C15" s="13">
        <v>1296</v>
      </c>
      <c r="D15" s="13">
        <v>2601</v>
      </c>
      <c r="E15" s="13">
        <v>2704</v>
      </c>
      <c r="F15" s="13">
        <v>4096</v>
      </c>
      <c r="G15" s="13">
        <v>4624</v>
      </c>
      <c r="H15" s="13">
        <v>3844</v>
      </c>
      <c r="I15" s="11" t="str">
        <f t="shared" si="0"/>
        <v>蔗糖</v>
      </c>
      <c r="J15" s="13">
        <v>9025</v>
      </c>
      <c r="K15" s="13">
        <v>784</v>
      </c>
      <c r="L15" s="13">
        <v>3136</v>
      </c>
      <c r="M15" s="13">
        <v>5625</v>
      </c>
      <c r="N15" s="13">
        <v>4225</v>
      </c>
      <c r="O15" s="13">
        <v>2714</v>
      </c>
      <c r="P15" s="19">
        <f t="shared" si="1"/>
        <v>44674</v>
      </c>
      <c r="S15" s="29"/>
      <c r="T15" s="21" t="s">
        <v>17</v>
      </c>
    </row>
    <row r="16" spans="20:20">
      <c r="T16" s="21"/>
    </row>
  </sheetData>
  <mergeCells count="7">
    <mergeCell ref="B2:P2"/>
    <mergeCell ref="S2:T2"/>
    <mergeCell ref="C4:H4"/>
    <mergeCell ref="J4:O4"/>
    <mergeCell ref="B4:B5"/>
    <mergeCell ref="I4:I5"/>
    <mergeCell ref="P4:P5"/>
  </mergeCells>
  <dataValidations count="1">
    <dataValidation allowBlank="1" showErrorMessage="1" sqref="B4 I4 C5:H5 J5:O5 J6:O6 B6:B9 B10:B15 I6:I15 C6:H9 C10:H15 J7:O9 J10:M12 J13:M15 N10:O12 N13:O15"/>
  </dataValidations>
  <pageMargins left="0.75" right="0.75" top="1" bottom="1" header="0.511805555555556" footer="0.511805555555556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Drop Down 1" r:id="rId3">
              <controlPr defaultSize="0">
                <anchor moveWithCells="1" sizeWithCells="1">
                  <from>
                    <xdr:col>6</xdr:col>
                    <xdr:colOff>393700</xdr:colOff>
                    <xdr:row>15</xdr:row>
                    <xdr:rowOff>154940</xdr:rowOff>
                  </from>
                  <to>
                    <xdr:col>9</xdr:col>
                    <xdr:colOff>123825</xdr:colOff>
                    <xdr:row>17</xdr:row>
                    <xdr:rowOff>45085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Drop Down 2" r:id="rId4">
              <controlPr defaultSize="0">
                <anchor moveWithCells="1" sizeWithCells="1">
                  <from>
                    <xdr:col>14</xdr:col>
                    <xdr:colOff>416560</xdr:colOff>
                    <xdr:row>15</xdr:row>
                    <xdr:rowOff>159385</xdr:rowOff>
                  </from>
                  <to>
                    <xdr:col>15</xdr:col>
                    <xdr:colOff>842010</xdr:colOff>
                    <xdr:row>17</xdr:row>
                    <xdr:rowOff>61595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2019-07-02T08:00:00Z</dcterms:created>
  <dcterms:modified xsi:type="dcterms:W3CDTF">2022-03-09T08:48:58Z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9FEADE4746C844F195C3A26CDE6E7509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v1.0_mb_D/HJWsNv8/EzYdLPeqMPbw==</vt:lpwstr>
  </property>
</Properties>
</file>