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收支明细表" sheetId="7" r:id="rId1"/>
  </sheets>
  <calcPr calcId="144525"/>
</workbook>
</file>

<file path=xl/sharedStrings.xml><?xml version="1.0" encoding="utf-8"?>
<sst xmlns="http://schemas.openxmlformats.org/spreadsheetml/2006/main" count="409" uniqueCount="38">
  <si>
    <t>项目收支明细表</t>
  </si>
  <si>
    <t>序号</t>
  </si>
  <si>
    <t>日期</t>
  </si>
  <si>
    <t>项目</t>
  </si>
  <si>
    <t>摘要</t>
  </si>
  <si>
    <t>收入金额</t>
  </si>
  <si>
    <t>支出金额</t>
  </si>
  <si>
    <t>经手人</t>
  </si>
  <si>
    <t>项目_01</t>
  </si>
  <si>
    <t>项目_02</t>
  </si>
  <si>
    <t>合同总金额</t>
  </si>
  <si>
    <t>项目_03</t>
  </si>
  <si>
    <t>收款总金额</t>
  </si>
  <si>
    <t>项目_04</t>
  </si>
  <si>
    <t>支出总金额</t>
  </si>
  <si>
    <t>项目_05</t>
  </si>
  <si>
    <t>项目_06</t>
  </si>
  <si>
    <t>项目财务概况</t>
  </si>
  <si>
    <t>项目名称</t>
  </si>
  <si>
    <t>合同金额</t>
  </si>
  <si>
    <t>收款金额</t>
  </si>
  <si>
    <t>待收金额</t>
  </si>
  <si>
    <t>项目收益分析</t>
  </si>
  <si>
    <t>利润金额</t>
  </si>
  <si>
    <t>月收支分析</t>
  </si>
  <si>
    <t>月份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</si>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</sst>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&quot;￥&quot;#,##0.00_);[Red]\(&quot;￥&quot;#,##0.00\)"/>
    <numFmt numFmtId="177" formatCode="yyyy/mm/dd;@"/>
    <numFmt numFmtId="178" formatCode="&quot;+&quot;#,##0.0"/>
    <numFmt numFmtId="179" formatCode="&quot;-&quot;#,##0.0"/>
    <numFmt numFmtId="180" formatCode="#,##0.00_ "/>
    <numFmt numFmtId="181" formatCode="&quot;≡&quot;@"/>
    <numFmt numFmtId="182" formatCode="0.0_);[Red]\(0.0\)"/>
  </numFmts>
  <fonts count="31">
    <font>
      <sz val="11"/>
      <color theme="1"/>
      <name val="等线"/>
      <charset val="134"/>
      <scheme val="minor"/>
    </font>
    <font>
      <sz val="11"/>
      <color theme="1"/>
      <name val="江城正义体 300W"/>
      <charset val="134"/>
    </font>
    <font>
      <sz val="22"/>
      <color theme="0"/>
      <name val="阿里巴巴普惠体 2.0 105 Heavy"/>
      <charset val="134"/>
    </font>
    <font>
      <sz val="11.5"/>
      <color theme="0"/>
      <name val="阿里巴巴普惠体 2.0 105 Heavy"/>
      <charset val="134"/>
    </font>
    <font>
      <sz val="11"/>
      <color theme="0"/>
      <name val="阿里巴巴普惠体 2.0 105 Heavy"/>
      <charset val="134"/>
    </font>
    <font>
      <sz val="10"/>
      <color theme="3"/>
      <name val="江城正义体 300W"/>
      <charset val="134"/>
    </font>
    <font>
      <sz val="9.5"/>
      <color theme="3"/>
      <name val="阿里巴巴普惠体 2.0 105 Heavy"/>
      <charset val="134"/>
    </font>
    <font>
      <sz val="11"/>
      <color theme="3"/>
      <name val="阿里巴巴普惠体 2.0 105 Heavy"/>
      <charset val="134"/>
    </font>
    <font>
      <sz val="16"/>
      <color rgb="FF3F73F8"/>
      <name val="阿里巴巴普惠体 2.0 105 Heavy"/>
      <charset val="134"/>
    </font>
    <font>
      <sz val="16"/>
      <color theme="3"/>
      <name val="阿里巴巴普惠体 2.0 105 Heavy"/>
      <charset val="134"/>
    </font>
    <font>
      <sz val="16"/>
      <color rgb="FFFF5B5B"/>
      <name val="阿里巴巴普惠体 2.0 105 Heavy"/>
      <charset val="134"/>
    </font>
    <font>
      <sz val="11"/>
      <color theme="1"/>
      <name val="阿里巴巴普惠体 2.0 105 Heavy"/>
      <charset val="134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698DF9"/>
        <bgColor indexed="64"/>
      </patternFill>
    </fill>
    <fill>
      <patternFill patternType="solid">
        <fgColor rgb="FFD3DFF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7">
    <border>
      <left/>
      <right/>
      <top/>
      <bottom/>
      <diagonal/>
    </border>
    <border>
      <left style="thin">
        <color rgb="FFE7E8E9"/>
      </left>
      <right/>
      <top style="thin">
        <color rgb="FFE7E8E9"/>
      </top>
      <bottom style="thin">
        <color rgb="FFE7E8E9"/>
      </bottom>
      <diagonal/>
    </border>
    <border>
      <left/>
      <right/>
      <top style="thin">
        <color rgb="FFE7E8E9"/>
      </top>
      <bottom style="thin">
        <color rgb="FFE7E8E9"/>
      </bottom>
      <diagonal/>
    </border>
    <border>
      <left style="thin">
        <color rgb="FFE7E8E9"/>
      </left>
      <right style="thin">
        <color rgb="FFE7E8E9"/>
      </right>
      <top style="thin">
        <color rgb="FFE7E8E9"/>
      </top>
      <bottom style="thin">
        <color rgb="FFE7E8E9"/>
      </bottom>
      <diagonal/>
    </border>
    <border>
      <left style="thin">
        <color rgb="FFE7E8E9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E7E8E9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0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1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0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rgb="FFE7E8E9"/>
      </left>
      <right/>
      <top/>
      <bottom style="thin">
        <color rgb="FFE7E8E9"/>
      </bottom>
      <diagonal/>
    </border>
    <border>
      <left/>
      <right/>
      <top/>
      <bottom style="thin">
        <color rgb="FFE7E8E9"/>
      </bottom>
      <diagonal/>
    </border>
    <border>
      <left/>
      <right style="thin">
        <color rgb="FFE7E8E9"/>
      </right>
      <top style="thin">
        <color rgb="FFE7E8E9"/>
      </top>
      <bottom style="thin">
        <color rgb="FFE7E8E9"/>
      </bottom>
      <diagonal/>
    </border>
    <border>
      <left/>
      <right style="thin">
        <color rgb="FFE7E8E9"/>
      </right>
      <top style="thin">
        <color theme="0"/>
      </top>
      <bottom/>
      <diagonal/>
    </border>
    <border>
      <left/>
      <right style="thin">
        <color rgb="FFE7E8E9"/>
      </right>
      <top/>
      <bottom/>
      <diagonal/>
    </border>
    <border>
      <left/>
      <right style="thin">
        <color rgb="FFE7E8E9"/>
      </right>
      <top/>
      <bottom style="thin">
        <color rgb="FFE7E8E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4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24" borderId="36" applyNumberFormat="0" applyAlignment="0" applyProtection="0">
      <alignment vertical="center"/>
    </xf>
    <xf numFmtId="0" fontId="30" fillId="24" borderId="30" applyNumberFormat="0" applyAlignment="0" applyProtection="0">
      <alignment vertical="center"/>
    </xf>
    <xf numFmtId="0" fontId="18" fillId="14" borderId="3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181" fontId="2" fillId="2" borderId="1" xfId="0" applyNumberFormat="1" applyFont="1" applyFill="1" applyBorder="1" applyAlignment="1">
      <alignment horizontal="left" vertical="center"/>
    </xf>
    <xf numFmtId="181" fontId="2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177" fontId="3" fillId="2" borderId="3" xfId="0" applyNumberFormat="1" applyFont="1" applyFill="1" applyBorder="1" applyAlignment="1">
      <alignment horizontal="center" vertical="center"/>
    </xf>
    <xf numFmtId="180" fontId="3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181" fontId="4" fillId="2" borderId="2" xfId="0" applyNumberFormat="1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81" fontId="3" fillId="2" borderId="11" xfId="0" applyNumberFormat="1" applyFont="1" applyFill="1" applyBorder="1" applyAlignment="1">
      <alignment vertical="center" wrapText="1"/>
    </xf>
    <xf numFmtId="176" fontId="8" fillId="3" borderId="12" xfId="0" applyNumberFormat="1" applyFont="1" applyFill="1" applyBorder="1" applyAlignment="1">
      <alignment horizontal="right" vertical="center" wrapText="1"/>
    </xf>
    <xf numFmtId="0" fontId="1" fillId="3" borderId="13" xfId="0" applyNumberFormat="1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center" vertical="center"/>
    </xf>
    <xf numFmtId="181" fontId="3" fillId="2" borderId="15" xfId="0" applyNumberFormat="1" applyFont="1" applyFill="1" applyBorder="1" applyAlignment="1">
      <alignment horizontal="left" vertical="center" wrapText="1"/>
    </xf>
    <xf numFmtId="176" fontId="9" fillId="3" borderId="0" xfId="0" applyNumberFormat="1" applyFont="1" applyFill="1" applyBorder="1" applyAlignment="1">
      <alignment horizontal="right" vertical="center" wrapText="1"/>
    </xf>
    <xf numFmtId="0" fontId="1" fillId="3" borderId="16" xfId="0" applyNumberFormat="1" applyFont="1" applyFill="1" applyBorder="1" applyAlignment="1">
      <alignment horizontal="right" vertical="center"/>
    </xf>
    <xf numFmtId="181" fontId="3" fillId="2" borderId="17" xfId="0" applyNumberFormat="1" applyFont="1" applyFill="1" applyBorder="1" applyAlignment="1">
      <alignment horizontal="center" vertical="center"/>
    </xf>
    <xf numFmtId="176" fontId="10" fillId="3" borderId="18" xfId="0" applyNumberFormat="1" applyFont="1" applyFill="1" applyBorder="1" applyAlignment="1">
      <alignment horizontal="right" vertical="center"/>
    </xf>
    <xf numFmtId="0" fontId="1" fillId="3" borderId="19" xfId="0" applyNumberFormat="1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center" vertical="center"/>
    </xf>
    <xf numFmtId="181" fontId="3" fillId="2" borderId="11" xfId="0" applyNumberFormat="1" applyFont="1" applyFill="1" applyBorder="1" applyAlignment="1">
      <alignment horizontal="left" vertical="center" wrapText="1"/>
    </xf>
    <xf numFmtId="181" fontId="3" fillId="2" borderId="12" xfId="0" applyNumberFormat="1" applyFont="1" applyFill="1" applyBorder="1" applyAlignment="1">
      <alignment horizontal="left" vertical="center" wrapText="1"/>
    </xf>
    <xf numFmtId="181" fontId="4" fillId="2" borderId="13" xfId="0" applyNumberFormat="1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80" fontId="11" fillId="3" borderId="16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182" fontId="11" fillId="3" borderId="0" xfId="0" applyNumberFormat="1" applyFont="1" applyFill="1" applyBorder="1" applyAlignment="1">
      <alignment horizontal="center" vertical="center"/>
    </xf>
    <xf numFmtId="182" fontId="1" fillId="3" borderId="0" xfId="0" applyNumberFormat="1" applyFont="1" applyFill="1" applyBorder="1" applyAlignment="1">
      <alignment horizontal="center" vertical="center"/>
    </xf>
    <xf numFmtId="182" fontId="1" fillId="3" borderId="16" xfId="0" applyNumberFormat="1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82" fontId="11" fillId="3" borderId="18" xfId="0" applyNumberFormat="1" applyFont="1" applyFill="1" applyBorder="1" applyAlignment="1">
      <alignment horizontal="center" vertical="center"/>
    </xf>
    <xf numFmtId="182" fontId="1" fillId="3" borderId="18" xfId="0" applyNumberFormat="1" applyFont="1" applyFill="1" applyBorder="1" applyAlignment="1">
      <alignment horizontal="center" vertical="center"/>
    </xf>
    <xf numFmtId="182" fontId="1" fillId="3" borderId="19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81" fontId="2" fillId="2" borderId="25" xfId="0" applyNumberFormat="1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74456"/>
      <color rgb="008B61BB"/>
      <color rgb="005D748F"/>
      <color rgb="00FF5B5B"/>
      <color rgb="00C0D0FD"/>
      <color rgb="00D3DFFE"/>
      <color rgb="003F73F8"/>
      <color rgb="004C79F8"/>
      <color rgb="00E7E8E9"/>
      <color rgb="00698D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 forceAA="0"/>
          <a:lstStyle/>
          <a:p>
            <a:pPr defTabSz="914400">
              <a:defRPr lang="zh-CN"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阿里巴巴普惠体 2.0 105 Heavy" panose="00020600040101010101" charset="-122"/>
                <a:ea typeface="阿里巴巴普惠体 2.0 105 Heavy" panose="00020600040101010101" charset="-122"/>
                <a:cs typeface="阿里巴巴普惠体 2.0 105 Heavy" panose="00020600040101010101" charset="-122"/>
                <a:sym typeface="阿里巴巴普惠体 2.0 105 Heavy" panose="00020600040101010101" charset="-122"/>
              </a:defRPr>
            </a:pPr>
            <a:r>
              <a:rPr altLang="en-US" sz="1200">
                <a:latin typeface="阿里巴巴普惠体 2.0 105 Heavy" panose="00020600040101010101" charset="-122"/>
                <a:ea typeface="阿里巴巴普惠体 2.0 105 Heavy" panose="00020600040101010101" charset="-122"/>
                <a:cs typeface="阿里巴巴普惠体 2.0 105 Heavy" panose="00020600040101010101" charset="-122"/>
                <a:sym typeface="阿里巴巴普惠体 2.0 105 Heavy" panose="00020600040101010101" charset="-122"/>
              </a:rPr>
              <a:t>各月份收支利润</a:t>
            </a:r>
            <a:endParaRPr lang="en-US" altLang="zh-CN" sz="1200">
              <a:latin typeface="阿里巴巴普惠体 2.0 105 Heavy" panose="00020600040101010101" charset="-122"/>
              <a:ea typeface="阿里巴巴普惠体 2.0 105 Heavy" panose="00020600040101010101" charset="-122"/>
              <a:cs typeface="阿里巴巴普惠体 2.0 105 Heavy" panose="00020600040101010101" charset="-122"/>
              <a:sym typeface="阿里巴巴普惠体 2.0 105 Heavy" panose="0002060004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598816029143898"/>
          <c:y val="0.173446327683616"/>
          <c:w val="0.83356102003643"/>
          <c:h val="0.6658757062146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项目收支明细表!$O$34</c:f>
              <c:strCache>
                <c:ptCount val="1"/>
                <c:pt idx="0">
                  <c:v>利润金额</c:v>
                </c:pt>
              </c:strCache>
            </c:strRef>
          </c:tx>
          <c:spPr>
            <a:solidFill>
              <a:srgbClr val="44546A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44546A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  <c:spPr>
              <a:solidFill>
                <a:srgbClr val="44546A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44546A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  <c:spPr>
              <a:solidFill>
                <a:srgbClr val="44546A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项目收支明细表!$L$35:$L$46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项目收支明细表!$O$35:$O$46</c:f>
              <c:numCache>
                <c:formatCode>0.0_);[Red]\(0.0\)</c:formatCode>
                <c:ptCount val="12"/>
                <c:pt idx="0">
                  <c:v>142663</c:v>
                </c:pt>
                <c:pt idx="1">
                  <c:v>114463</c:v>
                </c:pt>
                <c:pt idx="2">
                  <c:v>143081</c:v>
                </c:pt>
                <c:pt idx="3">
                  <c:v>152637</c:v>
                </c:pt>
                <c:pt idx="4">
                  <c:v>135720</c:v>
                </c:pt>
                <c:pt idx="5">
                  <c:v>131945</c:v>
                </c:pt>
                <c:pt idx="6">
                  <c:v>146592</c:v>
                </c:pt>
                <c:pt idx="7">
                  <c:v>151472</c:v>
                </c:pt>
                <c:pt idx="8">
                  <c:v>140996</c:v>
                </c:pt>
                <c:pt idx="9">
                  <c:v>143435</c:v>
                </c:pt>
                <c:pt idx="10">
                  <c:v>135107</c:v>
                </c:pt>
                <c:pt idx="11">
                  <c:v>151322</c:v>
                </c:pt>
              </c:numCache>
            </c:numRef>
          </c:val>
        </c:ser>
        <c:ser>
          <c:idx val="2"/>
          <c:order val="2"/>
          <c:tx>
            <c:strRef>
              <c:f>项目收支明细表!$N$34</c:f>
              <c:strCache>
                <c:ptCount val="1"/>
                <c:pt idx="0">
                  <c:v>支出金额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项目收支明细表!$L$35:$L$46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项目收支明细表!$N$35:$N$46</c:f>
              <c:numCache>
                <c:formatCode>0.0_);[Red]\(0.0\)</c:formatCode>
                <c:ptCount val="12"/>
                <c:pt idx="0">
                  <c:v>58287</c:v>
                </c:pt>
                <c:pt idx="1">
                  <c:v>53290</c:v>
                </c:pt>
                <c:pt idx="2">
                  <c:v>64271</c:v>
                </c:pt>
                <c:pt idx="3">
                  <c:v>56787</c:v>
                </c:pt>
                <c:pt idx="4">
                  <c:v>58118</c:v>
                </c:pt>
                <c:pt idx="5">
                  <c:v>58503</c:v>
                </c:pt>
                <c:pt idx="6">
                  <c:v>61660</c:v>
                </c:pt>
                <c:pt idx="7">
                  <c:v>60043</c:v>
                </c:pt>
                <c:pt idx="8">
                  <c:v>58979</c:v>
                </c:pt>
                <c:pt idx="9">
                  <c:v>59930</c:v>
                </c:pt>
                <c:pt idx="10">
                  <c:v>60796</c:v>
                </c:pt>
                <c:pt idx="11">
                  <c:v>60696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27"/>
        <c:axId val="167896685"/>
        <c:axId val="505568177"/>
      </c:barChart>
      <c:lineChart>
        <c:grouping val="standard"/>
        <c:varyColors val="0"/>
        <c:ser>
          <c:idx val="1"/>
          <c:order val="1"/>
          <c:tx>
            <c:strRef>
              <c:f>项目收支明细表!$M$34</c:f>
              <c:strCache>
                <c:ptCount val="1"/>
                <c:pt idx="0">
                  <c:v>收款金额</c:v>
                </c:pt>
              </c:strCache>
            </c:strRef>
          </c:tx>
          <c:spPr>
            <a:ln w="19050" cap="rnd" cmpd="sng" algn="ctr">
              <a:solidFill>
                <a:srgbClr val="698DF9"/>
              </a:solidFill>
              <a:prstDash val="sysDash"/>
              <a:round/>
            </a:ln>
            <a:effectLst/>
          </c:spPr>
          <c:marker>
            <c:symbol val="circle"/>
            <c:size val="6"/>
            <c:spPr>
              <a:solidFill>
                <a:srgbClr val="698DF9"/>
              </a:solidFill>
              <a:ln w="6350" cap="flat" cmpd="sng" algn="ctr">
                <a:solidFill>
                  <a:srgbClr val="698DF9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cat>
            <c:strRef>
              <c:f>项目收支明细表!$L$35:$L$46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项目收支明细表!$M$35:$M$46</c:f>
              <c:numCache>
                <c:formatCode>0.0_);[Red]\(0.0\)</c:formatCode>
                <c:ptCount val="12"/>
                <c:pt idx="0">
                  <c:v>200950</c:v>
                </c:pt>
                <c:pt idx="1">
                  <c:v>167753</c:v>
                </c:pt>
                <c:pt idx="2">
                  <c:v>207352</c:v>
                </c:pt>
                <c:pt idx="3">
                  <c:v>209424</c:v>
                </c:pt>
                <c:pt idx="4">
                  <c:v>193838</c:v>
                </c:pt>
                <c:pt idx="5">
                  <c:v>190448</c:v>
                </c:pt>
                <c:pt idx="6">
                  <c:v>208252</c:v>
                </c:pt>
                <c:pt idx="7">
                  <c:v>211515</c:v>
                </c:pt>
                <c:pt idx="8">
                  <c:v>199975</c:v>
                </c:pt>
                <c:pt idx="9">
                  <c:v>203365</c:v>
                </c:pt>
                <c:pt idx="10">
                  <c:v>195903</c:v>
                </c:pt>
                <c:pt idx="11">
                  <c:v>212018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1"/>
        <c:axId val="167896685"/>
        <c:axId val="505568177"/>
      </c:lineChart>
      <c:catAx>
        <c:axId val="16789668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江城正义体 300W" panose="020B0300000000000000" charset="-122"/>
                <a:ea typeface="江城正义体 300W" panose="020B0300000000000000" charset="-122"/>
                <a:cs typeface="江城正义体 300W" panose="020B0300000000000000" charset="-122"/>
                <a:sym typeface="江城正义体 300W" panose="020B0300000000000000" charset="-122"/>
              </a:defRPr>
            </a:pPr>
          </a:p>
        </c:txPr>
        <c:crossAx val="505568177"/>
        <c:crosses val="autoZero"/>
        <c:auto val="1"/>
        <c:lblAlgn val="ctr"/>
        <c:lblOffset val="100"/>
        <c:noMultiLvlLbl val="0"/>
      </c:catAx>
      <c:valAx>
        <c:axId val="505568177"/>
        <c:scaling>
          <c:orientation val="minMax"/>
        </c:scaling>
        <c:delete val="0"/>
        <c:axPos val="l"/>
        <c:numFmt formatCode="0.0_);[Red]\(0.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 forceAA="0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江城正义体 300W" panose="020B0300000000000000" charset="-122"/>
                <a:ea typeface="江城正义体 300W" panose="020B0300000000000000" charset="-122"/>
                <a:cs typeface="江城正义体 300W" panose="020B0300000000000000" charset="-122"/>
                <a:sym typeface="江城正义体 300W" panose="020B0300000000000000" charset="-122"/>
              </a:defRPr>
            </a:pPr>
          </a:p>
        </c:txPr>
        <c:crossAx val="16789668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江城正义体 300W" panose="020B0300000000000000" charset="-122"/>
                <a:ea typeface="江城正义体 300W" panose="020B0300000000000000" charset="-122"/>
                <a:cs typeface="江城正义体 300W" panose="020B0300000000000000" charset="-122"/>
                <a:sym typeface="江城正义体 300W" panose="020B0300000000000000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江城正义体 300W" panose="020B0300000000000000" charset="-122"/>
                <a:ea typeface="江城正义体 300W" panose="020B0300000000000000" charset="-122"/>
                <a:cs typeface="江城正义体 300W" panose="020B0300000000000000" charset="-122"/>
                <a:sym typeface="江城正义体 300W" panose="020B0300000000000000" charset="-122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江城正义体 300W" panose="020B0300000000000000" charset="-122"/>
                <a:ea typeface="江城正义体 300W" panose="020B0300000000000000" charset="-122"/>
                <a:cs typeface="江城正义体 300W" panose="020B0300000000000000" charset="-122"/>
                <a:sym typeface="江城正义体 300W" panose="020B0300000000000000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 forceAA="0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江城正义体 300W" panose="020B0300000000000000" charset="-122"/>
              <a:ea typeface="江城正义体 300W" panose="020B0300000000000000" charset="-122"/>
              <a:cs typeface="江城正义体 300W" panose="020B0300000000000000" charset="-122"/>
              <a:sym typeface="江城正义体 300W" panose="020B0300000000000000" charset="-122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D3DFFE"/>
      </a:solidFill>
      <a:prstDash val="solid"/>
      <a:round/>
    </a:ln>
    <a:effectLst/>
  </c:spPr>
  <c:txPr>
    <a:bodyPr/>
    <a:lstStyle/>
    <a:p>
      <a:pPr>
        <a:defRPr lang="zh-CN">
          <a:latin typeface="江城正义体 300W" panose="020B0300000000000000" charset="-122"/>
          <a:ea typeface="江城正义体 300W" panose="020B0300000000000000" charset="-122"/>
          <a:cs typeface="江城正义体 300W" panose="020B0300000000000000" charset="-122"/>
          <a:sym typeface="江城正义体 300W" panose="020B0300000000000000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8255</xdr:colOff>
      <xdr:row>2</xdr:row>
      <xdr:rowOff>21590</xdr:rowOff>
    </xdr:from>
    <xdr:to>
      <xdr:col>16</xdr:col>
      <xdr:colOff>183515</xdr:colOff>
      <xdr:row>7</xdr:row>
      <xdr:rowOff>296545</xdr:rowOff>
    </xdr:to>
    <xdr:graphicFrame>
      <xdr:nvGraphicFramePr>
        <xdr:cNvPr id="4" name="图表 3" descr="7b0a202020202263686172745265734964223a20223230323834303933220a7d0a"/>
        <xdr:cNvGraphicFramePr/>
      </xdr:nvGraphicFramePr>
      <xdr:xfrm>
        <a:off x="228600" y="643890"/>
        <a:ext cx="12373610" cy="19259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884"/>
  <sheetViews>
    <sheetView showGridLines="0" tabSelected="1" zoomScale="85" zoomScaleNormal="85" topLeftCell="A119" workbookViewId="0">
      <selection activeCell="X36" sqref="X36"/>
    </sheetView>
  </sheetViews>
  <sheetFormatPr defaultColWidth="8.89166666666667" defaultRowHeight="26" customHeight="1"/>
  <cols>
    <col min="1" max="1" width="2.89166666666667" style="1" customWidth="1"/>
    <col min="2" max="2" width="5.55833333333333" style="1" customWidth="1"/>
    <col min="3" max="3" width="13.1083333333333" style="2" customWidth="1"/>
    <col min="4" max="4" width="15" style="1" customWidth="1"/>
    <col min="5" max="5" width="21.4416666666667" style="1" customWidth="1"/>
    <col min="6" max="6" width="14.775" style="3" customWidth="1"/>
    <col min="7" max="7" width="14.775" style="4" customWidth="1"/>
    <col min="8" max="8" width="11.4416666666667" style="1" customWidth="1"/>
    <col min="9" max="9" width="0.558333333333333" style="1" customWidth="1"/>
    <col min="10" max="11" width="2.775" style="1" customWidth="1"/>
    <col min="12" max="15" width="13.775" style="1" customWidth="1"/>
    <col min="16" max="17" width="2.775" style="1" customWidth="1"/>
    <col min="18" max="18" width="3" style="1" customWidth="1"/>
    <col min="19" max="16384" width="8.89166666666667" style="1"/>
  </cols>
  <sheetData>
    <row r="1" ht="13" customHeight="1" spans="6:7">
      <c r="F1" s="5"/>
      <c r="G1" s="5"/>
    </row>
    <row r="2" ht="36" customHeight="1" spans="2:17"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5"/>
      <c r="P2" s="7"/>
      <c r="Q2" s="55"/>
    </row>
    <row r="3" customHeight="1" spans="6:7">
      <c r="F3" s="5"/>
      <c r="G3" s="5"/>
    </row>
    <row r="4" customHeight="1" spans="6:7">
      <c r="F4" s="5"/>
      <c r="G4" s="5"/>
    </row>
    <row r="5" customHeight="1" spans="6:7">
      <c r="F5" s="5"/>
      <c r="G5" s="5"/>
    </row>
    <row r="6" customHeight="1" spans="6:7">
      <c r="F6" s="5"/>
      <c r="G6" s="5"/>
    </row>
    <row r="7" customHeight="1" spans="6:7">
      <c r="F7" s="5"/>
      <c r="G7" s="5"/>
    </row>
    <row r="8" customHeight="1" spans="6:7">
      <c r="F8" s="5"/>
      <c r="G8" s="5"/>
    </row>
    <row r="9" customHeight="1" spans="2:17">
      <c r="B9" s="8" t="s">
        <v>1</v>
      </c>
      <c r="C9" s="9" t="s">
        <v>2</v>
      </c>
      <c r="D9" s="8" t="s">
        <v>3</v>
      </c>
      <c r="E9" s="8" t="s">
        <v>4</v>
      </c>
      <c r="F9" s="10" t="s">
        <v>5</v>
      </c>
      <c r="G9" s="10" t="s">
        <v>6</v>
      </c>
      <c r="H9" s="8" t="s">
        <v>7</v>
      </c>
      <c r="J9" s="16"/>
      <c r="K9" s="17"/>
      <c r="L9" s="17"/>
      <c r="M9" s="17"/>
      <c r="N9" s="17"/>
      <c r="O9" s="18"/>
      <c r="P9" s="17"/>
      <c r="Q9" s="56"/>
    </row>
    <row r="10" customHeight="1" spans="2:17">
      <c r="B10" s="11">
        <f>IF($C10&lt;&gt;"",ROW()-ROW($B$9),"-")</f>
        <v>1</v>
      </c>
      <c r="C10" s="12">
        <v>44197</v>
      </c>
      <c r="D10" s="11" t="s">
        <v>8</v>
      </c>
      <c r="E10" s="11"/>
      <c r="F10" s="13">
        <v>6883</v>
      </c>
      <c r="G10" s="14">
        <v>2141</v>
      </c>
      <c r="H10" s="11"/>
      <c r="J10" s="19"/>
      <c r="K10" s="20"/>
      <c r="L10" s="21"/>
      <c r="M10" s="21"/>
      <c r="N10" s="21"/>
      <c r="O10" s="21"/>
      <c r="P10" s="22"/>
      <c r="Q10" s="57"/>
    </row>
    <row r="11" customHeight="1" spans="2:17">
      <c r="B11" s="11">
        <f t="shared" ref="B11:B42" si="0">IF($C11&lt;&gt;"",ROW()-ROW($B$9),"-")</f>
        <v>2</v>
      </c>
      <c r="C11" s="12">
        <v>44198</v>
      </c>
      <c r="D11" s="11" t="s">
        <v>9</v>
      </c>
      <c r="E11" s="11"/>
      <c r="F11" s="13">
        <v>6124</v>
      </c>
      <c r="G11" s="14">
        <v>1393</v>
      </c>
      <c r="H11" s="11"/>
      <c r="J11" s="19"/>
      <c r="K11" s="23"/>
      <c r="L11" s="24" t="s">
        <v>10</v>
      </c>
      <c r="M11" s="25">
        <f>SUM(M17:M22)</f>
        <v>3300000</v>
      </c>
      <c r="N11" s="25"/>
      <c r="O11" s="26" t="str">
        <f>COUNTIF($L$17:$L$22,"&lt;&gt;")&amp;"个项目"</f>
        <v>6个项目</v>
      </c>
      <c r="P11" s="27"/>
      <c r="Q11" s="57"/>
    </row>
    <row r="12" customHeight="1" spans="2:17">
      <c r="B12" s="11">
        <f t="shared" si="0"/>
        <v>3</v>
      </c>
      <c r="C12" s="12">
        <v>44199</v>
      </c>
      <c r="D12" s="11" t="s">
        <v>11</v>
      </c>
      <c r="E12" s="11"/>
      <c r="F12" s="13">
        <v>5316</v>
      </c>
      <c r="G12" s="14">
        <v>1522</v>
      </c>
      <c r="H12" s="11"/>
      <c r="J12" s="19"/>
      <c r="K12" s="23"/>
      <c r="L12" s="28" t="s">
        <v>12</v>
      </c>
      <c r="M12" s="29">
        <f>SUM(N17:N22)</f>
        <v>2400793</v>
      </c>
      <c r="N12" s="29"/>
      <c r="O12" s="30" t="str">
        <f>COUNTIF($F$10:$F$10000,"&gt;0")&amp;"笔记录"</f>
        <v>365笔记录</v>
      </c>
      <c r="P12" s="27"/>
      <c r="Q12" s="57"/>
    </row>
    <row r="13" customHeight="1" spans="2:17">
      <c r="B13" s="11">
        <f t="shared" si="0"/>
        <v>4</v>
      </c>
      <c r="C13" s="12">
        <v>44200</v>
      </c>
      <c r="D13" s="11" t="s">
        <v>13</v>
      </c>
      <c r="E13" s="11"/>
      <c r="F13" s="13">
        <v>8898</v>
      </c>
      <c r="G13" s="14">
        <v>2071</v>
      </c>
      <c r="H13" s="11"/>
      <c r="J13" s="19"/>
      <c r="K13" s="23"/>
      <c r="L13" s="31" t="s">
        <v>14</v>
      </c>
      <c r="M13" s="32">
        <f>SUM(O17:O22)</f>
        <v>899207</v>
      </c>
      <c r="N13" s="32"/>
      <c r="O13" s="33" t="str">
        <f>COUNTIF($G$10:$G$10000,"&gt;0")&amp;"笔记录"</f>
        <v>365笔记录</v>
      </c>
      <c r="P13" s="27"/>
      <c r="Q13" s="57"/>
    </row>
    <row r="14" customHeight="1" spans="2:17">
      <c r="B14" s="11">
        <f t="shared" si="0"/>
        <v>5</v>
      </c>
      <c r="C14" s="12">
        <v>44201</v>
      </c>
      <c r="D14" s="11" t="s">
        <v>15</v>
      </c>
      <c r="E14" s="11"/>
      <c r="F14" s="13">
        <v>9886</v>
      </c>
      <c r="G14" s="14">
        <v>1035</v>
      </c>
      <c r="H14" s="11"/>
      <c r="J14" s="19"/>
      <c r="K14" s="23"/>
      <c r="L14" s="34"/>
      <c r="M14" s="34"/>
      <c r="N14" s="34"/>
      <c r="O14" s="34"/>
      <c r="P14" s="27"/>
      <c r="Q14" s="57"/>
    </row>
    <row r="15" customHeight="1" spans="2:17">
      <c r="B15" s="11">
        <f t="shared" si="0"/>
        <v>6</v>
      </c>
      <c r="C15" s="12">
        <v>44202</v>
      </c>
      <c r="D15" s="11" t="s">
        <v>16</v>
      </c>
      <c r="E15" s="11"/>
      <c r="F15" s="13">
        <v>3153</v>
      </c>
      <c r="G15" s="14">
        <v>1063</v>
      </c>
      <c r="H15" s="11"/>
      <c r="J15" s="19"/>
      <c r="K15" s="23"/>
      <c r="L15" s="35" t="s">
        <v>17</v>
      </c>
      <c r="M15" s="36"/>
      <c r="N15" s="36"/>
      <c r="O15" s="37"/>
      <c r="P15" s="27"/>
      <c r="Q15" s="57"/>
    </row>
    <row r="16" customHeight="1" spans="2:17">
      <c r="B16" s="11">
        <f t="shared" si="0"/>
        <v>7</v>
      </c>
      <c r="C16" s="12">
        <v>44203</v>
      </c>
      <c r="D16" s="11" t="s">
        <v>8</v>
      </c>
      <c r="E16" s="11"/>
      <c r="F16" s="13">
        <v>3029</v>
      </c>
      <c r="G16" s="14">
        <v>1247</v>
      </c>
      <c r="H16" s="11"/>
      <c r="J16" s="19"/>
      <c r="K16" s="23"/>
      <c r="L16" s="38" t="s">
        <v>18</v>
      </c>
      <c r="M16" s="39" t="s">
        <v>19</v>
      </c>
      <c r="N16" s="39" t="s">
        <v>20</v>
      </c>
      <c r="O16" s="40" t="s">
        <v>21</v>
      </c>
      <c r="P16" s="27"/>
      <c r="Q16" s="57"/>
    </row>
    <row r="17" customHeight="1" spans="2:17">
      <c r="B17" s="11">
        <f t="shared" si="0"/>
        <v>8</v>
      </c>
      <c r="C17" s="12">
        <v>44204</v>
      </c>
      <c r="D17" s="11" t="s">
        <v>9</v>
      </c>
      <c r="E17" s="11"/>
      <c r="F17" s="13">
        <v>9934</v>
      </c>
      <c r="G17" s="14">
        <v>1216</v>
      </c>
      <c r="H17" s="11"/>
      <c r="J17" s="19"/>
      <c r="K17" s="23"/>
      <c r="L17" s="41" t="s">
        <v>8</v>
      </c>
      <c r="M17" s="42">
        <v>480000</v>
      </c>
      <c r="N17" s="43">
        <f t="shared" ref="N17:N22" si="1">SUMIFS($F$10:$F$10000,$D$10:$D$10000,L17)</f>
        <v>301998</v>
      </c>
      <c r="O17" s="44">
        <f t="shared" ref="O17:O22" si="2">M17-N17</f>
        <v>178002</v>
      </c>
      <c r="P17" s="27"/>
      <c r="Q17" s="57"/>
    </row>
    <row r="18" customHeight="1" spans="2:17">
      <c r="B18" s="11">
        <f t="shared" si="0"/>
        <v>9</v>
      </c>
      <c r="C18" s="12">
        <v>44205</v>
      </c>
      <c r="D18" s="11" t="s">
        <v>11</v>
      </c>
      <c r="E18" s="11"/>
      <c r="F18" s="13">
        <v>7857</v>
      </c>
      <c r="G18" s="14">
        <v>2719</v>
      </c>
      <c r="H18" s="11"/>
      <c r="J18" s="19"/>
      <c r="K18" s="23"/>
      <c r="L18" s="41" t="s">
        <v>9</v>
      </c>
      <c r="M18" s="42">
        <v>500000</v>
      </c>
      <c r="N18" s="43">
        <f t="shared" si="1"/>
        <v>310687</v>
      </c>
      <c r="O18" s="44">
        <f t="shared" si="2"/>
        <v>189313</v>
      </c>
      <c r="P18" s="27"/>
      <c r="Q18" s="57"/>
    </row>
    <row r="19" customHeight="1" spans="2:17">
      <c r="B19" s="11">
        <f t="shared" si="0"/>
        <v>10</v>
      </c>
      <c r="C19" s="12">
        <v>44206</v>
      </c>
      <c r="D19" s="11" t="s">
        <v>13</v>
      </c>
      <c r="E19" s="11"/>
      <c r="F19" s="13">
        <v>6864</v>
      </c>
      <c r="G19" s="14">
        <v>1357</v>
      </c>
      <c r="H19" s="11"/>
      <c r="J19" s="19"/>
      <c r="K19" s="23"/>
      <c r="L19" s="41" t="s">
        <v>11</v>
      </c>
      <c r="M19" s="42">
        <v>600000</v>
      </c>
      <c r="N19" s="43">
        <f t="shared" si="1"/>
        <v>475059</v>
      </c>
      <c r="O19" s="44">
        <f t="shared" si="2"/>
        <v>124941</v>
      </c>
      <c r="P19" s="27"/>
      <c r="Q19" s="57"/>
    </row>
    <row r="20" customHeight="1" spans="2:17">
      <c r="B20" s="11">
        <f t="shared" si="0"/>
        <v>11</v>
      </c>
      <c r="C20" s="12">
        <v>44207</v>
      </c>
      <c r="D20" s="11" t="s">
        <v>15</v>
      </c>
      <c r="E20" s="11"/>
      <c r="F20" s="13">
        <v>8126</v>
      </c>
      <c r="G20" s="14">
        <v>2275</v>
      </c>
      <c r="H20" s="11"/>
      <c r="J20" s="19"/>
      <c r="K20" s="23"/>
      <c r="L20" s="41" t="s">
        <v>13</v>
      </c>
      <c r="M20" s="42">
        <v>700000</v>
      </c>
      <c r="N20" s="43">
        <f t="shared" si="1"/>
        <v>522951</v>
      </c>
      <c r="O20" s="44">
        <f t="shared" si="2"/>
        <v>177049</v>
      </c>
      <c r="P20" s="27"/>
      <c r="Q20" s="57"/>
    </row>
    <row r="21" customHeight="1" spans="2:17">
      <c r="B21" s="11">
        <f t="shared" si="0"/>
        <v>12</v>
      </c>
      <c r="C21" s="12">
        <v>44208</v>
      </c>
      <c r="D21" s="11" t="s">
        <v>16</v>
      </c>
      <c r="E21" s="11"/>
      <c r="F21" s="13">
        <v>5653</v>
      </c>
      <c r="G21" s="14">
        <v>1917</v>
      </c>
      <c r="H21" s="11"/>
      <c r="J21" s="19"/>
      <c r="K21" s="23"/>
      <c r="L21" s="41" t="s">
        <v>15</v>
      </c>
      <c r="M21" s="42">
        <v>640000</v>
      </c>
      <c r="N21" s="43">
        <f t="shared" si="1"/>
        <v>485247</v>
      </c>
      <c r="O21" s="44">
        <f t="shared" si="2"/>
        <v>154753</v>
      </c>
      <c r="P21" s="27"/>
      <c r="Q21" s="57"/>
    </row>
    <row r="22" customHeight="1" spans="2:17">
      <c r="B22" s="11">
        <f t="shared" si="0"/>
        <v>13</v>
      </c>
      <c r="C22" s="12">
        <v>44209</v>
      </c>
      <c r="D22" s="11" t="s">
        <v>11</v>
      </c>
      <c r="E22" s="11"/>
      <c r="F22" s="13">
        <v>6244</v>
      </c>
      <c r="G22" s="14">
        <v>2131</v>
      </c>
      <c r="H22" s="11"/>
      <c r="J22" s="19"/>
      <c r="K22" s="23"/>
      <c r="L22" s="45" t="s">
        <v>16</v>
      </c>
      <c r="M22" s="46">
        <v>380000</v>
      </c>
      <c r="N22" s="47">
        <f t="shared" si="1"/>
        <v>304851</v>
      </c>
      <c r="O22" s="48">
        <f t="shared" si="2"/>
        <v>75149</v>
      </c>
      <c r="P22" s="27"/>
      <c r="Q22" s="57"/>
    </row>
    <row r="23" customHeight="1" spans="2:17">
      <c r="B23" s="11">
        <f t="shared" si="0"/>
        <v>14</v>
      </c>
      <c r="C23" s="12">
        <v>44210</v>
      </c>
      <c r="D23" s="11" t="s">
        <v>13</v>
      </c>
      <c r="E23" s="11"/>
      <c r="F23" s="13">
        <v>6337</v>
      </c>
      <c r="G23" s="14">
        <v>1381</v>
      </c>
      <c r="H23" s="11"/>
      <c r="J23" s="19"/>
      <c r="K23" s="23"/>
      <c r="L23" s="49"/>
      <c r="M23" s="49"/>
      <c r="N23" s="49"/>
      <c r="O23" s="49"/>
      <c r="P23" s="27"/>
      <c r="Q23" s="57"/>
    </row>
    <row r="24" customHeight="1" spans="2:17">
      <c r="B24" s="11">
        <f t="shared" si="0"/>
        <v>15</v>
      </c>
      <c r="C24" s="12">
        <v>44211</v>
      </c>
      <c r="D24" s="11" t="s">
        <v>15</v>
      </c>
      <c r="E24" s="11"/>
      <c r="F24" s="13">
        <v>6167</v>
      </c>
      <c r="G24" s="14">
        <v>2858</v>
      </c>
      <c r="H24" s="11"/>
      <c r="J24" s="19"/>
      <c r="K24" s="23"/>
      <c r="L24" s="35" t="s">
        <v>22</v>
      </c>
      <c r="M24" s="36"/>
      <c r="N24" s="36"/>
      <c r="O24" s="37"/>
      <c r="P24" s="27"/>
      <c r="Q24" s="57"/>
    </row>
    <row r="25" customHeight="1" spans="2:17">
      <c r="B25" s="11">
        <f t="shared" si="0"/>
        <v>16</v>
      </c>
      <c r="C25" s="12">
        <v>44212</v>
      </c>
      <c r="D25" s="11" t="s">
        <v>8</v>
      </c>
      <c r="E25" s="11"/>
      <c r="F25" s="13">
        <v>4127</v>
      </c>
      <c r="G25" s="14">
        <v>1968</v>
      </c>
      <c r="H25" s="11"/>
      <c r="J25" s="19"/>
      <c r="K25" s="23"/>
      <c r="L25" s="38" t="s">
        <v>18</v>
      </c>
      <c r="M25" s="39" t="s">
        <v>20</v>
      </c>
      <c r="N25" s="39" t="s">
        <v>6</v>
      </c>
      <c r="O25" s="40" t="s">
        <v>23</v>
      </c>
      <c r="P25" s="27"/>
      <c r="Q25" s="57"/>
    </row>
    <row r="26" customHeight="1" spans="2:17">
      <c r="B26" s="11">
        <f t="shared" si="0"/>
        <v>17</v>
      </c>
      <c r="C26" s="12">
        <v>44213</v>
      </c>
      <c r="D26" s="11" t="s">
        <v>9</v>
      </c>
      <c r="E26" s="11"/>
      <c r="F26" s="13">
        <v>3574</v>
      </c>
      <c r="G26" s="14">
        <v>1908</v>
      </c>
      <c r="H26" s="11"/>
      <c r="J26" s="19"/>
      <c r="K26" s="23"/>
      <c r="L26" s="41" t="str">
        <f t="shared" ref="L26:L31" si="3">IF($L17&lt;&gt;"",$L17,"")</f>
        <v>项目_01</v>
      </c>
      <c r="M26" s="43">
        <f t="shared" ref="M26:M31" si="4">SUMIFS($F$10:$F$10000,$D$10:$D$10000,L26)</f>
        <v>301998</v>
      </c>
      <c r="N26" s="43">
        <f t="shared" ref="N26:N31" si="5">SUMIFS($G$10:$G$10000,$D$10:$D$10000,L26)</f>
        <v>94175</v>
      </c>
      <c r="O26" s="44">
        <f t="shared" ref="O26:O31" si="6">M26-N26</f>
        <v>207823</v>
      </c>
      <c r="P26" s="27"/>
      <c r="Q26" s="57"/>
    </row>
    <row r="27" customHeight="1" spans="2:17">
      <c r="B27" s="11">
        <f t="shared" si="0"/>
        <v>18</v>
      </c>
      <c r="C27" s="12">
        <v>44214</v>
      </c>
      <c r="D27" s="11" t="s">
        <v>11</v>
      </c>
      <c r="E27" s="11"/>
      <c r="F27" s="13">
        <v>4474</v>
      </c>
      <c r="G27" s="14">
        <v>1835</v>
      </c>
      <c r="H27" s="11"/>
      <c r="J27" s="19"/>
      <c r="K27" s="23"/>
      <c r="L27" s="41" t="str">
        <f t="shared" si="3"/>
        <v>项目_02</v>
      </c>
      <c r="M27" s="43">
        <f t="shared" si="4"/>
        <v>310687</v>
      </c>
      <c r="N27" s="43">
        <f t="shared" si="5"/>
        <v>97587</v>
      </c>
      <c r="O27" s="44">
        <f t="shared" si="6"/>
        <v>213100</v>
      </c>
      <c r="P27" s="27"/>
      <c r="Q27" s="57"/>
    </row>
    <row r="28" customHeight="1" spans="2:17">
      <c r="B28" s="11">
        <f t="shared" si="0"/>
        <v>19</v>
      </c>
      <c r="C28" s="12">
        <v>44215</v>
      </c>
      <c r="D28" s="11" t="s">
        <v>13</v>
      </c>
      <c r="E28" s="11"/>
      <c r="F28" s="13">
        <v>9011</v>
      </c>
      <c r="G28" s="14">
        <v>2881</v>
      </c>
      <c r="H28" s="11"/>
      <c r="J28" s="19"/>
      <c r="K28" s="23"/>
      <c r="L28" s="41" t="str">
        <f t="shared" si="3"/>
        <v>项目_03</v>
      </c>
      <c r="M28" s="43">
        <f t="shared" si="4"/>
        <v>475059</v>
      </c>
      <c r="N28" s="43">
        <f t="shared" si="5"/>
        <v>139633</v>
      </c>
      <c r="O28" s="44">
        <f t="shared" si="6"/>
        <v>335426</v>
      </c>
      <c r="P28" s="27"/>
      <c r="Q28" s="57"/>
    </row>
    <row r="29" customHeight="1" spans="2:17">
      <c r="B29" s="11">
        <f t="shared" si="0"/>
        <v>20</v>
      </c>
      <c r="C29" s="12">
        <v>44216</v>
      </c>
      <c r="D29" s="11" t="s">
        <v>15</v>
      </c>
      <c r="E29" s="11"/>
      <c r="F29" s="13">
        <v>7833</v>
      </c>
      <c r="G29" s="14">
        <v>1312</v>
      </c>
      <c r="H29" s="11"/>
      <c r="J29" s="19"/>
      <c r="K29" s="23"/>
      <c r="L29" s="41" t="str">
        <f t="shared" si="3"/>
        <v>项目_04</v>
      </c>
      <c r="M29" s="43">
        <f t="shared" si="4"/>
        <v>522951</v>
      </c>
      <c r="N29" s="43">
        <f t="shared" si="5"/>
        <v>143036</v>
      </c>
      <c r="O29" s="44">
        <f t="shared" si="6"/>
        <v>379915</v>
      </c>
      <c r="P29" s="27"/>
      <c r="Q29" s="57"/>
    </row>
    <row r="30" customHeight="1" spans="2:17">
      <c r="B30" s="11">
        <f t="shared" si="0"/>
        <v>21</v>
      </c>
      <c r="C30" s="12">
        <v>44217</v>
      </c>
      <c r="D30" s="11" t="s">
        <v>16</v>
      </c>
      <c r="E30" s="11"/>
      <c r="F30" s="13">
        <v>4185</v>
      </c>
      <c r="G30" s="14">
        <v>1224</v>
      </c>
      <c r="H30" s="11"/>
      <c r="J30" s="19"/>
      <c r="K30" s="23"/>
      <c r="L30" s="41" t="str">
        <f t="shared" si="3"/>
        <v>项目_05</v>
      </c>
      <c r="M30" s="43">
        <f t="shared" si="4"/>
        <v>485247</v>
      </c>
      <c r="N30" s="43">
        <f t="shared" si="5"/>
        <v>145191</v>
      </c>
      <c r="O30" s="44">
        <f t="shared" si="6"/>
        <v>340056</v>
      </c>
      <c r="P30" s="27"/>
      <c r="Q30" s="57"/>
    </row>
    <row r="31" customHeight="1" spans="2:17">
      <c r="B31" s="11">
        <f t="shared" si="0"/>
        <v>22</v>
      </c>
      <c r="C31" s="12">
        <v>44218</v>
      </c>
      <c r="D31" s="11" t="s">
        <v>8</v>
      </c>
      <c r="E31" s="11"/>
      <c r="F31" s="13">
        <v>8501</v>
      </c>
      <c r="G31" s="14">
        <v>1848</v>
      </c>
      <c r="H31" s="11"/>
      <c r="J31" s="19"/>
      <c r="K31" s="23"/>
      <c r="L31" s="45" t="str">
        <f t="shared" si="3"/>
        <v>项目_06</v>
      </c>
      <c r="M31" s="47">
        <f t="shared" si="4"/>
        <v>304851</v>
      </c>
      <c r="N31" s="47">
        <f t="shared" si="5"/>
        <v>91738</v>
      </c>
      <c r="O31" s="48">
        <f t="shared" si="6"/>
        <v>213113</v>
      </c>
      <c r="P31" s="27"/>
      <c r="Q31" s="57"/>
    </row>
    <row r="32" customHeight="1" spans="2:17">
      <c r="B32" s="11">
        <f t="shared" si="0"/>
        <v>23</v>
      </c>
      <c r="C32" s="12">
        <v>44219</v>
      </c>
      <c r="D32" s="11" t="s">
        <v>9</v>
      </c>
      <c r="E32" s="11"/>
      <c r="F32" s="13">
        <v>3141</v>
      </c>
      <c r="G32" s="14">
        <v>2237</v>
      </c>
      <c r="H32" s="11"/>
      <c r="J32" s="19"/>
      <c r="K32" s="23"/>
      <c r="L32" s="49"/>
      <c r="M32" s="49"/>
      <c r="N32" s="49"/>
      <c r="O32" s="49"/>
      <c r="P32" s="27"/>
      <c r="Q32" s="57"/>
    </row>
    <row r="33" customHeight="1" spans="2:17">
      <c r="B33" s="11">
        <f t="shared" si="0"/>
        <v>24</v>
      </c>
      <c r="C33" s="12">
        <v>44220</v>
      </c>
      <c r="D33" s="11" t="s">
        <v>11</v>
      </c>
      <c r="E33" s="11"/>
      <c r="F33" s="13">
        <v>4754</v>
      </c>
      <c r="G33" s="14">
        <v>2205</v>
      </c>
      <c r="H33" s="11"/>
      <c r="J33" s="19"/>
      <c r="K33" s="23"/>
      <c r="L33" s="35" t="s">
        <v>24</v>
      </c>
      <c r="M33" s="36"/>
      <c r="N33" s="36"/>
      <c r="O33" s="37"/>
      <c r="P33" s="27"/>
      <c r="Q33" s="57"/>
    </row>
    <row r="34" customHeight="1" spans="2:17">
      <c r="B34" s="11">
        <f t="shared" si="0"/>
        <v>25</v>
      </c>
      <c r="C34" s="12">
        <v>44221</v>
      </c>
      <c r="D34" s="11" t="s">
        <v>13</v>
      </c>
      <c r="E34" s="11"/>
      <c r="F34" s="13">
        <v>9393</v>
      </c>
      <c r="G34" s="14">
        <v>1926</v>
      </c>
      <c r="H34" s="11"/>
      <c r="J34" s="19"/>
      <c r="K34" s="23"/>
      <c r="L34" s="38" t="s">
        <v>25</v>
      </c>
      <c r="M34" s="39" t="s">
        <v>20</v>
      </c>
      <c r="N34" s="39" t="s">
        <v>6</v>
      </c>
      <c r="O34" s="40" t="s">
        <v>23</v>
      </c>
      <c r="P34" s="27"/>
      <c r="Q34" s="57"/>
    </row>
    <row r="35" customHeight="1" spans="2:17">
      <c r="B35" s="11">
        <f t="shared" si="0"/>
        <v>26</v>
      </c>
      <c r="C35" s="12">
        <v>44222</v>
      </c>
      <c r="D35" s="11" t="s">
        <v>15</v>
      </c>
      <c r="E35" s="11"/>
      <c r="F35" s="13">
        <v>9610</v>
      </c>
      <c r="G35" s="14">
        <v>2987</v>
      </c>
      <c r="H35" s="11"/>
      <c r="J35" s="19"/>
      <c r="K35" s="23"/>
      <c r="L35" s="41" t="s">
        <v>26</v>
      </c>
      <c r="M35" s="43">
        <f>SUMPRODUCT(($F$10:$F$10000)*(MONTH($C$10:$C$10000)=ROW()-ROW($L$34)))</f>
        <v>200950</v>
      </c>
      <c r="N35" s="43">
        <f>SUMPRODUCT(($G$10:$G$10000)*(MONTH($C$10:$C$10000)=ROW()-ROW($L$34)))</f>
        <v>58287</v>
      </c>
      <c r="O35" s="44">
        <f>M35-N35</f>
        <v>142663</v>
      </c>
      <c r="P35" s="27"/>
      <c r="Q35" s="57"/>
    </row>
    <row r="36" customHeight="1" spans="2:17">
      <c r="B36" s="11">
        <f t="shared" si="0"/>
        <v>27</v>
      </c>
      <c r="C36" s="12">
        <v>44223</v>
      </c>
      <c r="D36" s="11" t="s">
        <v>16</v>
      </c>
      <c r="E36" s="11"/>
      <c r="F36" s="13">
        <v>7001</v>
      </c>
      <c r="G36" s="14">
        <v>2096</v>
      </c>
      <c r="H36" s="11"/>
      <c r="J36" s="19"/>
      <c r="K36" s="23"/>
      <c r="L36" s="41" t="s">
        <v>27</v>
      </c>
      <c r="M36" s="43">
        <f t="shared" ref="M36:M46" si="7">SUMPRODUCT(($F$10:$F$10000)*(MONTH($C$10:$C$10000)=ROW()-ROW($L$34)))</f>
        <v>167753</v>
      </c>
      <c r="N36" s="43">
        <f t="shared" ref="N36:N46" si="8">SUMPRODUCT(($G$10:$G$10000)*(MONTH($C$10:$C$10000)=ROW()-ROW($L$34)))</f>
        <v>53290</v>
      </c>
      <c r="O36" s="44">
        <f t="shared" ref="O36:O46" si="9">M36-N36</f>
        <v>114463</v>
      </c>
      <c r="P36" s="27"/>
      <c r="Q36" s="57"/>
    </row>
    <row r="37" customHeight="1" spans="2:17">
      <c r="B37" s="11">
        <f t="shared" si="0"/>
        <v>28</v>
      </c>
      <c r="C37" s="12">
        <v>44224</v>
      </c>
      <c r="D37" s="11" t="s">
        <v>11</v>
      </c>
      <c r="E37" s="11"/>
      <c r="F37" s="13">
        <v>6837</v>
      </c>
      <c r="G37" s="14">
        <v>1628</v>
      </c>
      <c r="H37" s="11"/>
      <c r="J37" s="19"/>
      <c r="K37" s="23"/>
      <c r="L37" s="41" t="s">
        <v>28</v>
      </c>
      <c r="M37" s="43">
        <f t="shared" si="7"/>
        <v>207352</v>
      </c>
      <c r="N37" s="43">
        <f t="shared" si="8"/>
        <v>64271</v>
      </c>
      <c r="O37" s="44">
        <f t="shared" si="9"/>
        <v>143081</v>
      </c>
      <c r="P37" s="27"/>
      <c r="Q37" s="57"/>
    </row>
    <row r="38" customHeight="1" spans="2:17">
      <c r="B38" s="11">
        <f t="shared" si="0"/>
        <v>29</v>
      </c>
      <c r="C38" s="12">
        <v>44225</v>
      </c>
      <c r="D38" s="11" t="s">
        <v>13</v>
      </c>
      <c r="E38" s="11"/>
      <c r="F38" s="13">
        <v>8268</v>
      </c>
      <c r="G38" s="14">
        <v>1655</v>
      </c>
      <c r="H38" s="11"/>
      <c r="J38" s="19"/>
      <c r="K38" s="23"/>
      <c r="L38" s="41" t="s">
        <v>29</v>
      </c>
      <c r="M38" s="43">
        <f t="shared" si="7"/>
        <v>209424</v>
      </c>
      <c r="N38" s="43">
        <f t="shared" si="8"/>
        <v>56787</v>
      </c>
      <c r="O38" s="44">
        <f t="shared" si="9"/>
        <v>152637</v>
      </c>
      <c r="P38" s="27"/>
      <c r="Q38" s="57"/>
    </row>
    <row r="39" customHeight="1" spans="2:17">
      <c r="B39" s="11">
        <f t="shared" si="0"/>
        <v>30</v>
      </c>
      <c r="C39" s="12">
        <v>44226</v>
      </c>
      <c r="D39" s="11" t="s">
        <v>15</v>
      </c>
      <c r="E39" s="11"/>
      <c r="F39" s="13">
        <v>4917</v>
      </c>
      <c r="G39" s="14">
        <v>1920</v>
      </c>
      <c r="H39" s="11"/>
      <c r="J39" s="19"/>
      <c r="K39" s="23"/>
      <c r="L39" s="41" t="s">
        <v>30</v>
      </c>
      <c r="M39" s="43">
        <f t="shared" si="7"/>
        <v>193838</v>
      </c>
      <c r="N39" s="43">
        <f t="shared" si="8"/>
        <v>58118</v>
      </c>
      <c r="O39" s="44">
        <f t="shared" si="9"/>
        <v>135720</v>
      </c>
      <c r="P39" s="27"/>
      <c r="Q39" s="57"/>
    </row>
    <row r="40" customHeight="1" spans="2:17">
      <c r="B40" s="11">
        <f t="shared" si="0"/>
        <v>31</v>
      </c>
      <c r="C40" s="12">
        <v>44227</v>
      </c>
      <c r="D40" s="11" t="s">
        <v>8</v>
      </c>
      <c r="E40" s="11"/>
      <c r="F40" s="13">
        <v>4853</v>
      </c>
      <c r="G40" s="14">
        <v>2331</v>
      </c>
      <c r="H40" s="11"/>
      <c r="J40" s="19"/>
      <c r="K40" s="23"/>
      <c r="L40" s="41" t="s">
        <v>31</v>
      </c>
      <c r="M40" s="43">
        <f t="shared" si="7"/>
        <v>190448</v>
      </c>
      <c r="N40" s="43">
        <f t="shared" si="8"/>
        <v>58503</v>
      </c>
      <c r="O40" s="44">
        <f t="shared" si="9"/>
        <v>131945</v>
      </c>
      <c r="P40" s="27"/>
      <c r="Q40" s="57"/>
    </row>
    <row r="41" customHeight="1" spans="2:17">
      <c r="B41" s="11">
        <f t="shared" si="0"/>
        <v>32</v>
      </c>
      <c r="C41" s="12">
        <v>44228</v>
      </c>
      <c r="D41" s="11" t="s">
        <v>9</v>
      </c>
      <c r="E41" s="11"/>
      <c r="F41" s="13">
        <v>8190</v>
      </c>
      <c r="G41" s="14">
        <v>2531</v>
      </c>
      <c r="H41" s="11"/>
      <c r="J41" s="19"/>
      <c r="K41" s="23"/>
      <c r="L41" s="41" t="s">
        <v>32</v>
      </c>
      <c r="M41" s="43">
        <f t="shared" si="7"/>
        <v>208252</v>
      </c>
      <c r="N41" s="43">
        <f t="shared" si="8"/>
        <v>61660</v>
      </c>
      <c r="O41" s="44">
        <f t="shared" si="9"/>
        <v>146592</v>
      </c>
      <c r="P41" s="27"/>
      <c r="Q41" s="57"/>
    </row>
    <row r="42" customHeight="1" spans="2:17">
      <c r="B42" s="11">
        <f t="shared" si="0"/>
        <v>33</v>
      </c>
      <c r="C42" s="12">
        <v>44229</v>
      </c>
      <c r="D42" s="11" t="s">
        <v>11</v>
      </c>
      <c r="E42" s="11"/>
      <c r="F42" s="13">
        <v>6231</v>
      </c>
      <c r="G42" s="14">
        <v>2766</v>
      </c>
      <c r="H42" s="11"/>
      <c r="J42" s="19"/>
      <c r="K42" s="23"/>
      <c r="L42" s="41" t="s">
        <v>33</v>
      </c>
      <c r="M42" s="43">
        <f t="shared" si="7"/>
        <v>211515</v>
      </c>
      <c r="N42" s="43">
        <f t="shared" si="8"/>
        <v>60043</v>
      </c>
      <c r="O42" s="44">
        <f t="shared" si="9"/>
        <v>151472</v>
      </c>
      <c r="P42" s="27"/>
      <c r="Q42" s="57"/>
    </row>
    <row r="43" customHeight="1" spans="2:17">
      <c r="B43" s="11">
        <f t="shared" ref="B43:B67" si="10">IF($C43&lt;&gt;"",ROW()-ROW($B$9),"-")</f>
        <v>34</v>
      </c>
      <c r="C43" s="12">
        <v>44230</v>
      </c>
      <c r="D43" s="11" t="s">
        <v>13</v>
      </c>
      <c r="E43" s="11"/>
      <c r="F43" s="13">
        <v>4194</v>
      </c>
      <c r="G43" s="14">
        <v>2487</v>
      </c>
      <c r="H43" s="11"/>
      <c r="J43" s="19"/>
      <c r="K43" s="23"/>
      <c r="L43" s="41" t="s">
        <v>34</v>
      </c>
      <c r="M43" s="43">
        <f t="shared" si="7"/>
        <v>199975</v>
      </c>
      <c r="N43" s="43">
        <f t="shared" si="8"/>
        <v>58979</v>
      </c>
      <c r="O43" s="44">
        <f t="shared" si="9"/>
        <v>140996</v>
      </c>
      <c r="P43" s="27"/>
      <c r="Q43" s="57"/>
    </row>
    <row r="44" customHeight="1" spans="2:17">
      <c r="B44" s="11">
        <f t="shared" si="10"/>
        <v>35</v>
      </c>
      <c r="C44" s="12">
        <v>44231</v>
      </c>
      <c r="D44" s="11" t="s">
        <v>15</v>
      </c>
      <c r="E44" s="11"/>
      <c r="F44" s="13">
        <v>6811</v>
      </c>
      <c r="G44" s="14">
        <v>2330</v>
      </c>
      <c r="H44" s="11"/>
      <c r="J44" s="19"/>
      <c r="K44" s="23"/>
      <c r="L44" s="41" t="s">
        <v>35</v>
      </c>
      <c r="M44" s="43">
        <f t="shared" si="7"/>
        <v>203365</v>
      </c>
      <c r="N44" s="43">
        <f t="shared" si="8"/>
        <v>59930</v>
      </c>
      <c r="O44" s="44">
        <f t="shared" si="9"/>
        <v>143435</v>
      </c>
      <c r="P44" s="27"/>
      <c r="Q44" s="57"/>
    </row>
    <row r="45" customHeight="1" spans="2:17">
      <c r="B45" s="11">
        <f t="shared" si="10"/>
        <v>36</v>
      </c>
      <c r="C45" s="12">
        <v>44232</v>
      </c>
      <c r="D45" s="11" t="s">
        <v>16</v>
      </c>
      <c r="E45" s="11"/>
      <c r="F45" s="13">
        <v>4556</v>
      </c>
      <c r="G45" s="14">
        <v>2775</v>
      </c>
      <c r="H45" s="11"/>
      <c r="J45" s="19"/>
      <c r="K45" s="23"/>
      <c r="L45" s="41" t="s">
        <v>36</v>
      </c>
      <c r="M45" s="43">
        <f t="shared" si="7"/>
        <v>195903</v>
      </c>
      <c r="N45" s="43">
        <f t="shared" si="8"/>
        <v>60796</v>
      </c>
      <c r="O45" s="44">
        <f t="shared" si="9"/>
        <v>135107</v>
      </c>
      <c r="P45" s="27"/>
      <c r="Q45" s="57"/>
    </row>
    <row r="46" customHeight="1" spans="2:17">
      <c r="B46" s="11">
        <f t="shared" si="10"/>
        <v>37</v>
      </c>
      <c r="C46" s="12">
        <v>44233</v>
      </c>
      <c r="D46" s="11" t="s">
        <v>8</v>
      </c>
      <c r="E46" s="11"/>
      <c r="F46" s="13">
        <v>3326</v>
      </c>
      <c r="G46" s="14">
        <v>2918</v>
      </c>
      <c r="H46" s="11"/>
      <c r="J46" s="19"/>
      <c r="K46" s="23"/>
      <c r="L46" s="45" t="s">
        <v>37</v>
      </c>
      <c r="M46" s="47">
        <f t="shared" si="7"/>
        <v>212018</v>
      </c>
      <c r="N46" s="47">
        <f t="shared" si="8"/>
        <v>60696</v>
      </c>
      <c r="O46" s="48">
        <f t="shared" si="9"/>
        <v>151322</v>
      </c>
      <c r="P46" s="27"/>
      <c r="Q46" s="57"/>
    </row>
    <row r="47" customHeight="1" spans="2:17">
      <c r="B47" s="11">
        <f t="shared" si="10"/>
        <v>38</v>
      </c>
      <c r="C47" s="12">
        <v>44234</v>
      </c>
      <c r="D47" s="11" t="s">
        <v>9</v>
      </c>
      <c r="E47" s="11"/>
      <c r="F47" s="13">
        <v>3668</v>
      </c>
      <c r="G47" s="14">
        <v>1584</v>
      </c>
      <c r="H47" s="11"/>
      <c r="J47" s="19"/>
      <c r="K47" s="50"/>
      <c r="L47" s="51"/>
      <c r="M47" s="51"/>
      <c r="N47" s="51"/>
      <c r="O47" s="51"/>
      <c r="P47" s="52"/>
      <c r="Q47" s="57"/>
    </row>
    <row r="48" customHeight="1" spans="2:17">
      <c r="B48" s="11">
        <f t="shared" si="10"/>
        <v>39</v>
      </c>
      <c r="C48" s="12">
        <v>44235</v>
      </c>
      <c r="D48" s="11" t="s">
        <v>11</v>
      </c>
      <c r="E48" s="11"/>
      <c r="F48" s="13">
        <v>9089</v>
      </c>
      <c r="G48" s="14">
        <v>1720</v>
      </c>
      <c r="H48" s="11"/>
      <c r="J48" s="53"/>
      <c r="K48" s="54"/>
      <c r="L48" s="54"/>
      <c r="M48" s="54"/>
      <c r="N48" s="54"/>
      <c r="O48" s="54"/>
      <c r="P48" s="54"/>
      <c r="Q48" s="58"/>
    </row>
    <row r="49" customHeight="1" spans="2:8">
      <c r="B49" s="11">
        <f t="shared" si="10"/>
        <v>40</v>
      </c>
      <c r="C49" s="12">
        <v>44236</v>
      </c>
      <c r="D49" s="11" t="s">
        <v>13</v>
      </c>
      <c r="E49" s="11"/>
      <c r="F49" s="13">
        <v>5481</v>
      </c>
      <c r="G49" s="14">
        <v>1105</v>
      </c>
      <c r="H49" s="11"/>
    </row>
    <row r="50" customHeight="1" spans="2:8">
      <c r="B50" s="11">
        <f t="shared" si="10"/>
        <v>41</v>
      </c>
      <c r="C50" s="12">
        <v>44237</v>
      </c>
      <c r="D50" s="11" t="s">
        <v>15</v>
      </c>
      <c r="E50" s="11"/>
      <c r="F50" s="13">
        <v>9714</v>
      </c>
      <c r="G50" s="14">
        <v>1658</v>
      </c>
      <c r="H50" s="11"/>
    </row>
    <row r="51" customHeight="1" spans="2:8">
      <c r="B51" s="11">
        <f t="shared" si="10"/>
        <v>42</v>
      </c>
      <c r="C51" s="12">
        <v>44238</v>
      </c>
      <c r="D51" s="11" t="s">
        <v>16</v>
      </c>
      <c r="E51" s="11"/>
      <c r="F51" s="13">
        <v>3469</v>
      </c>
      <c r="G51" s="14">
        <v>2054</v>
      </c>
      <c r="H51" s="11"/>
    </row>
    <row r="52" customHeight="1" spans="2:8">
      <c r="B52" s="11">
        <f t="shared" si="10"/>
        <v>43</v>
      </c>
      <c r="C52" s="12">
        <v>44239</v>
      </c>
      <c r="D52" s="11" t="s">
        <v>11</v>
      </c>
      <c r="E52" s="11"/>
      <c r="F52" s="13">
        <v>3679</v>
      </c>
      <c r="G52" s="14">
        <v>1451</v>
      </c>
      <c r="H52" s="11"/>
    </row>
    <row r="53" customHeight="1" spans="2:8">
      <c r="B53" s="11">
        <f t="shared" si="10"/>
        <v>44</v>
      </c>
      <c r="C53" s="12">
        <v>44240</v>
      </c>
      <c r="D53" s="11" t="s">
        <v>13</v>
      </c>
      <c r="E53" s="11"/>
      <c r="F53" s="13">
        <v>7151</v>
      </c>
      <c r="G53" s="14">
        <v>2947</v>
      </c>
      <c r="H53" s="11"/>
    </row>
    <row r="54" customHeight="1" spans="2:8">
      <c r="B54" s="11">
        <f t="shared" si="10"/>
        <v>45</v>
      </c>
      <c r="C54" s="12">
        <v>44241</v>
      </c>
      <c r="D54" s="11" t="s">
        <v>15</v>
      </c>
      <c r="E54" s="11"/>
      <c r="F54" s="13">
        <v>9561</v>
      </c>
      <c r="G54" s="14">
        <v>1737</v>
      </c>
      <c r="H54" s="11"/>
    </row>
    <row r="55" customHeight="1" spans="2:8">
      <c r="B55" s="11">
        <f t="shared" si="10"/>
        <v>46</v>
      </c>
      <c r="C55" s="12">
        <v>44242</v>
      </c>
      <c r="D55" s="11" t="s">
        <v>8</v>
      </c>
      <c r="E55" s="11"/>
      <c r="F55" s="13">
        <v>4061</v>
      </c>
      <c r="G55" s="14">
        <v>1478</v>
      </c>
      <c r="H55" s="11"/>
    </row>
    <row r="56" customHeight="1" spans="2:8">
      <c r="B56" s="11">
        <f t="shared" si="10"/>
        <v>47</v>
      </c>
      <c r="C56" s="12">
        <v>44243</v>
      </c>
      <c r="D56" s="11" t="s">
        <v>9</v>
      </c>
      <c r="E56" s="11"/>
      <c r="F56" s="13">
        <v>6484</v>
      </c>
      <c r="G56" s="14">
        <v>1308</v>
      </c>
      <c r="H56" s="11"/>
    </row>
    <row r="57" customHeight="1" spans="2:8">
      <c r="B57" s="11">
        <f t="shared" si="10"/>
        <v>48</v>
      </c>
      <c r="C57" s="12">
        <v>44244</v>
      </c>
      <c r="D57" s="11" t="s">
        <v>11</v>
      </c>
      <c r="E57" s="11"/>
      <c r="F57" s="13">
        <v>8504</v>
      </c>
      <c r="G57" s="14">
        <v>1139</v>
      </c>
      <c r="H57" s="11"/>
    </row>
    <row r="58" customHeight="1" spans="2:8">
      <c r="B58" s="11">
        <f t="shared" si="10"/>
        <v>49</v>
      </c>
      <c r="C58" s="12">
        <v>44245</v>
      </c>
      <c r="D58" s="11" t="s">
        <v>13</v>
      </c>
      <c r="E58" s="11"/>
      <c r="F58" s="13">
        <v>4016</v>
      </c>
      <c r="G58" s="14">
        <v>1569</v>
      </c>
      <c r="H58" s="11"/>
    </row>
    <row r="59" customHeight="1" spans="2:8">
      <c r="B59" s="11">
        <f t="shared" si="10"/>
        <v>50</v>
      </c>
      <c r="C59" s="12">
        <v>44246</v>
      </c>
      <c r="D59" s="11" t="s">
        <v>15</v>
      </c>
      <c r="E59" s="11"/>
      <c r="F59" s="13">
        <v>6619</v>
      </c>
      <c r="G59" s="14">
        <v>1878</v>
      </c>
      <c r="H59" s="11"/>
    </row>
    <row r="60" customHeight="1" spans="2:8">
      <c r="B60" s="11">
        <f t="shared" si="10"/>
        <v>51</v>
      </c>
      <c r="C60" s="12">
        <v>44247</v>
      </c>
      <c r="D60" s="11" t="s">
        <v>16</v>
      </c>
      <c r="E60" s="11"/>
      <c r="F60" s="13">
        <v>3397</v>
      </c>
      <c r="G60" s="14">
        <v>1557</v>
      </c>
      <c r="H60" s="11"/>
    </row>
    <row r="61" customHeight="1" spans="2:8">
      <c r="B61" s="11">
        <f t="shared" si="10"/>
        <v>52</v>
      </c>
      <c r="C61" s="12">
        <v>44248</v>
      </c>
      <c r="D61" s="11" t="s">
        <v>8</v>
      </c>
      <c r="E61" s="11"/>
      <c r="F61" s="13">
        <v>4162</v>
      </c>
      <c r="G61" s="14">
        <v>1170</v>
      </c>
      <c r="H61" s="11"/>
    </row>
    <row r="62" customHeight="1" spans="2:8">
      <c r="B62" s="11">
        <f t="shared" si="10"/>
        <v>53</v>
      </c>
      <c r="C62" s="12">
        <v>44249</v>
      </c>
      <c r="D62" s="11" t="s">
        <v>9</v>
      </c>
      <c r="E62" s="11"/>
      <c r="F62" s="13">
        <v>7556</v>
      </c>
      <c r="G62" s="14">
        <v>1934</v>
      </c>
      <c r="H62" s="11"/>
    </row>
    <row r="63" customHeight="1" spans="2:8">
      <c r="B63" s="11">
        <f t="shared" si="10"/>
        <v>54</v>
      </c>
      <c r="C63" s="12">
        <v>44250</v>
      </c>
      <c r="D63" s="11" t="s">
        <v>11</v>
      </c>
      <c r="E63" s="11"/>
      <c r="F63" s="13">
        <v>9445</v>
      </c>
      <c r="G63" s="14">
        <v>1437</v>
      </c>
      <c r="H63" s="11"/>
    </row>
    <row r="64" customHeight="1" spans="2:8">
      <c r="B64" s="11">
        <f t="shared" si="10"/>
        <v>55</v>
      </c>
      <c r="C64" s="12">
        <v>44251</v>
      </c>
      <c r="D64" s="11" t="s">
        <v>13</v>
      </c>
      <c r="E64" s="11"/>
      <c r="F64" s="13">
        <v>7624</v>
      </c>
      <c r="G64" s="14">
        <v>2216</v>
      </c>
      <c r="H64" s="11"/>
    </row>
    <row r="65" customHeight="1" spans="2:8">
      <c r="B65" s="11">
        <f t="shared" si="10"/>
        <v>56</v>
      </c>
      <c r="C65" s="12">
        <v>44252</v>
      </c>
      <c r="D65" s="11" t="s">
        <v>15</v>
      </c>
      <c r="E65" s="11"/>
      <c r="F65" s="13">
        <v>4775</v>
      </c>
      <c r="G65" s="14">
        <v>1729</v>
      </c>
      <c r="H65" s="11"/>
    </row>
    <row r="66" customHeight="1" spans="2:8">
      <c r="B66" s="11">
        <f t="shared" si="10"/>
        <v>57</v>
      </c>
      <c r="C66" s="12">
        <v>44253</v>
      </c>
      <c r="D66" s="11" t="s">
        <v>16</v>
      </c>
      <c r="E66" s="11"/>
      <c r="F66" s="13">
        <v>3844</v>
      </c>
      <c r="G66" s="14">
        <v>1375</v>
      </c>
      <c r="H66" s="11"/>
    </row>
    <row r="67" customHeight="1" spans="2:8">
      <c r="B67" s="11">
        <f t="shared" si="10"/>
        <v>58</v>
      </c>
      <c r="C67" s="12">
        <v>44254</v>
      </c>
      <c r="D67" s="11" t="s">
        <v>11</v>
      </c>
      <c r="E67" s="11"/>
      <c r="F67" s="13">
        <v>3610</v>
      </c>
      <c r="G67" s="14">
        <v>2158</v>
      </c>
      <c r="H67" s="11"/>
    </row>
    <row r="68" customHeight="1" spans="2:8">
      <c r="B68" s="11">
        <f t="shared" ref="B68:B131" si="11">IF($C68&lt;&gt;"",ROW()-ROW($B$9),"-")</f>
        <v>59</v>
      </c>
      <c r="C68" s="12">
        <v>44255</v>
      </c>
      <c r="D68" s="11" t="s">
        <v>13</v>
      </c>
      <c r="E68" s="11"/>
      <c r="F68" s="13">
        <v>8536</v>
      </c>
      <c r="G68" s="14">
        <v>2279</v>
      </c>
      <c r="H68" s="11"/>
    </row>
    <row r="69" customHeight="1" spans="2:8">
      <c r="B69" s="11">
        <f t="shared" si="11"/>
        <v>60</v>
      </c>
      <c r="C69" s="12">
        <v>44256</v>
      </c>
      <c r="D69" s="11" t="s">
        <v>15</v>
      </c>
      <c r="E69" s="11"/>
      <c r="F69" s="13">
        <v>4176</v>
      </c>
      <c r="G69" s="14">
        <v>1696</v>
      </c>
      <c r="H69" s="11"/>
    </row>
    <row r="70" customHeight="1" spans="2:8">
      <c r="B70" s="11">
        <f t="shared" si="11"/>
        <v>61</v>
      </c>
      <c r="C70" s="12">
        <v>44257</v>
      </c>
      <c r="D70" s="11" t="s">
        <v>8</v>
      </c>
      <c r="E70" s="11"/>
      <c r="F70" s="13">
        <v>7269</v>
      </c>
      <c r="G70" s="14">
        <v>1479</v>
      </c>
      <c r="H70" s="11"/>
    </row>
    <row r="71" customHeight="1" spans="2:8">
      <c r="B71" s="11">
        <f t="shared" si="11"/>
        <v>62</v>
      </c>
      <c r="C71" s="12">
        <v>44258</v>
      </c>
      <c r="D71" s="11" t="s">
        <v>9</v>
      </c>
      <c r="E71" s="11"/>
      <c r="F71" s="13">
        <v>9169</v>
      </c>
      <c r="G71" s="14">
        <v>2898</v>
      </c>
      <c r="H71" s="11"/>
    </row>
    <row r="72" customHeight="1" spans="2:8">
      <c r="B72" s="11">
        <f t="shared" si="11"/>
        <v>63</v>
      </c>
      <c r="C72" s="12">
        <v>44259</v>
      </c>
      <c r="D72" s="11" t="s">
        <v>11</v>
      </c>
      <c r="E72" s="11"/>
      <c r="F72" s="13">
        <v>8841</v>
      </c>
      <c r="G72" s="14">
        <v>1619</v>
      </c>
      <c r="H72" s="11"/>
    </row>
    <row r="73" customHeight="1" spans="2:8">
      <c r="B73" s="11">
        <f t="shared" si="11"/>
        <v>64</v>
      </c>
      <c r="C73" s="12">
        <v>44260</v>
      </c>
      <c r="D73" s="11" t="s">
        <v>13</v>
      </c>
      <c r="E73" s="11"/>
      <c r="F73" s="13">
        <v>7841</v>
      </c>
      <c r="G73" s="14">
        <v>1365</v>
      </c>
      <c r="H73" s="11"/>
    </row>
    <row r="74" customHeight="1" spans="2:8">
      <c r="B74" s="11">
        <f t="shared" si="11"/>
        <v>65</v>
      </c>
      <c r="C74" s="12">
        <v>44261</v>
      </c>
      <c r="D74" s="11" t="s">
        <v>15</v>
      </c>
      <c r="E74" s="11"/>
      <c r="F74" s="13">
        <v>7858</v>
      </c>
      <c r="G74" s="14">
        <v>2232</v>
      </c>
      <c r="H74" s="11"/>
    </row>
    <row r="75" customHeight="1" spans="2:8">
      <c r="B75" s="11">
        <f t="shared" si="11"/>
        <v>66</v>
      </c>
      <c r="C75" s="12">
        <v>44262</v>
      </c>
      <c r="D75" s="11" t="s">
        <v>16</v>
      </c>
      <c r="E75" s="11"/>
      <c r="F75" s="13">
        <v>8877</v>
      </c>
      <c r="G75" s="14">
        <v>1172</v>
      </c>
      <c r="H75" s="11"/>
    </row>
    <row r="76" customHeight="1" spans="2:8">
      <c r="B76" s="11">
        <f t="shared" si="11"/>
        <v>67</v>
      </c>
      <c r="C76" s="12">
        <v>44263</v>
      </c>
      <c r="D76" s="11" t="s">
        <v>8</v>
      </c>
      <c r="E76" s="11"/>
      <c r="F76" s="13">
        <v>6315</v>
      </c>
      <c r="G76" s="14">
        <v>2671</v>
      </c>
      <c r="H76" s="11"/>
    </row>
    <row r="77" customHeight="1" spans="2:8">
      <c r="B77" s="11">
        <f t="shared" si="11"/>
        <v>68</v>
      </c>
      <c r="C77" s="12">
        <v>44264</v>
      </c>
      <c r="D77" s="11" t="s">
        <v>9</v>
      </c>
      <c r="E77" s="11"/>
      <c r="F77" s="13">
        <v>8134</v>
      </c>
      <c r="G77" s="14">
        <v>2785</v>
      </c>
      <c r="H77" s="11"/>
    </row>
    <row r="78" customHeight="1" spans="2:8">
      <c r="B78" s="11">
        <f t="shared" si="11"/>
        <v>69</v>
      </c>
      <c r="C78" s="12">
        <v>44265</v>
      </c>
      <c r="D78" s="11" t="s">
        <v>11</v>
      </c>
      <c r="E78" s="11"/>
      <c r="F78" s="13">
        <v>9202</v>
      </c>
      <c r="G78" s="14">
        <v>2785</v>
      </c>
      <c r="H78" s="11"/>
    </row>
    <row r="79" customHeight="1" spans="2:8">
      <c r="B79" s="11">
        <f t="shared" si="11"/>
        <v>70</v>
      </c>
      <c r="C79" s="12">
        <v>44266</v>
      </c>
      <c r="D79" s="11" t="s">
        <v>13</v>
      </c>
      <c r="E79" s="11"/>
      <c r="F79" s="13">
        <v>4640</v>
      </c>
      <c r="G79" s="14">
        <v>2055</v>
      </c>
      <c r="H79" s="11"/>
    </row>
    <row r="80" customHeight="1" spans="2:8">
      <c r="B80" s="11">
        <f t="shared" si="11"/>
        <v>71</v>
      </c>
      <c r="C80" s="12">
        <v>44267</v>
      </c>
      <c r="D80" s="11" t="s">
        <v>15</v>
      </c>
      <c r="E80" s="11"/>
      <c r="F80" s="13">
        <v>7233</v>
      </c>
      <c r="G80" s="14">
        <v>1725</v>
      </c>
      <c r="H80" s="11"/>
    </row>
    <row r="81" customHeight="1" spans="2:8">
      <c r="B81" s="11">
        <f t="shared" si="11"/>
        <v>72</v>
      </c>
      <c r="C81" s="12">
        <v>44268</v>
      </c>
      <c r="D81" s="11" t="s">
        <v>16</v>
      </c>
      <c r="E81" s="11"/>
      <c r="F81" s="13">
        <v>7480</v>
      </c>
      <c r="G81" s="14">
        <v>2101</v>
      </c>
      <c r="H81" s="11"/>
    </row>
    <row r="82" customHeight="1" spans="2:8">
      <c r="B82" s="11">
        <f t="shared" si="11"/>
        <v>73</v>
      </c>
      <c r="C82" s="12">
        <v>44269</v>
      </c>
      <c r="D82" s="11" t="s">
        <v>11</v>
      </c>
      <c r="E82" s="11"/>
      <c r="F82" s="13">
        <v>5387</v>
      </c>
      <c r="G82" s="14">
        <v>1483</v>
      </c>
      <c r="H82" s="11"/>
    </row>
    <row r="83" customHeight="1" spans="2:8">
      <c r="B83" s="11">
        <f t="shared" si="11"/>
        <v>74</v>
      </c>
      <c r="C83" s="12">
        <v>44270</v>
      </c>
      <c r="D83" s="11" t="s">
        <v>13</v>
      </c>
      <c r="E83" s="11"/>
      <c r="F83" s="13">
        <v>8511</v>
      </c>
      <c r="G83" s="14">
        <v>2531</v>
      </c>
      <c r="H83" s="11"/>
    </row>
    <row r="84" customHeight="1" spans="2:8">
      <c r="B84" s="11">
        <f t="shared" si="11"/>
        <v>75</v>
      </c>
      <c r="C84" s="12">
        <v>44271</v>
      </c>
      <c r="D84" s="11" t="s">
        <v>15</v>
      </c>
      <c r="E84" s="11"/>
      <c r="F84" s="13">
        <v>6279</v>
      </c>
      <c r="G84" s="14">
        <v>2050</v>
      </c>
      <c r="H84" s="11"/>
    </row>
    <row r="85" customHeight="1" spans="2:8">
      <c r="B85" s="11">
        <f t="shared" si="11"/>
        <v>76</v>
      </c>
      <c r="C85" s="12">
        <v>44272</v>
      </c>
      <c r="D85" s="11" t="s">
        <v>8</v>
      </c>
      <c r="E85" s="11"/>
      <c r="F85" s="13">
        <v>8757</v>
      </c>
      <c r="G85" s="14">
        <v>2733</v>
      </c>
      <c r="H85" s="11"/>
    </row>
    <row r="86" customHeight="1" spans="2:8">
      <c r="B86" s="11">
        <f t="shared" si="11"/>
        <v>77</v>
      </c>
      <c r="C86" s="12">
        <v>44273</v>
      </c>
      <c r="D86" s="11" t="s">
        <v>9</v>
      </c>
      <c r="E86" s="11"/>
      <c r="F86" s="13">
        <v>3605</v>
      </c>
      <c r="G86" s="14">
        <v>1158</v>
      </c>
      <c r="H86" s="11"/>
    </row>
    <row r="87" customHeight="1" spans="2:8">
      <c r="B87" s="11">
        <f t="shared" si="11"/>
        <v>78</v>
      </c>
      <c r="C87" s="12">
        <v>44274</v>
      </c>
      <c r="D87" s="11" t="s">
        <v>11</v>
      </c>
      <c r="E87" s="11"/>
      <c r="F87" s="13">
        <v>8205</v>
      </c>
      <c r="G87" s="14">
        <v>1896</v>
      </c>
      <c r="H87" s="11"/>
    </row>
    <row r="88" customHeight="1" spans="2:8">
      <c r="B88" s="11">
        <f t="shared" si="11"/>
        <v>79</v>
      </c>
      <c r="C88" s="12">
        <v>44275</v>
      </c>
      <c r="D88" s="11" t="s">
        <v>13</v>
      </c>
      <c r="E88" s="11"/>
      <c r="F88" s="13">
        <v>5102</v>
      </c>
      <c r="G88" s="14">
        <v>2339</v>
      </c>
      <c r="H88" s="11"/>
    </row>
    <row r="89" customHeight="1" spans="2:8">
      <c r="B89" s="11">
        <f t="shared" si="11"/>
        <v>80</v>
      </c>
      <c r="C89" s="12">
        <v>44276</v>
      </c>
      <c r="D89" s="11" t="s">
        <v>15</v>
      </c>
      <c r="E89" s="11"/>
      <c r="F89" s="13">
        <v>6735</v>
      </c>
      <c r="G89" s="14">
        <v>1607</v>
      </c>
      <c r="H89" s="11"/>
    </row>
    <row r="90" customHeight="1" spans="2:8">
      <c r="B90" s="11">
        <f t="shared" si="11"/>
        <v>81</v>
      </c>
      <c r="C90" s="12">
        <v>44277</v>
      </c>
      <c r="D90" s="11" t="s">
        <v>16</v>
      </c>
      <c r="E90" s="11"/>
      <c r="F90" s="13">
        <v>6644</v>
      </c>
      <c r="G90" s="14">
        <v>2018</v>
      </c>
      <c r="H90" s="11"/>
    </row>
    <row r="91" customHeight="1" spans="2:8">
      <c r="B91" s="11">
        <f t="shared" si="11"/>
        <v>82</v>
      </c>
      <c r="C91" s="12">
        <v>44278</v>
      </c>
      <c r="D91" s="11" t="s">
        <v>8</v>
      </c>
      <c r="E91" s="11"/>
      <c r="F91" s="13">
        <v>3290</v>
      </c>
      <c r="G91" s="14">
        <v>2777</v>
      </c>
      <c r="H91" s="11"/>
    </row>
    <row r="92" customHeight="1" spans="2:8">
      <c r="B92" s="11">
        <f t="shared" si="11"/>
        <v>83</v>
      </c>
      <c r="C92" s="12">
        <v>44279</v>
      </c>
      <c r="D92" s="11" t="s">
        <v>9</v>
      </c>
      <c r="E92" s="11"/>
      <c r="F92" s="13">
        <v>5919</v>
      </c>
      <c r="G92" s="14">
        <v>1755</v>
      </c>
      <c r="H92" s="11"/>
    </row>
    <row r="93" customHeight="1" spans="2:8">
      <c r="B93" s="11">
        <f t="shared" si="11"/>
        <v>84</v>
      </c>
      <c r="C93" s="12">
        <v>44280</v>
      </c>
      <c r="D93" s="11" t="s">
        <v>11</v>
      </c>
      <c r="E93" s="11"/>
      <c r="F93" s="13">
        <v>5364</v>
      </c>
      <c r="G93" s="14">
        <v>2947</v>
      </c>
      <c r="H93" s="11"/>
    </row>
    <row r="94" customHeight="1" spans="2:8">
      <c r="B94" s="11">
        <f t="shared" si="11"/>
        <v>85</v>
      </c>
      <c r="C94" s="12">
        <v>44281</v>
      </c>
      <c r="D94" s="11" t="s">
        <v>13</v>
      </c>
      <c r="E94" s="11"/>
      <c r="F94" s="13">
        <v>3668</v>
      </c>
      <c r="G94" s="14">
        <v>1830</v>
      </c>
      <c r="H94" s="11"/>
    </row>
    <row r="95" customHeight="1" spans="2:8">
      <c r="B95" s="11">
        <f t="shared" si="11"/>
        <v>86</v>
      </c>
      <c r="C95" s="12">
        <v>44282</v>
      </c>
      <c r="D95" s="11" t="s">
        <v>15</v>
      </c>
      <c r="E95" s="11"/>
      <c r="F95" s="13">
        <v>9070</v>
      </c>
      <c r="G95" s="14">
        <v>1318</v>
      </c>
      <c r="H95" s="11"/>
    </row>
    <row r="96" customHeight="1" spans="2:8">
      <c r="B96" s="11">
        <f t="shared" si="11"/>
        <v>87</v>
      </c>
      <c r="C96" s="12">
        <v>44283</v>
      </c>
      <c r="D96" s="11" t="s">
        <v>16</v>
      </c>
      <c r="E96" s="11"/>
      <c r="F96" s="13">
        <v>3556</v>
      </c>
      <c r="G96" s="14">
        <v>1592</v>
      </c>
      <c r="H96" s="11"/>
    </row>
    <row r="97" customHeight="1" spans="2:8">
      <c r="B97" s="11">
        <f t="shared" si="11"/>
        <v>88</v>
      </c>
      <c r="C97" s="12">
        <v>44284</v>
      </c>
      <c r="D97" s="11" t="s">
        <v>11</v>
      </c>
      <c r="E97" s="11"/>
      <c r="F97" s="13">
        <v>8013</v>
      </c>
      <c r="G97" s="14">
        <v>2798</v>
      </c>
      <c r="H97" s="11"/>
    </row>
    <row r="98" customHeight="1" spans="2:8">
      <c r="B98" s="11">
        <f t="shared" si="11"/>
        <v>89</v>
      </c>
      <c r="C98" s="12">
        <v>44285</v>
      </c>
      <c r="D98" s="11" t="s">
        <v>13</v>
      </c>
      <c r="E98" s="11"/>
      <c r="F98" s="13">
        <v>7311</v>
      </c>
      <c r="G98" s="14">
        <v>2827</v>
      </c>
      <c r="H98" s="11"/>
    </row>
    <row r="99" customHeight="1" spans="2:8">
      <c r="B99" s="11">
        <f t="shared" si="11"/>
        <v>90</v>
      </c>
      <c r="C99" s="12">
        <v>44286</v>
      </c>
      <c r="D99" s="11" t="s">
        <v>15</v>
      </c>
      <c r="E99" s="11"/>
      <c r="F99" s="13">
        <v>4901</v>
      </c>
      <c r="G99" s="14">
        <v>2029</v>
      </c>
      <c r="H99" s="11"/>
    </row>
    <row r="100" customHeight="1" spans="2:8">
      <c r="B100" s="11">
        <f t="shared" si="11"/>
        <v>91</v>
      </c>
      <c r="C100" s="12">
        <v>44287</v>
      </c>
      <c r="D100" s="11" t="s">
        <v>8</v>
      </c>
      <c r="E100" s="11"/>
      <c r="F100" s="13">
        <v>5094</v>
      </c>
      <c r="G100" s="14">
        <v>2243</v>
      </c>
      <c r="H100" s="11"/>
    </row>
    <row r="101" customHeight="1" spans="2:8">
      <c r="B101" s="11">
        <f t="shared" si="11"/>
        <v>92</v>
      </c>
      <c r="C101" s="12">
        <v>44288</v>
      </c>
      <c r="D101" s="11" t="s">
        <v>9</v>
      </c>
      <c r="E101" s="11"/>
      <c r="F101" s="13">
        <v>8863</v>
      </c>
      <c r="G101" s="14">
        <v>1510</v>
      </c>
      <c r="H101" s="11"/>
    </row>
    <row r="102" customHeight="1" spans="2:8">
      <c r="B102" s="11">
        <f t="shared" si="11"/>
        <v>93</v>
      </c>
      <c r="C102" s="12">
        <v>44289</v>
      </c>
      <c r="D102" s="11" t="s">
        <v>11</v>
      </c>
      <c r="E102" s="11"/>
      <c r="F102" s="13">
        <v>5971</v>
      </c>
      <c r="G102" s="14">
        <v>2187</v>
      </c>
      <c r="H102" s="11"/>
    </row>
    <row r="103" customHeight="1" spans="2:8">
      <c r="B103" s="11">
        <f t="shared" si="11"/>
        <v>94</v>
      </c>
      <c r="C103" s="12">
        <v>44290</v>
      </c>
      <c r="D103" s="11" t="s">
        <v>13</v>
      </c>
      <c r="E103" s="11"/>
      <c r="F103" s="13">
        <v>5161</v>
      </c>
      <c r="G103" s="14">
        <v>1307</v>
      </c>
      <c r="H103" s="11"/>
    </row>
    <row r="104" customHeight="1" spans="2:8">
      <c r="B104" s="11">
        <f t="shared" si="11"/>
        <v>95</v>
      </c>
      <c r="C104" s="12">
        <v>44291</v>
      </c>
      <c r="D104" s="11" t="s">
        <v>15</v>
      </c>
      <c r="E104" s="11"/>
      <c r="F104" s="13">
        <v>9294</v>
      </c>
      <c r="G104" s="14">
        <v>1099</v>
      </c>
      <c r="H104" s="11"/>
    </row>
    <row r="105" customHeight="1" spans="2:8">
      <c r="B105" s="11">
        <f t="shared" si="11"/>
        <v>96</v>
      </c>
      <c r="C105" s="12">
        <v>44292</v>
      </c>
      <c r="D105" s="11" t="s">
        <v>16</v>
      </c>
      <c r="E105" s="11"/>
      <c r="F105" s="13">
        <v>9234</v>
      </c>
      <c r="G105" s="14">
        <v>2671</v>
      </c>
      <c r="H105" s="11"/>
    </row>
    <row r="106" customHeight="1" spans="2:8">
      <c r="B106" s="11">
        <f t="shared" si="11"/>
        <v>97</v>
      </c>
      <c r="C106" s="12">
        <v>44293</v>
      </c>
      <c r="D106" s="11" t="s">
        <v>8</v>
      </c>
      <c r="E106" s="11"/>
      <c r="F106" s="13">
        <v>4792</v>
      </c>
      <c r="G106" s="14">
        <v>2655</v>
      </c>
      <c r="H106" s="11"/>
    </row>
    <row r="107" customHeight="1" spans="2:8">
      <c r="B107" s="11">
        <f t="shared" si="11"/>
        <v>98</v>
      </c>
      <c r="C107" s="12">
        <v>44294</v>
      </c>
      <c r="D107" s="11" t="s">
        <v>9</v>
      </c>
      <c r="E107" s="11"/>
      <c r="F107" s="13">
        <v>6771</v>
      </c>
      <c r="G107" s="14">
        <v>2874</v>
      </c>
      <c r="H107" s="11"/>
    </row>
    <row r="108" customHeight="1" spans="2:8">
      <c r="B108" s="11">
        <f t="shared" si="11"/>
        <v>99</v>
      </c>
      <c r="C108" s="12">
        <v>44295</v>
      </c>
      <c r="D108" s="11" t="s">
        <v>11</v>
      </c>
      <c r="E108" s="11"/>
      <c r="F108" s="13">
        <v>7926</v>
      </c>
      <c r="G108" s="14">
        <v>1704</v>
      </c>
      <c r="H108" s="11"/>
    </row>
    <row r="109" customHeight="1" spans="2:8">
      <c r="B109" s="11">
        <f t="shared" si="11"/>
        <v>100</v>
      </c>
      <c r="C109" s="12">
        <v>44296</v>
      </c>
      <c r="D109" s="11" t="s">
        <v>13</v>
      </c>
      <c r="E109" s="11"/>
      <c r="F109" s="13">
        <v>6984</v>
      </c>
      <c r="G109" s="14">
        <v>1864</v>
      </c>
      <c r="H109" s="11"/>
    </row>
    <row r="110" customHeight="1" spans="2:8">
      <c r="B110" s="11">
        <f t="shared" si="11"/>
        <v>101</v>
      </c>
      <c r="C110" s="12">
        <v>44297</v>
      </c>
      <c r="D110" s="11" t="s">
        <v>15</v>
      </c>
      <c r="E110" s="11"/>
      <c r="F110" s="13">
        <v>7965</v>
      </c>
      <c r="G110" s="14">
        <v>1488</v>
      </c>
      <c r="H110" s="11"/>
    </row>
    <row r="111" customHeight="1" spans="2:8">
      <c r="B111" s="11">
        <f t="shared" si="11"/>
        <v>102</v>
      </c>
      <c r="C111" s="12">
        <v>44298</v>
      </c>
      <c r="D111" s="11" t="s">
        <v>16</v>
      </c>
      <c r="E111" s="11"/>
      <c r="F111" s="13">
        <v>5172</v>
      </c>
      <c r="G111" s="14">
        <v>2348</v>
      </c>
      <c r="H111" s="11"/>
    </row>
    <row r="112" customHeight="1" spans="2:8">
      <c r="B112" s="11">
        <f t="shared" si="11"/>
        <v>103</v>
      </c>
      <c r="C112" s="12">
        <v>44299</v>
      </c>
      <c r="D112" s="11" t="s">
        <v>11</v>
      </c>
      <c r="E112" s="11"/>
      <c r="F112" s="13">
        <v>4911</v>
      </c>
      <c r="G112" s="14">
        <v>1087</v>
      </c>
      <c r="H112" s="11"/>
    </row>
    <row r="113" customHeight="1" spans="2:8">
      <c r="B113" s="11">
        <f t="shared" si="11"/>
        <v>104</v>
      </c>
      <c r="C113" s="12">
        <v>44300</v>
      </c>
      <c r="D113" s="11" t="s">
        <v>13</v>
      </c>
      <c r="E113" s="11"/>
      <c r="F113" s="13">
        <v>7308</v>
      </c>
      <c r="G113" s="14">
        <v>2348</v>
      </c>
      <c r="H113" s="11"/>
    </row>
    <row r="114" customHeight="1" spans="2:8">
      <c r="B114" s="11">
        <f t="shared" si="11"/>
        <v>105</v>
      </c>
      <c r="C114" s="12">
        <v>44301</v>
      </c>
      <c r="D114" s="11" t="s">
        <v>15</v>
      </c>
      <c r="E114" s="11"/>
      <c r="F114" s="13">
        <v>4942</v>
      </c>
      <c r="G114" s="14">
        <v>1711</v>
      </c>
      <c r="H114" s="11"/>
    </row>
    <row r="115" customHeight="1" spans="2:8">
      <c r="B115" s="11">
        <f t="shared" si="11"/>
        <v>106</v>
      </c>
      <c r="C115" s="12">
        <v>44302</v>
      </c>
      <c r="D115" s="11" t="s">
        <v>8</v>
      </c>
      <c r="E115" s="11"/>
      <c r="F115" s="13">
        <v>9728</v>
      </c>
      <c r="G115" s="14">
        <v>2158</v>
      </c>
      <c r="H115" s="11"/>
    </row>
    <row r="116" customHeight="1" spans="2:8">
      <c r="B116" s="11">
        <f t="shared" si="11"/>
        <v>107</v>
      </c>
      <c r="C116" s="12">
        <v>44303</v>
      </c>
      <c r="D116" s="11" t="s">
        <v>9</v>
      </c>
      <c r="E116" s="11"/>
      <c r="F116" s="13">
        <v>9182</v>
      </c>
      <c r="G116" s="14">
        <v>1160</v>
      </c>
      <c r="H116" s="11"/>
    </row>
    <row r="117" customHeight="1" spans="2:8">
      <c r="B117" s="11">
        <f t="shared" si="11"/>
        <v>108</v>
      </c>
      <c r="C117" s="12">
        <v>44304</v>
      </c>
      <c r="D117" s="11" t="s">
        <v>11</v>
      </c>
      <c r="E117" s="11"/>
      <c r="F117" s="13">
        <v>5305</v>
      </c>
      <c r="G117" s="14">
        <v>1522</v>
      </c>
      <c r="H117" s="11"/>
    </row>
    <row r="118" customHeight="1" spans="2:8">
      <c r="B118" s="11">
        <f t="shared" si="11"/>
        <v>109</v>
      </c>
      <c r="C118" s="12">
        <v>44305</v>
      </c>
      <c r="D118" s="11" t="s">
        <v>13</v>
      </c>
      <c r="E118" s="11"/>
      <c r="F118" s="13">
        <v>9077</v>
      </c>
      <c r="G118" s="14">
        <v>1744</v>
      </c>
      <c r="H118" s="11"/>
    </row>
    <row r="119" customHeight="1" spans="2:8">
      <c r="B119" s="11">
        <f t="shared" si="11"/>
        <v>110</v>
      </c>
      <c r="C119" s="12">
        <v>44306</v>
      </c>
      <c r="D119" s="11" t="s">
        <v>15</v>
      </c>
      <c r="E119" s="11"/>
      <c r="F119" s="13">
        <v>7459</v>
      </c>
      <c r="G119" s="14">
        <v>2917</v>
      </c>
      <c r="H119" s="11"/>
    </row>
    <row r="120" customHeight="1" spans="2:8">
      <c r="B120" s="11">
        <f t="shared" si="11"/>
        <v>111</v>
      </c>
      <c r="C120" s="12">
        <v>44307</v>
      </c>
      <c r="D120" s="11" t="s">
        <v>16</v>
      </c>
      <c r="E120" s="11"/>
      <c r="F120" s="13">
        <v>8269</v>
      </c>
      <c r="G120" s="14">
        <v>1790</v>
      </c>
      <c r="H120" s="11"/>
    </row>
    <row r="121" customHeight="1" spans="2:8">
      <c r="B121" s="11">
        <f t="shared" si="11"/>
        <v>112</v>
      </c>
      <c r="C121" s="12">
        <v>44308</v>
      </c>
      <c r="D121" s="11" t="s">
        <v>8</v>
      </c>
      <c r="E121" s="11"/>
      <c r="F121" s="13">
        <v>8216</v>
      </c>
      <c r="G121" s="14">
        <v>1734</v>
      </c>
      <c r="H121" s="11"/>
    </row>
    <row r="122" customHeight="1" spans="2:8">
      <c r="B122" s="11">
        <f t="shared" si="11"/>
        <v>113</v>
      </c>
      <c r="C122" s="12">
        <v>44309</v>
      </c>
      <c r="D122" s="11" t="s">
        <v>9</v>
      </c>
      <c r="E122" s="11"/>
      <c r="F122" s="13">
        <v>3545</v>
      </c>
      <c r="G122" s="14">
        <v>1711</v>
      </c>
      <c r="H122" s="11"/>
    </row>
    <row r="123" customHeight="1" spans="2:8">
      <c r="B123" s="11">
        <f t="shared" si="11"/>
        <v>114</v>
      </c>
      <c r="C123" s="12">
        <v>44310</v>
      </c>
      <c r="D123" s="11" t="s">
        <v>11</v>
      </c>
      <c r="E123" s="11"/>
      <c r="F123" s="13">
        <v>4671</v>
      </c>
      <c r="G123" s="14">
        <v>1710</v>
      </c>
      <c r="H123" s="11"/>
    </row>
    <row r="124" customHeight="1" spans="2:8">
      <c r="B124" s="11">
        <f t="shared" si="11"/>
        <v>115</v>
      </c>
      <c r="C124" s="12">
        <v>44311</v>
      </c>
      <c r="D124" s="11" t="s">
        <v>13</v>
      </c>
      <c r="E124" s="11"/>
      <c r="F124" s="13">
        <v>9301</v>
      </c>
      <c r="G124" s="14">
        <v>2352</v>
      </c>
      <c r="H124" s="11"/>
    </row>
    <row r="125" customHeight="1" spans="2:8">
      <c r="B125" s="11">
        <f t="shared" si="11"/>
        <v>116</v>
      </c>
      <c r="C125" s="12">
        <v>44312</v>
      </c>
      <c r="D125" s="11" t="s">
        <v>15</v>
      </c>
      <c r="E125" s="11"/>
      <c r="F125" s="13">
        <v>9956</v>
      </c>
      <c r="G125" s="14">
        <v>1429</v>
      </c>
      <c r="H125" s="11"/>
    </row>
    <row r="126" customHeight="1" spans="2:8">
      <c r="B126" s="11">
        <f t="shared" si="11"/>
        <v>117</v>
      </c>
      <c r="C126" s="12">
        <v>44313</v>
      </c>
      <c r="D126" s="11" t="s">
        <v>16</v>
      </c>
      <c r="E126" s="11"/>
      <c r="F126" s="13">
        <v>3013</v>
      </c>
      <c r="G126" s="14">
        <v>2160</v>
      </c>
      <c r="H126" s="11"/>
    </row>
    <row r="127" customHeight="1" spans="2:8">
      <c r="B127" s="11">
        <f t="shared" si="11"/>
        <v>118</v>
      </c>
      <c r="C127" s="12">
        <v>44314</v>
      </c>
      <c r="D127" s="11" t="s">
        <v>11</v>
      </c>
      <c r="E127" s="11"/>
      <c r="F127" s="13">
        <v>9447</v>
      </c>
      <c r="G127" s="14">
        <v>1010</v>
      </c>
      <c r="H127" s="11"/>
    </row>
    <row r="128" customHeight="1" spans="2:8">
      <c r="B128" s="11">
        <f t="shared" si="11"/>
        <v>119</v>
      </c>
      <c r="C128" s="12">
        <v>44315</v>
      </c>
      <c r="D128" s="11" t="s">
        <v>13</v>
      </c>
      <c r="E128" s="11"/>
      <c r="F128" s="13">
        <v>3402</v>
      </c>
      <c r="G128" s="14">
        <v>1614</v>
      </c>
      <c r="H128" s="11"/>
    </row>
    <row r="129" customHeight="1" spans="2:8">
      <c r="B129" s="11">
        <f t="shared" si="11"/>
        <v>120</v>
      </c>
      <c r="C129" s="12">
        <v>44316</v>
      </c>
      <c r="D129" s="11" t="s">
        <v>15</v>
      </c>
      <c r="E129" s="11"/>
      <c r="F129" s="13">
        <v>8465</v>
      </c>
      <c r="G129" s="14">
        <v>2680</v>
      </c>
      <c r="H129" s="11"/>
    </row>
    <row r="130" customHeight="1" spans="2:8">
      <c r="B130" s="11">
        <f t="shared" si="11"/>
        <v>121</v>
      </c>
      <c r="C130" s="12">
        <v>44317</v>
      </c>
      <c r="D130" s="11" t="s">
        <v>8</v>
      </c>
      <c r="E130" s="11"/>
      <c r="F130" s="13">
        <v>7938</v>
      </c>
      <c r="G130" s="14">
        <v>2441</v>
      </c>
      <c r="H130" s="11"/>
    </row>
    <row r="131" customHeight="1" spans="2:8">
      <c r="B131" s="11">
        <f t="shared" si="11"/>
        <v>122</v>
      </c>
      <c r="C131" s="12">
        <v>44318</v>
      </c>
      <c r="D131" s="11" t="s">
        <v>9</v>
      </c>
      <c r="E131" s="11"/>
      <c r="F131" s="13">
        <v>6031</v>
      </c>
      <c r="G131" s="14">
        <v>2578</v>
      </c>
      <c r="H131" s="11"/>
    </row>
    <row r="132" customHeight="1" spans="2:8">
      <c r="B132" s="11">
        <f t="shared" ref="B132:B195" si="12">IF($C132&lt;&gt;"",ROW()-ROW($B$9),"-")</f>
        <v>123</v>
      </c>
      <c r="C132" s="12">
        <v>44319</v>
      </c>
      <c r="D132" s="11" t="s">
        <v>11</v>
      </c>
      <c r="E132" s="11"/>
      <c r="F132" s="13">
        <v>6571</v>
      </c>
      <c r="G132" s="14">
        <v>2009</v>
      </c>
      <c r="H132" s="11"/>
    </row>
    <row r="133" customHeight="1" spans="2:8">
      <c r="B133" s="11">
        <f t="shared" si="12"/>
        <v>124</v>
      </c>
      <c r="C133" s="12">
        <v>44320</v>
      </c>
      <c r="D133" s="11" t="s">
        <v>13</v>
      </c>
      <c r="E133" s="11"/>
      <c r="F133" s="13">
        <v>6127</v>
      </c>
      <c r="G133" s="14">
        <v>1671</v>
      </c>
      <c r="H133" s="11"/>
    </row>
    <row r="134" customHeight="1" spans="2:8">
      <c r="B134" s="11">
        <f t="shared" si="12"/>
        <v>125</v>
      </c>
      <c r="C134" s="12">
        <v>44321</v>
      </c>
      <c r="D134" s="11" t="s">
        <v>15</v>
      </c>
      <c r="E134" s="11"/>
      <c r="F134" s="13">
        <v>7384</v>
      </c>
      <c r="G134" s="14">
        <v>2688</v>
      </c>
      <c r="H134" s="11"/>
    </row>
    <row r="135" customHeight="1" spans="2:8">
      <c r="B135" s="11">
        <f t="shared" si="12"/>
        <v>126</v>
      </c>
      <c r="C135" s="12">
        <v>44322</v>
      </c>
      <c r="D135" s="11" t="s">
        <v>16</v>
      </c>
      <c r="E135" s="11"/>
      <c r="F135" s="13">
        <v>8720</v>
      </c>
      <c r="G135" s="14">
        <v>2786</v>
      </c>
      <c r="H135" s="11"/>
    </row>
    <row r="136" customHeight="1" spans="2:8">
      <c r="B136" s="11">
        <f t="shared" si="12"/>
        <v>127</v>
      </c>
      <c r="C136" s="12">
        <v>44323</v>
      </c>
      <c r="D136" s="11" t="s">
        <v>8</v>
      </c>
      <c r="E136" s="11"/>
      <c r="F136" s="13">
        <v>5101</v>
      </c>
      <c r="G136" s="14">
        <v>1470</v>
      </c>
      <c r="H136" s="11"/>
    </row>
    <row r="137" customHeight="1" spans="2:8">
      <c r="B137" s="11">
        <f t="shared" si="12"/>
        <v>128</v>
      </c>
      <c r="C137" s="12">
        <v>44324</v>
      </c>
      <c r="D137" s="11" t="s">
        <v>9</v>
      </c>
      <c r="E137" s="11"/>
      <c r="F137" s="13">
        <v>5096</v>
      </c>
      <c r="G137" s="14">
        <v>1156</v>
      </c>
      <c r="H137" s="11"/>
    </row>
    <row r="138" customHeight="1" spans="2:8">
      <c r="B138" s="11">
        <f t="shared" si="12"/>
        <v>129</v>
      </c>
      <c r="C138" s="12">
        <v>44325</v>
      </c>
      <c r="D138" s="11" t="s">
        <v>11</v>
      </c>
      <c r="E138" s="11"/>
      <c r="F138" s="13">
        <v>9496</v>
      </c>
      <c r="G138" s="14">
        <v>1468</v>
      </c>
      <c r="H138" s="11"/>
    </row>
    <row r="139" customHeight="1" spans="2:8">
      <c r="B139" s="11">
        <f t="shared" si="12"/>
        <v>130</v>
      </c>
      <c r="C139" s="12">
        <v>44326</v>
      </c>
      <c r="D139" s="11" t="s">
        <v>13</v>
      </c>
      <c r="E139" s="11"/>
      <c r="F139" s="13">
        <v>4248</v>
      </c>
      <c r="G139" s="14">
        <v>2772</v>
      </c>
      <c r="H139" s="11"/>
    </row>
    <row r="140" customHeight="1" spans="2:8">
      <c r="B140" s="11">
        <f t="shared" si="12"/>
        <v>131</v>
      </c>
      <c r="C140" s="12">
        <v>44327</v>
      </c>
      <c r="D140" s="11" t="s">
        <v>15</v>
      </c>
      <c r="E140" s="11"/>
      <c r="F140" s="13">
        <v>3875</v>
      </c>
      <c r="G140" s="14">
        <v>1721</v>
      </c>
      <c r="H140" s="11"/>
    </row>
    <row r="141" customHeight="1" spans="2:8">
      <c r="B141" s="11">
        <f t="shared" si="12"/>
        <v>132</v>
      </c>
      <c r="C141" s="12">
        <v>44328</v>
      </c>
      <c r="D141" s="11" t="s">
        <v>16</v>
      </c>
      <c r="E141" s="11"/>
      <c r="F141" s="13">
        <v>4484</v>
      </c>
      <c r="G141" s="14">
        <v>1897</v>
      </c>
      <c r="H141" s="11"/>
    </row>
    <row r="142" customHeight="1" spans="2:8">
      <c r="B142" s="11">
        <f t="shared" si="12"/>
        <v>133</v>
      </c>
      <c r="C142" s="12">
        <v>44329</v>
      </c>
      <c r="D142" s="11" t="s">
        <v>11</v>
      </c>
      <c r="E142" s="11"/>
      <c r="F142" s="13">
        <v>4901</v>
      </c>
      <c r="G142" s="14">
        <v>1395</v>
      </c>
      <c r="H142" s="11"/>
    </row>
    <row r="143" customHeight="1" spans="2:8">
      <c r="B143" s="11">
        <f t="shared" si="12"/>
        <v>134</v>
      </c>
      <c r="C143" s="12">
        <v>44330</v>
      </c>
      <c r="D143" s="11" t="s">
        <v>13</v>
      </c>
      <c r="E143" s="11"/>
      <c r="F143" s="13">
        <v>9837</v>
      </c>
      <c r="G143" s="14">
        <v>1270</v>
      </c>
      <c r="H143" s="11"/>
    </row>
    <row r="144" customHeight="1" spans="2:8">
      <c r="B144" s="11">
        <f t="shared" si="12"/>
        <v>135</v>
      </c>
      <c r="C144" s="12">
        <v>44331</v>
      </c>
      <c r="D144" s="11" t="s">
        <v>15</v>
      </c>
      <c r="E144" s="11"/>
      <c r="F144" s="13">
        <v>4420</v>
      </c>
      <c r="G144" s="14">
        <v>1208</v>
      </c>
      <c r="H144" s="11"/>
    </row>
    <row r="145" customHeight="1" spans="2:8">
      <c r="B145" s="11">
        <f t="shared" si="12"/>
        <v>136</v>
      </c>
      <c r="C145" s="12">
        <v>44332</v>
      </c>
      <c r="D145" s="11" t="s">
        <v>8</v>
      </c>
      <c r="E145" s="11"/>
      <c r="F145" s="13">
        <v>8703</v>
      </c>
      <c r="G145" s="14">
        <v>1173</v>
      </c>
      <c r="H145" s="11"/>
    </row>
    <row r="146" customHeight="1" spans="2:8">
      <c r="B146" s="11">
        <f t="shared" si="12"/>
        <v>137</v>
      </c>
      <c r="C146" s="12">
        <v>44333</v>
      </c>
      <c r="D146" s="11" t="s">
        <v>9</v>
      </c>
      <c r="E146" s="11"/>
      <c r="F146" s="13">
        <v>8796</v>
      </c>
      <c r="G146" s="14">
        <v>2398</v>
      </c>
      <c r="H146" s="11"/>
    </row>
    <row r="147" customHeight="1" spans="2:8">
      <c r="B147" s="11">
        <f t="shared" si="12"/>
        <v>138</v>
      </c>
      <c r="C147" s="12">
        <v>44334</v>
      </c>
      <c r="D147" s="11" t="s">
        <v>11</v>
      </c>
      <c r="E147" s="11"/>
      <c r="F147" s="13">
        <v>5059</v>
      </c>
      <c r="G147" s="14">
        <v>1166</v>
      </c>
      <c r="H147" s="11"/>
    </row>
    <row r="148" customHeight="1" spans="2:8">
      <c r="B148" s="11">
        <f t="shared" si="12"/>
        <v>139</v>
      </c>
      <c r="C148" s="12">
        <v>44335</v>
      </c>
      <c r="D148" s="11" t="s">
        <v>13</v>
      </c>
      <c r="E148" s="11"/>
      <c r="F148" s="13">
        <v>7769</v>
      </c>
      <c r="G148" s="14">
        <v>2520</v>
      </c>
      <c r="H148" s="11"/>
    </row>
    <row r="149" customHeight="1" spans="2:8">
      <c r="B149" s="11">
        <f t="shared" si="12"/>
        <v>140</v>
      </c>
      <c r="C149" s="12">
        <v>44336</v>
      </c>
      <c r="D149" s="11" t="s">
        <v>15</v>
      </c>
      <c r="E149" s="11"/>
      <c r="F149" s="13">
        <v>6885</v>
      </c>
      <c r="G149" s="14">
        <v>1661</v>
      </c>
      <c r="H149" s="11"/>
    </row>
    <row r="150" customHeight="1" spans="2:8">
      <c r="B150" s="11">
        <f t="shared" si="12"/>
        <v>141</v>
      </c>
      <c r="C150" s="12">
        <v>44337</v>
      </c>
      <c r="D150" s="11" t="s">
        <v>16</v>
      </c>
      <c r="E150" s="11"/>
      <c r="F150" s="13">
        <v>6233</v>
      </c>
      <c r="G150" s="14">
        <v>1509</v>
      </c>
      <c r="H150" s="11"/>
    </row>
    <row r="151" customHeight="1" spans="2:8">
      <c r="B151" s="11">
        <f t="shared" si="12"/>
        <v>142</v>
      </c>
      <c r="C151" s="12">
        <v>44338</v>
      </c>
      <c r="D151" s="11" t="s">
        <v>8</v>
      </c>
      <c r="E151" s="11"/>
      <c r="F151" s="13">
        <v>7212</v>
      </c>
      <c r="G151" s="14">
        <v>1105</v>
      </c>
      <c r="H151" s="11"/>
    </row>
    <row r="152" customHeight="1" spans="2:8">
      <c r="B152" s="11">
        <f t="shared" si="12"/>
        <v>143</v>
      </c>
      <c r="C152" s="12">
        <v>44339</v>
      </c>
      <c r="D152" s="11" t="s">
        <v>9</v>
      </c>
      <c r="E152" s="11"/>
      <c r="F152" s="13">
        <v>3871</v>
      </c>
      <c r="G152" s="14">
        <v>1072</v>
      </c>
      <c r="H152" s="11"/>
    </row>
    <row r="153" customHeight="1" spans="2:8">
      <c r="B153" s="11">
        <f t="shared" si="12"/>
        <v>144</v>
      </c>
      <c r="C153" s="12">
        <v>44340</v>
      </c>
      <c r="D153" s="11" t="s">
        <v>11</v>
      </c>
      <c r="E153" s="11"/>
      <c r="F153" s="13">
        <v>8438</v>
      </c>
      <c r="G153" s="14">
        <v>2242</v>
      </c>
      <c r="H153" s="11"/>
    </row>
    <row r="154" customHeight="1" spans="2:8">
      <c r="B154" s="11">
        <f t="shared" si="12"/>
        <v>145</v>
      </c>
      <c r="C154" s="12">
        <v>44341</v>
      </c>
      <c r="D154" s="11" t="s">
        <v>13</v>
      </c>
      <c r="E154" s="11"/>
      <c r="F154" s="13">
        <v>7637</v>
      </c>
      <c r="G154" s="14">
        <v>1922</v>
      </c>
      <c r="H154" s="11"/>
    </row>
    <row r="155" customHeight="1" spans="2:8">
      <c r="B155" s="11">
        <f t="shared" si="12"/>
        <v>146</v>
      </c>
      <c r="C155" s="12">
        <v>44342</v>
      </c>
      <c r="D155" s="11" t="s">
        <v>15</v>
      </c>
      <c r="E155" s="11"/>
      <c r="F155" s="13">
        <v>7421</v>
      </c>
      <c r="G155" s="14">
        <v>2666</v>
      </c>
      <c r="H155" s="11"/>
    </row>
    <row r="156" customHeight="1" spans="2:8">
      <c r="B156" s="11">
        <f t="shared" si="12"/>
        <v>147</v>
      </c>
      <c r="C156" s="12">
        <v>44343</v>
      </c>
      <c r="D156" s="11" t="s">
        <v>16</v>
      </c>
      <c r="E156" s="11"/>
      <c r="F156" s="13">
        <v>5764</v>
      </c>
      <c r="G156" s="14">
        <v>1438</v>
      </c>
      <c r="H156" s="11"/>
    </row>
    <row r="157" customHeight="1" spans="2:8">
      <c r="B157" s="11">
        <f t="shared" si="12"/>
        <v>148</v>
      </c>
      <c r="C157" s="12">
        <v>44344</v>
      </c>
      <c r="D157" s="11" t="s">
        <v>11</v>
      </c>
      <c r="E157" s="11"/>
      <c r="F157" s="13">
        <v>4714</v>
      </c>
      <c r="G157" s="14">
        <v>2734</v>
      </c>
      <c r="H157" s="11"/>
    </row>
    <row r="158" customHeight="1" spans="2:8">
      <c r="B158" s="11">
        <f t="shared" si="12"/>
        <v>149</v>
      </c>
      <c r="C158" s="12">
        <v>44345</v>
      </c>
      <c r="D158" s="11" t="s">
        <v>13</v>
      </c>
      <c r="E158" s="11"/>
      <c r="F158" s="13">
        <v>3298</v>
      </c>
      <c r="G158" s="14">
        <v>1195</v>
      </c>
      <c r="H158" s="11"/>
    </row>
    <row r="159" customHeight="1" spans="2:8">
      <c r="B159" s="11">
        <f t="shared" si="12"/>
        <v>150</v>
      </c>
      <c r="C159" s="12">
        <v>44346</v>
      </c>
      <c r="D159" s="11" t="s">
        <v>15</v>
      </c>
      <c r="E159" s="11"/>
      <c r="F159" s="13">
        <v>3013</v>
      </c>
      <c r="G159" s="14">
        <v>2651</v>
      </c>
      <c r="H159" s="11"/>
    </row>
    <row r="160" customHeight="1" spans="2:8">
      <c r="B160" s="11">
        <f t="shared" si="12"/>
        <v>151</v>
      </c>
      <c r="C160" s="12">
        <v>44347</v>
      </c>
      <c r="D160" s="11" t="s">
        <v>8</v>
      </c>
      <c r="E160" s="11"/>
      <c r="F160" s="13">
        <v>4796</v>
      </c>
      <c r="G160" s="14">
        <v>2136</v>
      </c>
      <c r="H160" s="11"/>
    </row>
    <row r="161" customHeight="1" spans="2:8">
      <c r="B161" s="11">
        <f t="shared" si="12"/>
        <v>152</v>
      </c>
      <c r="C161" s="12">
        <v>44348</v>
      </c>
      <c r="D161" s="11" t="s">
        <v>9</v>
      </c>
      <c r="E161" s="11"/>
      <c r="F161" s="13">
        <v>9551</v>
      </c>
      <c r="G161" s="14">
        <v>1763</v>
      </c>
      <c r="H161" s="11"/>
    </row>
    <row r="162" customHeight="1" spans="2:8">
      <c r="B162" s="11">
        <f t="shared" si="12"/>
        <v>153</v>
      </c>
      <c r="C162" s="12">
        <v>44349</v>
      </c>
      <c r="D162" s="11" t="s">
        <v>11</v>
      </c>
      <c r="E162" s="11"/>
      <c r="F162" s="13">
        <v>8785</v>
      </c>
      <c r="G162" s="14">
        <v>1435</v>
      </c>
      <c r="H162" s="11"/>
    </row>
    <row r="163" customHeight="1" spans="2:8">
      <c r="B163" s="11">
        <f t="shared" si="12"/>
        <v>154</v>
      </c>
      <c r="C163" s="12">
        <v>44350</v>
      </c>
      <c r="D163" s="11" t="s">
        <v>13</v>
      </c>
      <c r="E163" s="11"/>
      <c r="F163" s="13">
        <v>5966</v>
      </c>
      <c r="G163" s="14">
        <v>2657</v>
      </c>
      <c r="H163" s="11"/>
    </row>
    <row r="164" customHeight="1" spans="2:8">
      <c r="B164" s="11">
        <f t="shared" si="12"/>
        <v>155</v>
      </c>
      <c r="C164" s="12">
        <v>44351</v>
      </c>
      <c r="D164" s="11" t="s">
        <v>15</v>
      </c>
      <c r="E164" s="11"/>
      <c r="F164" s="13">
        <v>3756</v>
      </c>
      <c r="G164" s="14">
        <v>2335</v>
      </c>
      <c r="H164" s="11"/>
    </row>
    <row r="165" customHeight="1" spans="2:8">
      <c r="B165" s="11">
        <f t="shared" si="12"/>
        <v>156</v>
      </c>
      <c r="C165" s="12">
        <v>44352</v>
      </c>
      <c r="D165" s="11" t="s">
        <v>16</v>
      </c>
      <c r="E165" s="11"/>
      <c r="F165" s="13">
        <v>7464</v>
      </c>
      <c r="G165" s="14">
        <v>1646</v>
      </c>
      <c r="H165" s="11"/>
    </row>
    <row r="166" customHeight="1" spans="2:8">
      <c r="B166" s="11">
        <f t="shared" si="12"/>
        <v>157</v>
      </c>
      <c r="C166" s="12">
        <v>44353</v>
      </c>
      <c r="D166" s="11" t="s">
        <v>8</v>
      </c>
      <c r="E166" s="11"/>
      <c r="F166" s="13">
        <v>7244</v>
      </c>
      <c r="G166" s="14">
        <v>2746</v>
      </c>
      <c r="H166" s="11"/>
    </row>
    <row r="167" customHeight="1" spans="2:8">
      <c r="B167" s="11">
        <f t="shared" si="12"/>
        <v>158</v>
      </c>
      <c r="C167" s="12">
        <v>44354</v>
      </c>
      <c r="D167" s="11" t="s">
        <v>9</v>
      </c>
      <c r="E167" s="11"/>
      <c r="F167" s="13">
        <v>3000</v>
      </c>
      <c r="G167" s="14">
        <v>2716</v>
      </c>
      <c r="H167" s="11"/>
    </row>
    <row r="168" customHeight="1" spans="2:8">
      <c r="B168" s="11">
        <f t="shared" si="12"/>
        <v>159</v>
      </c>
      <c r="C168" s="12">
        <v>44355</v>
      </c>
      <c r="D168" s="11" t="s">
        <v>11</v>
      </c>
      <c r="E168" s="11"/>
      <c r="F168" s="13">
        <v>9628</v>
      </c>
      <c r="G168" s="14">
        <v>1867</v>
      </c>
      <c r="H168" s="11"/>
    </row>
    <row r="169" customHeight="1" spans="2:8">
      <c r="B169" s="11">
        <f t="shared" si="12"/>
        <v>160</v>
      </c>
      <c r="C169" s="12">
        <v>44356</v>
      </c>
      <c r="D169" s="11" t="s">
        <v>13</v>
      </c>
      <c r="E169" s="11"/>
      <c r="F169" s="13">
        <v>9861</v>
      </c>
      <c r="G169" s="14">
        <v>1095</v>
      </c>
      <c r="H169" s="11"/>
    </row>
    <row r="170" customHeight="1" spans="2:8">
      <c r="B170" s="11">
        <f t="shared" si="12"/>
        <v>161</v>
      </c>
      <c r="C170" s="12">
        <v>44357</v>
      </c>
      <c r="D170" s="11" t="s">
        <v>15</v>
      </c>
      <c r="E170" s="11"/>
      <c r="F170" s="13">
        <v>7051</v>
      </c>
      <c r="G170" s="14">
        <v>1683</v>
      </c>
      <c r="H170" s="11"/>
    </row>
    <row r="171" customHeight="1" spans="2:8">
      <c r="B171" s="11">
        <f t="shared" si="12"/>
        <v>162</v>
      </c>
      <c r="C171" s="12">
        <v>44358</v>
      </c>
      <c r="D171" s="11" t="s">
        <v>16</v>
      </c>
      <c r="E171" s="11"/>
      <c r="F171" s="13">
        <v>3266</v>
      </c>
      <c r="G171" s="14">
        <v>1018</v>
      </c>
      <c r="H171" s="11"/>
    </row>
    <row r="172" customHeight="1" spans="2:8">
      <c r="B172" s="11">
        <f t="shared" si="12"/>
        <v>163</v>
      </c>
      <c r="C172" s="12">
        <v>44359</v>
      </c>
      <c r="D172" s="11" t="s">
        <v>11</v>
      </c>
      <c r="E172" s="11"/>
      <c r="F172" s="13">
        <v>4115</v>
      </c>
      <c r="G172" s="14">
        <v>1965</v>
      </c>
      <c r="H172" s="11"/>
    </row>
    <row r="173" customHeight="1" spans="2:8">
      <c r="B173" s="11">
        <f t="shared" si="12"/>
        <v>164</v>
      </c>
      <c r="C173" s="12">
        <v>44360</v>
      </c>
      <c r="D173" s="11" t="s">
        <v>13</v>
      </c>
      <c r="E173" s="11"/>
      <c r="F173" s="13">
        <v>9234</v>
      </c>
      <c r="G173" s="14">
        <v>1970</v>
      </c>
      <c r="H173" s="11"/>
    </row>
    <row r="174" customHeight="1" spans="2:8">
      <c r="B174" s="11">
        <f t="shared" si="12"/>
        <v>165</v>
      </c>
      <c r="C174" s="12">
        <v>44361</v>
      </c>
      <c r="D174" s="11" t="s">
        <v>15</v>
      </c>
      <c r="E174" s="11"/>
      <c r="F174" s="13">
        <v>5745</v>
      </c>
      <c r="G174" s="14">
        <v>2115</v>
      </c>
      <c r="H174" s="11"/>
    </row>
    <row r="175" customHeight="1" spans="2:8">
      <c r="B175" s="11">
        <f t="shared" si="12"/>
        <v>166</v>
      </c>
      <c r="C175" s="12">
        <v>44362</v>
      </c>
      <c r="D175" s="11" t="s">
        <v>8</v>
      </c>
      <c r="E175" s="11"/>
      <c r="F175" s="13">
        <v>4597</v>
      </c>
      <c r="G175" s="14">
        <v>2480</v>
      </c>
      <c r="H175" s="11"/>
    </row>
    <row r="176" customHeight="1" spans="2:8">
      <c r="B176" s="11">
        <f t="shared" si="12"/>
        <v>167</v>
      </c>
      <c r="C176" s="12">
        <v>44363</v>
      </c>
      <c r="D176" s="11" t="s">
        <v>9</v>
      </c>
      <c r="E176" s="11"/>
      <c r="F176" s="13">
        <v>7077</v>
      </c>
      <c r="G176" s="14">
        <v>2338</v>
      </c>
      <c r="H176" s="11"/>
    </row>
    <row r="177" customHeight="1" spans="2:8">
      <c r="B177" s="11">
        <f t="shared" si="12"/>
        <v>168</v>
      </c>
      <c r="C177" s="12">
        <v>44364</v>
      </c>
      <c r="D177" s="11" t="s">
        <v>11</v>
      </c>
      <c r="E177" s="11"/>
      <c r="F177" s="13">
        <v>7921</v>
      </c>
      <c r="G177" s="14">
        <v>1311</v>
      </c>
      <c r="H177" s="11"/>
    </row>
    <row r="178" customHeight="1" spans="2:8">
      <c r="B178" s="11">
        <f t="shared" si="12"/>
        <v>169</v>
      </c>
      <c r="C178" s="12">
        <v>44365</v>
      </c>
      <c r="D178" s="11" t="s">
        <v>13</v>
      </c>
      <c r="E178" s="11"/>
      <c r="F178" s="13">
        <v>7553</v>
      </c>
      <c r="G178" s="14">
        <v>2759</v>
      </c>
      <c r="H178" s="11"/>
    </row>
    <row r="179" customHeight="1" spans="2:8">
      <c r="B179" s="11">
        <f t="shared" si="12"/>
        <v>170</v>
      </c>
      <c r="C179" s="12">
        <v>44366</v>
      </c>
      <c r="D179" s="11" t="s">
        <v>15</v>
      </c>
      <c r="E179" s="11"/>
      <c r="F179" s="13">
        <v>8016</v>
      </c>
      <c r="G179" s="14">
        <v>2311</v>
      </c>
      <c r="H179" s="11"/>
    </row>
    <row r="180" customHeight="1" spans="2:8">
      <c r="B180" s="11">
        <f t="shared" si="12"/>
        <v>171</v>
      </c>
      <c r="C180" s="12">
        <v>44367</v>
      </c>
      <c r="D180" s="11" t="s">
        <v>16</v>
      </c>
      <c r="E180" s="11"/>
      <c r="F180" s="13">
        <v>7552</v>
      </c>
      <c r="G180" s="14">
        <v>1007</v>
      </c>
      <c r="H180" s="11"/>
    </row>
    <row r="181" customHeight="1" spans="2:8">
      <c r="B181" s="11">
        <f t="shared" si="12"/>
        <v>172</v>
      </c>
      <c r="C181" s="12">
        <v>44368</v>
      </c>
      <c r="D181" s="11" t="s">
        <v>8</v>
      </c>
      <c r="E181" s="11"/>
      <c r="F181" s="13">
        <v>6392</v>
      </c>
      <c r="G181" s="14">
        <v>2472</v>
      </c>
      <c r="H181" s="11"/>
    </row>
    <row r="182" customHeight="1" spans="2:8">
      <c r="B182" s="11">
        <f t="shared" si="12"/>
        <v>173</v>
      </c>
      <c r="C182" s="12">
        <v>44369</v>
      </c>
      <c r="D182" s="11" t="s">
        <v>9</v>
      </c>
      <c r="E182" s="11"/>
      <c r="F182" s="13">
        <v>3083</v>
      </c>
      <c r="G182" s="14">
        <v>1432</v>
      </c>
      <c r="H182" s="11"/>
    </row>
    <row r="183" customHeight="1" spans="2:8">
      <c r="B183" s="11">
        <f t="shared" si="12"/>
        <v>174</v>
      </c>
      <c r="C183" s="12">
        <v>44370</v>
      </c>
      <c r="D183" s="11" t="s">
        <v>11</v>
      </c>
      <c r="E183" s="11"/>
      <c r="F183" s="13">
        <v>7059</v>
      </c>
      <c r="G183" s="14">
        <v>1596</v>
      </c>
      <c r="H183" s="11"/>
    </row>
    <row r="184" customHeight="1" spans="2:8">
      <c r="B184" s="11">
        <f t="shared" si="12"/>
        <v>175</v>
      </c>
      <c r="C184" s="12">
        <v>44371</v>
      </c>
      <c r="D184" s="11" t="s">
        <v>13</v>
      </c>
      <c r="E184" s="11"/>
      <c r="F184" s="13">
        <v>3572</v>
      </c>
      <c r="G184" s="14">
        <v>1881</v>
      </c>
      <c r="H184" s="11"/>
    </row>
    <row r="185" customHeight="1" spans="2:8">
      <c r="B185" s="11">
        <f t="shared" si="12"/>
        <v>176</v>
      </c>
      <c r="C185" s="12">
        <v>44372</v>
      </c>
      <c r="D185" s="11" t="s">
        <v>15</v>
      </c>
      <c r="E185" s="11"/>
      <c r="F185" s="13">
        <v>3200</v>
      </c>
      <c r="G185" s="14">
        <v>2134</v>
      </c>
      <c r="H185" s="11"/>
    </row>
    <row r="186" customHeight="1" spans="2:8">
      <c r="B186" s="11">
        <f t="shared" si="12"/>
        <v>177</v>
      </c>
      <c r="C186" s="12">
        <v>44373</v>
      </c>
      <c r="D186" s="11" t="s">
        <v>16</v>
      </c>
      <c r="E186" s="11"/>
      <c r="F186" s="13">
        <v>6260</v>
      </c>
      <c r="G186" s="14">
        <v>1365</v>
      </c>
      <c r="H186" s="11"/>
    </row>
    <row r="187" customHeight="1" spans="2:8">
      <c r="B187" s="11">
        <f t="shared" si="12"/>
        <v>178</v>
      </c>
      <c r="C187" s="12">
        <v>44374</v>
      </c>
      <c r="D187" s="11" t="s">
        <v>11</v>
      </c>
      <c r="E187" s="11"/>
      <c r="F187" s="13">
        <v>6223</v>
      </c>
      <c r="G187" s="14">
        <v>2341</v>
      </c>
      <c r="H187" s="11"/>
    </row>
    <row r="188" customHeight="1" spans="2:8">
      <c r="B188" s="11">
        <f t="shared" si="12"/>
        <v>179</v>
      </c>
      <c r="C188" s="12">
        <v>44375</v>
      </c>
      <c r="D188" s="11" t="s">
        <v>13</v>
      </c>
      <c r="E188" s="11"/>
      <c r="F188" s="13">
        <v>8856</v>
      </c>
      <c r="G188" s="14">
        <v>1077</v>
      </c>
      <c r="H188" s="11"/>
    </row>
    <row r="189" customHeight="1" spans="2:8">
      <c r="B189" s="11">
        <f t="shared" si="12"/>
        <v>180</v>
      </c>
      <c r="C189" s="12">
        <v>44376</v>
      </c>
      <c r="D189" s="11" t="s">
        <v>15</v>
      </c>
      <c r="E189" s="11"/>
      <c r="F189" s="13">
        <v>3907</v>
      </c>
      <c r="G189" s="14">
        <v>2887</v>
      </c>
      <c r="H189" s="11"/>
    </row>
    <row r="190" customHeight="1" spans="2:8">
      <c r="B190" s="11">
        <f t="shared" si="12"/>
        <v>181</v>
      </c>
      <c r="C190" s="12">
        <v>44377</v>
      </c>
      <c r="D190" s="11" t="s">
        <v>8</v>
      </c>
      <c r="E190" s="11"/>
      <c r="F190" s="13">
        <v>4514</v>
      </c>
      <c r="G190" s="14">
        <v>2101</v>
      </c>
      <c r="H190" s="11"/>
    </row>
    <row r="191" customHeight="1" spans="2:8">
      <c r="B191" s="11">
        <f t="shared" si="12"/>
        <v>182</v>
      </c>
      <c r="C191" s="12">
        <v>44378</v>
      </c>
      <c r="D191" s="11" t="s">
        <v>9</v>
      </c>
      <c r="E191" s="11"/>
      <c r="F191" s="13">
        <v>9225</v>
      </c>
      <c r="G191" s="14">
        <v>2779</v>
      </c>
      <c r="H191" s="11"/>
    </row>
    <row r="192" customHeight="1" spans="2:8">
      <c r="B192" s="11">
        <f t="shared" si="12"/>
        <v>183</v>
      </c>
      <c r="C192" s="12">
        <v>44379</v>
      </c>
      <c r="D192" s="11" t="s">
        <v>11</v>
      </c>
      <c r="E192" s="11"/>
      <c r="F192" s="13">
        <v>6964</v>
      </c>
      <c r="G192" s="14">
        <v>2634</v>
      </c>
      <c r="H192" s="11"/>
    </row>
    <row r="193" customHeight="1" spans="2:8">
      <c r="B193" s="11">
        <f t="shared" si="12"/>
        <v>184</v>
      </c>
      <c r="C193" s="12">
        <v>44380</v>
      </c>
      <c r="D193" s="11" t="s">
        <v>13</v>
      </c>
      <c r="E193" s="11"/>
      <c r="F193" s="13">
        <v>4785</v>
      </c>
      <c r="G193" s="14">
        <v>2670</v>
      </c>
      <c r="H193" s="11"/>
    </row>
    <row r="194" customHeight="1" spans="2:8">
      <c r="B194" s="11">
        <f t="shared" si="12"/>
        <v>185</v>
      </c>
      <c r="C194" s="12">
        <v>44381</v>
      </c>
      <c r="D194" s="11" t="s">
        <v>15</v>
      </c>
      <c r="E194" s="11"/>
      <c r="F194" s="13">
        <v>9267</v>
      </c>
      <c r="G194" s="14">
        <v>1949</v>
      </c>
      <c r="H194" s="11"/>
    </row>
    <row r="195" customHeight="1" spans="2:8">
      <c r="B195" s="11">
        <f t="shared" si="12"/>
        <v>186</v>
      </c>
      <c r="C195" s="12">
        <v>44382</v>
      </c>
      <c r="D195" s="11" t="s">
        <v>16</v>
      </c>
      <c r="E195" s="11"/>
      <c r="F195" s="13">
        <v>9193</v>
      </c>
      <c r="G195" s="14">
        <v>1695</v>
      </c>
      <c r="H195" s="11"/>
    </row>
    <row r="196" customHeight="1" spans="2:8">
      <c r="B196" s="11">
        <f t="shared" ref="B196:B259" si="13">IF($C196&lt;&gt;"",ROW()-ROW($B$9),"-")</f>
        <v>187</v>
      </c>
      <c r="C196" s="12">
        <v>44383</v>
      </c>
      <c r="D196" s="11" t="s">
        <v>8</v>
      </c>
      <c r="E196" s="11"/>
      <c r="F196" s="13">
        <v>8047</v>
      </c>
      <c r="G196" s="14">
        <v>2528</v>
      </c>
      <c r="H196" s="11"/>
    </row>
    <row r="197" customHeight="1" spans="2:8">
      <c r="B197" s="11">
        <f t="shared" si="13"/>
        <v>188</v>
      </c>
      <c r="C197" s="12">
        <v>44384</v>
      </c>
      <c r="D197" s="11" t="s">
        <v>9</v>
      </c>
      <c r="E197" s="11"/>
      <c r="F197" s="13">
        <v>4959</v>
      </c>
      <c r="G197" s="14">
        <v>1964</v>
      </c>
      <c r="H197" s="11"/>
    </row>
    <row r="198" customHeight="1" spans="2:8">
      <c r="B198" s="11">
        <f t="shared" si="13"/>
        <v>189</v>
      </c>
      <c r="C198" s="12">
        <v>44385</v>
      </c>
      <c r="D198" s="11" t="s">
        <v>11</v>
      </c>
      <c r="E198" s="11"/>
      <c r="F198" s="13">
        <v>9307</v>
      </c>
      <c r="G198" s="14">
        <v>2005</v>
      </c>
      <c r="H198" s="11"/>
    </row>
    <row r="199" customHeight="1" spans="2:8">
      <c r="B199" s="11">
        <f t="shared" si="13"/>
        <v>190</v>
      </c>
      <c r="C199" s="12">
        <v>44386</v>
      </c>
      <c r="D199" s="11" t="s">
        <v>13</v>
      </c>
      <c r="E199" s="11"/>
      <c r="F199" s="13">
        <v>8934</v>
      </c>
      <c r="G199" s="14">
        <v>2135</v>
      </c>
      <c r="H199" s="11"/>
    </row>
    <row r="200" customHeight="1" spans="2:8">
      <c r="B200" s="11">
        <f t="shared" si="13"/>
        <v>191</v>
      </c>
      <c r="C200" s="12">
        <v>44387</v>
      </c>
      <c r="D200" s="11" t="s">
        <v>15</v>
      </c>
      <c r="E200" s="11"/>
      <c r="F200" s="13">
        <v>5999</v>
      </c>
      <c r="G200" s="14">
        <v>1385</v>
      </c>
      <c r="H200" s="11"/>
    </row>
    <row r="201" customHeight="1" spans="2:8">
      <c r="B201" s="11">
        <f t="shared" si="13"/>
        <v>192</v>
      </c>
      <c r="C201" s="12">
        <v>44388</v>
      </c>
      <c r="D201" s="11" t="s">
        <v>16</v>
      </c>
      <c r="E201" s="11"/>
      <c r="F201" s="13">
        <v>3650</v>
      </c>
      <c r="G201" s="14">
        <v>1387</v>
      </c>
      <c r="H201" s="11"/>
    </row>
    <row r="202" customHeight="1" spans="2:8">
      <c r="B202" s="11">
        <f t="shared" si="13"/>
        <v>193</v>
      </c>
      <c r="C202" s="12">
        <v>44389</v>
      </c>
      <c r="D202" s="11" t="s">
        <v>11</v>
      </c>
      <c r="E202" s="11"/>
      <c r="F202" s="13">
        <v>5332</v>
      </c>
      <c r="G202" s="14">
        <v>1673</v>
      </c>
      <c r="H202" s="11"/>
    </row>
    <row r="203" customHeight="1" spans="2:8">
      <c r="B203" s="11">
        <f t="shared" si="13"/>
        <v>194</v>
      </c>
      <c r="C203" s="12">
        <v>44390</v>
      </c>
      <c r="D203" s="11" t="s">
        <v>13</v>
      </c>
      <c r="E203" s="11"/>
      <c r="F203" s="13">
        <v>5289</v>
      </c>
      <c r="G203" s="14">
        <v>1116</v>
      </c>
      <c r="H203" s="11"/>
    </row>
    <row r="204" customHeight="1" spans="2:8">
      <c r="B204" s="11">
        <f t="shared" si="13"/>
        <v>195</v>
      </c>
      <c r="C204" s="12">
        <v>44391</v>
      </c>
      <c r="D204" s="11" t="s">
        <v>15</v>
      </c>
      <c r="E204" s="11"/>
      <c r="F204" s="13">
        <v>7176</v>
      </c>
      <c r="G204" s="14">
        <v>1250</v>
      </c>
      <c r="H204" s="11"/>
    </row>
    <row r="205" customHeight="1" spans="2:8">
      <c r="B205" s="11">
        <f t="shared" si="13"/>
        <v>196</v>
      </c>
      <c r="C205" s="12">
        <v>44392</v>
      </c>
      <c r="D205" s="11" t="s">
        <v>8</v>
      </c>
      <c r="E205" s="11"/>
      <c r="F205" s="13">
        <v>3803</v>
      </c>
      <c r="G205" s="14">
        <v>1142</v>
      </c>
      <c r="H205" s="11"/>
    </row>
    <row r="206" customHeight="1" spans="2:8">
      <c r="B206" s="11">
        <f t="shared" si="13"/>
        <v>197</v>
      </c>
      <c r="C206" s="12">
        <v>44393</v>
      </c>
      <c r="D206" s="11" t="s">
        <v>9</v>
      </c>
      <c r="E206" s="11"/>
      <c r="F206" s="13">
        <v>3885</v>
      </c>
      <c r="G206" s="14">
        <v>1723</v>
      </c>
      <c r="H206" s="11"/>
    </row>
    <row r="207" customHeight="1" spans="2:8">
      <c r="B207" s="11">
        <f t="shared" si="13"/>
        <v>198</v>
      </c>
      <c r="C207" s="12">
        <v>44394</v>
      </c>
      <c r="D207" s="11" t="s">
        <v>11</v>
      </c>
      <c r="E207" s="11"/>
      <c r="F207" s="13">
        <v>6221</v>
      </c>
      <c r="G207" s="14">
        <v>2609</v>
      </c>
      <c r="H207" s="11"/>
    </row>
    <row r="208" customHeight="1" spans="2:8">
      <c r="B208" s="11">
        <f t="shared" si="13"/>
        <v>199</v>
      </c>
      <c r="C208" s="12">
        <v>44395</v>
      </c>
      <c r="D208" s="11" t="s">
        <v>13</v>
      </c>
      <c r="E208" s="11"/>
      <c r="F208" s="13">
        <v>9454</v>
      </c>
      <c r="G208" s="14">
        <v>2796</v>
      </c>
      <c r="H208" s="11"/>
    </row>
    <row r="209" customHeight="1" spans="2:8">
      <c r="B209" s="11">
        <f t="shared" si="13"/>
        <v>200</v>
      </c>
      <c r="C209" s="12">
        <v>44396</v>
      </c>
      <c r="D209" s="11" t="s">
        <v>15</v>
      </c>
      <c r="E209" s="11"/>
      <c r="F209" s="13">
        <v>9085</v>
      </c>
      <c r="G209" s="14">
        <v>2441</v>
      </c>
      <c r="H209" s="11"/>
    </row>
    <row r="210" customHeight="1" spans="2:8">
      <c r="B210" s="11">
        <f t="shared" si="13"/>
        <v>201</v>
      </c>
      <c r="C210" s="12">
        <v>44397</v>
      </c>
      <c r="D210" s="11" t="s">
        <v>16</v>
      </c>
      <c r="E210" s="11"/>
      <c r="F210" s="13">
        <v>3558</v>
      </c>
      <c r="G210" s="14">
        <v>2842</v>
      </c>
      <c r="H210" s="11"/>
    </row>
    <row r="211" customHeight="1" spans="2:8">
      <c r="B211" s="11">
        <f t="shared" si="13"/>
        <v>202</v>
      </c>
      <c r="C211" s="12">
        <v>44398</v>
      </c>
      <c r="D211" s="11" t="s">
        <v>8</v>
      </c>
      <c r="E211" s="11"/>
      <c r="F211" s="13">
        <v>8869</v>
      </c>
      <c r="G211" s="14">
        <v>1914</v>
      </c>
      <c r="H211" s="11"/>
    </row>
    <row r="212" customHeight="1" spans="2:8">
      <c r="B212" s="11">
        <f t="shared" si="13"/>
        <v>203</v>
      </c>
      <c r="C212" s="12">
        <v>44399</v>
      </c>
      <c r="D212" s="11" t="s">
        <v>9</v>
      </c>
      <c r="E212" s="11"/>
      <c r="F212" s="13">
        <v>4033</v>
      </c>
      <c r="G212" s="14">
        <v>1969</v>
      </c>
      <c r="H212" s="11"/>
    </row>
    <row r="213" customHeight="1" spans="2:8">
      <c r="B213" s="11">
        <f t="shared" si="13"/>
        <v>204</v>
      </c>
      <c r="C213" s="12">
        <v>44400</v>
      </c>
      <c r="D213" s="11" t="s">
        <v>11</v>
      </c>
      <c r="E213" s="11"/>
      <c r="F213" s="13">
        <v>5006</v>
      </c>
      <c r="G213" s="14">
        <v>1379</v>
      </c>
      <c r="H213" s="11"/>
    </row>
    <row r="214" customHeight="1" spans="2:8">
      <c r="B214" s="11">
        <f t="shared" si="13"/>
        <v>205</v>
      </c>
      <c r="C214" s="12">
        <v>44401</v>
      </c>
      <c r="D214" s="11" t="s">
        <v>13</v>
      </c>
      <c r="E214" s="11"/>
      <c r="F214" s="13">
        <v>6081</v>
      </c>
      <c r="G214" s="14">
        <v>2828</v>
      </c>
      <c r="H214" s="11"/>
    </row>
    <row r="215" customHeight="1" spans="2:8">
      <c r="B215" s="11">
        <f t="shared" si="13"/>
        <v>206</v>
      </c>
      <c r="C215" s="12">
        <v>44402</v>
      </c>
      <c r="D215" s="11" t="s">
        <v>15</v>
      </c>
      <c r="E215" s="11"/>
      <c r="F215" s="13">
        <v>6238</v>
      </c>
      <c r="G215" s="14">
        <v>2466</v>
      </c>
      <c r="H215" s="11"/>
    </row>
    <row r="216" customHeight="1" spans="2:8">
      <c r="B216" s="11">
        <f t="shared" si="13"/>
        <v>207</v>
      </c>
      <c r="C216" s="12">
        <v>44403</v>
      </c>
      <c r="D216" s="11" t="s">
        <v>16</v>
      </c>
      <c r="E216" s="11"/>
      <c r="F216" s="13">
        <v>7511</v>
      </c>
      <c r="G216" s="14">
        <v>1232</v>
      </c>
      <c r="H216" s="11"/>
    </row>
    <row r="217" customHeight="1" spans="2:8">
      <c r="B217" s="11">
        <f t="shared" si="13"/>
        <v>208</v>
      </c>
      <c r="C217" s="12">
        <v>44404</v>
      </c>
      <c r="D217" s="11" t="s">
        <v>11</v>
      </c>
      <c r="E217" s="11"/>
      <c r="F217" s="13">
        <v>4613</v>
      </c>
      <c r="G217" s="14">
        <v>2339</v>
      </c>
      <c r="H217" s="11"/>
    </row>
    <row r="218" customHeight="1" spans="2:8">
      <c r="B218" s="11">
        <f t="shared" si="13"/>
        <v>209</v>
      </c>
      <c r="C218" s="12">
        <v>44405</v>
      </c>
      <c r="D218" s="11" t="s">
        <v>13</v>
      </c>
      <c r="E218" s="11"/>
      <c r="F218" s="13">
        <v>9199</v>
      </c>
      <c r="G218" s="14">
        <v>1332</v>
      </c>
      <c r="H218" s="11"/>
    </row>
    <row r="219" customHeight="1" spans="2:8">
      <c r="B219" s="11">
        <f t="shared" si="13"/>
        <v>210</v>
      </c>
      <c r="C219" s="12">
        <v>44406</v>
      </c>
      <c r="D219" s="11" t="s">
        <v>15</v>
      </c>
      <c r="E219" s="11"/>
      <c r="F219" s="13">
        <v>9102</v>
      </c>
      <c r="G219" s="14">
        <v>1733</v>
      </c>
      <c r="H219" s="11"/>
    </row>
    <row r="220" customHeight="1" spans="2:8">
      <c r="B220" s="11">
        <f t="shared" si="13"/>
        <v>211</v>
      </c>
      <c r="C220" s="12">
        <v>44407</v>
      </c>
      <c r="D220" s="11" t="s">
        <v>8</v>
      </c>
      <c r="E220" s="11"/>
      <c r="F220" s="13">
        <v>3861</v>
      </c>
      <c r="G220" s="14">
        <v>1201</v>
      </c>
      <c r="H220" s="11"/>
    </row>
    <row r="221" customHeight="1" spans="2:8">
      <c r="B221" s="11">
        <f t="shared" si="13"/>
        <v>212</v>
      </c>
      <c r="C221" s="12">
        <v>44408</v>
      </c>
      <c r="D221" s="11" t="s">
        <v>9</v>
      </c>
      <c r="E221" s="11"/>
      <c r="F221" s="13">
        <v>9606</v>
      </c>
      <c r="G221" s="14">
        <v>2544</v>
      </c>
      <c r="H221" s="11"/>
    </row>
    <row r="222" customHeight="1" spans="2:8">
      <c r="B222" s="11">
        <f t="shared" si="13"/>
        <v>213</v>
      </c>
      <c r="C222" s="12">
        <v>44409</v>
      </c>
      <c r="D222" s="11" t="s">
        <v>11</v>
      </c>
      <c r="E222" s="11"/>
      <c r="F222" s="13">
        <v>3123</v>
      </c>
      <c r="G222" s="14">
        <v>1690</v>
      </c>
      <c r="H222" s="11"/>
    </row>
    <row r="223" customHeight="1" spans="2:8">
      <c r="B223" s="11">
        <f t="shared" si="13"/>
        <v>214</v>
      </c>
      <c r="C223" s="12">
        <v>44410</v>
      </c>
      <c r="D223" s="11" t="s">
        <v>13</v>
      </c>
      <c r="E223" s="11"/>
      <c r="F223" s="13">
        <v>9794</v>
      </c>
      <c r="G223" s="14">
        <v>2771</v>
      </c>
      <c r="H223" s="11"/>
    </row>
    <row r="224" customHeight="1" spans="2:8">
      <c r="B224" s="11">
        <f t="shared" si="13"/>
        <v>215</v>
      </c>
      <c r="C224" s="12">
        <v>44411</v>
      </c>
      <c r="D224" s="11" t="s">
        <v>15</v>
      </c>
      <c r="E224" s="11"/>
      <c r="F224" s="13">
        <v>9655</v>
      </c>
      <c r="G224" s="14">
        <v>2653</v>
      </c>
      <c r="H224" s="11"/>
    </row>
    <row r="225" customHeight="1" spans="2:8">
      <c r="B225" s="11">
        <f t="shared" si="13"/>
        <v>216</v>
      </c>
      <c r="C225" s="12">
        <v>44412</v>
      </c>
      <c r="D225" s="11" t="s">
        <v>16</v>
      </c>
      <c r="E225" s="11"/>
      <c r="F225" s="13">
        <v>8405</v>
      </c>
      <c r="G225" s="14">
        <v>2774</v>
      </c>
      <c r="H225" s="11"/>
    </row>
    <row r="226" customHeight="1" spans="2:8">
      <c r="B226" s="11">
        <f t="shared" si="13"/>
        <v>217</v>
      </c>
      <c r="C226" s="12">
        <v>44413</v>
      </c>
      <c r="D226" s="11" t="s">
        <v>8</v>
      </c>
      <c r="E226" s="11"/>
      <c r="F226" s="13">
        <v>9553</v>
      </c>
      <c r="G226" s="14">
        <v>1044</v>
      </c>
      <c r="H226" s="11"/>
    </row>
    <row r="227" customHeight="1" spans="2:8">
      <c r="B227" s="11">
        <f t="shared" si="13"/>
        <v>218</v>
      </c>
      <c r="C227" s="12">
        <v>44414</v>
      </c>
      <c r="D227" s="11" t="s">
        <v>9</v>
      </c>
      <c r="E227" s="11"/>
      <c r="F227" s="13">
        <v>5892</v>
      </c>
      <c r="G227" s="14">
        <v>1032</v>
      </c>
      <c r="H227" s="11"/>
    </row>
    <row r="228" customHeight="1" spans="2:8">
      <c r="B228" s="11">
        <f t="shared" si="13"/>
        <v>219</v>
      </c>
      <c r="C228" s="12">
        <v>44415</v>
      </c>
      <c r="D228" s="11" t="s">
        <v>11</v>
      </c>
      <c r="E228" s="11"/>
      <c r="F228" s="13">
        <v>9580</v>
      </c>
      <c r="G228" s="14">
        <v>2860</v>
      </c>
      <c r="H228" s="11"/>
    </row>
    <row r="229" customHeight="1" spans="2:8">
      <c r="B229" s="11">
        <f t="shared" si="13"/>
        <v>220</v>
      </c>
      <c r="C229" s="12">
        <v>44416</v>
      </c>
      <c r="D229" s="11" t="s">
        <v>13</v>
      </c>
      <c r="E229" s="11"/>
      <c r="F229" s="13">
        <v>6285</v>
      </c>
      <c r="G229" s="14">
        <v>1041</v>
      </c>
      <c r="H229" s="11"/>
    </row>
    <row r="230" customHeight="1" spans="2:8">
      <c r="B230" s="11">
        <f t="shared" si="13"/>
        <v>221</v>
      </c>
      <c r="C230" s="12">
        <v>44417</v>
      </c>
      <c r="D230" s="11" t="s">
        <v>15</v>
      </c>
      <c r="E230" s="11"/>
      <c r="F230" s="13">
        <v>5868</v>
      </c>
      <c r="G230" s="14">
        <v>2586</v>
      </c>
      <c r="H230" s="11"/>
    </row>
    <row r="231" customHeight="1" spans="2:8">
      <c r="B231" s="11">
        <f t="shared" si="13"/>
        <v>222</v>
      </c>
      <c r="C231" s="12">
        <v>44418</v>
      </c>
      <c r="D231" s="11" t="s">
        <v>16</v>
      </c>
      <c r="E231" s="11"/>
      <c r="F231" s="13">
        <v>3060</v>
      </c>
      <c r="G231" s="14">
        <v>1082</v>
      </c>
      <c r="H231" s="11"/>
    </row>
    <row r="232" customHeight="1" spans="2:8">
      <c r="B232" s="11">
        <f t="shared" si="13"/>
        <v>223</v>
      </c>
      <c r="C232" s="12">
        <v>44419</v>
      </c>
      <c r="D232" s="11" t="s">
        <v>11</v>
      </c>
      <c r="E232" s="11"/>
      <c r="F232" s="13">
        <v>3221</v>
      </c>
      <c r="G232" s="14">
        <v>1433</v>
      </c>
      <c r="H232" s="11"/>
    </row>
    <row r="233" customHeight="1" spans="2:8">
      <c r="B233" s="11">
        <f t="shared" si="13"/>
        <v>224</v>
      </c>
      <c r="C233" s="12">
        <v>44420</v>
      </c>
      <c r="D233" s="11" t="s">
        <v>13</v>
      </c>
      <c r="E233" s="11"/>
      <c r="F233" s="13">
        <v>7875</v>
      </c>
      <c r="G233" s="14">
        <v>2576</v>
      </c>
      <c r="H233" s="11"/>
    </row>
    <row r="234" customHeight="1" spans="2:8">
      <c r="B234" s="11">
        <f t="shared" si="13"/>
        <v>225</v>
      </c>
      <c r="C234" s="12">
        <v>44421</v>
      </c>
      <c r="D234" s="11" t="s">
        <v>15</v>
      </c>
      <c r="E234" s="11"/>
      <c r="F234" s="13">
        <v>6644</v>
      </c>
      <c r="G234" s="14">
        <v>2743</v>
      </c>
      <c r="H234" s="11"/>
    </row>
    <row r="235" customHeight="1" spans="2:8">
      <c r="B235" s="11">
        <f t="shared" si="13"/>
        <v>226</v>
      </c>
      <c r="C235" s="12">
        <v>44422</v>
      </c>
      <c r="D235" s="11" t="s">
        <v>8</v>
      </c>
      <c r="E235" s="11"/>
      <c r="F235" s="13">
        <v>4093</v>
      </c>
      <c r="G235" s="14">
        <v>2077</v>
      </c>
      <c r="H235" s="11"/>
    </row>
    <row r="236" customHeight="1" spans="2:8">
      <c r="B236" s="11">
        <f t="shared" si="13"/>
        <v>227</v>
      </c>
      <c r="C236" s="12">
        <v>44423</v>
      </c>
      <c r="D236" s="11" t="s">
        <v>9</v>
      </c>
      <c r="E236" s="11"/>
      <c r="F236" s="13">
        <v>3141</v>
      </c>
      <c r="G236" s="14">
        <v>1080</v>
      </c>
      <c r="H236" s="11"/>
    </row>
    <row r="237" customHeight="1" spans="2:8">
      <c r="B237" s="11">
        <f t="shared" si="13"/>
        <v>228</v>
      </c>
      <c r="C237" s="12">
        <v>44424</v>
      </c>
      <c r="D237" s="11" t="s">
        <v>11</v>
      </c>
      <c r="E237" s="11"/>
      <c r="F237" s="13">
        <v>9017</v>
      </c>
      <c r="G237" s="14">
        <v>2692</v>
      </c>
      <c r="H237" s="11"/>
    </row>
    <row r="238" customHeight="1" spans="2:8">
      <c r="B238" s="11">
        <f t="shared" si="13"/>
        <v>229</v>
      </c>
      <c r="C238" s="12">
        <v>44425</v>
      </c>
      <c r="D238" s="11" t="s">
        <v>13</v>
      </c>
      <c r="E238" s="11"/>
      <c r="F238" s="13">
        <v>8495</v>
      </c>
      <c r="G238" s="14">
        <v>1529</v>
      </c>
      <c r="H238" s="11"/>
    </row>
    <row r="239" customHeight="1" spans="2:8">
      <c r="B239" s="11">
        <f t="shared" si="13"/>
        <v>230</v>
      </c>
      <c r="C239" s="12">
        <v>44426</v>
      </c>
      <c r="D239" s="11" t="s">
        <v>15</v>
      </c>
      <c r="E239" s="11"/>
      <c r="F239" s="13">
        <v>5099</v>
      </c>
      <c r="G239" s="14">
        <v>1513</v>
      </c>
      <c r="H239" s="11"/>
    </row>
    <row r="240" customHeight="1" spans="2:8">
      <c r="B240" s="11">
        <f t="shared" si="13"/>
        <v>231</v>
      </c>
      <c r="C240" s="12">
        <v>44427</v>
      </c>
      <c r="D240" s="11" t="s">
        <v>16</v>
      </c>
      <c r="E240" s="11"/>
      <c r="F240" s="13">
        <v>8955</v>
      </c>
      <c r="G240" s="14">
        <v>1076</v>
      </c>
      <c r="H240" s="11"/>
    </row>
    <row r="241" customHeight="1" spans="2:8">
      <c r="B241" s="11">
        <f t="shared" si="13"/>
        <v>232</v>
      </c>
      <c r="C241" s="12">
        <v>44428</v>
      </c>
      <c r="D241" s="11" t="s">
        <v>8</v>
      </c>
      <c r="E241" s="11"/>
      <c r="F241" s="13">
        <v>9299</v>
      </c>
      <c r="G241" s="14">
        <v>2878</v>
      </c>
      <c r="H241" s="11"/>
    </row>
    <row r="242" customHeight="1" spans="2:8">
      <c r="B242" s="11">
        <f t="shared" si="13"/>
        <v>233</v>
      </c>
      <c r="C242" s="12">
        <v>44429</v>
      </c>
      <c r="D242" s="11" t="s">
        <v>9</v>
      </c>
      <c r="E242" s="11"/>
      <c r="F242" s="13">
        <v>9641</v>
      </c>
      <c r="G242" s="14">
        <v>1317</v>
      </c>
      <c r="H242" s="11"/>
    </row>
    <row r="243" customHeight="1" spans="2:8">
      <c r="B243" s="11">
        <f t="shared" si="13"/>
        <v>234</v>
      </c>
      <c r="C243" s="12">
        <v>44430</v>
      </c>
      <c r="D243" s="11" t="s">
        <v>11</v>
      </c>
      <c r="E243" s="11"/>
      <c r="F243" s="13">
        <v>8048</v>
      </c>
      <c r="G243" s="14">
        <v>2817</v>
      </c>
      <c r="H243" s="11"/>
    </row>
    <row r="244" customHeight="1" spans="2:8">
      <c r="B244" s="11">
        <f t="shared" si="13"/>
        <v>235</v>
      </c>
      <c r="C244" s="12">
        <v>44431</v>
      </c>
      <c r="D244" s="11" t="s">
        <v>13</v>
      </c>
      <c r="E244" s="11"/>
      <c r="F244" s="13">
        <v>8123</v>
      </c>
      <c r="G244" s="14">
        <v>1128</v>
      </c>
      <c r="H244" s="11"/>
    </row>
    <row r="245" customHeight="1" spans="2:8">
      <c r="B245" s="11">
        <f t="shared" si="13"/>
        <v>236</v>
      </c>
      <c r="C245" s="12">
        <v>44432</v>
      </c>
      <c r="D245" s="11" t="s">
        <v>15</v>
      </c>
      <c r="E245" s="11"/>
      <c r="F245" s="13">
        <v>5516</v>
      </c>
      <c r="G245" s="14">
        <v>1949</v>
      </c>
      <c r="H245" s="11"/>
    </row>
    <row r="246" customHeight="1" spans="2:8">
      <c r="B246" s="11">
        <f t="shared" si="13"/>
        <v>237</v>
      </c>
      <c r="C246" s="12">
        <v>44433</v>
      </c>
      <c r="D246" s="11" t="s">
        <v>16</v>
      </c>
      <c r="E246" s="11"/>
      <c r="F246" s="13">
        <v>5428</v>
      </c>
      <c r="G246" s="14">
        <v>1544</v>
      </c>
      <c r="H246" s="11"/>
    </row>
    <row r="247" customHeight="1" spans="2:8">
      <c r="B247" s="11">
        <f t="shared" si="13"/>
        <v>238</v>
      </c>
      <c r="C247" s="12">
        <v>44434</v>
      </c>
      <c r="D247" s="11" t="s">
        <v>11</v>
      </c>
      <c r="E247" s="11"/>
      <c r="F247" s="13">
        <v>6910</v>
      </c>
      <c r="G247" s="14">
        <v>1668</v>
      </c>
      <c r="H247" s="11"/>
    </row>
    <row r="248" customHeight="1" spans="2:8">
      <c r="B248" s="11">
        <f t="shared" si="13"/>
        <v>239</v>
      </c>
      <c r="C248" s="12">
        <v>44435</v>
      </c>
      <c r="D248" s="11" t="s">
        <v>13</v>
      </c>
      <c r="E248" s="11"/>
      <c r="F248" s="13">
        <v>9618</v>
      </c>
      <c r="G248" s="14">
        <v>2236</v>
      </c>
      <c r="H248" s="11"/>
    </row>
    <row r="249" customHeight="1" spans="2:8">
      <c r="B249" s="11">
        <f t="shared" si="13"/>
        <v>240</v>
      </c>
      <c r="C249" s="12">
        <v>44436</v>
      </c>
      <c r="D249" s="11" t="s">
        <v>15</v>
      </c>
      <c r="E249" s="11"/>
      <c r="F249" s="13">
        <v>3629</v>
      </c>
      <c r="G249" s="14">
        <v>1281</v>
      </c>
      <c r="H249" s="11"/>
    </row>
    <row r="250" customHeight="1" spans="2:8">
      <c r="B250" s="11">
        <f t="shared" si="13"/>
        <v>241</v>
      </c>
      <c r="C250" s="12">
        <v>44437</v>
      </c>
      <c r="D250" s="11" t="s">
        <v>8</v>
      </c>
      <c r="E250" s="11"/>
      <c r="F250" s="13">
        <v>5438</v>
      </c>
      <c r="G250" s="14">
        <v>2285</v>
      </c>
      <c r="H250" s="11"/>
    </row>
    <row r="251" customHeight="1" spans="2:8">
      <c r="B251" s="11">
        <f t="shared" si="13"/>
        <v>242</v>
      </c>
      <c r="C251" s="12">
        <v>44438</v>
      </c>
      <c r="D251" s="11" t="s">
        <v>9</v>
      </c>
      <c r="E251" s="11"/>
      <c r="F251" s="13">
        <v>8848</v>
      </c>
      <c r="G251" s="14">
        <v>1993</v>
      </c>
      <c r="H251" s="11"/>
    </row>
    <row r="252" customHeight="1" spans="2:8">
      <c r="B252" s="11">
        <f t="shared" si="13"/>
        <v>243</v>
      </c>
      <c r="C252" s="12">
        <v>44439</v>
      </c>
      <c r="D252" s="11" t="s">
        <v>11</v>
      </c>
      <c r="E252" s="11"/>
      <c r="F252" s="13">
        <v>3262</v>
      </c>
      <c r="G252" s="14">
        <v>2695</v>
      </c>
      <c r="H252" s="11"/>
    </row>
    <row r="253" customHeight="1" spans="2:8">
      <c r="B253" s="11">
        <f t="shared" si="13"/>
        <v>244</v>
      </c>
      <c r="C253" s="12">
        <v>44440</v>
      </c>
      <c r="D253" s="11" t="s">
        <v>13</v>
      </c>
      <c r="E253" s="11"/>
      <c r="F253" s="13">
        <v>8040</v>
      </c>
      <c r="G253" s="14">
        <v>1382</v>
      </c>
      <c r="H253" s="11"/>
    </row>
    <row r="254" customHeight="1" spans="2:8">
      <c r="B254" s="11">
        <f t="shared" si="13"/>
        <v>245</v>
      </c>
      <c r="C254" s="12">
        <v>44441</v>
      </c>
      <c r="D254" s="11" t="s">
        <v>15</v>
      </c>
      <c r="E254" s="11"/>
      <c r="F254" s="13">
        <v>7496</v>
      </c>
      <c r="G254" s="14">
        <v>1249</v>
      </c>
      <c r="H254" s="11"/>
    </row>
    <row r="255" customHeight="1" spans="2:8">
      <c r="B255" s="11">
        <f t="shared" si="13"/>
        <v>246</v>
      </c>
      <c r="C255" s="12">
        <v>44442</v>
      </c>
      <c r="D255" s="11" t="s">
        <v>16</v>
      </c>
      <c r="E255" s="11"/>
      <c r="F255" s="13">
        <v>8560</v>
      </c>
      <c r="G255" s="14">
        <v>1865</v>
      </c>
      <c r="H255" s="11"/>
    </row>
    <row r="256" customHeight="1" spans="2:8">
      <c r="B256" s="11">
        <f t="shared" si="13"/>
        <v>247</v>
      </c>
      <c r="C256" s="12">
        <v>44443</v>
      </c>
      <c r="D256" s="11" t="s">
        <v>8</v>
      </c>
      <c r="E256" s="11"/>
      <c r="F256" s="13">
        <v>9773</v>
      </c>
      <c r="G256" s="14">
        <v>1913</v>
      </c>
      <c r="H256" s="11"/>
    </row>
    <row r="257" customHeight="1" spans="2:8">
      <c r="B257" s="11">
        <f t="shared" si="13"/>
        <v>248</v>
      </c>
      <c r="C257" s="12">
        <v>44444</v>
      </c>
      <c r="D257" s="11" t="s">
        <v>9</v>
      </c>
      <c r="E257" s="11"/>
      <c r="F257" s="13">
        <v>7806</v>
      </c>
      <c r="G257" s="14">
        <v>2785</v>
      </c>
      <c r="H257" s="11"/>
    </row>
    <row r="258" customHeight="1" spans="2:8">
      <c r="B258" s="11">
        <f t="shared" si="13"/>
        <v>249</v>
      </c>
      <c r="C258" s="12">
        <v>44445</v>
      </c>
      <c r="D258" s="11" t="s">
        <v>11</v>
      </c>
      <c r="E258" s="11"/>
      <c r="F258" s="13">
        <v>3860</v>
      </c>
      <c r="G258" s="14">
        <v>1910</v>
      </c>
      <c r="H258" s="11"/>
    </row>
    <row r="259" customHeight="1" spans="2:8">
      <c r="B259" s="11">
        <f t="shared" si="13"/>
        <v>250</v>
      </c>
      <c r="C259" s="12">
        <v>44446</v>
      </c>
      <c r="D259" s="11" t="s">
        <v>13</v>
      </c>
      <c r="E259" s="11"/>
      <c r="F259" s="13">
        <v>4269</v>
      </c>
      <c r="G259" s="14">
        <v>2335</v>
      </c>
      <c r="H259" s="11"/>
    </row>
    <row r="260" customHeight="1" spans="2:8">
      <c r="B260" s="11">
        <f t="shared" ref="B260:B323" si="14">IF($C260&lt;&gt;"",ROW()-ROW($B$9),"-")</f>
        <v>251</v>
      </c>
      <c r="C260" s="12">
        <v>44447</v>
      </c>
      <c r="D260" s="11" t="s">
        <v>15</v>
      </c>
      <c r="E260" s="11"/>
      <c r="F260" s="13">
        <v>5007</v>
      </c>
      <c r="G260" s="14">
        <v>1851</v>
      </c>
      <c r="H260" s="11"/>
    </row>
    <row r="261" customHeight="1" spans="2:8">
      <c r="B261" s="11">
        <f t="shared" si="14"/>
        <v>252</v>
      </c>
      <c r="C261" s="12">
        <v>44448</v>
      </c>
      <c r="D261" s="11" t="s">
        <v>16</v>
      </c>
      <c r="E261" s="11"/>
      <c r="F261" s="13">
        <v>9782</v>
      </c>
      <c r="G261" s="14">
        <v>2825</v>
      </c>
      <c r="H261" s="11"/>
    </row>
    <row r="262" customHeight="1" spans="2:8">
      <c r="B262" s="11">
        <f t="shared" si="14"/>
        <v>253</v>
      </c>
      <c r="C262" s="12">
        <v>44449</v>
      </c>
      <c r="D262" s="11" t="s">
        <v>11</v>
      </c>
      <c r="E262" s="11"/>
      <c r="F262" s="13">
        <v>5171</v>
      </c>
      <c r="G262" s="14">
        <v>2997</v>
      </c>
      <c r="H262" s="11"/>
    </row>
    <row r="263" customHeight="1" spans="2:8">
      <c r="B263" s="11">
        <f t="shared" si="14"/>
        <v>254</v>
      </c>
      <c r="C263" s="12">
        <v>44450</v>
      </c>
      <c r="D263" s="11" t="s">
        <v>13</v>
      </c>
      <c r="E263" s="11"/>
      <c r="F263" s="13">
        <v>4690</v>
      </c>
      <c r="G263" s="14">
        <v>1446</v>
      </c>
      <c r="H263" s="11"/>
    </row>
    <row r="264" customHeight="1" spans="2:8">
      <c r="B264" s="11">
        <f t="shared" si="14"/>
        <v>255</v>
      </c>
      <c r="C264" s="12">
        <v>44451</v>
      </c>
      <c r="D264" s="11" t="s">
        <v>15</v>
      </c>
      <c r="E264" s="11"/>
      <c r="F264" s="13">
        <v>8918</v>
      </c>
      <c r="G264" s="14">
        <v>2625</v>
      </c>
      <c r="H264" s="11"/>
    </row>
    <row r="265" customHeight="1" spans="2:8">
      <c r="B265" s="11">
        <f t="shared" si="14"/>
        <v>256</v>
      </c>
      <c r="C265" s="12">
        <v>44452</v>
      </c>
      <c r="D265" s="11" t="s">
        <v>8</v>
      </c>
      <c r="E265" s="11"/>
      <c r="F265" s="13">
        <v>9014</v>
      </c>
      <c r="G265" s="14">
        <v>1582</v>
      </c>
      <c r="H265" s="11"/>
    </row>
    <row r="266" customHeight="1" spans="2:8">
      <c r="B266" s="11">
        <f t="shared" si="14"/>
        <v>257</v>
      </c>
      <c r="C266" s="12">
        <v>44453</v>
      </c>
      <c r="D266" s="11" t="s">
        <v>9</v>
      </c>
      <c r="E266" s="11"/>
      <c r="F266" s="13">
        <v>4827</v>
      </c>
      <c r="G266" s="14">
        <v>1551</v>
      </c>
      <c r="H266" s="11"/>
    </row>
    <row r="267" customHeight="1" spans="2:8">
      <c r="B267" s="11">
        <f t="shared" si="14"/>
        <v>258</v>
      </c>
      <c r="C267" s="12">
        <v>44454</v>
      </c>
      <c r="D267" s="11" t="s">
        <v>11</v>
      </c>
      <c r="E267" s="11"/>
      <c r="F267" s="13">
        <v>8489</v>
      </c>
      <c r="G267" s="14">
        <v>2503</v>
      </c>
      <c r="H267" s="11"/>
    </row>
    <row r="268" customHeight="1" spans="2:8">
      <c r="B268" s="11">
        <f t="shared" si="14"/>
        <v>259</v>
      </c>
      <c r="C268" s="12">
        <v>44455</v>
      </c>
      <c r="D268" s="11" t="s">
        <v>13</v>
      </c>
      <c r="E268" s="11"/>
      <c r="F268" s="13">
        <v>8671</v>
      </c>
      <c r="G268" s="14">
        <v>1887</v>
      </c>
      <c r="H268" s="11"/>
    </row>
    <row r="269" customHeight="1" spans="2:8">
      <c r="B269" s="11">
        <f t="shared" si="14"/>
        <v>260</v>
      </c>
      <c r="C269" s="12">
        <v>44456</v>
      </c>
      <c r="D269" s="11" t="s">
        <v>15</v>
      </c>
      <c r="E269" s="11"/>
      <c r="F269" s="13">
        <v>4153</v>
      </c>
      <c r="G269" s="14">
        <v>1797</v>
      </c>
      <c r="H269" s="11"/>
    </row>
    <row r="270" customHeight="1" spans="2:8">
      <c r="B270" s="11">
        <f t="shared" si="14"/>
        <v>261</v>
      </c>
      <c r="C270" s="12">
        <v>44457</v>
      </c>
      <c r="D270" s="11" t="s">
        <v>16</v>
      </c>
      <c r="E270" s="11"/>
      <c r="F270" s="13">
        <v>5616</v>
      </c>
      <c r="G270" s="14">
        <v>2694</v>
      </c>
      <c r="H270" s="11"/>
    </row>
    <row r="271" customHeight="1" spans="2:8">
      <c r="B271" s="11">
        <f t="shared" si="14"/>
        <v>262</v>
      </c>
      <c r="C271" s="12">
        <v>44458</v>
      </c>
      <c r="D271" s="11" t="s">
        <v>8</v>
      </c>
      <c r="E271" s="11"/>
      <c r="F271" s="13">
        <v>4733</v>
      </c>
      <c r="G271" s="14">
        <v>1405</v>
      </c>
      <c r="H271" s="11"/>
    </row>
    <row r="272" customHeight="1" spans="2:8">
      <c r="B272" s="11">
        <f t="shared" si="14"/>
        <v>263</v>
      </c>
      <c r="C272" s="12">
        <v>44459</v>
      </c>
      <c r="D272" s="11" t="s">
        <v>9</v>
      </c>
      <c r="E272" s="11"/>
      <c r="F272" s="13">
        <v>3146</v>
      </c>
      <c r="G272" s="14">
        <v>2562</v>
      </c>
      <c r="H272" s="11"/>
    </row>
    <row r="273" customHeight="1" spans="2:8">
      <c r="B273" s="11">
        <f t="shared" si="14"/>
        <v>264</v>
      </c>
      <c r="C273" s="12">
        <v>44460</v>
      </c>
      <c r="D273" s="11" t="s">
        <v>11</v>
      </c>
      <c r="E273" s="11"/>
      <c r="F273" s="13">
        <v>9670</v>
      </c>
      <c r="G273" s="14">
        <v>1436</v>
      </c>
      <c r="H273" s="11"/>
    </row>
    <row r="274" customHeight="1" spans="2:8">
      <c r="B274" s="11">
        <f t="shared" si="14"/>
        <v>265</v>
      </c>
      <c r="C274" s="12">
        <v>44461</v>
      </c>
      <c r="D274" s="11" t="s">
        <v>13</v>
      </c>
      <c r="E274" s="11"/>
      <c r="F274" s="13">
        <v>7743</v>
      </c>
      <c r="G274" s="14">
        <v>2012</v>
      </c>
      <c r="H274" s="11"/>
    </row>
    <row r="275" customHeight="1" spans="2:8">
      <c r="B275" s="11">
        <f t="shared" si="14"/>
        <v>266</v>
      </c>
      <c r="C275" s="12">
        <v>44462</v>
      </c>
      <c r="D275" s="11" t="s">
        <v>15</v>
      </c>
      <c r="E275" s="11"/>
      <c r="F275" s="13">
        <v>8292</v>
      </c>
      <c r="G275" s="14">
        <v>2515</v>
      </c>
      <c r="H275" s="11"/>
    </row>
    <row r="276" customHeight="1" spans="2:8">
      <c r="B276" s="11">
        <f t="shared" si="14"/>
        <v>267</v>
      </c>
      <c r="C276" s="12">
        <v>44463</v>
      </c>
      <c r="D276" s="11" t="s">
        <v>16</v>
      </c>
      <c r="E276" s="11"/>
      <c r="F276" s="13">
        <v>5034</v>
      </c>
      <c r="G276" s="14">
        <v>2982</v>
      </c>
      <c r="H276" s="11"/>
    </row>
    <row r="277" customHeight="1" spans="2:8">
      <c r="B277" s="11">
        <f t="shared" si="14"/>
        <v>268</v>
      </c>
      <c r="C277" s="12">
        <v>44464</v>
      </c>
      <c r="D277" s="11" t="s">
        <v>11</v>
      </c>
      <c r="E277" s="11"/>
      <c r="F277" s="13">
        <v>5045</v>
      </c>
      <c r="G277" s="14">
        <v>1322</v>
      </c>
      <c r="H277" s="11"/>
    </row>
    <row r="278" customHeight="1" spans="2:8">
      <c r="B278" s="11">
        <f t="shared" si="14"/>
        <v>269</v>
      </c>
      <c r="C278" s="12">
        <v>44465</v>
      </c>
      <c r="D278" s="11" t="s">
        <v>13</v>
      </c>
      <c r="E278" s="11"/>
      <c r="F278" s="13">
        <v>5134</v>
      </c>
      <c r="G278" s="14">
        <v>2161</v>
      </c>
      <c r="H278" s="11"/>
    </row>
    <row r="279" customHeight="1" spans="2:8">
      <c r="B279" s="11">
        <f t="shared" si="14"/>
        <v>270</v>
      </c>
      <c r="C279" s="12">
        <v>44466</v>
      </c>
      <c r="D279" s="11" t="s">
        <v>15</v>
      </c>
      <c r="E279" s="11"/>
      <c r="F279" s="13">
        <v>6298</v>
      </c>
      <c r="G279" s="14">
        <v>1152</v>
      </c>
      <c r="H279" s="11"/>
    </row>
    <row r="280" customHeight="1" spans="2:8">
      <c r="B280" s="11">
        <f t="shared" si="14"/>
        <v>271</v>
      </c>
      <c r="C280" s="12">
        <v>44467</v>
      </c>
      <c r="D280" s="11" t="s">
        <v>8</v>
      </c>
      <c r="E280" s="11"/>
      <c r="F280" s="13">
        <v>7767</v>
      </c>
      <c r="G280" s="14">
        <v>1563</v>
      </c>
      <c r="H280" s="11"/>
    </row>
    <row r="281" customHeight="1" spans="2:8">
      <c r="B281" s="11">
        <f t="shared" si="14"/>
        <v>272</v>
      </c>
      <c r="C281" s="12">
        <v>44468</v>
      </c>
      <c r="D281" s="11" t="s">
        <v>9</v>
      </c>
      <c r="E281" s="11"/>
      <c r="F281" s="13">
        <v>6400</v>
      </c>
      <c r="G281" s="14">
        <v>1185</v>
      </c>
      <c r="H281" s="11"/>
    </row>
    <row r="282" customHeight="1" spans="2:8">
      <c r="B282" s="11">
        <f t="shared" si="14"/>
        <v>273</v>
      </c>
      <c r="C282" s="12">
        <v>44469</v>
      </c>
      <c r="D282" s="11" t="s">
        <v>11</v>
      </c>
      <c r="E282" s="11"/>
      <c r="F282" s="13">
        <v>6571</v>
      </c>
      <c r="G282" s="14">
        <v>1487</v>
      </c>
      <c r="H282" s="11"/>
    </row>
    <row r="283" customHeight="1" spans="2:8">
      <c r="B283" s="11">
        <f t="shared" si="14"/>
        <v>274</v>
      </c>
      <c r="C283" s="12">
        <v>44470</v>
      </c>
      <c r="D283" s="11" t="s">
        <v>13</v>
      </c>
      <c r="E283" s="11"/>
      <c r="F283" s="13">
        <v>8295</v>
      </c>
      <c r="G283" s="14">
        <v>2233</v>
      </c>
      <c r="H283" s="11"/>
    </row>
    <row r="284" customHeight="1" spans="2:8">
      <c r="B284" s="11">
        <f t="shared" si="14"/>
        <v>275</v>
      </c>
      <c r="C284" s="12">
        <v>44471</v>
      </c>
      <c r="D284" s="11" t="s">
        <v>15</v>
      </c>
      <c r="E284" s="11"/>
      <c r="F284" s="13">
        <v>8560</v>
      </c>
      <c r="G284" s="14">
        <v>1906</v>
      </c>
      <c r="H284" s="11"/>
    </row>
    <row r="285" customHeight="1" spans="2:8">
      <c r="B285" s="11">
        <f t="shared" si="14"/>
        <v>276</v>
      </c>
      <c r="C285" s="12">
        <v>44472</v>
      </c>
      <c r="D285" s="11" t="s">
        <v>16</v>
      </c>
      <c r="E285" s="11"/>
      <c r="F285" s="13">
        <v>7657</v>
      </c>
      <c r="G285" s="14">
        <v>1149</v>
      </c>
      <c r="H285" s="11"/>
    </row>
    <row r="286" customHeight="1" spans="2:8">
      <c r="B286" s="11">
        <f t="shared" si="14"/>
        <v>277</v>
      </c>
      <c r="C286" s="12">
        <v>44473</v>
      </c>
      <c r="D286" s="11" t="s">
        <v>8</v>
      </c>
      <c r="E286" s="11"/>
      <c r="F286" s="13">
        <v>3265</v>
      </c>
      <c r="G286" s="14">
        <v>1806</v>
      </c>
      <c r="H286" s="11"/>
    </row>
    <row r="287" customHeight="1" spans="2:8">
      <c r="B287" s="11">
        <f t="shared" si="14"/>
        <v>278</v>
      </c>
      <c r="C287" s="12">
        <v>44474</v>
      </c>
      <c r="D287" s="11" t="s">
        <v>9</v>
      </c>
      <c r="E287" s="11"/>
      <c r="F287" s="13">
        <v>4441</v>
      </c>
      <c r="G287" s="14">
        <v>2801</v>
      </c>
      <c r="H287" s="11"/>
    </row>
    <row r="288" customHeight="1" spans="2:8">
      <c r="B288" s="11">
        <f t="shared" si="14"/>
        <v>279</v>
      </c>
      <c r="C288" s="12">
        <v>44475</v>
      </c>
      <c r="D288" s="11" t="s">
        <v>11</v>
      </c>
      <c r="E288" s="11"/>
      <c r="F288" s="13">
        <v>6911</v>
      </c>
      <c r="G288" s="14">
        <v>1150</v>
      </c>
      <c r="H288" s="11"/>
    </row>
    <row r="289" customHeight="1" spans="2:8">
      <c r="B289" s="11">
        <f t="shared" si="14"/>
        <v>280</v>
      </c>
      <c r="C289" s="12">
        <v>44476</v>
      </c>
      <c r="D289" s="11" t="s">
        <v>13</v>
      </c>
      <c r="E289" s="11"/>
      <c r="F289" s="13">
        <v>8035</v>
      </c>
      <c r="G289" s="14">
        <v>1177</v>
      </c>
      <c r="H289" s="11"/>
    </row>
    <row r="290" customHeight="1" spans="2:8">
      <c r="B290" s="11">
        <f t="shared" si="14"/>
        <v>281</v>
      </c>
      <c r="C290" s="12">
        <v>44477</v>
      </c>
      <c r="D290" s="11" t="s">
        <v>15</v>
      </c>
      <c r="E290" s="11"/>
      <c r="F290" s="13">
        <v>3553</v>
      </c>
      <c r="G290" s="14">
        <v>1079</v>
      </c>
      <c r="H290" s="11"/>
    </row>
    <row r="291" customHeight="1" spans="2:8">
      <c r="B291" s="11">
        <f t="shared" si="14"/>
        <v>282</v>
      </c>
      <c r="C291" s="12">
        <v>44478</v>
      </c>
      <c r="D291" s="11" t="s">
        <v>16</v>
      </c>
      <c r="E291" s="11"/>
      <c r="F291" s="13">
        <v>3887</v>
      </c>
      <c r="G291" s="14">
        <v>2635</v>
      </c>
      <c r="H291" s="11"/>
    </row>
    <row r="292" customHeight="1" spans="2:8">
      <c r="B292" s="11">
        <f t="shared" si="14"/>
        <v>283</v>
      </c>
      <c r="C292" s="12">
        <v>44479</v>
      </c>
      <c r="D292" s="11" t="s">
        <v>11</v>
      </c>
      <c r="E292" s="11"/>
      <c r="F292" s="13">
        <v>4562</v>
      </c>
      <c r="G292" s="14">
        <v>1181</v>
      </c>
      <c r="H292" s="11"/>
    </row>
    <row r="293" customHeight="1" spans="2:8">
      <c r="B293" s="11">
        <f t="shared" si="14"/>
        <v>284</v>
      </c>
      <c r="C293" s="12">
        <v>44480</v>
      </c>
      <c r="D293" s="11" t="s">
        <v>13</v>
      </c>
      <c r="E293" s="11"/>
      <c r="F293" s="13">
        <v>9997</v>
      </c>
      <c r="G293" s="14">
        <v>1690</v>
      </c>
      <c r="H293" s="11"/>
    </row>
    <row r="294" customHeight="1" spans="2:8">
      <c r="B294" s="11">
        <f t="shared" si="14"/>
        <v>285</v>
      </c>
      <c r="C294" s="12">
        <v>44481</v>
      </c>
      <c r="D294" s="11" t="s">
        <v>15</v>
      </c>
      <c r="E294" s="11"/>
      <c r="F294" s="13">
        <v>9359</v>
      </c>
      <c r="G294" s="14">
        <v>1605</v>
      </c>
      <c r="H294" s="11"/>
    </row>
    <row r="295" customHeight="1" spans="2:8">
      <c r="B295" s="11">
        <f t="shared" si="14"/>
        <v>286</v>
      </c>
      <c r="C295" s="12">
        <v>44482</v>
      </c>
      <c r="D295" s="11" t="s">
        <v>8</v>
      </c>
      <c r="E295" s="11"/>
      <c r="F295" s="13">
        <v>8337</v>
      </c>
      <c r="G295" s="14">
        <v>1069</v>
      </c>
      <c r="H295" s="11"/>
    </row>
    <row r="296" customHeight="1" spans="2:8">
      <c r="B296" s="11">
        <f t="shared" si="14"/>
        <v>287</v>
      </c>
      <c r="C296" s="12">
        <v>44483</v>
      </c>
      <c r="D296" s="11" t="s">
        <v>9</v>
      </c>
      <c r="E296" s="11"/>
      <c r="F296" s="13">
        <v>4350</v>
      </c>
      <c r="G296" s="14">
        <v>1989</v>
      </c>
      <c r="H296" s="11"/>
    </row>
    <row r="297" customHeight="1" spans="2:8">
      <c r="B297" s="11">
        <f t="shared" si="14"/>
        <v>288</v>
      </c>
      <c r="C297" s="12">
        <v>44484</v>
      </c>
      <c r="D297" s="11" t="s">
        <v>11</v>
      </c>
      <c r="E297" s="11"/>
      <c r="F297" s="13">
        <v>6540</v>
      </c>
      <c r="G297" s="14">
        <v>1675</v>
      </c>
      <c r="H297" s="11"/>
    </row>
    <row r="298" customHeight="1" spans="2:8">
      <c r="B298" s="11">
        <f t="shared" si="14"/>
        <v>289</v>
      </c>
      <c r="C298" s="12">
        <v>44485</v>
      </c>
      <c r="D298" s="11" t="s">
        <v>13</v>
      </c>
      <c r="E298" s="11"/>
      <c r="F298" s="13">
        <v>9609</v>
      </c>
      <c r="G298" s="14">
        <v>2057</v>
      </c>
      <c r="H298" s="11"/>
    </row>
    <row r="299" customHeight="1" spans="2:8">
      <c r="B299" s="11">
        <f t="shared" si="14"/>
        <v>290</v>
      </c>
      <c r="C299" s="12">
        <v>44486</v>
      </c>
      <c r="D299" s="11" t="s">
        <v>15</v>
      </c>
      <c r="E299" s="11"/>
      <c r="F299" s="13">
        <v>5480</v>
      </c>
      <c r="G299" s="14">
        <v>2583</v>
      </c>
      <c r="H299" s="11"/>
    </row>
    <row r="300" customHeight="1" spans="2:8">
      <c r="B300" s="11">
        <f t="shared" si="14"/>
        <v>291</v>
      </c>
      <c r="C300" s="12">
        <v>44487</v>
      </c>
      <c r="D300" s="11" t="s">
        <v>16</v>
      </c>
      <c r="E300" s="11"/>
      <c r="F300" s="13">
        <v>4723</v>
      </c>
      <c r="G300" s="14">
        <v>1338</v>
      </c>
      <c r="H300" s="11"/>
    </row>
    <row r="301" customHeight="1" spans="2:8">
      <c r="B301" s="11">
        <f t="shared" si="14"/>
        <v>292</v>
      </c>
      <c r="C301" s="12">
        <v>44488</v>
      </c>
      <c r="D301" s="11" t="s">
        <v>8</v>
      </c>
      <c r="E301" s="11"/>
      <c r="F301" s="13">
        <v>6653</v>
      </c>
      <c r="G301" s="14">
        <v>2768</v>
      </c>
      <c r="H301" s="11"/>
    </row>
    <row r="302" customHeight="1" spans="2:8">
      <c r="B302" s="11">
        <f t="shared" si="14"/>
        <v>293</v>
      </c>
      <c r="C302" s="12">
        <v>44489</v>
      </c>
      <c r="D302" s="11" t="s">
        <v>9</v>
      </c>
      <c r="E302" s="11"/>
      <c r="F302" s="13">
        <v>5570</v>
      </c>
      <c r="G302" s="14">
        <v>2404</v>
      </c>
      <c r="H302" s="11"/>
    </row>
    <row r="303" customHeight="1" spans="2:8">
      <c r="B303" s="11">
        <f t="shared" si="14"/>
        <v>294</v>
      </c>
      <c r="C303" s="12">
        <v>44490</v>
      </c>
      <c r="D303" s="11" t="s">
        <v>11</v>
      </c>
      <c r="E303" s="11"/>
      <c r="F303" s="13">
        <v>3479</v>
      </c>
      <c r="G303" s="14">
        <v>2845</v>
      </c>
      <c r="H303" s="11"/>
    </row>
    <row r="304" customHeight="1" spans="2:8">
      <c r="B304" s="11">
        <f t="shared" si="14"/>
        <v>295</v>
      </c>
      <c r="C304" s="12">
        <v>44491</v>
      </c>
      <c r="D304" s="11" t="s">
        <v>13</v>
      </c>
      <c r="E304" s="11"/>
      <c r="F304" s="13">
        <v>8131</v>
      </c>
      <c r="G304" s="14">
        <v>2464</v>
      </c>
      <c r="H304" s="11"/>
    </row>
    <row r="305" customHeight="1" spans="2:8">
      <c r="B305" s="11">
        <f t="shared" si="14"/>
        <v>296</v>
      </c>
      <c r="C305" s="12">
        <v>44492</v>
      </c>
      <c r="D305" s="11" t="s">
        <v>15</v>
      </c>
      <c r="E305" s="11"/>
      <c r="F305" s="13">
        <v>4054</v>
      </c>
      <c r="G305" s="14">
        <v>1823</v>
      </c>
      <c r="H305" s="11"/>
    </row>
    <row r="306" customHeight="1" spans="2:8">
      <c r="B306" s="11">
        <f t="shared" si="14"/>
        <v>297</v>
      </c>
      <c r="C306" s="12">
        <v>44493</v>
      </c>
      <c r="D306" s="11" t="s">
        <v>16</v>
      </c>
      <c r="E306" s="11"/>
      <c r="F306" s="13">
        <v>9498</v>
      </c>
      <c r="G306" s="14">
        <v>2910</v>
      </c>
      <c r="H306" s="11"/>
    </row>
    <row r="307" customHeight="1" spans="2:8">
      <c r="B307" s="11">
        <f t="shared" si="14"/>
        <v>298</v>
      </c>
      <c r="C307" s="12">
        <v>44494</v>
      </c>
      <c r="D307" s="11" t="s">
        <v>11</v>
      </c>
      <c r="E307" s="11"/>
      <c r="F307" s="13">
        <v>4787</v>
      </c>
      <c r="G307" s="14">
        <v>1124</v>
      </c>
      <c r="H307" s="11"/>
    </row>
    <row r="308" customHeight="1" spans="2:8">
      <c r="B308" s="11">
        <f t="shared" si="14"/>
        <v>299</v>
      </c>
      <c r="C308" s="12">
        <v>44495</v>
      </c>
      <c r="D308" s="11" t="s">
        <v>13</v>
      </c>
      <c r="E308" s="11"/>
      <c r="F308" s="13">
        <v>8889</v>
      </c>
      <c r="G308" s="14">
        <v>2757</v>
      </c>
      <c r="H308" s="11"/>
    </row>
    <row r="309" customHeight="1" spans="2:8">
      <c r="B309" s="11">
        <f t="shared" si="14"/>
        <v>300</v>
      </c>
      <c r="C309" s="12">
        <v>44496</v>
      </c>
      <c r="D309" s="11" t="s">
        <v>15</v>
      </c>
      <c r="E309" s="11"/>
      <c r="F309" s="13">
        <v>7499</v>
      </c>
      <c r="G309" s="14">
        <v>2632</v>
      </c>
      <c r="H309" s="11"/>
    </row>
    <row r="310" customHeight="1" spans="2:8">
      <c r="B310" s="11">
        <f t="shared" si="14"/>
        <v>301</v>
      </c>
      <c r="C310" s="12">
        <v>44497</v>
      </c>
      <c r="D310" s="11" t="s">
        <v>8</v>
      </c>
      <c r="E310" s="11"/>
      <c r="F310" s="13">
        <v>3178</v>
      </c>
      <c r="G310" s="14">
        <v>1381</v>
      </c>
      <c r="H310" s="11"/>
    </row>
    <row r="311" customHeight="1" spans="2:8">
      <c r="B311" s="11">
        <f t="shared" si="14"/>
        <v>302</v>
      </c>
      <c r="C311" s="12">
        <v>44498</v>
      </c>
      <c r="D311" s="11" t="s">
        <v>9</v>
      </c>
      <c r="E311" s="11"/>
      <c r="F311" s="13">
        <v>8564</v>
      </c>
      <c r="G311" s="14">
        <v>1235</v>
      </c>
      <c r="H311" s="11"/>
    </row>
    <row r="312" customHeight="1" spans="2:8">
      <c r="B312" s="11">
        <f t="shared" si="14"/>
        <v>303</v>
      </c>
      <c r="C312" s="12">
        <v>44499</v>
      </c>
      <c r="D312" s="11" t="s">
        <v>11</v>
      </c>
      <c r="E312" s="11"/>
      <c r="F312" s="13">
        <v>6826</v>
      </c>
      <c r="G312" s="14">
        <v>1863</v>
      </c>
      <c r="H312" s="11"/>
    </row>
    <row r="313" customHeight="1" spans="2:8">
      <c r="B313" s="11">
        <f t="shared" si="14"/>
        <v>304</v>
      </c>
      <c r="C313" s="12">
        <v>44500</v>
      </c>
      <c r="D313" s="11" t="s">
        <v>13</v>
      </c>
      <c r="E313" s="11"/>
      <c r="F313" s="13">
        <v>8676</v>
      </c>
      <c r="G313" s="14">
        <v>2601</v>
      </c>
      <c r="H313" s="11"/>
    </row>
    <row r="314" customHeight="1" spans="2:8">
      <c r="B314" s="11">
        <f t="shared" si="14"/>
        <v>305</v>
      </c>
      <c r="C314" s="12">
        <v>44501</v>
      </c>
      <c r="D314" s="11" t="s">
        <v>15</v>
      </c>
      <c r="E314" s="11"/>
      <c r="F314" s="13">
        <v>6356</v>
      </c>
      <c r="G314" s="14">
        <v>1202</v>
      </c>
      <c r="H314" s="11"/>
    </row>
    <row r="315" customHeight="1" spans="2:8">
      <c r="B315" s="11">
        <f t="shared" si="14"/>
        <v>306</v>
      </c>
      <c r="C315" s="12">
        <v>44502</v>
      </c>
      <c r="D315" s="11" t="s">
        <v>16</v>
      </c>
      <c r="E315" s="11"/>
      <c r="F315" s="13">
        <v>7340</v>
      </c>
      <c r="G315" s="14">
        <v>2711</v>
      </c>
      <c r="H315" s="11"/>
    </row>
    <row r="316" customHeight="1" spans="2:8">
      <c r="B316" s="11">
        <f t="shared" si="14"/>
        <v>307</v>
      </c>
      <c r="C316" s="12">
        <v>44503</v>
      </c>
      <c r="D316" s="11" t="s">
        <v>8</v>
      </c>
      <c r="E316" s="11"/>
      <c r="F316" s="13">
        <v>6776</v>
      </c>
      <c r="G316" s="14">
        <v>1434</v>
      </c>
      <c r="H316" s="11"/>
    </row>
    <row r="317" customHeight="1" spans="2:8">
      <c r="B317" s="11">
        <f t="shared" si="14"/>
        <v>308</v>
      </c>
      <c r="C317" s="12">
        <v>44504</v>
      </c>
      <c r="D317" s="11" t="s">
        <v>9</v>
      </c>
      <c r="E317" s="11"/>
      <c r="F317" s="13">
        <v>9349</v>
      </c>
      <c r="G317" s="14">
        <v>2808</v>
      </c>
      <c r="H317" s="11"/>
    </row>
    <row r="318" customHeight="1" spans="2:8">
      <c r="B318" s="11">
        <f t="shared" si="14"/>
        <v>309</v>
      </c>
      <c r="C318" s="12">
        <v>44505</v>
      </c>
      <c r="D318" s="11" t="s">
        <v>11</v>
      </c>
      <c r="E318" s="11"/>
      <c r="F318" s="13">
        <v>3158</v>
      </c>
      <c r="G318" s="14">
        <v>2608</v>
      </c>
      <c r="H318" s="11"/>
    </row>
    <row r="319" customHeight="1" spans="2:8">
      <c r="B319" s="11">
        <f t="shared" si="14"/>
        <v>310</v>
      </c>
      <c r="C319" s="12">
        <v>44506</v>
      </c>
      <c r="D319" s="11" t="s">
        <v>13</v>
      </c>
      <c r="E319" s="11"/>
      <c r="F319" s="13">
        <v>5725</v>
      </c>
      <c r="G319" s="14">
        <v>1494</v>
      </c>
      <c r="H319" s="11"/>
    </row>
    <row r="320" customHeight="1" spans="2:8">
      <c r="B320" s="11">
        <f t="shared" si="14"/>
        <v>311</v>
      </c>
      <c r="C320" s="12">
        <v>44507</v>
      </c>
      <c r="D320" s="11" t="s">
        <v>15</v>
      </c>
      <c r="E320" s="11"/>
      <c r="F320" s="13">
        <v>8519</v>
      </c>
      <c r="G320" s="14">
        <v>1791</v>
      </c>
      <c r="H320" s="11"/>
    </row>
    <row r="321" customHeight="1" spans="2:8">
      <c r="B321" s="11">
        <f t="shared" si="14"/>
        <v>312</v>
      </c>
      <c r="C321" s="12">
        <v>44508</v>
      </c>
      <c r="D321" s="11" t="s">
        <v>16</v>
      </c>
      <c r="E321" s="11"/>
      <c r="F321" s="13">
        <v>7031</v>
      </c>
      <c r="G321" s="14">
        <v>2218</v>
      </c>
      <c r="H321" s="11"/>
    </row>
    <row r="322" customHeight="1" spans="2:8">
      <c r="B322" s="11">
        <f t="shared" si="14"/>
        <v>313</v>
      </c>
      <c r="C322" s="12">
        <v>44509</v>
      </c>
      <c r="D322" s="11" t="s">
        <v>11</v>
      </c>
      <c r="E322" s="11"/>
      <c r="F322" s="13">
        <v>7052</v>
      </c>
      <c r="G322" s="14">
        <v>1574</v>
      </c>
      <c r="H322" s="11"/>
    </row>
    <row r="323" customHeight="1" spans="2:8">
      <c r="B323" s="11">
        <f t="shared" si="14"/>
        <v>314</v>
      </c>
      <c r="C323" s="12">
        <v>44510</v>
      </c>
      <c r="D323" s="11" t="s">
        <v>13</v>
      </c>
      <c r="E323" s="11"/>
      <c r="F323" s="13">
        <v>7130</v>
      </c>
      <c r="G323" s="14">
        <v>1053</v>
      </c>
      <c r="H323" s="11"/>
    </row>
    <row r="324" customHeight="1" spans="2:8">
      <c r="B324" s="11">
        <f t="shared" ref="B324:B387" si="15">IF($C324&lt;&gt;"",ROW()-ROW($B$9),"-")</f>
        <v>315</v>
      </c>
      <c r="C324" s="12">
        <v>44511</v>
      </c>
      <c r="D324" s="11" t="s">
        <v>15</v>
      </c>
      <c r="E324" s="11"/>
      <c r="F324" s="13">
        <v>7564</v>
      </c>
      <c r="G324" s="14">
        <v>2997</v>
      </c>
      <c r="H324" s="11"/>
    </row>
    <row r="325" customHeight="1" spans="2:8">
      <c r="B325" s="11">
        <f t="shared" si="15"/>
        <v>316</v>
      </c>
      <c r="C325" s="12">
        <v>44512</v>
      </c>
      <c r="D325" s="11" t="s">
        <v>8</v>
      </c>
      <c r="E325" s="11"/>
      <c r="F325" s="13">
        <v>3310</v>
      </c>
      <c r="G325" s="14">
        <v>1122</v>
      </c>
      <c r="H325" s="11"/>
    </row>
    <row r="326" customHeight="1" spans="2:8">
      <c r="B326" s="11">
        <f t="shared" si="15"/>
        <v>317</v>
      </c>
      <c r="C326" s="12">
        <v>44513</v>
      </c>
      <c r="D326" s="11" t="s">
        <v>9</v>
      </c>
      <c r="E326" s="11"/>
      <c r="F326" s="13">
        <v>4881</v>
      </c>
      <c r="G326" s="14">
        <v>2955</v>
      </c>
      <c r="H326" s="11"/>
    </row>
    <row r="327" customHeight="1" spans="2:8">
      <c r="B327" s="11">
        <f t="shared" si="15"/>
        <v>318</v>
      </c>
      <c r="C327" s="12">
        <v>44514</v>
      </c>
      <c r="D327" s="11" t="s">
        <v>11</v>
      </c>
      <c r="E327" s="11"/>
      <c r="F327" s="13">
        <v>5920</v>
      </c>
      <c r="G327" s="14">
        <v>1417</v>
      </c>
      <c r="H327" s="11"/>
    </row>
    <row r="328" customHeight="1" spans="2:8">
      <c r="B328" s="11">
        <f t="shared" si="15"/>
        <v>319</v>
      </c>
      <c r="C328" s="12">
        <v>44515</v>
      </c>
      <c r="D328" s="11" t="s">
        <v>13</v>
      </c>
      <c r="E328" s="11"/>
      <c r="F328" s="13">
        <v>5271</v>
      </c>
      <c r="G328" s="14">
        <v>2352</v>
      </c>
      <c r="H328" s="11"/>
    </row>
    <row r="329" customHeight="1" spans="2:8">
      <c r="B329" s="11">
        <f t="shared" si="15"/>
        <v>320</v>
      </c>
      <c r="C329" s="12">
        <v>44516</v>
      </c>
      <c r="D329" s="11" t="s">
        <v>15</v>
      </c>
      <c r="E329" s="11"/>
      <c r="F329" s="13">
        <v>4258</v>
      </c>
      <c r="G329" s="14">
        <v>2567</v>
      </c>
      <c r="H329" s="11"/>
    </row>
    <row r="330" customHeight="1" spans="2:8">
      <c r="B330" s="11">
        <f t="shared" si="15"/>
        <v>321</v>
      </c>
      <c r="C330" s="12">
        <v>44517</v>
      </c>
      <c r="D330" s="11" t="s">
        <v>16</v>
      </c>
      <c r="E330" s="11"/>
      <c r="F330" s="13">
        <v>9168</v>
      </c>
      <c r="G330" s="14">
        <v>1847</v>
      </c>
      <c r="H330" s="11"/>
    </row>
    <row r="331" customHeight="1" spans="2:8">
      <c r="B331" s="11">
        <f t="shared" si="15"/>
        <v>322</v>
      </c>
      <c r="C331" s="12">
        <v>44518</v>
      </c>
      <c r="D331" s="11" t="s">
        <v>8</v>
      </c>
      <c r="E331" s="11"/>
      <c r="F331" s="13">
        <v>8863</v>
      </c>
      <c r="G331" s="14">
        <v>1346</v>
      </c>
      <c r="H331" s="11"/>
    </row>
    <row r="332" customHeight="1" spans="2:8">
      <c r="B332" s="11">
        <f t="shared" si="15"/>
        <v>323</v>
      </c>
      <c r="C332" s="12">
        <v>44519</v>
      </c>
      <c r="D332" s="11" t="s">
        <v>9</v>
      </c>
      <c r="E332" s="11"/>
      <c r="F332" s="13">
        <v>7310</v>
      </c>
      <c r="G332" s="14">
        <v>2533</v>
      </c>
      <c r="H332" s="11"/>
    </row>
    <row r="333" customHeight="1" spans="2:8">
      <c r="B333" s="11">
        <f t="shared" si="15"/>
        <v>324</v>
      </c>
      <c r="C333" s="12">
        <v>44520</v>
      </c>
      <c r="D333" s="11" t="s">
        <v>11</v>
      </c>
      <c r="E333" s="11"/>
      <c r="F333" s="13">
        <v>5003</v>
      </c>
      <c r="G333" s="14">
        <v>1919</v>
      </c>
      <c r="H333" s="11"/>
    </row>
    <row r="334" customHeight="1" spans="2:8">
      <c r="B334" s="11">
        <f t="shared" si="15"/>
        <v>325</v>
      </c>
      <c r="C334" s="12">
        <v>44521</v>
      </c>
      <c r="D334" s="11" t="s">
        <v>13</v>
      </c>
      <c r="E334" s="11"/>
      <c r="F334" s="13">
        <v>4722</v>
      </c>
      <c r="G334" s="14">
        <v>2750</v>
      </c>
      <c r="H334" s="11"/>
    </row>
    <row r="335" customHeight="1" spans="2:8">
      <c r="B335" s="11">
        <f t="shared" si="15"/>
        <v>326</v>
      </c>
      <c r="C335" s="12">
        <v>44522</v>
      </c>
      <c r="D335" s="11" t="s">
        <v>15</v>
      </c>
      <c r="E335" s="11"/>
      <c r="F335" s="13">
        <v>9191</v>
      </c>
      <c r="G335" s="14">
        <v>1766</v>
      </c>
      <c r="H335" s="11"/>
    </row>
    <row r="336" customHeight="1" spans="2:8">
      <c r="B336" s="11">
        <f t="shared" si="15"/>
        <v>327</v>
      </c>
      <c r="C336" s="12">
        <v>44523</v>
      </c>
      <c r="D336" s="11" t="s">
        <v>16</v>
      </c>
      <c r="E336" s="11"/>
      <c r="F336" s="13">
        <v>6198</v>
      </c>
      <c r="G336" s="14">
        <v>1337</v>
      </c>
      <c r="H336" s="11"/>
    </row>
    <row r="337" customHeight="1" spans="2:8">
      <c r="B337" s="11">
        <f t="shared" si="15"/>
        <v>328</v>
      </c>
      <c r="C337" s="12">
        <v>44524</v>
      </c>
      <c r="D337" s="11" t="s">
        <v>11</v>
      </c>
      <c r="E337" s="11"/>
      <c r="F337" s="13">
        <v>8769</v>
      </c>
      <c r="G337" s="14">
        <v>2040</v>
      </c>
      <c r="H337" s="11"/>
    </row>
    <row r="338" customHeight="1" spans="2:8">
      <c r="B338" s="11">
        <f t="shared" si="15"/>
        <v>329</v>
      </c>
      <c r="C338" s="12">
        <v>44525</v>
      </c>
      <c r="D338" s="11" t="s">
        <v>13</v>
      </c>
      <c r="E338" s="11"/>
      <c r="F338" s="13">
        <v>7434</v>
      </c>
      <c r="G338" s="14">
        <v>1932</v>
      </c>
      <c r="H338" s="11"/>
    </row>
    <row r="339" customHeight="1" spans="2:8">
      <c r="B339" s="11">
        <f t="shared" si="15"/>
        <v>330</v>
      </c>
      <c r="C339" s="12">
        <v>44526</v>
      </c>
      <c r="D339" s="11" t="s">
        <v>15</v>
      </c>
      <c r="E339" s="11"/>
      <c r="F339" s="13">
        <v>3886</v>
      </c>
      <c r="G339" s="14">
        <v>2402</v>
      </c>
      <c r="H339" s="11"/>
    </row>
    <row r="340" customHeight="1" spans="2:8">
      <c r="B340" s="11">
        <f t="shared" si="15"/>
        <v>331</v>
      </c>
      <c r="C340" s="12">
        <v>44527</v>
      </c>
      <c r="D340" s="11" t="s">
        <v>8</v>
      </c>
      <c r="E340" s="11"/>
      <c r="F340" s="13">
        <v>4365</v>
      </c>
      <c r="G340" s="14">
        <v>1911</v>
      </c>
      <c r="H340" s="11"/>
    </row>
    <row r="341" customHeight="1" spans="2:8">
      <c r="B341" s="11">
        <f t="shared" si="15"/>
        <v>332</v>
      </c>
      <c r="C341" s="12">
        <v>44528</v>
      </c>
      <c r="D341" s="11" t="s">
        <v>9</v>
      </c>
      <c r="E341" s="11"/>
      <c r="F341" s="13">
        <v>6872</v>
      </c>
      <c r="G341" s="14">
        <v>2912</v>
      </c>
      <c r="H341" s="11"/>
    </row>
    <row r="342" customHeight="1" spans="2:8">
      <c r="B342" s="11">
        <f t="shared" si="15"/>
        <v>333</v>
      </c>
      <c r="C342" s="12">
        <v>44529</v>
      </c>
      <c r="D342" s="11" t="s">
        <v>11</v>
      </c>
      <c r="E342" s="11"/>
      <c r="F342" s="13">
        <v>4743</v>
      </c>
      <c r="G342" s="14">
        <v>1844</v>
      </c>
      <c r="H342" s="11"/>
    </row>
    <row r="343" customHeight="1" spans="2:8">
      <c r="B343" s="11">
        <f t="shared" si="15"/>
        <v>334</v>
      </c>
      <c r="C343" s="12">
        <v>44530</v>
      </c>
      <c r="D343" s="11" t="s">
        <v>13</v>
      </c>
      <c r="E343" s="11"/>
      <c r="F343" s="13">
        <v>9739</v>
      </c>
      <c r="G343" s="14">
        <v>1954</v>
      </c>
      <c r="H343" s="11"/>
    </row>
    <row r="344" customHeight="1" spans="2:8">
      <c r="B344" s="11">
        <f t="shared" si="15"/>
        <v>335</v>
      </c>
      <c r="C344" s="12">
        <v>44531</v>
      </c>
      <c r="D344" s="11" t="s">
        <v>15</v>
      </c>
      <c r="E344" s="11"/>
      <c r="F344" s="13">
        <v>8255</v>
      </c>
      <c r="G344" s="14">
        <v>2984</v>
      </c>
      <c r="H344" s="11"/>
    </row>
    <row r="345" customHeight="1" spans="2:8">
      <c r="B345" s="11">
        <f t="shared" si="15"/>
        <v>336</v>
      </c>
      <c r="C345" s="12">
        <v>44532</v>
      </c>
      <c r="D345" s="11" t="s">
        <v>16</v>
      </c>
      <c r="E345" s="11"/>
      <c r="F345" s="13">
        <v>9495</v>
      </c>
      <c r="G345" s="14">
        <v>2593</v>
      </c>
      <c r="H345" s="11"/>
    </row>
    <row r="346" customHeight="1" spans="2:8">
      <c r="B346" s="11">
        <f t="shared" si="15"/>
        <v>337</v>
      </c>
      <c r="C346" s="12">
        <v>44533</v>
      </c>
      <c r="D346" s="11" t="s">
        <v>8</v>
      </c>
      <c r="E346" s="11"/>
      <c r="F346" s="13">
        <v>5490</v>
      </c>
      <c r="G346" s="14">
        <v>2172</v>
      </c>
      <c r="H346" s="11"/>
    </row>
    <row r="347" customHeight="1" spans="2:8">
      <c r="B347" s="11">
        <f t="shared" si="15"/>
        <v>338</v>
      </c>
      <c r="C347" s="12">
        <v>44534</v>
      </c>
      <c r="D347" s="11" t="s">
        <v>9</v>
      </c>
      <c r="E347" s="11"/>
      <c r="F347" s="13">
        <v>8801</v>
      </c>
      <c r="G347" s="14">
        <v>2720</v>
      </c>
      <c r="H347" s="11"/>
    </row>
    <row r="348" customHeight="1" spans="2:8">
      <c r="B348" s="11">
        <f t="shared" si="15"/>
        <v>339</v>
      </c>
      <c r="C348" s="12">
        <v>44535</v>
      </c>
      <c r="D348" s="11" t="s">
        <v>11</v>
      </c>
      <c r="E348" s="11"/>
      <c r="F348" s="13">
        <v>3041</v>
      </c>
      <c r="G348" s="14">
        <v>1460</v>
      </c>
      <c r="H348" s="11"/>
    </row>
    <row r="349" customHeight="1" spans="2:8">
      <c r="B349" s="11">
        <f t="shared" si="15"/>
        <v>340</v>
      </c>
      <c r="C349" s="12">
        <v>44536</v>
      </c>
      <c r="D349" s="11" t="s">
        <v>13</v>
      </c>
      <c r="E349" s="11"/>
      <c r="F349" s="13">
        <v>4755</v>
      </c>
      <c r="G349" s="14">
        <v>1079</v>
      </c>
      <c r="H349" s="11"/>
    </row>
    <row r="350" customHeight="1" spans="2:8">
      <c r="B350" s="11">
        <f t="shared" si="15"/>
        <v>341</v>
      </c>
      <c r="C350" s="12">
        <v>44537</v>
      </c>
      <c r="D350" s="11" t="s">
        <v>15</v>
      </c>
      <c r="E350" s="11"/>
      <c r="F350" s="13">
        <v>6909</v>
      </c>
      <c r="G350" s="14">
        <v>1137</v>
      </c>
      <c r="H350" s="11"/>
    </row>
    <row r="351" customHeight="1" spans="2:8">
      <c r="B351" s="11">
        <f t="shared" si="15"/>
        <v>342</v>
      </c>
      <c r="C351" s="12">
        <v>44538</v>
      </c>
      <c r="D351" s="11" t="s">
        <v>16</v>
      </c>
      <c r="E351" s="11"/>
      <c r="F351" s="13">
        <v>6056</v>
      </c>
      <c r="G351" s="14">
        <v>2346</v>
      </c>
      <c r="H351" s="11"/>
    </row>
    <row r="352" customHeight="1" spans="2:8">
      <c r="B352" s="11">
        <f t="shared" si="15"/>
        <v>343</v>
      </c>
      <c r="C352" s="12">
        <v>44539</v>
      </c>
      <c r="D352" s="11" t="s">
        <v>11</v>
      </c>
      <c r="E352" s="11"/>
      <c r="F352" s="13">
        <v>9935</v>
      </c>
      <c r="G352" s="14">
        <v>1688</v>
      </c>
      <c r="H352" s="11"/>
    </row>
    <row r="353" customHeight="1" spans="2:8">
      <c r="B353" s="11">
        <f t="shared" si="15"/>
        <v>344</v>
      </c>
      <c r="C353" s="12">
        <v>44540</v>
      </c>
      <c r="D353" s="11" t="s">
        <v>13</v>
      </c>
      <c r="E353" s="11"/>
      <c r="F353" s="13">
        <v>7434</v>
      </c>
      <c r="G353" s="14">
        <v>1674</v>
      </c>
      <c r="H353" s="11"/>
    </row>
    <row r="354" customHeight="1" spans="2:8">
      <c r="B354" s="11">
        <f t="shared" si="15"/>
        <v>345</v>
      </c>
      <c r="C354" s="12">
        <v>44541</v>
      </c>
      <c r="D354" s="11" t="s">
        <v>15</v>
      </c>
      <c r="E354" s="11"/>
      <c r="F354" s="13">
        <v>5710</v>
      </c>
      <c r="G354" s="14">
        <v>2872</v>
      </c>
      <c r="H354" s="11"/>
    </row>
    <row r="355" customHeight="1" spans="2:8">
      <c r="B355" s="11">
        <f t="shared" si="15"/>
        <v>346</v>
      </c>
      <c r="C355" s="12">
        <v>44542</v>
      </c>
      <c r="D355" s="11" t="s">
        <v>8</v>
      </c>
      <c r="E355" s="11"/>
      <c r="F355" s="13">
        <v>4261</v>
      </c>
      <c r="G355" s="14">
        <v>2258</v>
      </c>
      <c r="H355" s="11"/>
    </row>
    <row r="356" customHeight="1" spans="2:8">
      <c r="B356" s="11">
        <f t="shared" si="15"/>
        <v>347</v>
      </c>
      <c r="C356" s="12">
        <v>44543</v>
      </c>
      <c r="D356" s="11" t="s">
        <v>9</v>
      </c>
      <c r="E356" s="11"/>
      <c r="F356" s="13">
        <v>7001</v>
      </c>
      <c r="G356" s="14">
        <v>1282</v>
      </c>
      <c r="H356" s="11"/>
    </row>
    <row r="357" customHeight="1" spans="2:8">
      <c r="B357" s="11">
        <f t="shared" si="15"/>
        <v>348</v>
      </c>
      <c r="C357" s="12">
        <v>44544</v>
      </c>
      <c r="D357" s="11" t="s">
        <v>11</v>
      </c>
      <c r="E357" s="11"/>
      <c r="F357" s="13">
        <v>9945</v>
      </c>
      <c r="G357" s="14">
        <v>2636</v>
      </c>
      <c r="H357" s="11"/>
    </row>
    <row r="358" customHeight="1" spans="2:8">
      <c r="B358" s="11">
        <f t="shared" si="15"/>
        <v>349</v>
      </c>
      <c r="C358" s="12">
        <v>44545</v>
      </c>
      <c r="D358" s="11" t="s">
        <v>13</v>
      </c>
      <c r="E358" s="11"/>
      <c r="F358" s="13">
        <v>6839</v>
      </c>
      <c r="G358" s="14">
        <v>1970</v>
      </c>
      <c r="H358" s="11"/>
    </row>
    <row r="359" customHeight="1" spans="2:8">
      <c r="B359" s="11">
        <f t="shared" si="15"/>
        <v>350</v>
      </c>
      <c r="C359" s="12">
        <v>44546</v>
      </c>
      <c r="D359" s="11" t="s">
        <v>15</v>
      </c>
      <c r="E359" s="11"/>
      <c r="F359" s="13">
        <v>6159</v>
      </c>
      <c r="G359" s="14">
        <v>1410</v>
      </c>
      <c r="H359" s="11"/>
    </row>
    <row r="360" customHeight="1" spans="2:8">
      <c r="B360" s="11">
        <f t="shared" si="15"/>
        <v>351</v>
      </c>
      <c r="C360" s="12">
        <v>44547</v>
      </c>
      <c r="D360" s="11" t="s">
        <v>16</v>
      </c>
      <c r="E360" s="11"/>
      <c r="F360" s="13">
        <v>9951</v>
      </c>
      <c r="G360" s="14">
        <v>2464</v>
      </c>
      <c r="H360" s="11"/>
    </row>
    <row r="361" customHeight="1" spans="2:8">
      <c r="B361" s="11">
        <f t="shared" si="15"/>
        <v>352</v>
      </c>
      <c r="C361" s="12">
        <v>44548</v>
      </c>
      <c r="D361" s="11" t="s">
        <v>8</v>
      </c>
      <c r="E361" s="11"/>
      <c r="F361" s="13">
        <v>6623</v>
      </c>
      <c r="G361" s="14">
        <v>1670</v>
      </c>
      <c r="H361" s="11"/>
    </row>
    <row r="362" customHeight="1" spans="2:8">
      <c r="B362" s="11">
        <f t="shared" si="15"/>
        <v>353</v>
      </c>
      <c r="C362" s="12">
        <v>44549</v>
      </c>
      <c r="D362" s="11" t="s">
        <v>9</v>
      </c>
      <c r="E362" s="11"/>
      <c r="F362" s="13">
        <v>7388</v>
      </c>
      <c r="G362" s="14">
        <v>1233</v>
      </c>
      <c r="H362" s="11"/>
    </row>
    <row r="363" customHeight="1" spans="2:8">
      <c r="B363" s="11">
        <f t="shared" si="15"/>
        <v>354</v>
      </c>
      <c r="C363" s="12">
        <v>44550</v>
      </c>
      <c r="D363" s="11" t="s">
        <v>11</v>
      </c>
      <c r="E363" s="11"/>
      <c r="F363" s="13">
        <v>6810</v>
      </c>
      <c r="G363" s="14">
        <v>2113</v>
      </c>
      <c r="H363" s="11"/>
    </row>
    <row r="364" customHeight="1" spans="2:8">
      <c r="B364" s="11">
        <f t="shared" si="15"/>
        <v>355</v>
      </c>
      <c r="C364" s="12">
        <v>44551</v>
      </c>
      <c r="D364" s="11" t="s">
        <v>13</v>
      </c>
      <c r="E364" s="11"/>
      <c r="F364" s="13">
        <v>8786</v>
      </c>
      <c r="G364" s="14">
        <v>2912</v>
      </c>
      <c r="H364" s="11"/>
    </row>
    <row r="365" customHeight="1" spans="2:8">
      <c r="B365" s="11">
        <f t="shared" si="15"/>
        <v>356</v>
      </c>
      <c r="C365" s="12">
        <v>44552</v>
      </c>
      <c r="D365" s="11" t="s">
        <v>15</v>
      </c>
      <c r="E365" s="11"/>
      <c r="F365" s="13">
        <v>4308</v>
      </c>
      <c r="G365" s="14">
        <v>1387</v>
      </c>
      <c r="H365" s="11"/>
    </row>
    <row r="366" customHeight="1" spans="2:8">
      <c r="B366" s="11">
        <f t="shared" si="15"/>
        <v>357</v>
      </c>
      <c r="C366" s="12">
        <v>44553</v>
      </c>
      <c r="D366" s="11" t="s">
        <v>16</v>
      </c>
      <c r="E366" s="11"/>
      <c r="F366" s="13">
        <v>7849</v>
      </c>
      <c r="G366" s="14">
        <v>1613</v>
      </c>
      <c r="H366" s="11"/>
    </row>
    <row r="367" customHeight="1" spans="2:8">
      <c r="B367" s="11">
        <f t="shared" si="15"/>
        <v>358</v>
      </c>
      <c r="C367" s="12">
        <v>44554</v>
      </c>
      <c r="D367" s="11" t="s">
        <v>11</v>
      </c>
      <c r="E367" s="11"/>
      <c r="F367" s="13">
        <v>9459</v>
      </c>
      <c r="G367" s="14">
        <v>1618</v>
      </c>
      <c r="H367" s="11"/>
    </row>
    <row r="368" customHeight="1" spans="2:8">
      <c r="B368" s="11">
        <f t="shared" si="15"/>
        <v>359</v>
      </c>
      <c r="C368" s="12">
        <v>44555</v>
      </c>
      <c r="D368" s="11" t="s">
        <v>13</v>
      </c>
      <c r="E368" s="11"/>
      <c r="F368" s="13">
        <v>4322</v>
      </c>
      <c r="G368" s="14">
        <v>1082</v>
      </c>
      <c r="H368" s="11"/>
    </row>
    <row r="369" customHeight="1" spans="2:8">
      <c r="B369" s="11">
        <f t="shared" si="15"/>
        <v>360</v>
      </c>
      <c r="C369" s="12">
        <v>44556</v>
      </c>
      <c r="D369" s="11" t="s">
        <v>15</v>
      </c>
      <c r="E369" s="11"/>
      <c r="F369" s="13">
        <v>4601</v>
      </c>
      <c r="G369" s="14">
        <v>2052</v>
      </c>
      <c r="H369" s="11"/>
    </row>
    <row r="370" customHeight="1" spans="2:8">
      <c r="B370" s="11">
        <f t="shared" si="15"/>
        <v>361</v>
      </c>
      <c r="C370" s="12">
        <v>44557</v>
      </c>
      <c r="D370" s="11" t="s">
        <v>8</v>
      </c>
      <c r="E370" s="11"/>
      <c r="F370" s="13">
        <v>7727</v>
      </c>
      <c r="G370" s="14">
        <v>2031</v>
      </c>
      <c r="H370" s="11"/>
    </row>
    <row r="371" customHeight="1" spans="2:8">
      <c r="B371" s="11">
        <f t="shared" si="15"/>
        <v>362</v>
      </c>
      <c r="C371" s="12">
        <v>44558</v>
      </c>
      <c r="D371" s="11" t="s">
        <v>9</v>
      </c>
      <c r="E371" s="11"/>
      <c r="F371" s="13">
        <v>4387</v>
      </c>
      <c r="G371" s="14">
        <v>2816</v>
      </c>
      <c r="H371" s="11"/>
    </row>
    <row r="372" customHeight="1" spans="2:8">
      <c r="B372" s="11">
        <f t="shared" si="15"/>
        <v>363</v>
      </c>
      <c r="C372" s="12">
        <v>44559</v>
      </c>
      <c r="D372" s="11" t="s">
        <v>11</v>
      </c>
      <c r="E372" s="11"/>
      <c r="F372" s="13">
        <v>6516</v>
      </c>
      <c r="G372" s="14">
        <v>1741</v>
      </c>
      <c r="H372" s="11"/>
    </row>
    <row r="373" customHeight="1" spans="2:8">
      <c r="B373" s="11">
        <f t="shared" si="15"/>
        <v>364</v>
      </c>
      <c r="C373" s="12">
        <v>44560</v>
      </c>
      <c r="D373" s="11" t="s">
        <v>13</v>
      </c>
      <c r="E373" s="11"/>
      <c r="F373" s="13">
        <v>8646</v>
      </c>
      <c r="G373" s="14">
        <v>1585</v>
      </c>
      <c r="H373" s="11"/>
    </row>
    <row r="374" customHeight="1" spans="2:8">
      <c r="B374" s="11">
        <f t="shared" si="15"/>
        <v>365</v>
      </c>
      <c r="C374" s="12">
        <v>44561</v>
      </c>
      <c r="D374" s="11" t="s">
        <v>15</v>
      </c>
      <c r="E374" s="11"/>
      <c r="F374" s="13">
        <v>4559</v>
      </c>
      <c r="G374" s="14">
        <v>2098</v>
      </c>
      <c r="H374" s="11"/>
    </row>
    <row r="375" customHeight="1" spans="2:8">
      <c r="B375" s="11" t="str">
        <f t="shared" si="15"/>
        <v>-</v>
      </c>
      <c r="C375" s="12"/>
      <c r="D375" s="11"/>
      <c r="E375" s="11"/>
      <c r="F375" s="13"/>
      <c r="G375" s="14"/>
      <c r="H375" s="11"/>
    </row>
    <row r="376" customHeight="1" spans="2:8">
      <c r="B376" s="11" t="str">
        <f t="shared" si="15"/>
        <v>-</v>
      </c>
      <c r="C376" s="12"/>
      <c r="D376" s="11"/>
      <c r="E376" s="11"/>
      <c r="F376" s="13"/>
      <c r="G376" s="14"/>
      <c r="H376" s="11"/>
    </row>
    <row r="377" customHeight="1" spans="2:8">
      <c r="B377" s="11" t="str">
        <f t="shared" si="15"/>
        <v>-</v>
      </c>
      <c r="C377" s="12"/>
      <c r="D377" s="11"/>
      <c r="E377" s="11"/>
      <c r="F377" s="13"/>
      <c r="G377" s="14"/>
      <c r="H377" s="11"/>
    </row>
    <row r="378" customHeight="1" spans="2:8">
      <c r="B378" s="11" t="str">
        <f t="shared" si="15"/>
        <v>-</v>
      </c>
      <c r="C378" s="12"/>
      <c r="D378" s="11"/>
      <c r="E378" s="11"/>
      <c r="F378" s="13"/>
      <c r="G378" s="14"/>
      <c r="H378" s="11"/>
    </row>
    <row r="379" customHeight="1" spans="2:8">
      <c r="B379" s="11" t="str">
        <f t="shared" si="15"/>
        <v>-</v>
      </c>
      <c r="C379" s="12"/>
      <c r="D379" s="11"/>
      <c r="E379" s="11"/>
      <c r="F379" s="13"/>
      <c r="G379" s="14"/>
      <c r="H379" s="11"/>
    </row>
    <row r="380" customHeight="1" spans="2:8">
      <c r="B380" s="11" t="str">
        <f t="shared" si="15"/>
        <v>-</v>
      </c>
      <c r="C380" s="12"/>
      <c r="D380" s="11"/>
      <c r="E380" s="11"/>
      <c r="F380" s="13"/>
      <c r="G380" s="14"/>
      <c r="H380" s="11"/>
    </row>
    <row r="381" customHeight="1" spans="2:8">
      <c r="B381" s="11" t="str">
        <f t="shared" si="15"/>
        <v>-</v>
      </c>
      <c r="C381" s="12"/>
      <c r="D381" s="11"/>
      <c r="E381" s="11"/>
      <c r="F381" s="13"/>
      <c r="G381" s="14"/>
      <c r="H381" s="11"/>
    </row>
    <row r="382" customHeight="1" spans="2:8">
      <c r="B382" s="11" t="str">
        <f t="shared" si="15"/>
        <v>-</v>
      </c>
      <c r="C382" s="12"/>
      <c r="D382" s="11"/>
      <c r="E382" s="11"/>
      <c r="F382" s="13"/>
      <c r="G382" s="14"/>
      <c r="H382" s="11"/>
    </row>
    <row r="383" customHeight="1" spans="2:8">
      <c r="B383" s="11" t="str">
        <f t="shared" si="15"/>
        <v>-</v>
      </c>
      <c r="C383" s="12"/>
      <c r="D383" s="11"/>
      <c r="E383" s="11"/>
      <c r="F383" s="13"/>
      <c r="G383" s="14"/>
      <c r="H383" s="11"/>
    </row>
    <row r="384" customHeight="1" spans="2:8">
      <c r="B384" s="11" t="str">
        <f t="shared" si="15"/>
        <v>-</v>
      </c>
      <c r="C384" s="12"/>
      <c r="D384" s="11"/>
      <c r="E384" s="11"/>
      <c r="F384" s="13"/>
      <c r="G384" s="14"/>
      <c r="H384" s="11"/>
    </row>
    <row r="385" customHeight="1" spans="2:8">
      <c r="B385" s="11" t="str">
        <f t="shared" si="15"/>
        <v>-</v>
      </c>
      <c r="C385" s="12"/>
      <c r="D385" s="11"/>
      <c r="E385" s="11"/>
      <c r="F385" s="13"/>
      <c r="G385" s="14"/>
      <c r="H385" s="11"/>
    </row>
    <row r="386" customHeight="1" spans="2:8">
      <c r="B386" s="11" t="str">
        <f t="shared" si="15"/>
        <v>-</v>
      </c>
      <c r="C386" s="12"/>
      <c r="D386" s="11"/>
      <c r="E386" s="11"/>
      <c r="F386" s="13"/>
      <c r="G386" s="14"/>
      <c r="H386" s="11"/>
    </row>
    <row r="387" customHeight="1" spans="2:8">
      <c r="B387" s="11" t="str">
        <f t="shared" si="15"/>
        <v>-</v>
      </c>
      <c r="C387" s="12"/>
      <c r="D387" s="11"/>
      <c r="E387" s="11"/>
      <c r="F387" s="13"/>
      <c r="G387" s="14"/>
      <c r="H387" s="11"/>
    </row>
    <row r="388" customHeight="1" spans="2:8">
      <c r="B388" s="11" t="str">
        <f t="shared" ref="B388:B451" si="16">IF($C388&lt;&gt;"",ROW()-ROW($B$9),"-")</f>
        <v>-</v>
      </c>
      <c r="C388" s="12"/>
      <c r="D388" s="11"/>
      <c r="E388" s="11"/>
      <c r="F388" s="13"/>
      <c r="G388" s="14"/>
      <c r="H388" s="11"/>
    </row>
    <row r="389" customHeight="1" spans="2:8">
      <c r="B389" s="11" t="str">
        <f t="shared" si="16"/>
        <v>-</v>
      </c>
      <c r="C389" s="12"/>
      <c r="D389" s="11"/>
      <c r="E389" s="11"/>
      <c r="F389" s="13"/>
      <c r="G389" s="14"/>
      <c r="H389" s="11"/>
    </row>
    <row r="390" customHeight="1" spans="2:8">
      <c r="B390" s="11" t="str">
        <f t="shared" si="16"/>
        <v>-</v>
      </c>
      <c r="C390" s="12"/>
      <c r="D390" s="11"/>
      <c r="E390" s="11"/>
      <c r="F390" s="13"/>
      <c r="G390" s="14"/>
      <c r="H390" s="11"/>
    </row>
    <row r="391" customHeight="1" spans="2:8">
      <c r="B391" s="11" t="str">
        <f t="shared" si="16"/>
        <v>-</v>
      </c>
      <c r="C391" s="12"/>
      <c r="D391" s="11"/>
      <c r="E391" s="11"/>
      <c r="F391" s="13"/>
      <c r="G391" s="14"/>
      <c r="H391" s="11"/>
    </row>
    <row r="392" customHeight="1" spans="2:8">
      <c r="B392" s="11" t="str">
        <f t="shared" si="16"/>
        <v>-</v>
      </c>
      <c r="C392" s="12"/>
      <c r="D392" s="11"/>
      <c r="E392" s="11"/>
      <c r="F392" s="13"/>
      <c r="G392" s="14"/>
      <c r="H392" s="11"/>
    </row>
    <row r="393" customHeight="1" spans="2:8">
      <c r="B393" s="11" t="str">
        <f t="shared" si="16"/>
        <v>-</v>
      </c>
      <c r="C393" s="12"/>
      <c r="D393" s="11"/>
      <c r="E393" s="11"/>
      <c r="F393" s="13"/>
      <c r="G393" s="14"/>
      <c r="H393" s="11"/>
    </row>
    <row r="394" customHeight="1" spans="2:8">
      <c r="B394" s="11" t="str">
        <f t="shared" si="16"/>
        <v>-</v>
      </c>
      <c r="C394" s="12"/>
      <c r="D394" s="11"/>
      <c r="E394" s="11"/>
      <c r="F394" s="13"/>
      <c r="G394" s="14"/>
      <c r="H394" s="11"/>
    </row>
    <row r="395" customHeight="1" spans="2:8">
      <c r="B395" s="11" t="str">
        <f t="shared" si="16"/>
        <v>-</v>
      </c>
      <c r="C395" s="12"/>
      <c r="D395" s="11"/>
      <c r="E395" s="11"/>
      <c r="F395" s="13"/>
      <c r="G395" s="14"/>
      <c r="H395" s="11"/>
    </row>
    <row r="396" customHeight="1" spans="2:8">
      <c r="B396" s="11" t="str">
        <f t="shared" si="16"/>
        <v>-</v>
      </c>
      <c r="C396" s="12"/>
      <c r="D396" s="11"/>
      <c r="E396" s="11"/>
      <c r="F396" s="13"/>
      <c r="G396" s="14"/>
      <c r="H396" s="11"/>
    </row>
    <row r="397" customHeight="1" spans="2:8">
      <c r="B397" s="11" t="str">
        <f t="shared" si="16"/>
        <v>-</v>
      </c>
      <c r="C397" s="12"/>
      <c r="D397" s="11"/>
      <c r="E397" s="11"/>
      <c r="F397" s="13"/>
      <c r="G397" s="14"/>
      <c r="H397" s="11"/>
    </row>
    <row r="398" customHeight="1" spans="2:8">
      <c r="B398" s="11" t="str">
        <f t="shared" si="16"/>
        <v>-</v>
      </c>
      <c r="C398" s="12"/>
      <c r="D398" s="11"/>
      <c r="E398" s="11"/>
      <c r="F398" s="13"/>
      <c r="G398" s="14"/>
      <c r="H398" s="11"/>
    </row>
    <row r="399" customHeight="1" spans="2:8">
      <c r="B399" s="11" t="str">
        <f t="shared" si="16"/>
        <v>-</v>
      </c>
      <c r="C399" s="12"/>
      <c r="D399" s="11"/>
      <c r="E399" s="11"/>
      <c r="F399" s="13"/>
      <c r="G399" s="14"/>
      <c r="H399" s="11"/>
    </row>
    <row r="400" customHeight="1" spans="2:8">
      <c r="B400" s="11" t="str">
        <f t="shared" si="16"/>
        <v>-</v>
      </c>
      <c r="C400" s="12"/>
      <c r="D400" s="11"/>
      <c r="E400" s="11"/>
      <c r="F400" s="13"/>
      <c r="G400" s="14"/>
      <c r="H400" s="11"/>
    </row>
    <row r="401" customHeight="1" spans="2:8">
      <c r="B401" s="11" t="str">
        <f t="shared" si="16"/>
        <v>-</v>
      </c>
      <c r="C401" s="12"/>
      <c r="D401" s="11"/>
      <c r="E401" s="11"/>
      <c r="F401" s="13"/>
      <c r="G401" s="14"/>
      <c r="H401" s="11"/>
    </row>
    <row r="402" customHeight="1" spans="2:8">
      <c r="B402" s="11" t="str">
        <f t="shared" si="16"/>
        <v>-</v>
      </c>
      <c r="C402" s="12"/>
      <c r="D402" s="11"/>
      <c r="E402" s="11"/>
      <c r="F402" s="13"/>
      <c r="G402" s="14"/>
      <c r="H402" s="11"/>
    </row>
    <row r="403" customHeight="1" spans="2:8">
      <c r="B403" s="11" t="str">
        <f t="shared" si="16"/>
        <v>-</v>
      </c>
      <c r="C403" s="12"/>
      <c r="D403" s="11"/>
      <c r="E403" s="11"/>
      <c r="F403" s="13"/>
      <c r="G403" s="14"/>
      <c r="H403" s="11"/>
    </row>
    <row r="404" customHeight="1" spans="2:8">
      <c r="B404" s="11" t="str">
        <f t="shared" si="16"/>
        <v>-</v>
      </c>
      <c r="C404" s="12"/>
      <c r="D404" s="11"/>
      <c r="E404" s="11"/>
      <c r="F404" s="13"/>
      <c r="G404" s="14"/>
      <c r="H404" s="11"/>
    </row>
    <row r="405" customHeight="1" spans="2:8">
      <c r="B405" s="11" t="str">
        <f t="shared" si="16"/>
        <v>-</v>
      </c>
      <c r="C405" s="12"/>
      <c r="D405" s="11"/>
      <c r="E405" s="11"/>
      <c r="F405" s="13"/>
      <c r="G405" s="14"/>
      <c r="H405" s="11"/>
    </row>
    <row r="406" customHeight="1" spans="2:8">
      <c r="B406" s="11" t="str">
        <f t="shared" si="16"/>
        <v>-</v>
      </c>
      <c r="C406" s="12"/>
      <c r="D406" s="11"/>
      <c r="E406" s="11"/>
      <c r="F406" s="13"/>
      <c r="G406" s="14"/>
      <c r="H406" s="11"/>
    </row>
    <row r="407" customHeight="1" spans="2:8">
      <c r="B407" s="11" t="str">
        <f t="shared" si="16"/>
        <v>-</v>
      </c>
      <c r="C407" s="12"/>
      <c r="D407" s="11"/>
      <c r="E407" s="11"/>
      <c r="F407" s="13"/>
      <c r="G407" s="14"/>
      <c r="H407" s="11"/>
    </row>
    <row r="408" customHeight="1" spans="2:8">
      <c r="B408" s="11" t="str">
        <f t="shared" si="16"/>
        <v>-</v>
      </c>
      <c r="C408" s="12"/>
      <c r="D408" s="11"/>
      <c r="E408" s="11"/>
      <c r="F408" s="13"/>
      <c r="G408" s="14"/>
      <c r="H408" s="11"/>
    </row>
    <row r="409" customHeight="1" spans="2:8">
      <c r="B409" s="11" t="str">
        <f t="shared" si="16"/>
        <v>-</v>
      </c>
      <c r="C409" s="12"/>
      <c r="D409" s="11"/>
      <c r="E409" s="11"/>
      <c r="F409" s="13"/>
      <c r="G409" s="14"/>
      <c r="H409" s="11"/>
    </row>
    <row r="410" customHeight="1" spans="2:8">
      <c r="B410" s="11" t="str">
        <f t="shared" si="16"/>
        <v>-</v>
      </c>
      <c r="C410" s="12"/>
      <c r="D410" s="11"/>
      <c r="E410" s="11"/>
      <c r="F410" s="13"/>
      <c r="G410" s="14"/>
      <c r="H410" s="11"/>
    </row>
    <row r="411" customHeight="1" spans="2:8">
      <c r="B411" s="11" t="str">
        <f t="shared" si="16"/>
        <v>-</v>
      </c>
      <c r="C411" s="12"/>
      <c r="D411" s="11"/>
      <c r="E411" s="11"/>
      <c r="F411" s="13"/>
      <c r="G411" s="14"/>
      <c r="H411" s="11"/>
    </row>
    <row r="412" customHeight="1" spans="2:8">
      <c r="B412" s="11" t="str">
        <f t="shared" si="16"/>
        <v>-</v>
      </c>
      <c r="C412" s="12"/>
      <c r="D412" s="11"/>
      <c r="E412" s="11"/>
      <c r="F412" s="13"/>
      <c r="G412" s="14"/>
      <c r="H412" s="11"/>
    </row>
    <row r="413" customHeight="1" spans="2:8">
      <c r="B413" s="11" t="str">
        <f t="shared" si="16"/>
        <v>-</v>
      </c>
      <c r="C413" s="12"/>
      <c r="D413" s="11"/>
      <c r="E413" s="11"/>
      <c r="F413" s="13"/>
      <c r="G413" s="14"/>
      <c r="H413" s="11"/>
    </row>
    <row r="414" customHeight="1" spans="2:8">
      <c r="B414" s="11" t="str">
        <f t="shared" si="16"/>
        <v>-</v>
      </c>
      <c r="C414" s="12"/>
      <c r="D414" s="11"/>
      <c r="E414" s="11"/>
      <c r="F414" s="13"/>
      <c r="G414" s="14"/>
      <c r="H414" s="11"/>
    </row>
    <row r="415" customHeight="1" spans="2:8">
      <c r="B415" s="11" t="str">
        <f t="shared" si="16"/>
        <v>-</v>
      </c>
      <c r="C415" s="12"/>
      <c r="D415" s="11"/>
      <c r="E415" s="11"/>
      <c r="F415" s="13"/>
      <c r="G415" s="14"/>
      <c r="H415" s="11"/>
    </row>
    <row r="416" customHeight="1" spans="2:8">
      <c r="B416" s="11" t="str">
        <f t="shared" si="16"/>
        <v>-</v>
      </c>
      <c r="C416" s="12"/>
      <c r="D416" s="11"/>
      <c r="E416" s="11"/>
      <c r="F416" s="13"/>
      <c r="G416" s="14"/>
      <c r="H416" s="11"/>
    </row>
    <row r="417" customHeight="1" spans="2:8">
      <c r="B417" s="11" t="str">
        <f t="shared" si="16"/>
        <v>-</v>
      </c>
      <c r="C417" s="12"/>
      <c r="D417" s="11"/>
      <c r="E417" s="11"/>
      <c r="F417" s="13"/>
      <c r="G417" s="14"/>
      <c r="H417" s="11"/>
    </row>
    <row r="418" customHeight="1" spans="2:8">
      <c r="B418" s="11" t="str">
        <f t="shared" si="16"/>
        <v>-</v>
      </c>
      <c r="C418" s="12"/>
      <c r="D418" s="11"/>
      <c r="E418" s="11"/>
      <c r="F418" s="13"/>
      <c r="G418" s="14"/>
      <c r="H418" s="11"/>
    </row>
    <row r="419" customHeight="1" spans="2:8">
      <c r="B419" s="11" t="str">
        <f t="shared" si="16"/>
        <v>-</v>
      </c>
      <c r="C419" s="12"/>
      <c r="D419" s="11"/>
      <c r="E419" s="11"/>
      <c r="F419" s="13"/>
      <c r="G419" s="14"/>
      <c r="H419" s="11"/>
    </row>
    <row r="420" customHeight="1" spans="2:8">
      <c r="B420" s="11" t="str">
        <f t="shared" si="16"/>
        <v>-</v>
      </c>
      <c r="C420" s="12"/>
      <c r="D420" s="11"/>
      <c r="E420" s="11"/>
      <c r="F420" s="13"/>
      <c r="G420" s="14"/>
      <c r="H420" s="11"/>
    </row>
    <row r="421" customHeight="1" spans="2:8">
      <c r="B421" s="11" t="str">
        <f t="shared" si="16"/>
        <v>-</v>
      </c>
      <c r="C421" s="12"/>
      <c r="D421" s="11"/>
      <c r="E421" s="11"/>
      <c r="F421" s="13"/>
      <c r="G421" s="14"/>
      <c r="H421" s="11"/>
    </row>
    <row r="422" customHeight="1" spans="2:8">
      <c r="B422" s="11" t="str">
        <f t="shared" si="16"/>
        <v>-</v>
      </c>
      <c r="C422" s="12"/>
      <c r="D422" s="11"/>
      <c r="E422" s="11"/>
      <c r="F422" s="13"/>
      <c r="G422" s="14"/>
      <c r="H422" s="11"/>
    </row>
    <row r="423" customHeight="1" spans="2:8">
      <c r="B423" s="11" t="str">
        <f t="shared" si="16"/>
        <v>-</v>
      </c>
      <c r="C423" s="12"/>
      <c r="D423" s="11"/>
      <c r="E423" s="11"/>
      <c r="F423" s="13"/>
      <c r="G423" s="14"/>
      <c r="H423" s="11"/>
    </row>
    <row r="424" customHeight="1" spans="2:8">
      <c r="B424" s="11" t="str">
        <f t="shared" si="16"/>
        <v>-</v>
      </c>
      <c r="C424" s="12"/>
      <c r="D424" s="11"/>
      <c r="E424" s="11"/>
      <c r="F424" s="13"/>
      <c r="G424" s="14"/>
      <c r="H424" s="11"/>
    </row>
    <row r="425" customHeight="1" spans="2:8">
      <c r="B425" s="11" t="str">
        <f t="shared" si="16"/>
        <v>-</v>
      </c>
      <c r="C425" s="12"/>
      <c r="D425" s="11"/>
      <c r="E425" s="11"/>
      <c r="F425" s="13"/>
      <c r="G425" s="14"/>
      <c r="H425" s="11"/>
    </row>
    <row r="426" customHeight="1" spans="2:8">
      <c r="B426" s="11" t="str">
        <f t="shared" si="16"/>
        <v>-</v>
      </c>
      <c r="C426" s="12"/>
      <c r="D426" s="11"/>
      <c r="E426" s="11"/>
      <c r="F426" s="13"/>
      <c r="G426" s="14"/>
      <c r="H426" s="11"/>
    </row>
    <row r="427" customHeight="1" spans="2:8">
      <c r="B427" s="11" t="str">
        <f t="shared" si="16"/>
        <v>-</v>
      </c>
      <c r="C427" s="12"/>
      <c r="D427" s="11"/>
      <c r="E427" s="11"/>
      <c r="F427" s="13"/>
      <c r="G427" s="14"/>
      <c r="H427" s="11"/>
    </row>
    <row r="428" customHeight="1" spans="2:8">
      <c r="B428" s="11" t="str">
        <f t="shared" si="16"/>
        <v>-</v>
      </c>
      <c r="C428" s="12"/>
      <c r="D428" s="11"/>
      <c r="E428" s="11"/>
      <c r="F428" s="13"/>
      <c r="G428" s="14"/>
      <c r="H428" s="11"/>
    </row>
    <row r="429" customHeight="1" spans="2:8">
      <c r="B429" s="11" t="str">
        <f t="shared" si="16"/>
        <v>-</v>
      </c>
      <c r="C429" s="12"/>
      <c r="D429" s="11"/>
      <c r="E429" s="11"/>
      <c r="F429" s="13"/>
      <c r="G429" s="14"/>
      <c r="H429" s="11"/>
    </row>
    <row r="430" customHeight="1" spans="2:8">
      <c r="B430" s="11" t="str">
        <f t="shared" si="16"/>
        <v>-</v>
      </c>
      <c r="C430" s="12"/>
      <c r="D430" s="11"/>
      <c r="E430" s="11"/>
      <c r="F430" s="13"/>
      <c r="G430" s="14"/>
      <c r="H430" s="11"/>
    </row>
    <row r="431" customHeight="1" spans="2:8">
      <c r="B431" s="11" t="str">
        <f t="shared" si="16"/>
        <v>-</v>
      </c>
      <c r="C431" s="12"/>
      <c r="D431" s="11"/>
      <c r="E431" s="11"/>
      <c r="F431" s="13"/>
      <c r="G431" s="14"/>
      <c r="H431" s="11"/>
    </row>
    <row r="432" customHeight="1" spans="2:8">
      <c r="B432" s="11" t="str">
        <f t="shared" si="16"/>
        <v>-</v>
      </c>
      <c r="C432" s="12"/>
      <c r="D432" s="11"/>
      <c r="E432" s="11"/>
      <c r="F432" s="13"/>
      <c r="G432" s="14"/>
      <c r="H432" s="11"/>
    </row>
    <row r="433" customHeight="1" spans="2:8">
      <c r="B433" s="11" t="str">
        <f t="shared" si="16"/>
        <v>-</v>
      </c>
      <c r="C433" s="12"/>
      <c r="D433" s="11"/>
      <c r="E433" s="11"/>
      <c r="F433" s="13"/>
      <c r="G433" s="14"/>
      <c r="H433" s="11"/>
    </row>
    <row r="434" customHeight="1" spans="2:8">
      <c r="B434" s="11" t="str">
        <f t="shared" si="16"/>
        <v>-</v>
      </c>
      <c r="C434" s="12"/>
      <c r="D434" s="11"/>
      <c r="E434" s="11"/>
      <c r="F434" s="13"/>
      <c r="G434" s="14"/>
      <c r="H434" s="11"/>
    </row>
    <row r="435" customHeight="1" spans="2:8">
      <c r="B435" s="11" t="str">
        <f t="shared" si="16"/>
        <v>-</v>
      </c>
      <c r="C435" s="12"/>
      <c r="D435" s="11"/>
      <c r="E435" s="11"/>
      <c r="F435" s="13"/>
      <c r="G435" s="14"/>
      <c r="H435" s="11"/>
    </row>
    <row r="436" customHeight="1" spans="2:8">
      <c r="B436" s="11" t="str">
        <f t="shared" si="16"/>
        <v>-</v>
      </c>
      <c r="C436" s="12"/>
      <c r="D436" s="11"/>
      <c r="E436" s="11"/>
      <c r="F436" s="13"/>
      <c r="G436" s="14"/>
      <c r="H436" s="11"/>
    </row>
    <row r="437" customHeight="1" spans="2:8">
      <c r="B437" s="11" t="str">
        <f t="shared" si="16"/>
        <v>-</v>
      </c>
      <c r="C437" s="12"/>
      <c r="D437" s="11"/>
      <c r="E437" s="11"/>
      <c r="F437" s="13"/>
      <c r="G437" s="14"/>
      <c r="H437" s="11"/>
    </row>
    <row r="438" customHeight="1" spans="2:8">
      <c r="B438" s="11" t="str">
        <f t="shared" si="16"/>
        <v>-</v>
      </c>
      <c r="C438" s="12"/>
      <c r="D438" s="11"/>
      <c r="E438" s="11"/>
      <c r="F438" s="13"/>
      <c r="G438" s="14"/>
      <c r="H438" s="11"/>
    </row>
    <row r="439" customHeight="1" spans="2:8">
      <c r="B439" s="11" t="str">
        <f t="shared" si="16"/>
        <v>-</v>
      </c>
      <c r="C439" s="12"/>
      <c r="D439" s="11"/>
      <c r="E439" s="11"/>
      <c r="F439" s="13"/>
      <c r="G439" s="14"/>
      <c r="H439" s="11"/>
    </row>
    <row r="440" customHeight="1" spans="2:8">
      <c r="B440" s="11" t="str">
        <f t="shared" si="16"/>
        <v>-</v>
      </c>
      <c r="C440" s="12"/>
      <c r="D440" s="11"/>
      <c r="E440" s="11"/>
      <c r="F440" s="13"/>
      <c r="G440" s="14"/>
      <c r="H440" s="11"/>
    </row>
    <row r="441" customHeight="1" spans="2:8">
      <c r="B441" s="11" t="str">
        <f t="shared" si="16"/>
        <v>-</v>
      </c>
      <c r="C441" s="12"/>
      <c r="D441" s="11"/>
      <c r="E441" s="11"/>
      <c r="F441" s="13"/>
      <c r="G441" s="14"/>
      <c r="H441" s="11"/>
    </row>
    <row r="442" customHeight="1" spans="2:8">
      <c r="B442" s="11" t="str">
        <f t="shared" si="16"/>
        <v>-</v>
      </c>
      <c r="C442" s="12"/>
      <c r="D442" s="11"/>
      <c r="E442" s="11"/>
      <c r="F442" s="13"/>
      <c r="G442" s="14"/>
      <c r="H442" s="11"/>
    </row>
    <row r="443" customHeight="1" spans="2:8">
      <c r="B443" s="11" t="str">
        <f t="shared" si="16"/>
        <v>-</v>
      </c>
      <c r="C443" s="12"/>
      <c r="D443" s="11"/>
      <c r="E443" s="11"/>
      <c r="F443" s="13"/>
      <c r="G443" s="14"/>
      <c r="H443" s="11"/>
    </row>
    <row r="444" customHeight="1" spans="2:8">
      <c r="B444" s="11" t="str">
        <f t="shared" si="16"/>
        <v>-</v>
      </c>
      <c r="C444" s="12"/>
      <c r="D444" s="11"/>
      <c r="E444" s="11"/>
      <c r="F444" s="13"/>
      <c r="G444" s="14"/>
      <c r="H444" s="11"/>
    </row>
    <row r="445" customHeight="1" spans="2:8">
      <c r="B445" s="11" t="str">
        <f t="shared" si="16"/>
        <v>-</v>
      </c>
      <c r="C445" s="12"/>
      <c r="D445" s="11"/>
      <c r="E445" s="11"/>
      <c r="F445" s="13"/>
      <c r="G445" s="14"/>
      <c r="H445" s="11"/>
    </row>
    <row r="446" customHeight="1" spans="2:8">
      <c r="B446" s="11" t="str">
        <f t="shared" si="16"/>
        <v>-</v>
      </c>
      <c r="C446" s="12"/>
      <c r="D446" s="11"/>
      <c r="E446" s="11"/>
      <c r="F446" s="13"/>
      <c r="G446" s="14"/>
      <c r="H446" s="11"/>
    </row>
    <row r="447" customHeight="1" spans="2:8">
      <c r="B447" s="11" t="str">
        <f t="shared" si="16"/>
        <v>-</v>
      </c>
      <c r="C447" s="12"/>
      <c r="D447" s="11"/>
      <c r="E447" s="11"/>
      <c r="F447" s="13"/>
      <c r="G447" s="14"/>
      <c r="H447" s="11"/>
    </row>
    <row r="448" customHeight="1" spans="2:8">
      <c r="B448" s="11" t="str">
        <f t="shared" si="16"/>
        <v>-</v>
      </c>
      <c r="C448" s="12"/>
      <c r="D448" s="11"/>
      <c r="E448" s="11"/>
      <c r="F448" s="13"/>
      <c r="G448" s="14"/>
      <c r="H448" s="11"/>
    </row>
    <row r="449" customHeight="1" spans="2:8">
      <c r="B449" s="11" t="str">
        <f t="shared" si="16"/>
        <v>-</v>
      </c>
      <c r="C449" s="12"/>
      <c r="D449" s="11"/>
      <c r="E449" s="11"/>
      <c r="F449" s="13"/>
      <c r="G449" s="14"/>
      <c r="H449" s="11"/>
    </row>
    <row r="450" customHeight="1" spans="2:8">
      <c r="B450" s="11" t="str">
        <f t="shared" si="16"/>
        <v>-</v>
      </c>
      <c r="C450" s="12"/>
      <c r="D450" s="11"/>
      <c r="E450" s="11"/>
      <c r="F450" s="13"/>
      <c r="G450" s="14"/>
      <c r="H450" s="11"/>
    </row>
    <row r="451" customHeight="1" spans="2:8">
      <c r="B451" s="11" t="str">
        <f t="shared" si="16"/>
        <v>-</v>
      </c>
      <c r="C451" s="12"/>
      <c r="D451" s="11"/>
      <c r="E451" s="11"/>
      <c r="F451" s="13"/>
      <c r="G451" s="14"/>
      <c r="H451" s="11"/>
    </row>
    <row r="452" customHeight="1" spans="2:8">
      <c r="B452" s="11" t="str">
        <f t="shared" ref="B452:B515" si="17">IF($C452&lt;&gt;"",ROW()-ROW($B$9),"-")</f>
        <v>-</v>
      </c>
      <c r="C452" s="12"/>
      <c r="D452" s="11"/>
      <c r="E452" s="11"/>
      <c r="F452" s="13"/>
      <c r="G452" s="14"/>
      <c r="H452" s="11"/>
    </row>
    <row r="453" customHeight="1" spans="2:8">
      <c r="B453" s="11" t="str">
        <f t="shared" si="17"/>
        <v>-</v>
      </c>
      <c r="C453" s="12"/>
      <c r="D453" s="11"/>
      <c r="E453" s="11"/>
      <c r="F453" s="13"/>
      <c r="G453" s="14"/>
      <c r="H453" s="11"/>
    </row>
    <row r="454" customHeight="1" spans="2:8">
      <c r="B454" s="11" t="str">
        <f t="shared" si="17"/>
        <v>-</v>
      </c>
      <c r="C454" s="12"/>
      <c r="D454" s="11"/>
      <c r="E454" s="11"/>
      <c r="F454" s="13"/>
      <c r="G454" s="14"/>
      <c r="H454" s="11"/>
    </row>
    <row r="455" customHeight="1" spans="2:8">
      <c r="B455" s="11" t="str">
        <f t="shared" si="17"/>
        <v>-</v>
      </c>
      <c r="C455" s="12"/>
      <c r="D455" s="11"/>
      <c r="E455" s="11"/>
      <c r="F455" s="13"/>
      <c r="G455" s="14"/>
      <c r="H455" s="11"/>
    </row>
    <row r="456" customHeight="1" spans="2:8">
      <c r="B456" s="11" t="str">
        <f t="shared" si="17"/>
        <v>-</v>
      </c>
      <c r="C456" s="12"/>
      <c r="D456" s="11"/>
      <c r="E456" s="11"/>
      <c r="F456" s="13"/>
      <c r="G456" s="14"/>
      <c r="H456" s="11"/>
    </row>
    <row r="457" customHeight="1" spans="2:8">
      <c r="B457" s="11" t="str">
        <f t="shared" si="17"/>
        <v>-</v>
      </c>
      <c r="C457" s="12"/>
      <c r="D457" s="11"/>
      <c r="E457" s="11"/>
      <c r="F457" s="13"/>
      <c r="G457" s="14"/>
      <c r="H457" s="11"/>
    </row>
    <row r="458" customHeight="1" spans="2:8">
      <c r="B458" s="11" t="str">
        <f t="shared" si="17"/>
        <v>-</v>
      </c>
      <c r="C458" s="12"/>
      <c r="D458" s="11"/>
      <c r="E458" s="11"/>
      <c r="F458" s="13"/>
      <c r="G458" s="14"/>
      <c r="H458" s="11"/>
    </row>
    <row r="459" customHeight="1" spans="2:8">
      <c r="B459" s="11" t="str">
        <f t="shared" si="17"/>
        <v>-</v>
      </c>
      <c r="C459" s="12"/>
      <c r="D459" s="11"/>
      <c r="E459" s="11"/>
      <c r="F459" s="13"/>
      <c r="G459" s="14"/>
      <c r="H459" s="11"/>
    </row>
    <row r="460" customHeight="1" spans="2:8">
      <c r="B460" s="11" t="str">
        <f t="shared" si="17"/>
        <v>-</v>
      </c>
      <c r="C460" s="12"/>
      <c r="D460" s="11"/>
      <c r="E460" s="11"/>
      <c r="F460" s="13"/>
      <c r="G460" s="14"/>
      <c r="H460" s="11"/>
    </row>
    <row r="461" customHeight="1" spans="2:8">
      <c r="B461" s="11" t="str">
        <f t="shared" si="17"/>
        <v>-</v>
      </c>
      <c r="C461" s="12"/>
      <c r="D461" s="11"/>
      <c r="E461" s="11"/>
      <c r="F461" s="13"/>
      <c r="G461" s="14"/>
      <c r="H461" s="11"/>
    </row>
    <row r="462" customHeight="1" spans="2:8">
      <c r="B462" s="11" t="str">
        <f t="shared" si="17"/>
        <v>-</v>
      </c>
      <c r="C462" s="12"/>
      <c r="D462" s="11"/>
      <c r="E462" s="11"/>
      <c r="F462" s="13"/>
      <c r="G462" s="14"/>
      <c r="H462" s="11"/>
    </row>
    <row r="463" customHeight="1" spans="2:8">
      <c r="B463" s="11" t="str">
        <f t="shared" si="17"/>
        <v>-</v>
      </c>
      <c r="C463" s="12"/>
      <c r="D463" s="11"/>
      <c r="E463" s="11"/>
      <c r="F463" s="13"/>
      <c r="G463" s="14"/>
      <c r="H463" s="11"/>
    </row>
    <row r="464" customHeight="1" spans="2:8">
      <c r="B464" s="11" t="str">
        <f t="shared" si="17"/>
        <v>-</v>
      </c>
      <c r="C464" s="12"/>
      <c r="D464" s="11"/>
      <c r="E464" s="11"/>
      <c r="F464" s="13"/>
      <c r="G464" s="14"/>
      <c r="H464" s="11"/>
    </row>
    <row r="465" customHeight="1" spans="2:8">
      <c r="B465" s="11" t="str">
        <f t="shared" si="17"/>
        <v>-</v>
      </c>
      <c r="C465" s="12"/>
      <c r="D465" s="11"/>
      <c r="E465" s="11"/>
      <c r="F465" s="13"/>
      <c r="G465" s="14"/>
      <c r="H465" s="11"/>
    </row>
    <row r="466" customHeight="1" spans="2:8">
      <c r="B466" s="11" t="str">
        <f t="shared" si="17"/>
        <v>-</v>
      </c>
      <c r="C466" s="12"/>
      <c r="D466" s="11"/>
      <c r="E466" s="11"/>
      <c r="F466" s="13"/>
      <c r="G466" s="14"/>
      <c r="H466" s="11"/>
    </row>
    <row r="467" customHeight="1" spans="2:8">
      <c r="B467" s="11" t="str">
        <f t="shared" si="17"/>
        <v>-</v>
      </c>
      <c r="C467" s="12"/>
      <c r="D467" s="11"/>
      <c r="E467" s="11"/>
      <c r="F467" s="13"/>
      <c r="G467" s="14"/>
      <c r="H467" s="11"/>
    </row>
    <row r="468" customHeight="1" spans="2:8">
      <c r="B468" s="11" t="str">
        <f t="shared" si="17"/>
        <v>-</v>
      </c>
      <c r="C468" s="12"/>
      <c r="D468" s="11"/>
      <c r="E468" s="11"/>
      <c r="F468" s="13"/>
      <c r="G468" s="14"/>
      <c r="H468" s="11"/>
    </row>
    <row r="469" customHeight="1" spans="2:8">
      <c r="B469" s="11" t="str">
        <f t="shared" si="17"/>
        <v>-</v>
      </c>
      <c r="C469" s="12"/>
      <c r="D469" s="11"/>
      <c r="E469" s="11"/>
      <c r="F469" s="13"/>
      <c r="G469" s="14"/>
      <c r="H469" s="11"/>
    </row>
    <row r="470" customHeight="1" spans="2:8">
      <c r="B470" s="11" t="str">
        <f t="shared" si="17"/>
        <v>-</v>
      </c>
      <c r="C470" s="12"/>
      <c r="D470" s="11"/>
      <c r="E470" s="11"/>
      <c r="F470" s="13"/>
      <c r="G470" s="14"/>
      <c r="H470" s="11"/>
    </row>
    <row r="471" customHeight="1" spans="2:8">
      <c r="B471" s="11" t="str">
        <f t="shared" si="17"/>
        <v>-</v>
      </c>
      <c r="C471" s="12"/>
      <c r="D471" s="11"/>
      <c r="E471" s="11"/>
      <c r="F471" s="13"/>
      <c r="G471" s="14"/>
      <c r="H471" s="11"/>
    </row>
    <row r="472" customHeight="1" spans="2:8">
      <c r="B472" s="11" t="str">
        <f t="shared" si="17"/>
        <v>-</v>
      </c>
      <c r="C472" s="12"/>
      <c r="D472" s="11"/>
      <c r="E472" s="11"/>
      <c r="F472" s="13"/>
      <c r="G472" s="14"/>
      <c r="H472" s="11"/>
    </row>
    <row r="473" customHeight="1" spans="2:8">
      <c r="B473" s="11" t="str">
        <f t="shared" si="17"/>
        <v>-</v>
      </c>
      <c r="C473" s="12"/>
      <c r="D473" s="11"/>
      <c r="E473" s="11"/>
      <c r="F473" s="13"/>
      <c r="G473" s="14"/>
      <c r="H473" s="11"/>
    </row>
    <row r="474" customHeight="1" spans="2:8">
      <c r="B474" s="11" t="str">
        <f t="shared" si="17"/>
        <v>-</v>
      </c>
      <c r="C474" s="12"/>
      <c r="D474" s="11"/>
      <c r="E474" s="11"/>
      <c r="F474" s="13"/>
      <c r="G474" s="14"/>
      <c r="H474" s="11"/>
    </row>
    <row r="475" customHeight="1" spans="2:8">
      <c r="B475" s="11" t="str">
        <f t="shared" si="17"/>
        <v>-</v>
      </c>
      <c r="C475" s="12"/>
      <c r="D475" s="11"/>
      <c r="E475" s="11"/>
      <c r="F475" s="13"/>
      <c r="G475" s="14"/>
      <c r="H475" s="11"/>
    </row>
    <row r="476" customHeight="1" spans="2:8">
      <c r="B476" s="11" t="str">
        <f t="shared" si="17"/>
        <v>-</v>
      </c>
      <c r="C476" s="12"/>
      <c r="D476" s="11"/>
      <c r="E476" s="11"/>
      <c r="F476" s="13"/>
      <c r="G476" s="14"/>
      <c r="H476" s="11"/>
    </row>
    <row r="477" customHeight="1" spans="2:8">
      <c r="B477" s="11" t="str">
        <f t="shared" si="17"/>
        <v>-</v>
      </c>
      <c r="C477" s="12"/>
      <c r="D477" s="11"/>
      <c r="E477" s="11"/>
      <c r="F477" s="13"/>
      <c r="G477" s="14"/>
      <c r="H477" s="11"/>
    </row>
    <row r="478" customHeight="1" spans="2:8">
      <c r="B478" s="11" t="str">
        <f t="shared" si="17"/>
        <v>-</v>
      </c>
      <c r="C478" s="12"/>
      <c r="D478" s="11"/>
      <c r="E478" s="11"/>
      <c r="F478" s="13"/>
      <c r="G478" s="14"/>
      <c r="H478" s="11"/>
    </row>
    <row r="479" customHeight="1" spans="2:8">
      <c r="B479" s="11" t="str">
        <f t="shared" si="17"/>
        <v>-</v>
      </c>
      <c r="C479" s="12"/>
      <c r="D479" s="11"/>
      <c r="E479" s="11"/>
      <c r="F479" s="13"/>
      <c r="G479" s="14"/>
      <c r="H479" s="11"/>
    </row>
    <row r="480" customHeight="1" spans="2:8">
      <c r="B480" s="11" t="str">
        <f t="shared" si="17"/>
        <v>-</v>
      </c>
      <c r="C480" s="12"/>
      <c r="D480" s="11"/>
      <c r="E480" s="11"/>
      <c r="F480" s="13"/>
      <c r="G480" s="14"/>
      <c r="H480" s="11"/>
    </row>
    <row r="481" customHeight="1" spans="2:8">
      <c r="B481" s="11" t="str">
        <f t="shared" si="17"/>
        <v>-</v>
      </c>
      <c r="C481" s="12"/>
      <c r="D481" s="11"/>
      <c r="E481" s="11"/>
      <c r="F481" s="13"/>
      <c r="G481" s="14"/>
      <c r="H481" s="11"/>
    </row>
    <row r="482" customHeight="1" spans="2:8">
      <c r="B482" s="11" t="str">
        <f t="shared" si="17"/>
        <v>-</v>
      </c>
      <c r="C482" s="12"/>
      <c r="D482" s="11"/>
      <c r="E482" s="11"/>
      <c r="F482" s="13"/>
      <c r="G482" s="14"/>
      <c r="H482" s="11"/>
    </row>
    <row r="483" customHeight="1" spans="2:8">
      <c r="B483" s="11" t="str">
        <f t="shared" si="17"/>
        <v>-</v>
      </c>
      <c r="C483" s="12"/>
      <c r="D483" s="11"/>
      <c r="E483" s="11"/>
      <c r="F483" s="13"/>
      <c r="G483" s="14"/>
      <c r="H483" s="11"/>
    </row>
    <row r="484" customHeight="1" spans="2:8">
      <c r="B484" s="11" t="str">
        <f t="shared" si="17"/>
        <v>-</v>
      </c>
      <c r="C484" s="12"/>
      <c r="D484" s="11"/>
      <c r="E484" s="11"/>
      <c r="F484" s="13"/>
      <c r="G484" s="14"/>
      <c r="H484" s="11"/>
    </row>
    <row r="485" customHeight="1" spans="2:8">
      <c r="B485" s="11" t="str">
        <f t="shared" si="17"/>
        <v>-</v>
      </c>
      <c r="C485" s="12"/>
      <c r="D485" s="11"/>
      <c r="E485" s="11"/>
      <c r="F485" s="13"/>
      <c r="G485" s="14"/>
      <c r="H485" s="11"/>
    </row>
    <row r="486" customHeight="1" spans="2:8">
      <c r="B486" s="11" t="str">
        <f t="shared" si="17"/>
        <v>-</v>
      </c>
      <c r="C486" s="12"/>
      <c r="D486" s="11"/>
      <c r="E486" s="11"/>
      <c r="F486" s="13"/>
      <c r="G486" s="14"/>
      <c r="H486" s="11"/>
    </row>
    <row r="487" customHeight="1" spans="2:8">
      <c r="B487" s="11" t="str">
        <f t="shared" si="17"/>
        <v>-</v>
      </c>
      <c r="C487" s="12"/>
      <c r="D487" s="11"/>
      <c r="E487" s="11"/>
      <c r="F487" s="13"/>
      <c r="G487" s="14"/>
      <c r="H487" s="11"/>
    </row>
    <row r="488" customHeight="1" spans="2:8">
      <c r="B488" s="11" t="str">
        <f t="shared" si="17"/>
        <v>-</v>
      </c>
      <c r="C488" s="12"/>
      <c r="D488" s="11"/>
      <c r="E488" s="11"/>
      <c r="F488" s="13"/>
      <c r="G488" s="14"/>
      <c r="H488" s="11"/>
    </row>
    <row r="489" customHeight="1" spans="2:8">
      <c r="B489" s="11" t="str">
        <f t="shared" si="17"/>
        <v>-</v>
      </c>
      <c r="C489" s="12"/>
      <c r="D489" s="11"/>
      <c r="E489" s="11"/>
      <c r="F489" s="13"/>
      <c r="G489" s="14"/>
      <c r="H489" s="11"/>
    </row>
    <row r="490" customHeight="1" spans="2:8">
      <c r="B490" s="11" t="str">
        <f t="shared" si="17"/>
        <v>-</v>
      </c>
      <c r="C490" s="12"/>
      <c r="D490" s="11"/>
      <c r="E490" s="11"/>
      <c r="F490" s="13"/>
      <c r="G490" s="14"/>
      <c r="H490" s="11"/>
    </row>
    <row r="491" customHeight="1" spans="2:8">
      <c r="B491" s="11" t="str">
        <f t="shared" si="17"/>
        <v>-</v>
      </c>
      <c r="C491" s="12"/>
      <c r="D491" s="11"/>
      <c r="E491" s="11"/>
      <c r="F491" s="13"/>
      <c r="G491" s="14"/>
      <c r="H491" s="11"/>
    </row>
    <row r="492" customHeight="1" spans="2:8">
      <c r="B492" s="11" t="str">
        <f t="shared" si="17"/>
        <v>-</v>
      </c>
      <c r="C492" s="12"/>
      <c r="D492" s="11"/>
      <c r="E492" s="11"/>
      <c r="F492" s="13"/>
      <c r="G492" s="14"/>
      <c r="H492" s="11"/>
    </row>
    <row r="493" customHeight="1" spans="2:8">
      <c r="B493" s="11" t="str">
        <f t="shared" si="17"/>
        <v>-</v>
      </c>
      <c r="C493" s="12"/>
      <c r="D493" s="11"/>
      <c r="E493" s="11"/>
      <c r="F493" s="13"/>
      <c r="G493" s="14"/>
      <c r="H493" s="11"/>
    </row>
    <row r="494" customHeight="1" spans="2:8">
      <c r="B494" s="11" t="str">
        <f t="shared" si="17"/>
        <v>-</v>
      </c>
      <c r="C494" s="12"/>
      <c r="D494" s="11"/>
      <c r="E494" s="11"/>
      <c r="F494" s="13"/>
      <c r="G494" s="14"/>
      <c r="H494" s="11"/>
    </row>
    <row r="495" customHeight="1" spans="2:8">
      <c r="B495" s="11" t="str">
        <f t="shared" si="17"/>
        <v>-</v>
      </c>
      <c r="C495" s="12"/>
      <c r="D495" s="11"/>
      <c r="E495" s="11"/>
      <c r="F495" s="13"/>
      <c r="G495" s="14"/>
      <c r="H495" s="11"/>
    </row>
    <row r="496" customHeight="1" spans="2:8">
      <c r="B496" s="11" t="str">
        <f t="shared" si="17"/>
        <v>-</v>
      </c>
      <c r="C496" s="12"/>
      <c r="D496" s="11"/>
      <c r="E496" s="11"/>
      <c r="F496" s="13"/>
      <c r="G496" s="14"/>
      <c r="H496" s="11"/>
    </row>
    <row r="497" customHeight="1" spans="2:8">
      <c r="B497" s="11" t="str">
        <f t="shared" si="17"/>
        <v>-</v>
      </c>
      <c r="C497" s="12"/>
      <c r="D497" s="11"/>
      <c r="E497" s="11"/>
      <c r="F497" s="13"/>
      <c r="G497" s="14"/>
      <c r="H497" s="11"/>
    </row>
    <row r="498" customHeight="1" spans="2:8">
      <c r="B498" s="11" t="str">
        <f t="shared" si="17"/>
        <v>-</v>
      </c>
      <c r="C498" s="12"/>
      <c r="D498" s="11"/>
      <c r="E498" s="11"/>
      <c r="F498" s="13"/>
      <c r="G498" s="14"/>
      <c r="H498" s="11"/>
    </row>
    <row r="499" customHeight="1" spans="2:8">
      <c r="B499" s="11" t="str">
        <f t="shared" si="17"/>
        <v>-</v>
      </c>
      <c r="C499" s="12"/>
      <c r="D499" s="11"/>
      <c r="E499" s="11"/>
      <c r="F499" s="13"/>
      <c r="G499" s="14"/>
      <c r="H499" s="11"/>
    </row>
    <row r="500" customHeight="1" spans="2:8">
      <c r="B500" s="11" t="str">
        <f t="shared" si="17"/>
        <v>-</v>
      </c>
      <c r="C500" s="12"/>
      <c r="D500" s="11"/>
      <c r="E500" s="11"/>
      <c r="F500" s="13"/>
      <c r="G500" s="14"/>
      <c r="H500" s="11"/>
    </row>
    <row r="501" customHeight="1" spans="2:8">
      <c r="B501" s="11" t="str">
        <f t="shared" si="17"/>
        <v>-</v>
      </c>
      <c r="C501" s="12"/>
      <c r="D501" s="11"/>
      <c r="E501" s="11"/>
      <c r="F501" s="13"/>
      <c r="G501" s="14"/>
      <c r="H501" s="11"/>
    </row>
    <row r="502" customHeight="1" spans="2:8">
      <c r="B502" s="11" t="str">
        <f t="shared" si="17"/>
        <v>-</v>
      </c>
      <c r="C502" s="12"/>
      <c r="D502" s="11"/>
      <c r="E502" s="11"/>
      <c r="F502" s="13"/>
      <c r="G502" s="14"/>
      <c r="H502" s="11"/>
    </row>
    <row r="503" customHeight="1" spans="2:8">
      <c r="B503" s="11" t="str">
        <f t="shared" si="17"/>
        <v>-</v>
      </c>
      <c r="C503" s="12"/>
      <c r="D503" s="11"/>
      <c r="E503" s="11"/>
      <c r="F503" s="13"/>
      <c r="G503" s="14"/>
      <c r="H503" s="11"/>
    </row>
    <row r="504" customHeight="1" spans="2:8">
      <c r="B504" s="11" t="str">
        <f t="shared" si="17"/>
        <v>-</v>
      </c>
      <c r="C504" s="12"/>
      <c r="D504" s="11"/>
      <c r="E504" s="11"/>
      <c r="F504" s="13"/>
      <c r="G504" s="14"/>
      <c r="H504" s="11"/>
    </row>
    <row r="505" customHeight="1" spans="2:8">
      <c r="B505" s="11" t="str">
        <f t="shared" si="17"/>
        <v>-</v>
      </c>
      <c r="C505" s="12"/>
      <c r="D505" s="11"/>
      <c r="E505" s="11"/>
      <c r="F505" s="13"/>
      <c r="G505" s="14"/>
      <c r="H505" s="11"/>
    </row>
    <row r="506" customHeight="1" spans="2:8">
      <c r="B506" s="11" t="str">
        <f t="shared" si="17"/>
        <v>-</v>
      </c>
      <c r="C506" s="12"/>
      <c r="D506" s="11"/>
      <c r="E506" s="11"/>
      <c r="F506" s="13"/>
      <c r="G506" s="14"/>
      <c r="H506" s="11"/>
    </row>
    <row r="507" customHeight="1" spans="2:8">
      <c r="B507" s="11" t="str">
        <f t="shared" si="17"/>
        <v>-</v>
      </c>
      <c r="C507" s="12"/>
      <c r="D507" s="11"/>
      <c r="E507" s="11"/>
      <c r="F507" s="13"/>
      <c r="G507" s="14"/>
      <c r="H507" s="11"/>
    </row>
    <row r="508" customHeight="1" spans="2:8">
      <c r="B508" s="11" t="str">
        <f t="shared" si="17"/>
        <v>-</v>
      </c>
      <c r="C508" s="12"/>
      <c r="D508" s="11"/>
      <c r="E508" s="11"/>
      <c r="F508" s="13"/>
      <c r="G508" s="14"/>
      <c r="H508" s="11"/>
    </row>
    <row r="509" customHeight="1" spans="2:8">
      <c r="B509" s="11" t="str">
        <f t="shared" si="17"/>
        <v>-</v>
      </c>
      <c r="C509" s="12"/>
      <c r="D509" s="11"/>
      <c r="E509" s="11"/>
      <c r="F509" s="13"/>
      <c r="G509" s="14"/>
      <c r="H509" s="11"/>
    </row>
    <row r="510" customHeight="1" spans="2:8">
      <c r="B510" s="11" t="str">
        <f t="shared" si="17"/>
        <v>-</v>
      </c>
      <c r="C510" s="12"/>
      <c r="D510" s="11"/>
      <c r="E510" s="11"/>
      <c r="F510" s="13"/>
      <c r="G510" s="14"/>
      <c r="H510" s="11"/>
    </row>
    <row r="511" customHeight="1" spans="2:8">
      <c r="B511" s="11" t="str">
        <f t="shared" si="17"/>
        <v>-</v>
      </c>
      <c r="C511" s="12"/>
      <c r="D511" s="11"/>
      <c r="E511" s="11"/>
      <c r="F511" s="13"/>
      <c r="G511" s="14"/>
      <c r="H511" s="11"/>
    </row>
    <row r="512" customHeight="1" spans="2:8">
      <c r="B512" s="11" t="str">
        <f t="shared" si="17"/>
        <v>-</v>
      </c>
      <c r="C512" s="12"/>
      <c r="D512" s="11"/>
      <c r="E512" s="11"/>
      <c r="F512" s="13"/>
      <c r="G512" s="14"/>
      <c r="H512" s="11"/>
    </row>
    <row r="513" customHeight="1" spans="2:8">
      <c r="B513" s="11" t="str">
        <f t="shared" si="17"/>
        <v>-</v>
      </c>
      <c r="C513" s="12"/>
      <c r="D513" s="11"/>
      <c r="E513" s="11"/>
      <c r="F513" s="13"/>
      <c r="G513" s="14"/>
      <c r="H513" s="11"/>
    </row>
    <row r="514" customHeight="1" spans="2:8">
      <c r="B514" s="11" t="str">
        <f t="shared" si="17"/>
        <v>-</v>
      </c>
      <c r="C514" s="12"/>
      <c r="D514" s="11"/>
      <c r="E514" s="11"/>
      <c r="F514" s="13"/>
      <c r="G514" s="14"/>
      <c r="H514" s="11"/>
    </row>
    <row r="515" customHeight="1" spans="2:8">
      <c r="B515" s="11" t="str">
        <f t="shared" si="17"/>
        <v>-</v>
      </c>
      <c r="C515" s="12"/>
      <c r="D515" s="11"/>
      <c r="E515" s="11"/>
      <c r="F515" s="13"/>
      <c r="G515" s="14"/>
      <c r="H515" s="11"/>
    </row>
    <row r="516" customHeight="1" spans="2:8">
      <c r="B516" s="11" t="str">
        <f t="shared" ref="B516:B579" si="18">IF($C516&lt;&gt;"",ROW()-ROW($B$9),"-")</f>
        <v>-</v>
      </c>
      <c r="C516" s="12"/>
      <c r="D516" s="11"/>
      <c r="E516" s="11"/>
      <c r="F516" s="13"/>
      <c r="G516" s="14"/>
      <c r="H516" s="11"/>
    </row>
    <row r="517" customHeight="1" spans="2:8">
      <c r="B517" s="11" t="str">
        <f t="shared" si="18"/>
        <v>-</v>
      </c>
      <c r="C517" s="12"/>
      <c r="D517" s="11"/>
      <c r="E517" s="11"/>
      <c r="F517" s="13"/>
      <c r="G517" s="14"/>
      <c r="H517" s="11"/>
    </row>
    <row r="518" customHeight="1" spans="2:8">
      <c r="B518" s="11" t="str">
        <f t="shared" si="18"/>
        <v>-</v>
      </c>
      <c r="C518" s="12"/>
      <c r="D518" s="11"/>
      <c r="E518" s="11"/>
      <c r="F518" s="13"/>
      <c r="G518" s="14"/>
      <c r="H518" s="11"/>
    </row>
    <row r="519" customHeight="1" spans="2:8">
      <c r="B519" s="11" t="str">
        <f t="shared" si="18"/>
        <v>-</v>
      </c>
      <c r="C519" s="12"/>
      <c r="D519" s="11"/>
      <c r="E519" s="11"/>
      <c r="F519" s="13"/>
      <c r="G519" s="14"/>
      <c r="H519" s="11"/>
    </row>
    <row r="520" customHeight="1" spans="2:8">
      <c r="B520" s="11" t="str">
        <f t="shared" si="18"/>
        <v>-</v>
      </c>
      <c r="C520" s="12"/>
      <c r="D520" s="11"/>
      <c r="E520" s="11"/>
      <c r="F520" s="13"/>
      <c r="G520" s="14"/>
      <c r="H520" s="11"/>
    </row>
    <row r="521" customHeight="1" spans="2:8">
      <c r="B521" s="11" t="str">
        <f t="shared" si="18"/>
        <v>-</v>
      </c>
      <c r="C521" s="12"/>
      <c r="D521" s="11"/>
      <c r="E521" s="11"/>
      <c r="F521" s="13"/>
      <c r="G521" s="14"/>
      <c r="H521" s="11"/>
    </row>
    <row r="522" customHeight="1" spans="2:8">
      <c r="B522" s="11" t="str">
        <f t="shared" si="18"/>
        <v>-</v>
      </c>
      <c r="C522" s="12"/>
      <c r="D522" s="11"/>
      <c r="E522" s="11"/>
      <c r="F522" s="13"/>
      <c r="G522" s="14"/>
      <c r="H522" s="11"/>
    </row>
    <row r="523" customHeight="1" spans="2:8">
      <c r="B523" s="11" t="str">
        <f t="shared" si="18"/>
        <v>-</v>
      </c>
      <c r="C523" s="12"/>
      <c r="D523" s="11"/>
      <c r="E523" s="11"/>
      <c r="F523" s="13"/>
      <c r="G523" s="14"/>
      <c r="H523" s="11"/>
    </row>
    <row r="524" customHeight="1" spans="2:8">
      <c r="B524" s="11" t="str">
        <f t="shared" si="18"/>
        <v>-</v>
      </c>
      <c r="C524" s="12"/>
      <c r="D524" s="11"/>
      <c r="E524" s="11"/>
      <c r="F524" s="13"/>
      <c r="G524" s="14"/>
      <c r="H524" s="11"/>
    </row>
    <row r="525" customHeight="1" spans="2:8">
      <c r="B525" s="11" t="str">
        <f t="shared" si="18"/>
        <v>-</v>
      </c>
      <c r="C525" s="12"/>
      <c r="D525" s="11"/>
      <c r="E525" s="11"/>
      <c r="F525" s="13"/>
      <c r="G525" s="14"/>
      <c r="H525" s="11"/>
    </row>
    <row r="526" customHeight="1" spans="2:8">
      <c r="B526" s="11" t="str">
        <f t="shared" si="18"/>
        <v>-</v>
      </c>
      <c r="C526" s="12"/>
      <c r="D526" s="11"/>
      <c r="E526" s="11"/>
      <c r="F526" s="13"/>
      <c r="G526" s="14"/>
      <c r="H526" s="11"/>
    </row>
    <row r="527" customHeight="1" spans="2:8">
      <c r="B527" s="11" t="str">
        <f t="shared" si="18"/>
        <v>-</v>
      </c>
      <c r="C527" s="12"/>
      <c r="D527" s="11"/>
      <c r="E527" s="11"/>
      <c r="F527" s="13"/>
      <c r="G527" s="14"/>
      <c r="H527" s="11"/>
    </row>
    <row r="528" customHeight="1" spans="2:8">
      <c r="B528" s="11" t="str">
        <f t="shared" si="18"/>
        <v>-</v>
      </c>
      <c r="C528" s="12"/>
      <c r="D528" s="11"/>
      <c r="E528" s="11"/>
      <c r="F528" s="13"/>
      <c r="G528" s="14"/>
      <c r="H528" s="11"/>
    </row>
    <row r="529" customHeight="1" spans="2:8">
      <c r="B529" s="11" t="str">
        <f t="shared" si="18"/>
        <v>-</v>
      </c>
      <c r="C529" s="12"/>
      <c r="D529" s="11"/>
      <c r="E529" s="11"/>
      <c r="F529" s="13"/>
      <c r="G529" s="14"/>
      <c r="H529" s="11"/>
    </row>
    <row r="530" customHeight="1" spans="2:8">
      <c r="B530" s="11" t="str">
        <f t="shared" si="18"/>
        <v>-</v>
      </c>
      <c r="C530" s="12"/>
      <c r="D530" s="11"/>
      <c r="E530" s="11"/>
      <c r="F530" s="13"/>
      <c r="G530" s="14"/>
      <c r="H530" s="11"/>
    </row>
    <row r="531" customHeight="1" spans="2:8">
      <c r="B531" s="11" t="str">
        <f t="shared" si="18"/>
        <v>-</v>
      </c>
      <c r="C531" s="12"/>
      <c r="D531" s="11"/>
      <c r="E531" s="11"/>
      <c r="F531" s="13"/>
      <c r="G531" s="14"/>
      <c r="H531" s="11"/>
    </row>
    <row r="532" customHeight="1" spans="2:8">
      <c r="B532" s="11" t="str">
        <f t="shared" si="18"/>
        <v>-</v>
      </c>
      <c r="C532" s="12"/>
      <c r="D532" s="11"/>
      <c r="E532" s="11"/>
      <c r="F532" s="13"/>
      <c r="G532" s="14"/>
      <c r="H532" s="11"/>
    </row>
    <row r="533" customHeight="1" spans="2:8">
      <c r="B533" s="11" t="str">
        <f t="shared" si="18"/>
        <v>-</v>
      </c>
      <c r="C533" s="12"/>
      <c r="D533" s="11"/>
      <c r="E533" s="11"/>
      <c r="F533" s="13"/>
      <c r="G533" s="14"/>
      <c r="H533" s="11"/>
    </row>
    <row r="534" customHeight="1" spans="2:8">
      <c r="B534" s="11" t="str">
        <f t="shared" si="18"/>
        <v>-</v>
      </c>
      <c r="C534" s="12"/>
      <c r="D534" s="11"/>
      <c r="E534" s="11"/>
      <c r="F534" s="13"/>
      <c r="G534" s="14"/>
      <c r="H534" s="11"/>
    </row>
    <row r="535" customHeight="1" spans="2:8">
      <c r="B535" s="11" t="str">
        <f t="shared" si="18"/>
        <v>-</v>
      </c>
      <c r="C535" s="12"/>
      <c r="D535" s="11"/>
      <c r="E535" s="11"/>
      <c r="F535" s="13"/>
      <c r="G535" s="14"/>
      <c r="H535" s="11"/>
    </row>
    <row r="536" customHeight="1" spans="2:8">
      <c r="B536" s="11" t="str">
        <f t="shared" si="18"/>
        <v>-</v>
      </c>
      <c r="C536" s="12"/>
      <c r="D536" s="11"/>
      <c r="E536" s="11"/>
      <c r="F536" s="13"/>
      <c r="G536" s="14"/>
      <c r="H536" s="11"/>
    </row>
    <row r="537" customHeight="1" spans="2:8">
      <c r="B537" s="11" t="str">
        <f t="shared" si="18"/>
        <v>-</v>
      </c>
      <c r="C537" s="12"/>
      <c r="D537" s="11"/>
      <c r="E537" s="11"/>
      <c r="F537" s="13"/>
      <c r="G537" s="14"/>
      <c r="H537" s="11"/>
    </row>
    <row r="538" customHeight="1" spans="2:8">
      <c r="B538" s="11" t="str">
        <f t="shared" si="18"/>
        <v>-</v>
      </c>
      <c r="C538" s="12"/>
      <c r="D538" s="11"/>
      <c r="E538" s="11"/>
      <c r="F538" s="13"/>
      <c r="G538" s="14"/>
      <c r="H538" s="11"/>
    </row>
    <row r="539" customHeight="1" spans="2:8">
      <c r="B539" s="11" t="str">
        <f t="shared" si="18"/>
        <v>-</v>
      </c>
      <c r="C539" s="12"/>
      <c r="D539" s="11"/>
      <c r="E539" s="11"/>
      <c r="F539" s="13"/>
      <c r="G539" s="14"/>
      <c r="H539" s="11"/>
    </row>
    <row r="540" customHeight="1" spans="2:8">
      <c r="B540" s="11" t="str">
        <f t="shared" si="18"/>
        <v>-</v>
      </c>
      <c r="C540" s="12"/>
      <c r="D540" s="11"/>
      <c r="E540" s="11"/>
      <c r="F540" s="13"/>
      <c r="G540" s="14"/>
      <c r="H540" s="11"/>
    </row>
    <row r="541" customHeight="1" spans="2:8">
      <c r="B541" s="11" t="str">
        <f t="shared" si="18"/>
        <v>-</v>
      </c>
      <c r="C541" s="12"/>
      <c r="D541" s="11"/>
      <c r="E541" s="11"/>
      <c r="F541" s="13"/>
      <c r="G541" s="14"/>
      <c r="H541" s="11"/>
    </row>
    <row r="542" customHeight="1" spans="2:8">
      <c r="B542" s="11" t="str">
        <f t="shared" si="18"/>
        <v>-</v>
      </c>
      <c r="C542" s="12"/>
      <c r="D542" s="11"/>
      <c r="E542" s="11"/>
      <c r="F542" s="13"/>
      <c r="G542" s="14"/>
      <c r="H542" s="11"/>
    </row>
    <row r="543" customHeight="1" spans="2:8">
      <c r="B543" s="11" t="str">
        <f t="shared" si="18"/>
        <v>-</v>
      </c>
      <c r="C543" s="12"/>
      <c r="D543" s="11"/>
      <c r="E543" s="11"/>
      <c r="F543" s="13"/>
      <c r="G543" s="14"/>
      <c r="H543" s="11"/>
    </row>
    <row r="544" customHeight="1" spans="2:8">
      <c r="B544" s="11" t="str">
        <f t="shared" si="18"/>
        <v>-</v>
      </c>
      <c r="C544" s="12"/>
      <c r="D544" s="11"/>
      <c r="E544" s="11"/>
      <c r="F544" s="13"/>
      <c r="G544" s="14"/>
      <c r="H544" s="11"/>
    </row>
    <row r="545" customHeight="1" spans="2:8">
      <c r="B545" s="11" t="str">
        <f t="shared" si="18"/>
        <v>-</v>
      </c>
      <c r="C545" s="12"/>
      <c r="D545" s="11"/>
      <c r="E545" s="11"/>
      <c r="F545" s="13"/>
      <c r="G545" s="14"/>
      <c r="H545" s="11"/>
    </row>
    <row r="546" customHeight="1" spans="2:8">
      <c r="B546" s="11" t="str">
        <f t="shared" si="18"/>
        <v>-</v>
      </c>
      <c r="C546" s="12"/>
      <c r="D546" s="11"/>
      <c r="E546" s="11"/>
      <c r="F546" s="13"/>
      <c r="G546" s="14"/>
      <c r="H546" s="11"/>
    </row>
    <row r="547" customHeight="1" spans="2:8">
      <c r="B547" s="11" t="str">
        <f t="shared" si="18"/>
        <v>-</v>
      </c>
      <c r="C547" s="12"/>
      <c r="D547" s="11"/>
      <c r="E547" s="11"/>
      <c r="F547" s="13"/>
      <c r="G547" s="14"/>
      <c r="H547" s="11"/>
    </row>
    <row r="548" customHeight="1" spans="2:8">
      <c r="B548" s="11" t="str">
        <f t="shared" si="18"/>
        <v>-</v>
      </c>
      <c r="C548" s="12"/>
      <c r="D548" s="11"/>
      <c r="E548" s="11"/>
      <c r="F548" s="13"/>
      <c r="G548" s="14"/>
      <c r="H548" s="11"/>
    </row>
    <row r="549" customHeight="1" spans="2:8">
      <c r="B549" s="11" t="str">
        <f t="shared" si="18"/>
        <v>-</v>
      </c>
      <c r="C549" s="12"/>
      <c r="D549" s="11"/>
      <c r="E549" s="11"/>
      <c r="F549" s="13"/>
      <c r="G549" s="14"/>
      <c r="H549" s="11"/>
    </row>
    <row r="550" customHeight="1" spans="2:8">
      <c r="B550" s="11" t="str">
        <f t="shared" si="18"/>
        <v>-</v>
      </c>
      <c r="C550" s="12"/>
      <c r="D550" s="11"/>
      <c r="E550" s="11"/>
      <c r="F550" s="13"/>
      <c r="G550" s="14"/>
      <c r="H550" s="11"/>
    </row>
    <row r="551" customHeight="1" spans="2:8">
      <c r="B551" s="11" t="str">
        <f t="shared" si="18"/>
        <v>-</v>
      </c>
      <c r="C551" s="12"/>
      <c r="D551" s="11"/>
      <c r="E551" s="11"/>
      <c r="F551" s="13"/>
      <c r="G551" s="14"/>
      <c r="H551" s="11"/>
    </row>
    <row r="552" customHeight="1" spans="2:8">
      <c r="B552" s="11" t="str">
        <f t="shared" si="18"/>
        <v>-</v>
      </c>
      <c r="C552" s="12"/>
      <c r="D552" s="11"/>
      <c r="E552" s="11"/>
      <c r="F552" s="13"/>
      <c r="G552" s="14"/>
      <c r="H552" s="11"/>
    </row>
    <row r="553" customHeight="1" spans="2:8">
      <c r="B553" s="11" t="str">
        <f t="shared" si="18"/>
        <v>-</v>
      </c>
      <c r="C553" s="12"/>
      <c r="D553" s="11"/>
      <c r="E553" s="11"/>
      <c r="F553" s="13"/>
      <c r="G553" s="14"/>
      <c r="H553" s="11"/>
    </row>
    <row r="554" customHeight="1" spans="2:8">
      <c r="B554" s="11" t="str">
        <f t="shared" si="18"/>
        <v>-</v>
      </c>
      <c r="C554" s="12"/>
      <c r="D554" s="11"/>
      <c r="E554" s="11"/>
      <c r="F554" s="13"/>
      <c r="G554" s="14"/>
      <c r="H554" s="11"/>
    </row>
    <row r="555" customHeight="1" spans="2:8">
      <c r="B555" s="11" t="str">
        <f t="shared" si="18"/>
        <v>-</v>
      </c>
      <c r="C555" s="12"/>
      <c r="D555" s="11"/>
      <c r="E555" s="11"/>
      <c r="F555" s="13"/>
      <c r="G555" s="14"/>
      <c r="H555" s="11"/>
    </row>
    <row r="556" customHeight="1" spans="2:8">
      <c r="B556" s="11" t="str">
        <f t="shared" si="18"/>
        <v>-</v>
      </c>
      <c r="C556" s="12"/>
      <c r="D556" s="11"/>
      <c r="E556" s="11"/>
      <c r="F556" s="13"/>
      <c r="G556" s="14"/>
      <c r="H556" s="11"/>
    </row>
    <row r="557" customHeight="1" spans="2:8">
      <c r="B557" s="11" t="str">
        <f t="shared" si="18"/>
        <v>-</v>
      </c>
      <c r="C557" s="12"/>
      <c r="D557" s="11"/>
      <c r="E557" s="11"/>
      <c r="F557" s="13"/>
      <c r="G557" s="14"/>
      <c r="H557" s="11"/>
    </row>
    <row r="558" customHeight="1" spans="2:8">
      <c r="B558" s="11" t="str">
        <f t="shared" si="18"/>
        <v>-</v>
      </c>
      <c r="C558" s="12"/>
      <c r="D558" s="11"/>
      <c r="E558" s="11"/>
      <c r="F558" s="13"/>
      <c r="G558" s="14"/>
      <c r="H558" s="11"/>
    </row>
    <row r="559" customHeight="1" spans="2:8">
      <c r="B559" s="11" t="str">
        <f t="shared" si="18"/>
        <v>-</v>
      </c>
      <c r="C559" s="12"/>
      <c r="D559" s="11"/>
      <c r="E559" s="11"/>
      <c r="F559" s="13"/>
      <c r="G559" s="14"/>
      <c r="H559" s="11"/>
    </row>
    <row r="560" customHeight="1" spans="2:8">
      <c r="B560" s="11" t="str">
        <f t="shared" si="18"/>
        <v>-</v>
      </c>
      <c r="C560" s="12"/>
      <c r="D560" s="11"/>
      <c r="E560" s="11"/>
      <c r="F560" s="13"/>
      <c r="G560" s="14"/>
      <c r="H560" s="11"/>
    </row>
    <row r="561" customHeight="1" spans="2:8">
      <c r="B561" s="11" t="str">
        <f t="shared" si="18"/>
        <v>-</v>
      </c>
      <c r="C561" s="12"/>
      <c r="D561" s="11"/>
      <c r="E561" s="11"/>
      <c r="F561" s="13"/>
      <c r="G561" s="14"/>
      <c r="H561" s="11"/>
    </row>
    <row r="562" customHeight="1" spans="2:8">
      <c r="B562" s="11" t="str">
        <f t="shared" si="18"/>
        <v>-</v>
      </c>
      <c r="C562" s="12"/>
      <c r="D562" s="11"/>
      <c r="E562" s="11"/>
      <c r="F562" s="13"/>
      <c r="G562" s="14"/>
      <c r="H562" s="11"/>
    </row>
    <row r="563" customHeight="1" spans="2:8">
      <c r="B563" s="11" t="str">
        <f t="shared" si="18"/>
        <v>-</v>
      </c>
      <c r="C563" s="12"/>
      <c r="D563" s="11"/>
      <c r="E563" s="11"/>
      <c r="F563" s="13"/>
      <c r="G563" s="14"/>
      <c r="H563" s="11"/>
    </row>
    <row r="564" customHeight="1" spans="2:8">
      <c r="B564" s="11" t="str">
        <f t="shared" si="18"/>
        <v>-</v>
      </c>
      <c r="C564" s="12"/>
      <c r="D564" s="11"/>
      <c r="E564" s="11"/>
      <c r="F564" s="13"/>
      <c r="G564" s="14"/>
      <c r="H564" s="11"/>
    </row>
    <row r="565" customHeight="1" spans="2:8">
      <c r="B565" s="11" t="str">
        <f t="shared" si="18"/>
        <v>-</v>
      </c>
      <c r="C565" s="12"/>
      <c r="D565" s="11"/>
      <c r="E565" s="11"/>
      <c r="F565" s="13"/>
      <c r="G565" s="14"/>
      <c r="H565" s="11"/>
    </row>
    <row r="566" customHeight="1" spans="2:8">
      <c r="B566" s="11" t="str">
        <f t="shared" si="18"/>
        <v>-</v>
      </c>
      <c r="C566" s="12"/>
      <c r="D566" s="11"/>
      <c r="E566" s="11"/>
      <c r="F566" s="13"/>
      <c r="G566" s="14"/>
      <c r="H566" s="11"/>
    </row>
    <row r="567" customHeight="1" spans="2:8">
      <c r="B567" s="11" t="str">
        <f t="shared" si="18"/>
        <v>-</v>
      </c>
      <c r="C567" s="12"/>
      <c r="D567" s="11"/>
      <c r="E567" s="11"/>
      <c r="F567" s="13"/>
      <c r="G567" s="14"/>
      <c r="H567" s="11"/>
    </row>
    <row r="568" customHeight="1" spans="2:8">
      <c r="B568" s="11" t="str">
        <f t="shared" si="18"/>
        <v>-</v>
      </c>
      <c r="C568" s="12"/>
      <c r="D568" s="11"/>
      <c r="E568" s="11"/>
      <c r="F568" s="13"/>
      <c r="G568" s="14"/>
      <c r="H568" s="11"/>
    </row>
    <row r="569" customHeight="1" spans="2:8">
      <c r="B569" s="11" t="str">
        <f t="shared" si="18"/>
        <v>-</v>
      </c>
      <c r="C569" s="12"/>
      <c r="D569" s="11"/>
      <c r="E569" s="11"/>
      <c r="F569" s="13"/>
      <c r="G569" s="14"/>
      <c r="H569" s="11"/>
    </row>
    <row r="570" customHeight="1" spans="2:8">
      <c r="B570" s="11" t="str">
        <f t="shared" si="18"/>
        <v>-</v>
      </c>
      <c r="C570" s="12"/>
      <c r="D570" s="11"/>
      <c r="E570" s="11"/>
      <c r="F570" s="13"/>
      <c r="G570" s="14"/>
      <c r="H570" s="11"/>
    </row>
    <row r="571" customHeight="1" spans="2:8">
      <c r="B571" s="11" t="str">
        <f t="shared" si="18"/>
        <v>-</v>
      </c>
      <c r="C571" s="12"/>
      <c r="D571" s="11"/>
      <c r="E571" s="11"/>
      <c r="F571" s="13"/>
      <c r="G571" s="14"/>
      <c r="H571" s="11"/>
    </row>
    <row r="572" customHeight="1" spans="2:8">
      <c r="B572" s="11" t="str">
        <f t="shared" si="18"/>
        <v>-</v>
      </c>
      <c r="C572" s="12"/>
      <c r="D572" s="11"/>
      <c r="E572" s="11"/>
      <c r="F572" s="13"/>
      <c r="G572" s="14"/>
      <c r="H572" s="11"/>
    </row>
    <row r="573" customHeight="1" spans="2:8">
      <c r="B573" s="11" t="str">
        <f t="shared" si="18"/>
        <v>-</v>
      </c>
      <c r="C573" s="12"/>
      <c r="D573" s="11"/>
      <c r="E573" s="11"/>
      <c r="F573" s="13"/>
      <c r="G573" s="14"/>
      <c r="H573" s="11"/>
    </row>
    <row r="574" customHeight="1" spans="2:8">
      <c r="B574" s="11" t="str">
        <f t="shared" si="18"/>
        <v>-</v>
      </c>
      <c r="C574" s="12"/>
      <c r="D574" s="11"/>
      <c r="E574" s="11"/>
      <c r="F574" s="13"/>
      <c r="G574" s="14"/>
      <c r="H574" s="11"/>
    </row>
    <row r="575" customHeight="1" spans="2:8">
      <c r="B575" s="11" t="str">
        <f t="shared" si="18"/>
        <v>-</v>
      </c>
      <c r="C575" s="12"/>
      <c r="D575" s="11"/>
      <c r="E575" s="11"/>
      <c r="F575" s="13"/>
      <c r="G575" s="14"/>
      <c r="H575" s="11"/>
    </row>
    <row r="576" customHeight="1" spans="2:8">
      <c r="B576" s="11" t="str">
        <f t="shared" si="18"/>
        <v>-</v>
      </c>
      <c r="C576" s="12"/>
      <c r="D576" s="11"/>
      <c r="E576" s="11"/>
      <c r="F576" s="13"/>
      <c r="G576" s="14"/>
      <c r="H576" s="11"/>
    </row>
    <row r="577" customHeight="1" spans="2:8">
      <c r="B577" s="11" t="str">
        <f t="shared" si="18"/>
        <v>-</v>
      </c>
      <c r="C577" s="12"/>
      <c r="D577" s="11"/>
      <c r="E577" s="11"/>
      <c r="F577" s="13"/>
      <c r="G577" s="14"/>
      <c r="H577" s="11"/>
    </row>
    <row r="578" customHeight="1" spans="2:8">
      <c r="B578" s="11" t="str">
        <f t="shared" si="18"/>
        <v>-</v>
      </c>
      <c r="C578" s="12"/>
      <c r="D578" s="11"/>
      <c r="E578" s="11"/>
      <c r="F578" s="13"/>
      <c r="G578" s="14"/>
      <c r="H578" s="11"/>
    </row>
    <row r="579" customHeight="1" spans="2:8">
      <c r="B579" s="11" t="str">
        <f t="shared" si="18"/>
        <v>-</v>
      </c>
      <c r="C579" s="12"/>
      <c r="D579" s="11"/>
      <c r="E579" s="11"/>
      <c r="F579" s="13"/>
      <c r="G579" s="14"/>
      <c r="H579" s="11"/>
    </row>
    <row r="580" customHeight="1" spans="2:8">
      <c r="B580" s="11" t="str">
        <f t="shared" ref="B580:B643" si="19">IF($C580&lt;&gt;"",ROW()-ROW($B$9),"-")</f>
        <v>-</v>
      </c>
      <c r="C580" s="12"/>
      <c r="D580" s="11"/>
      <c r="E580" s="11"/>
      <c r="F580" s="13"/>
      <c r="G580" s="14"/>
      <c r="H580" s="11"/>
    </row>
    <row r="581" customHeight="1" spans="2:8">
      <c r="B581" s="11" t="str">
        <f t="shared" si="19"/>
        <v>-</v>
      </c>
      <c r="C581" s="12"/>
      <c r="D581" s="11"/>
      <c r="E581" s="11"/>
      <c r="F581" s="13"/>
      <c r="G581" s="14"/>
      <c r="H581" s="11"/>
    </row>
    <row r="582" customHeight="1" spans="2:8">
      <c r="B582" s="11" t="str">
        <f t="shared" si="19"/>
        <v>-</v>
      </c>
      <c r="C582" s="12"/>
      <c r="D582" s="11"/>
      <c r="E582" s="11"/>
      <c r="F582" s="13"/>
      <c r="G582" s="14"/>
      <c r="H582" s="11"/>
    </row>
    <row r="583" customHeight="1" spans="2:8">
      <c r="B583" s="11" t="str">
        <f t="shared" si="19"/>
        <v>-</v>
      </c>
      <c r="C583" s="12"/>
      <c r="D583" s="11"/>
      <c r="E583" s="11"/>
      <c r="F583" s="13"/>
      <c r="G583" s="14"/>
      <c r="H583" s="11"/>
    </row>
    <row r="584" customHeight="1" spans="2:8">
      <c r="B584" s="11" t="str">
        <f t="shared" si="19"/>
        <v>-</v>
      </c>
      <c r="C584" s="12"/>
      <c r="D584" s="11"/>
      <c r="E584" s="11"/>
      <c r="F584" s="13"/>
      <c r="G584" s="14"/>
      <c r="H584" s="11"/>
    </row>
    <row r="585" customHeight="1" spans="2:8">
      <c r="B585" s="11" t="str">
        <f t="shared" si="19"/>
        <v>-</v>
      </c>
      <c r="C585" s="12"/>
      <c r="D585" s="11"/>
      <c r="E585" s="11"/>
      <c r="F585" s="13"/>
      <c r="G585" s="14"/>
      <c r="H585" s="11"/>
    </row>
    <row r="586" customHeight="1" spans="2:8">
      <c r="B586" s="11" t="str">
        <f t="shared" si="19"/>
        <v>-</v>
      </c>
      <c r="C586" s="12"/>
      <c r="D586" s="11"/>
      <c r="E586" s="11"/>
      <c r="F586" s="13"/>
      <c r="G586" s="14"/>
      <c r="H586" s="11"/>
    </row>
    <row r="587" customHeight="1" spans="2:8">
      <c r="B587" s="11" t="str">
        <f t="shared" si="19"/>
        <v>-</v>
      </c>
      <c r="C587" s="12"/>
      <c r="D587" s="11"/>
      <c r="E587" s="11"/>
      <c r="F587" s="13"/>
      <c r="G587" s="14"/>
      <c r="H587" s="11"/>
    </row>
    <row r="588" customHeight="1" spans="2:8">
      <c r="B588" s="11" t="str">
        <f t="shared" si="19"/>
        <v>-</v>
      </c>
      <c r="C588" s="12"/>
      <c r="D588" s="11"/>
      <c r="E588" s="11"/>
      <c r="F588" s="13"/>
      <c r="G588" s="14"/>
      <c r="H588" s="11"/>
    </row>
    <row r="589" customHeight="1" spans="2:8">
      <c r="B589" s="11" t="str">
        <f t="shared" si="19"/>
        <v>-</v>
      </c>
      <c r="C589" s="12"/>
      <c r="D589" s="11"/>
      <c r="E589" s="11"/>
      <c r="F589" s="13"/>
      <c r="G589" s="14"/>
      <c r="H589" s="11"/>
    </row>
    <row r="590" customHeight="1" spans="2:8">
      <c r="B590" s="11" t="str">
        <f t="shared" si="19"/>
        <v>-</v>
      </c>
      <c r="C590" s="12"/>
      <c r="D590" s="11"/>
      <c r="E590" s="11"/>
      <c r="F590" s="13"/>
      <c r="G590" s="14"/>
      <c r="H590" s="11"/>
    </row>
    <row r="591" customHeight="1" spans="2:8">
      <c r="B591" s="11" t="str">
        <f t="shared" si="19"/>
        <v>-</v>
      </c>
      <c r="C591" s="12"/>
      <c r="D591" s="11"/>
      <c r="E591" s="11"/>
      <c r="F591" s="13"/>
      <c r="G591" s="14"/>
      <c r="H591" s="11"/>
    </row>
    <row r="592" customHeight="1" spans="2:8">
      <c r="B592" s="11" t="str">
        <f t="shared" si="19"/>
        <v>-</v>
      </c>
      <c r="C592" s="12"/>
      <c r="D592" s="11"/>
      <c r="E592" s="11"/>
      <c r="F592" s="13"/>
      <c r="G592" s="14"/>
      <c r="H592" s="11"/>
    </row>
    <row r="593" customHeight="1" spans="2:8">
      <c r="B593" s="11" t="str">
        <f t="shared" si="19"/>
        <v>-</v>
      </c>
      <c r="C593" s="12"/>
      <c r="D593" s="11"/>
      <c r="E593" s="11"/>
      <c r="F593" s="13"/>
      <c r="G593" s="14"/>
      <c r="H593" s="11"/>
    </row>
    <row r="594" customHeight="1" spans="2:8">
      <c r="B594" s="11" t="str">
        <f t="shared" si="19"/>
        <v>-</v>
      </c>
      <c r="C594" s="12"/>
      <c r="D594" s="11"/>
      <c r="E594" s="11"/>
      <c r="F594" s="13"/>
      <c r="G594" s="14"/>
      <c r="H594" s="11"/>
    </row>
    <row r="595" customHeight="1" spans="2:8">
      <c r="B595" s="11" t="str">
        <f t="shared" si="19"/>
        <v>-</v>
      </c>
      <c r="C595" s="12"/>
      <c r="D595" s="11"/>
      <c r="E595" s="11"/>
      <c r="F595" s="13"/>
      <c r="G595" s="14"/>
      <c r="H595" s="11"/>
    </row>
    <row r="596" customHeight="1" spans="2:8">
      <c r="B596" s="11" t="str">
        <f t="shared" si="19"/>
        <v>-</v>
      </c>
      <c r="C596" s="12"/>
      <c r="D596" s="11"/>
      <c r="E596" s="11"/>
      <c r="F596" s="13"/>
      <c r="G596" s="14"/>
      <c r="H596" s="11"/>
    </row>
    <row r="597" customHeight="1" spans="2:8">
      <c r="B597" s="11" t="str">
        <f t="shared" si="19"/>
        <v>-</v>
      </c>
      <c r="C597" s="12"/>
      <c r="D597" s="11"/>
      <c r="E597" s="11"/>
      <c r="F597" s="13"/>
      <c r="G597" s="14"/>
      <c r="H597" s="11"/>
    </row>
    <row r="598" customHeight="1" spans="2:8">
      <c r="B598" s="11" t="str">
        <f t="shared" si="19"/>
        <v>-</v>
      </c>
      <c r="C598" s="12"/>
      <c r="D598" s="11"/>
      <c r="E598" s="11"/>
      <c r="F598" s="13"/>
      <c r="G598" s="14"/>
      <c r="H598" s="11"/>
    </row>
    <row r="599" customHeight="1" spans="2:8">
      <c r="B599" s="11" t="str">
        <f t="shared" si="19"/>
        <v>-</v>
      </c>
      <c r="C599" s="12"/>
      <c r="D599" s="11"/>
      <c r="E599" s="11"/>
      <c r="F599" s="13"/>
      <c r="G599" s="14"/>
      <c r="H599" s="11"/>
    </row>
    <row r="600" customHeight="1" spans="2:8">
      <c r="B600" s="11" t="str">
        <f t="shared" si="19"/>
        <v>-</v>
      </c>
      <c r="C600" s="12"/>
      <c r="D600" s="11"/>
      <c r="E600" s="11"/>
      <c r="F600" s="13"/>
      <c r="G600" s="14"/>
      <c r="H600" s="11"/>
    </row>
    <row r="601" customHeight="1" spans="2:8">
      <c r="B601" s="11" t="str">
        <f t="shared" si="19"/>
        <v>-</v>
      </c>
      <c r="C601" s="12"/>
      <c r="D601" s="11"/>
      <c r="E601" s="11"/>
      <c r="F601" s="13"/>
      <c r="G601" s="14"/>
      <c r="H601" s="11"/>
    </row>
    <row r="602" customHeight="1" spans="2:8">
      <c r="B602" s="11" t="str">
        <f t="shared" si="19"/>
        <v>-</v>
      </c>
      <c r="C602" s="12"/>
      <c r="D602" s="11"/>
      <c r="E602" s="11"/>
      <c r="F602" s="13"/>
      <c r="G602" s="14"/>
      <c r="H602" s="11"/>
    </row>
    <row r="603" customHeight="1" spans="2:8">
      <c r="B603" s="11" t="str">
        <f t="shared" si="19"/>
        <v>-</v>
      </c>
      <c r="C603" s="12"/>
      <c r="D603" s="11"/>
      <c r="E603" s="11"/>
      <c r="F603" s="13"/>
      <c r="G603" s="14"/>
      <c r="H603" s="11"/>
    </row>
    <row r="604" customHeight="1" spans="2:8">
      <c r="B604" s="11" t="str">
        <f t="shared" si="19"/>
        <v>-</v>
      </c>
      <c r="C604" s="12"/>
      <c r="D604" s="11"/>
      <c r="E604" s="11"/>
      <c r="F604" s="13"/>
      <c r="G604" s="14"/>
      <c r="H604" s="11"/>
    </row>
    <row r="605" customHeight="1" spans="2:8">
      <c r="B605" s="11" t="str">
        <f t="shared" si="19"/>
        <v>-</v>
      </c>
      <c r="C605" s="12"/>
      <c r="D605" s="11"/>
      <c r="E605" s="11"/>
      <c r="F605" s="13"/>
      <c r="G605" s="14"/>
      <c r="H605" s="11"/>
    </row>
    <row r="606" customHeight="1" spans="2:8">
      <c r="B606" s="11" t="str">
        <f t="shared" si="19"/>
        <v>-</v>
      </c>
      <c r="C606" s="12"/>
      <c r="D606" s="11"/>
      <c r="E606" s="11"/>
      <c r="F606" s="13"/>
      <c r="G606" s="14"/>
      <c r="H606" s="11"/>
    </row>
    <row r="607" customHeight="1" spans="2:8">
      <c r="B607" s="11" t="str">
        <f t="shared" si="19"/>
        <v>-</v>
      </c>
      <c r="C607" s="12"/>
      <c r="D607" s="11"/>
      <c r="E607" s="11"/>
      <c r="F607" s="13"/>
      <c r="G607" s="14"/>
      <c r="H607" s="11"/>
    </row>
    <row r="608" customHeight="1" spans="2:8">
      <c r="B608" s="11" t="str">
        <f t="shared" si="19"/>
        <v>-</v>
      </c>
      <c r="C608" s="12"/>
      <c r="D608" s="11"/>
      <c r="E608" s="11"/>
      <c r="F608" s="13"/>
      <c r="G608" s="14"/>
      <c r="H608" s="11"/>
    </row>
    <row r="609" customHeight="1" spans="2:8">
      <c r="B609" s="11" t="str">
        <f t="shared" si="19"/>
        <v>-</v>
      </c>
      <c r="C609" s="12"/>
      <c r="D609" s="11"/>
      <c r="E609" s="11"/>
      <c r="F609" s="13"/>
      <c r="G609" s="14"/>
      <c r="H609" s="11"/>
    </row>
    <row r="610" customHeight="1" spans="2:8">
      <c r="B610" s="11" t="str">
        <f t="shared" si="19"/>
        <v>-</v>
      </c>
      <c r="C610" s="12"/>
      <c r="D610" s="11"/>
      <c r="E610" s="11"/>
      <c r="F610" s="13"/>
      <c r="G610" s="14"/>
      <c r="H610" s="11"/>
    </row>
    <row r="611" customHeight="1" spans="2:8">
      <c r="B611" s="11" t="str">
        <f t="shared" si="19"/>
        <v>-</v>
      </c>
      <c r="C611" s="12"/>
      <c r="D611" s="11"/>
      <c r="E611" s="11"/>
      <c r="F611" s="13"/>
      <c r="G611" s="14"/>
      <c r="H611" s="11"/>
    </row>
    <row r="612" customHeight="1" spans="2:8">
      <c r="B612" s="11" t="str">
        <f t="shared" si="19"/>
        <v>-</v>
      </c>
      <c r="C612" s="12"/>
      <c r="D612" s="11"/>
      <c r="E612" s="11"/>
      <c r="F612" s="13"/>
      <c r="G612" s="14"/>
      <c r="H612" s="11"/>
    </row>
    <row r="613" customHeight="1" spans="2:8">
      <c r="B613" s="11" t="str">
        <f t="shared" si="19"/>
        <v>-</v>
      </c>
      <c r="C613" s="12"/>
      <c r="D613" s="11"/>
      <c r="E613" s="11"/>
      <c r="F613" s="13"/>
      <c r="G613" s="14"/>
      <c r="H613" s="11"/>
    </row>
    <row r="614" customHeight="1" spans="2:8">
      <c r="B614" s="11" t="str">
        <f t="shared" si="19"/>
        <v>-</v>
      </c>
      <c r="C614" s="12"/>
      <c r="D614" s="11"/>
      <c r="E614" s="11"/>
      <c r="F614" s="13"/>
      <c r="G614" s="14"/>
      <c r="H614" s="11"/>
    </row>
    <row r="615" customHeight="1" spans="2:8">
      <c r="B615" s="11" t="str">
        <f t="shared" si="19"/>
        <v>-</v>
      </c>
      <c r="C615" s="12"/>
      <c r="D615" s="11"/>
      <c r="E615" s="11"/>
      <c r="F615" s="13"/>
      <c r="G615" s="14"/>
      <c r="H615" s="11"/>
    </row>
    <row r="616" customHeight="1" spans="2:8">
      <c r="B616" s="11" t="str">
        <f t="shared" si="19"/>
        <v>-</v>
      </c>
      <c r="C616" s="12"/>
      <c r="D616" s="11"/>
      <c r="E616" s="11"/>
      <c r="F616" s="13"/>
      <c r="G616" s="14"/>
      <c r="H616" s="11"/>
    </row>
    <row r="617" customHeight="1" spans="2:8">
      <c r="B617" s="11" t="str">
        <f t="shared" si="19"/>
        <v>-</v>
      </c>
      <c r="C617" s="12"/>
      <c r="D617" s="11"/>
      <c r="E617" s="11"/>
      <c r="F617" s="13"/>
      <c r="G617" s="14"/>
      <c r="H617" s="11"/>
    </row>
    <row r="618" customHeight="1" spans="2:8">
      <c r="B618" s="11" t="str">
        <f t="shared" si="19"/>
        <v>-</v>
      </c>
      <c r="C618" s="12"/>
      <c r="D618" s="11"/>
      <c r="E618" s="11"/>
      <c r="F618" s="13"/>
      <c r="G618" s="14"/>
      <c r="H618" s="11"/>
    </row>
    <row r="619" customHeight="1" spans="2:8">
      <c r="B619" s="11" t="str">
        <f t="shared" si="19"/>
        <v>-</v>
      </c>
      <c r="C619" s="12"/>
      <c r="D619" s="11"/>
      <c r="E619" s="11"/>
      <c r="F619" s="13"/>
      <c r="G619" s="14"/>
      <c r="H619" s="11"/>
    </row>
    <row r="620" customHeight="1" spans="2:8">
      <c r="B620" s="11" t="str">
        <f t="shared" si="19"/>
        <v>-</v>
      </c>
      <c r="C620" s="12"/>
      <c r="D620" s="11"/>
      <c r="E620" s="11"/>
      <c r="F620" s="13"/>
      <c r="G620" s="14"/>
      <c r="H620" s="11"/>
    </row>
    <row r="621" customHeight="1" spans="2:8">
      <c r="B621" s="11" t="str">
        <f t="shared" si="19"/>
        <v>-</v>
      </c>
      <c r="C621" s="12"/>
      <c r="D621" s="11"/>
      <c r="E621" s="11"/>
      <c r="F621" s="13"/>
      <c r="G621" s="14"/>
      <c r="H621" s="11"/>
    </row>
    <row r="622" customHeight="1" spans="2:8">
      <c r="B622" s="11" t="str">
        <f t="shared" si="19"/>
        <v>-</v>
      </c>
      <c r="C622" s="12"/>
      <c r="D622" s="11"/>
      <c r="E622" s="11"/>
      <c r="F622" s="13"/>
      <c r="G622" s="14"/>
      <c r="H622" s="11"/>
    </row>
    <row r="623" customHeight="1" spans="2:8">
      <c r="B623" s="11" t="str">
        <f t="shared" si="19"/>
        <v>-</v>
      </c>
      <c r="C623" s="12"/>
      <c r="D623" s="11"/>
      <c r="E623" s="11"/>
      <c r="F623" s="13"/>
      <c r="G623" s="14"/>
      <c r="H623" s="11"/>
    </row>
    <row r="624" customHeight="1" spans="2:8">
      <c r="B624" s="11" t="str">
        <f t="shared" si="19"/>
        <v>-</v>
      </c>
      <c r="C624" s="12"/>
      <c r="D624" s="11"/>
      <c r="E624" s="11"/>
      <c r="F624" s="13"/>
      <c r="G624" s="14"/>
      <c r="H624" s="11"/>
    </row>
    <row r="625" customHeight="1" spans="2:8">
      <c r="B625" s="11" t="str">
        <f t="shared" si="19"/>
        <v>-</v>
      </c>
      <c r="C625" s="12"/>
      <c r="D625" s="11"/>
      <c r="E625" s="11"/>
      <c r="F625" s="13"/>
      <c r="G625" s="14"/>
      <c r="H625" s="11"/>
    </row>
    <row r="626" customHeight="1" spans="2:8">
      <c r="B626" s="11" t="str">
        <f t="shared" si="19"/>
        <v>-</v>
      </c>
      <c r="C626" s="12"/>
      <c r="D626" s="11"/>
      <c r="E626" s="11"/>
      <c r="F626" s="13"/>
      <c r="G626" s="14"/>
      <c r="H626" s="11"/>
    </row>
    <row r="627" customHeight="1" spans="2:8">
      <c r="B627" s="11" t="str">
        <f t="shared" si="19"/>
        <v>-</v>
      </c>
      <c r="C627" s="12"/>
      <c r="D627" s="11"/>
      <c r="E627" s="11"/>
      <c r="F627" s="13"/>
      <c r="G627" s="14"/>
      <c r="H627" s="11"/>
    </row>
    <row r="628" customHeight="1" spans="2:8">
      <c r="B628" s="11" t="str">
        <f t="shared" si="19"/>
        <v>-</v>
      </c>
      <c r="C628" s="12"/>
      <c r="D628" s="11"/>
      <c r="E628" s="11"/>
      <c r="F628" s="13"/>
      <c r="G628" s="14"/>
      <c r="H628" s="11"/>
    </row>
    <row r="629" customHeight="1" spans="2:8">
      <c r="B629" s="11" t="str">
        <f t="shared" si="19"/>
        <v>-</v>
      </c>
      <c r="C629" s="12"/>
      <c r="D629" s="11"/>
      <c r="E629" s="11"/>
      <c r="F629" s="13"/>
      <c r="G629" s="14"/>
      <c r="H629" s="11"/>
    </row>
    <row r="630" customHeight="1" spans="2:8">
      <c r="B630" s="11" t="str">
        <f t="shared" si="19"/>
        <v>-</v>
      </c>
      <c r="C630" s="12"/>
      <c r="D630" s="11"/>
      <c r="E630" s="11"/>
      <c r="F630" s="13"/>
      <c r="G630" s="14"/>
      <c r="H630" s="11"/>
    </row>
    <row r="631" customHeight="1" spans="2:8">
      <c r="B631" s="11" t="str">
        <f t="shared" si="19"/>
        <v>-</v>
      </c>
      <c r="C631" s="12"/>
      <c r="D631" s="11"/>
      <c r="E631" s="11"/>
      <c r="F631" s="13"/>
      <c r="G631" s="14"/>
      <c r="H631" s="11"/>
    </row>
    <row r="632" customHeight="1" spans="2:8">
      <c r="B632" s="11" t="str">
        <f t="shared" si="19"/>
        <v>-</v>
      </c>
      <c r="C632" s="12"/>
      <c r="D632" s="11"/>
      <c r="E632" s="11"/>
      <c r="F632" s="13"/>
      <c r="G632" s="14"/>
      <c r="H632" s="11"/>
    </row>
    <row r="633" customHeight="1" spans="2:8">
      <c r="B633" s="11" t="str">
        <f t="shared" si="19"/>
        <v>-</v>
      </c>
      <c r="C633" s="12"/>
      <c r="D633" s="11"/>
      <c r="E633" s="11"/>
      <c r="F633" s="13"/>
      <c r="G633" s="14"/>
      <c r="H633" s="11"/>
    </row>
    <row r="634" customHeight="1" spans="2:8">
      <c r="B634" s="11" t="str">
        <f t="shared" si="19"/>
        <v>-</v>
      </c>
      <c r="C634" s="12"/>
      <c r="D634" s="11"/>
      <c r="E634" s="11"/>
      <c r="F634" s="13"/>
      <c r="G634" s="14"/>
      <c r="H634" s="11"/>
    </row>
    <row r="635" customHeight="1" spans="2:8">
      <c r="B635" s="11" t="str">
        <f t="shared" si="19"/>
        <v>-</v>
      </c>
      <c r="C635" s="12"/>
      <c r="D635" s="11"/>
      <c r="E635" s="11"/>
      <c r="F635" s="13"/>
      <c r="G635" s="14"/>
      <c r="H635" s="11"/>
    </row>
    <row r="636" customHeight="1" spans="2:8">
      <c r="B636" s="11" t="str">
        <f t="shared" si="19"/>
        <v>-</v>
      </c>
      <c r="C636" s="12"/>
      <c r="D636" s="11"/>
      <c r="E636" s="11"/>
      <c r="F636" s="13"/>
      <c r="G636" s="14"/>
      <c r="H636" s="11"/>
    </row>
    <row r="637" customHeight="1" spans="2:8">
      <c r="B637" s="11" t="str">
        <f t="shared" si="19"/>
        <v>-</v>
      </c>
      <c r="C637" s="12"/>
      <c r="D637" s="11"/>
      <c r="E637" s="11"/>
      <c r="F637" s="13"/>
      <c r="G637" s="14"/>
      <c r="H637" s="11"/>
    </row>
    <row r="638" customHeight="1" spans="2:8">
      <c r="B638" s="11" t="str">
        <f t="shared" si="19"/>
        <v>-</v>
      </c>
      <c r="C638" s="12"/>
      <c r="D638" s="11"/>
      <c r="E638" s="11"/>
      <c r="F638" s="13"/>
      <c r="G638" s="14"/>
      <c r="H638" s="11"/>
    </row>
    <row r="639" customHeight="1" spans="2:8">
      <c r="B639" s="11" t="str">
        <f t="shared" si="19"/>
        <v>-</v>
      </c>
      <c r="C639" s="12"/>
      <c r="D639" s="11"/>
      <c r="E639" s="11"/>
      <c r="F639" s="13"/>
      <c r="G639" s="14"/>
      <c r="H639" s="11"/>
    </row>
    <row r="640" customHeight="1" spans="2:8">
      <c r="B640" s="11" t="str">
        <f t="shared" si="19"/>
        <v>-</v>
      </c>
      <c r="C640" s="12"/>
      <c r="D640" s="11"/>
      <c r="E640" s="11"/>
      <c r="F640" s="13"/>
      <c r="G640" s="14"/>
      <c r="H640" s="11"/>
    </row>
    <row r="641" customHeight="1" spans="2:8">
      <c r="B641" s="11" t="str">
        <f t="shared" si="19"/>
        <v>-</v>
      </c>
      <c r="C641" s="12"/>
      <c r="D641" s="11"/>
      <c r="E641" s="11"/>
      <c r="F641" s="13"/>
      <c r="G641" s="14"/>
      <c r="H641" s="11"/>
    </row>
    <row r="642" customHeight="1" spans="2:8">
      <c r="B642" s="11" t="str">
        <f t="shared" si="19"/>
        <v>-</v>
      </c>
      <c r="C642" s="12"/>
      <c r="D642" s="11"/>
      <c r="E642" s="11"/>
      <c r="F642" s="13"/>
      <c r="G642" s="14"/>
      <c r="H642" s="11"/>
    </row>
    <row r="643" customHeight="1" spans="2:8">
      <c r="B643" s="11" t="str">
        <f t="shared" si="19"/>
        <v>-</v>
      </c>
      <c r="C643" s="12"/>
      <c r="D643" s="11"/>
      <c r="E643" s="11"/>
      <c r="F643" s="13"/>
      <c r="G643" s="14"/>
      <c r="H643" s="11"/>
    </row>
    <row r="644" customHeight="1" spans="2:8">
      <c r="B644" s="11" t="str">
        <f t="shared" ref="B644:B707" si="20">IF($C644&lt;&gt;"",ROW()-ROW($B$9),"-")</f>
        <v>-</v>
      </c>
      <c r="C644" s="12"/>
      <c r="D644" s="11"/>
      <c r="E644" s="11"/>
      <c r="F644" s="13"/>
      <c r="G644" s="14"/>
      <c r="H644" s="11"/>
    </row>
    <row r="645" customHeight="1" spans="2:8">
      <c r="B645" s="11" t="str">
        <f t="shared" si="20"/>
        <v>-</v>
      </c>
      <c r="C645" s="12"/>
      <c r="D645" s="11"/>
      <c r="E645" s="11"/>
      <c r="F645" s="13"/>
      <c r="G645" s="14"/>
      <c r="H645" s="11"/>
    </row>
    <row r="646" customHeight="1" spans="2:8">
      <c r="B646" s="11" t="str">
        <f t="shared" si="20"/>
        <v>-</v>
      </c>
      <c r="C646" s="12"/>
      <c r="D646" s="11"/>
      <c r="E646" s="11"/>
      <c r="F646" s="13"/>
      <c r="G646" s="14"/>
      <c r="H646" s="11"/>
    </row>
    <row r="647" customHeight="1" spans="2:8">
      <c r="B647" s="11" t="str">
        <f t="shared" si="20"/>
        <v>-</v>
      </c>
      <c r="C647" s="12"/>
      <c r="D647" s="11"/>
      <c r="E647" s="11"/>
      <c r="F647" s="13"/>
      <c r="G647" s="14"/>
      <c r="H647" s="11"/>
    </row>
    <row r="648" customHeight="1" spans="2:8">
      <c r="B648" s="11" t="str">
        <f t="shared" si="20"/>
        <v>-</v>
      </c>
      <c r="C648" s="12"/>
      <c r="D648" s="11"/>
      <c r="E648" s="11"/>
      <c r="F648" s="13"/>
      <c r="G648" s="14"/>
      <c r="H648" s="11"/>
    </row>
    <row r="649" customHeight="1" spans="2:8">
      <c r="B649" s="11" t="str">
        <f t="shared" si="20"/>
        <v>-</v>
      </c>
      <c r="C649" s="12"/>
      <c r="D649" s="11"/>
      <c r="E649" s="11"/>
      <c r="F649" s="13"/>
      <c r="G649" s="14"/>
      <c r="H649" s="11"/>
    </row>
    <row r="650" customHeight="1" spans="2:8">
      <c r="B650" s="11" t="str">
        <f t="shared" si="20"/>
        <v>-</v>
      </c>
      <c r="C650" s="12"/>
      <c r="D650" s="11"/>
      <c r="E650" s="11"/>
      <c r="F650" s="13"/>
      <c r="G650" s="14"/>
      <c r="H650" s="11"/>
    </row>
    <row r="651" customHeight="1" spans="2:8">
      <c r="B651" s="11" t="str">
        <f t="shared" si="20"/>
        <v>-</v>
      </c>
      <c r="C651" s="12"/>
      <c r="D651" s="11"/>
      <c r="E651" s="11"/>
      <c r="F651" s="13"/>
      <c r="G651" s="14"/>
      <c r="H651" s="11"/>
    </row>
    <row r="652" customHeight="1" spans="2:8">
      <c r="B652" s="11" t="str">
        <f t="shared" si="20"/>
        <v>-</v>
      </c>
      <c r="C652" s="12"/>
      <c r="D652" s="11"/>
      <c r="E652" s="11"/>
      <c r="F652" s="13"/>
      <c r="G652" s="14"/>
      <c r="H652" s="11"/>
    </row>
    <row r="653" customHeight="1" spans="2:8">
      <c r="B653" s="11" t="str">
        <f t="shared" si="20"/>
        <v>-</v>
      </c>
      <c r="C653" s="12"/>
      <c r="D653" s="11"/>
      <c r="E653" s="11"/>
      <c r="F653" s="13"/>
      <c r="G653" s="14"/>
      <c r="H653" s="11"/>
    </row>
    <row r="654" customHeight="1" spans="2:8">
      <c r="B654" s="11" t="str">
        <f t="shared" si="20"/>
        <v>-</v>
      </c>
      <c r="C654" s="12"/>
      <c r="D654" s="11"/>
      <c r="E654" s="11"/>
      <c r="F654" s="13"/>
      <c r="G654" s="14"/>
      <c r="H654" s="11"/>
    </row>
    <row r="655" customHeight="1" spans="2:8">
      <c r="B655" s="11" t="str">
        <f t="shared" si="20"/>
        <v>-</v>
      </c>
      <c r="C655" s="12"/>
      <c r="D655" s="11"/>
      <c r="E655" s="11"/>
      <c r="F655" s="13"/>
      <c r="G655" s="14"/>
      <c r="H655" s="11"/>
    </row>
    <row r="656" customHeight="1" spans="2:8">
      <c r="B656" s="11" t="str">
        <f t="shared" si="20"/>
        <v>-</v>
      </c>
      <c r="C656" s="12"/>
      <c r="D656" s="11"/>
      <c r="E656" s="11"/>
      <c r="F656" s="13"/>
      <c r="G656" s="14"/>
      <c r="H656" s="11"/>
    </row>
    <row r="657" customHeight="1" spans="2:8">
      <c r="B657" s="11" t="str">
        <f t="shared" si="20"/>
        <v>-</v>
      </c>
      <c r="C657" s="12"/>
      <c r="D657" s="11"/>
      <c r="E657" s="11"/>
      <c r="F657" s="13"/>
      <c r="G657" s="14"/>
      <c r="H657" s="11"/>
    </row>
    <row r="658" customHeight="1" spans="2:8">
      <c r="B658" s="11" t="str">
        <f t="shared" si="20"/>
        <v>-</v>
      </c>
      <c r="C658" s="12"/>
      <c r="D658" s="11"/>
      <c r="E658" s="11"/>
      <c r="F658" s="13"/>
      <c r="G658" s="14"/>
      <c r="H658" s="11"/>
    </row>
    <row r="659" customHeight="1" spans="2:8">
      <c r="B659" s="11" t="str">
        <f t="shared" si="20"/>
        <v>-</v>
      </c>
      <c r="C659" s="12"/>
      <c r="D659" s="11"/>
      <c r="E659" s="11"/>
      <c r="F659" s="13"/>
      <c r="G659" s="14"/>
      <c r="H659" s="11"/>
    </row>
    <row r="660" customHeight="1" spans="2:8">
      <c r="B660" s="11" t="str">
        <f t="shared" si="20"/>
        <v>-</v>
      </c>
      <c r="C660" s="12"/>
      <c r="D660" s="11"/>
      <c r="E660" s="11"/>
      <c r="F660" s="13"/>
      <c r="G660" s="14"/>
      <c r="H660" s="11"/>
    </row>
    <row r="661" customHeight="1" spans="2:8">
      <c r="B661" s="11" t="str">
        <f t="shared" si="20"/>
        <v>-</v>
      </c>
      <c r="C661" s="12"/>
      <c r="D661" s="11"/>
      <c r="E661" s="11"/>
      <c r="F661" s="13"/>
      <c r="G661" s="14"/>
      <c r="H661" s="11"/>
    </row>
    <row r="662" customHeight="1" spans="2:8">
      <c r="B662" s="11" t="str">
        <f t="shared" si="20"/>
        <v>-</v>
      </c>
      <c r="C662" s="12"/>
      <c r="D662" s="11"/>
      <c r="E662" s="11"/>
      <c r="F662" s="13"/>
      <c r="G662" s="14"/>
      <c r="H662" s="11"/>
    </row>
    <row r="663" customHeight="1" spans="2:8">
      <c r="B663" s="11" t="str">
        <f t="shared" si="20"/>
        <v>-</v>
      </c>
      <c r="C663" s="12"/>
      <c r="D663" s="11"/>
      <c r="E663" s="11"/>
      <c r="F663" s="13"/>
      <c r="G663" s="14"/>
      <c r="H663" s="11"/>
    </row>
    <row r="664" customHeight="1" spans="2:8">
      <c r="B664" s="11" t="str">
        <f t="shared" si="20"/>
        <v>-</v>
      </c>
      <c r="C664" s="12"/>
      <c r="D664" s="11"/>
      <c r="E664" s="11"/>
      <c r="F664" s="13"/>
      <c r="G664" s="14"/>
      <c r="H664" s="11"/>
    </row>
    <row r="665" customHeight="1" spans="2:8">
      <c r="B665" s="11" t="str">
        <f t="shared" si="20"/>
        <v>-</v>
      </c>
      <c r="C665" s="12"/>
      <c r="D665" s="11"/>
      <c r="E665" s="11"/>
      <c r="F665" s="13"/>
      <c r="G665" s="14"/>
      <c r="H665" s="11"/>
    </row>
    <row r="666" customHeight="1" spans="2:8">
      <c r="B666" s="11" t="str">
        <f t="shared" si="20"/>
        <v>-</v>
      </c>
      <c r="C666" s="12"/>
      <c r="D666" s="11"/>
      <c r="E666" s="11"/>
      <c r="F666" s="13"/>
      <c r="G666" s="14"/>
      <c r="H666" s="11"/>
    </row>
    <row r="667" customHeight="1" spans="2:8">
      <c r="B667" s="11" t="str">
        <f t="shared" si="20"/>
        <v>-</v>
      </c>
      <c r="C667" s="12"/>
      <c r="D667" s="11"/>
      <c r="E667" s="11"/>
      <c r="F667" s="13"/>
      <c r="G667" s="14"/>
      <c r="H667" s="11"/>
    </row>
    <row r="668" customHeight="1" spans="2:8">
      <c r="B668" s="11" t="str">
        <f t="shared" si="20"/>
        <v>-</v>
      </c>
      <c r="C668" s="12"/>
      <c r="D668" s="11"/>
      <c r="E668" s="11"/>
      <c r="F668" s="13"/>
      <c r="G668" s="14"/>
      <c r="H668" s="11"/>
    </row>
    <row r="669" customHeight="1" spans="2:8">
      <c r="B669" s="11" t="str">
        <f t="shared" si="20"/>
        <v>-</v>
      </c>
      <c r="C669" s="12"/>
      <c r="D669" s="11"/>
      <c r="E669" s="11"/>
      <c r="F669" s="13"/>
      <c r="G669" s="14"/>
      <c r="H669" s="11"/>
    </row>
    <row r="670" customHeight="1" spans="2:8">
      <c r="B670" s="11" t="str">
        <f t="shared" si="20"/>
        <v>-</v>
      </c>
      <c r="C670" s="12"/>
      <c r="D670" s="11"/>
      <c r="E670" s="11"/>
      <c r="F670" s="13"/>
      <c r="G670" s="14"/>
      <c r="H670" s="11"/>
    </row>
    <row r="671" customHeight="1" spans="2:8">
      <c r="B671" s="11" t="str">
        <f t="shared" si="20"/>
        <v>-</v>
      </c>
      <c r="C671" s="12"/>
      <c r="D671" s="11"/>
      <c r="E671" s="11"/>
      <c r="F671" s="13"/>
      <c r="G671" s="14"/>
      <c r="H671" s="11"/>
    </row>
    <row r="672" customHeight="1" spans="2:8">
      <c r="B672" s="11" t="str">
        <f t="shared" si="20"/>
        <v>-</v>
      </c>
      <c r="C672" s="12"/>
      <c r="D672" s="11"/>
      <c r="E672" s="11"/>
      <c r="F672" s="13"/>
      <c r="G672" s="14"/>
      <c r="H672" s="11"/>
    </row>
    <row r="673" customHeight="1" spans="2:8">
      <c r="B673" s="11" t="str">
        <f t="shared" si="20"/>
        <v>-</v>
      </c>
      <c r="C673" s="12"/>
      <c r="D673" s="11"/>
      <c r="E673" s="11"/>
      <c r="F673" s="13"/>
      <c r="G673" s="14"/>
      <c r="H673" s="11"/>
    </row>
    <row r="674" customHeight="1" spans="2:8">
      <c r="B674" s="11" t="str">
        <f t="shared" si="20"/>
        <v>-</v>
      </c>
      <c r="C674" s="12"/>
      <c r="D674" s="11"/>
      <c r="E674" s="11"/>
      <c r="F674" s="13"/>
      <c r="G674" s="14"/>
      <c r="H674" s="11"/>
    </row>
    <row r="675" customHeight="1" spans="2:8">
      <c r="B675" s="11" t="str">
        <f t="shared" si="20"/>
        <v>-</v>
      </c>
      <c r="C675" s="12"/>
      <c r="D675" s="11"/>
      <c r="E675" s="11"/>
      <c r="F675" s="13"/>
      <c r="G675" s="14"/>
      <c r="H675" s="11"/>
    </row>
    <row r="676" customHeight="1" spans="2:8">
      <c r="B676" s="11" t="str">
        <f t="shared" si="20"/>
        <v>-</v>
      </c>
      <c r="C676" s="12"/>
      <c r="D676" s="11"/>
      <c r="E676" s="11"/>
      <c r="F676" s="13"/>
      <c r="G676" s="14"/>
      <c r="H676" s="11"/>
    </row>
    <row r="677" customHeight="1" spans="2:8">
      <c r="B677" s="11" t="str">
        <f t="shared" si="20"/>
        <v>-</v>
      </c>
      <c r="C677" s="12"/>
      <c r="D677" s="11"/>
      <c r="E677" s="11"/>
      <c r="F677" s="13"/>
      <c r="G677" s="14"/>
      <c r="H677" s="11"/>
    </row>
    <row r="678" customHeight="1" spans="2:8">
      <c r="B678" s="11" t="str">
        <f t="shared" si="20"/>
        <v>-</v>
      </c>
      <c r="C678" s="12"/>
      <c r="D678" s="11"/>
      <c r="E678" s="11"/>
      <c r="F678" s="13"/>
      <c r="G678" s="14"/>
      <c r="H678" s="11"/>
    </row>
    <row r="679" customHeight="1" spans="2:8">
      <c r="B679" s="11" t="str">
        <f t="shared" si="20"/>
        <v>-</v>
      </c>
      <c r="C679" s="12"/>
      <c r="D679" s="11"/>
      <c r="E679" s="11"/>
      <c r="F679" s="13"/>
      <c r="G679" s="14"/>
      <c r="H679" s="11"/>
    </row>
    <row r="680" customHeight="1" spans="2:8">
      <c r="B680" s="11" t="str">
        <f t="shared" si="20"/>
        <v>-</v>
      </c>
      <c r="C680" s="12"/>
      <c r="D680" s="11"/>
      <c r="E680" s="11"/>
      <c r="F680" s="13"/>
      <c r="G680" s="14"/>
      <c r="H680" s="11"/>
    </row>
    <row r="681" customHeight="1" spans="2:8">
      <c r="B681" s="11" t="str">
        <f t="shared" si="20"/>
        <v>-</v>
      </c>
      <c r="C681" s="12"/>
      <c r="D681" s="11"/>
      <c r="E681" s="11"/>
      <c r="F681" s="13"/>
      <c r="G681" s="14"/>
      <c r="H681" s="11"/>
    </row>
    <row r="682" customHeight="1" spans="2:8">
      <c r="B682" s="11" t="str">
        <f t="shared" si="20"/>
        <v>-</v>
      </c>
      <c r="C682" s="12"/>
      <c r="D682" s="11"/>
      <c r="E682" s="11"/>
      <c r="F682" s="13"/>
      <c r="G682" s="14"/>
      <c r="H682" s="11"/>
    </row>
    <row r="683" customHeight="1" spans="2:8">
      <c r="B683" s="11" t="str">
        <f t="shared" si="20"/>
        <v>-</v>
      </c>
      <c r="C683" s="12"/>
      <c r="D683" s="11"/>
      <c r="E683" s="11"/>
      <c r="F683" s="13"/>
      <c r="G683" s="14"/>
      <c r="H683" s="11"/>
    </row>
    <row r="684" customHeight="1" spans="2:8">
      <c r="B684" s="11" t="str">
        <f t="shared" si="20"/>
        <v>-</v>
      </c>
      <c r="C684" s="12"/>
      <c r="D684" s="11"/>
      <c r="E684" s="11"/>
      <c r="F684" s="13"/>
      <c r="G684" s="14"/>
      <c r="H684" s="11"/>
    </row>
    <row r="685" customHeight="1" spans="2:8">
      <c r="B685" s="11" t="str">
        <f t="shared" si="20"/>
        <v>-</v>
      </c>
      <c r="C685" s="12"/>
      <c r="D685" s="11"/>
      <c r="E685" s="11"/>
      <c r="F685" s="13"/>
      <c r="G685" s="14"/>
      <c r="H685" s="11"/>
    </row>
    <row r="686" customHeight="1" spans="2:8">
      <c r="B686" s="11" t="str">
        <f t="shared" si="20"/>
        <v>-</v>
      </c>
      <c r="C686" s="12"/>
      <c r="D686" s="11"/>
      <c r="E686" s="11"/>
      <c r="F686" s="13"/>
      <c r="G686" s="14"/>
      <c r="H686" s="11"/>
    </row>
    <row r="687" customHeight="1" spans="2:8">
      <c r="B687" s="11" t="str">
        <f t="shared" si="20"/>
        <v>-</v>
      </c>
      <c r="C687" s="12"/>
      <c r="D687" s="11"/>
      <c r="E687" s="11"/>
      <c r="F687" s="13"/>
      <c r="G687" s="14"/>
      <c r="H687" s="11"/>
    </row>
    <row r="688" customHeight="1" spans="2:8">
      <c r="B688" s="11" t="str">
        <f t="shared" si="20"/>
        <v>-</v>
      </c>
      <c r="C688" s="12"/>
      <c r="D688" s="11"/>
      <c r="E688" s="11"/>
      <c r="F688" s="13"/>
      <c r="G688" s="14"/>
      <c r="H688" s="11"/>
    </row>
    <row r="689" customHeight="1" spans="2:8">
      <c r="B689" s="11" t="str">
        <f t="shared" si="20"/>
        <v>-</v>
      </c>
      <c r="C689" s="12"/>
      <c r="D689" s="11"/>
      <c r="E689" s="11"/>
      <c r="F689" s="13"/>
      <c r="G689" s="14"/>
      <c r="H689" s="11"/>
    </row>
    <row r="690" customHeight="1" spans="2:8">
      <c r="B690" s="11" t="str">
        <f t="shared" si="20"/>
        <v>-</v>
      </c>
      <c r="C690" s="12"/>
      <c r="D690" s="11"/>
      <c r="E690" s="11"/>
      <c r="F690" s="13"/>
      <c r="G690" s="14"/>
      <c r="H690" s="11"/>
    </row>
    <row r="691" customHeight="1" spans="2:8">
      <c r="B691" s="11" t="str">
        <f t="shared" si="20"/>
        <v>-</v>
      </c>
      <c r="C691" s="12"/>
      <c r="D691" s="11"/>
      <c r="E691" s="11"/>
      <c r="F691" s="13"/>
      <c r="G691" s="14"/>
      <c r="H691" s="11"/>
    </row>
    <row r="692" customHeight="1" spans="2:8">
      <c r="B692" s="11" t="str">
        <f t="shared" si="20"/>
        <v>-</v>
      </c>
      <c r="C692" s="12"/>
      <c r="D692" s="11"/>
      <c r="E692" s="11"/>
      <c r="F692" s="13"/>
      <c r="G692" s="14"/>
      <c r="H692" s="11"/>
    </row>
    <row r="693" customHeight="1" spans="2:8">
      <c r="B693" s="11" t="str">
        <f t="shared" si="20"/>
        <v>-</v>
      </c>
      <c r="C693" s="12"/>
      <c r="D693" s="11"/>
      <c r="E693" s="11"/>
      <c r="F693" s="13"/>
      <c r="G693" s="14"/>
      <c r="H693" s="11"/>
    </row>
    <row r="694" customHeight="1" spans="2:8">
      <c r="B694" s="11" t="str">
        <f t="shared" si="20"/>
        <v>-</v>
      </c>
      <c r="C694" s="12"/>
      <c r="D694" s="11"/>
      <c r="E694" s="11"/>
      <c r="F694" s="13"/>
      <c r="G694" s="14"/>
      <c r="H694" s="11"/>
    </row>
    <row r="695" customHeight="1" spans="2:8">
      <c r="B695" s="11" t="str">
        <f t="shared" si="20"/>
        <v>-</v>
      </c>
      <c r="C695" s="12"/>
      <c r="D695" s="11"/>
      <c r="E695" s="11"/>
      <c r="F695" s="13"/>
      <c r="G695" s="14"/>
      <c r="H695" s="11"/>
    </row>
    <row r="696" customHeight="1" spans="2:8">
      <c r="B696" s="11" t="str">
        <f t="shared" si="20"/>
        <v>-</v>
      </c>
      <c r="C696" s="12"/>
      <c r="D696" s="11"/>
      <c r="E696" s="11"/>
      <c r="F696" s="13"/>
      <c r="G696" s="14"/>
      <c r="H696" s="11"/>
    </row>
    <row r="697" customHeight="1" spans="2:8">
      <c r="B697" s="11" t="str">
        <f t="shared" si="20"/>
        <v>-</v>
      </c>
      <c r="C697" s="12"/>
      <c r="D697" s="11"/>
      <c r="E697" s="11"/>
      <c r="F697" s="13"/>
      <c r="G697" s="14"/>
      <c r="H697" s="11"/>
    </row>
    <row r="698" customHeight="1" spans="2:8">
      <c r="B698" s="11" t="str">
        <f t="shared" si="20"/>
        <v>-</v>
      </c>
      <c r="C698" s="12"/>
      <c r="D698" s="11"/>
      <c r="E698" s="11"/>
      <c r="F698" s="13"/>
      <c r="G698" s="14"/>
      <c r="H698" s="11"/>
    </row>
    <row r="699" customHeight="1" spans="2:8">
      <c r="B699" s="11" t="str">
        <f t="shared" si="20"/>
        <v>-</v>
      </c>
      <c r="C699" s="12"/>
      <c r="D699" s="11"/>
      <c r="E699" s="11"/>
      <c r="F699" s="13"/>
      <c r="G699" s="14"/>
      <c r="H699" s="11"/>
    </row>
    <row r="700" customHeight="1" spans="2:8">
      <c r="B700" s="11" t="str">
        <f t="shared" si="20"/>
        <v>-</v>
      </c>
      <c r="C700" s="12"/>
      <c r="D700" s="11"/>
      <c r="E700" s="11"/>
      <c r="F700" s="13"/>
      <c r="G700" s="14"/>
      <c r="H700" s="11"/>
    </row>
    <row r="701" customHeight="1" spans="2:8">
      <c r="B701" s="11" t="str">
        <f t="shared" si="20"/>
        <v>-</v>
      </c>
      <c r="C701" s="12"/>
      <c r="D701" s="11"/>
      <c r="E701" s="11"/>
      <c r="F701" s="13"/>
      <c r="G701" s="14"/>
      <c r="H701" s="11"/>
    </row>
    <row r="702" customHeight="1" spans="2:8">
      <c r="B702" s="11" t="str">
        <f t="shared" si="20"/>
        <v>-</v>
      </c>
      <c r="C702" s="12"/>
      <c r="D702" s="11"/>
      <c r="E702" s="11"/>
      <c r="F702" s="13"/>
      <c r="G702" s="14"/>
      <c r="H702" s="11"/>
    </row>
    <row r="703" customHeight="1" spans="2:8">
      <c r="B703" s="11" t="str">
        <f t="shared" si="20"/>
        <v>-</v>
      </c>
      <c r="C703" s="12"/>
      <c r="D703" s="11"/>
      <c r="E703" s="11"/>
      <c r="F703" s="13"/>
      <c r="G703" s="14"/>
      <c r="H703" s="11"/>
    </row>
    <row r="704" customHeight="1" spans="2:8">
      <c r="B704" s="11" t="str">
        <f t="shared" si="20"/>
        <v>-</v>
      </c>
      <c r="C704" s="12"/>
      <c r="D704" s="11"/>
      <c r="E704" s="11"/>
      <c r="F704" s="13"/>
      <c r="G704" s="14"/>
      <c r="H704" s="11"/>
    </row>
    <row r="705" customHeight="1" spans="2:8">
      <c r="B705" s="11" t="str">
        <f t="shared" si="20"/>
        <v>-</v>
      </c>
      <c r="C705" s="12"/>
      <c r="D705" s="11"/>
      <c r="E705" s="11"/>
      <c r="F705" s="13"/>
      <c r="G705" s="14"/>
      <c r="H705" s="11"/>
    </row>
    <row r="706" customHeight="1" spans="2:8">
      <c r="B706" s="11" t="str">
        <f t="shared" si="20"/>
        <v>-</v>
      </c>
      <c r="C706" s="12"/>
      <c r="D706" s="11"/>
      <c r="E706" s="11"/>
      <c r="F706" s="13"/>
      <c r="G706" s="14"/>
      <c r="H706" s="11"/>
    </row>
    <row r="707" customHeight="1" spans="2:8">
      <c r="B707" s="11" t="str">
        <f t="shared" si="20"/>
        <v>-</v>
      </c>
      <c r="C707" s="12"/>
      <c r="D707" s="11"/>
      <c r="E707" s="11"/>
      <c r="F707" s="13"/>
      <c r="G707" s="14"/>
      <c r="H707" s="11"/>
    </row>
    <row r="708" customHeight="1" spans="2:8">
      <c r="B708" s="11" t="str">
        <f t="shared" ref="B708:B771" si="21">IF($C708&lt;&gt;"",ROW()-ROW($B$9),"-")</f>
        <v>-</v>
      </c>
      <c r="C708" s="12"/>
      <c r="D708" s="11"/>
      <c r="E708" s="11"/>
      <c r="F708" s="13"/>
      <c r="G708" s="14"/>
      <c r="H708" s="11"/>
    </row>
    <row r="709" customHeight="1" spans="2:8">
      <c r="B709" s="11" t="str">
        <f t="shared" si="21"/>
        <v>-</v>
      </c>
      <c r="C709" s="12"/>
      <c r="D709" s="11"/>
      <c r="E709" s="11"/>
      <c r="F709" s="13"/>
      <c r="G709" s="14"/>
      <c r="H709" s="11"/>
    </row>
    <row r="710" customHeight="1" spans="2:8">
      <c r="B710" s="11" t="str">
        <f t="shared" si="21"/>
        <v>-</v>
      </c>
      <c r="C710" s="12"/>
      <c r="D710" s="11"/>
      <c r="E710" s="11"/>
      <c r="F710" s="13"/>
      <c r="G710" s="14"/>
      <c r="H710" s="11"/>
    </row>
    <row r="711" customHeight="1" spans="2:8">
      <c r="B711" s="11" t="str">
        <f t="shared" si="21"/>
        <v>-</v>
      </c>
      <c r="C711" s="12"/>
      <c r="D711" s="11"/>
      <c r="E711" s="11"/>
      <c r="F711" s="13"/>
      <c r="G711" s="14"/>
      <c r="H711" s="11"/>
    </row>
    <row r="712" customHeight="1" spans="2:8">
      <c r="B712" s="11" t="str">
        <f t="shared" si="21"/>
        <v>-</v>
      </c>
      <c r="C712" s="12"/>
      <c r="D712" s="11"/>
      <c r="E712" s="11"/>
      <c r="F712" s="13"/>
      <c r="G712" s="14"/>
      <c r="H712" s="11"/>
    </row>
    <row r="713" customHeight="1" spans="2:8">
      <c r="B713" s="11" t="str">
        <f t="shared" si="21"/>
        <v>-</v>
      </c>
      <c r="C713" s="12"/>
      <c r="D713" s="11"/>
      <c r="E713" s="11"/>
      <c r="F713" s="13"/>
      <c r="G713" s="14"/>
      <c r="H713" s="11"/>
    </row>
    <row r="714" customHeight="1" spans="2:8">
      <c r="B714" s="11" t="str">
        <f t="shared" si="21"/>
        <v>-</v>
      </c>
      <c r="C714" s="12"/>
      <c r="D714" s="11"/>
      <c r="E714" s="11"/>
      <c r="F714" s="13"/>
      <c r="G714" s="14"/>
      <c r="H714" s="11"/>
    </row>
    <row r="715" customHeight="1" spans="2:8">
      <c r="B715" s="11" t="str">
        <f t="shared" si="21"/>
        <v>-</v>
      </c>
      <c r="C715" s="12"/>
      <c r="D715" s="11"/>
      <c r="E715" s="11"/>
      <c r="F715" s="13"/>
      <c r="G715" s="14"/>
      <c r="H715" s="11"/>
    </row>
    <row r="716" customHeight="1" spans="2:8">
      <c r="B716" s="11" t="str">
        <f t="shared" si="21"/>
        <v>-</v>
      </c>
      <c r="C716" s="12"/>
      <c r="D716" s="11"/>
      <c r="E716" s="11"/>
      <c r="F716" s="13"/>
      <c r="G716" s="14"/>
      <c r="H716" s="11"/>
    </row>
    <row r="717" customHeight="1" spans="2:8">
      <c r="B717" s="11" t="str">
        <f t="shared" si="21"/>
        <v>-</v>
      </c>
      <c r="C717" s="12"/>
      <c r="D717" s="11"/>
      <c r="E717" s="11"/>
      <c r="F717" s="13"/>
      <c r="G717" s="14"/>
      <c r="H717" s="11"/>
    </row>
    <row r="718" customHeight="1" spans="2:8">
      <c r="B718" s="11" t="str">
        <f t="shared" si="21"/>
        <v>-</v>
      </c>
      <c r="C718" s="12"/>
      <c r="D718" s="11"/>
      <c r="E718" s="11"/>
      <c r="F718" s="13"/>
      <c r="G718" s="14"/>
      <c r="H718" s="11"/>
    </row>
    <row r="719" customHeight="1" spans="2:8">
      <c r="B719" s="11" t="str">
        <f t="shared" si="21"/>
        <v>-</v>
      </c>
      <c r="C719" s="12"/>
      <c r="D719" s="11"/>
      <c r="E719" s="11"/>
      <c r="F719" s="13"/>
      <c r="G719" s="14"/>
      <c r="H719" s="11"/>
    </row>
    <row r="720" customHeight="1" spans="2:8">
      <c r="B720" s="11" t="str">
        <f t="shared" si="21"/>
        <v>-</v>
      </c>
      <c r="C720" s="12"/>
      <c r="D720" s="11"/>
      <c r="E720" s="11"/>
      <c r="F720" s="13"/>
      <c r="G720" s="14"/>
      <c r="H720" s="11"/>
    </row>
    <row r="721" customHeight="1" spans="2:8">
      <c r="B721" s="11" t="str">
        <f t="shared" si="21"/>
        <v>-</v>
      </c>
      <c r="C721" s="12"/>
      <c r="D721" s="11"/>
      <c r="E721" s="11"/>
      <c r="F721" s="13"/>
      <c r="G721" s="14"/>
      <c r="H721" s="11"/>
    </row>
    <row r="722" customHeight="1" spans="2:8">
      <c r="B722" s="11" t="str">
        <f t="shared" si="21"/>
        <v>-</v>
      </c>
      <c r="C722" s="12"/>
      <c r="D722" s="11"/>
      <c r="E722" s="11"/>
      <c r="F722" s="13"/>
      <c r="G722" s="14"/>
      <c r="H722" s="11"/>
    </row>
    <row r="723" customHeight="1" spans="2:8">
      <c r="B723" s="11" t="str">
        <f t="shared" si="21"/>
        <v>-</v>
      </c>
      <c r="C723" s="12"/>
      <c r="D723" s="11"/>
      <c r="E723" s="11"/>
      <c r="F723" s="13"/>
      <c r="G723" s="14"/>
      <c r="H723" s="11"/>
    </row>
    <row r="724" customHeight="1" spans="2:8">
      <c r="B724" s="11" t="str">
        <f t="shared" si="21"/>
        <v>-</v>
      </c>
      <c r="C724" s="12"/>
      <c r="D724" s="11"/>
      <c r="E724" s="11"/>
      <c r="F724" s="13"/>
      <c r="G724" s="14"/>
      <c r="H724" s="11"/>
    </row>
    <row r="725" customHeight="1" spans="2:8">
      <c r="B725" s="11" t="str">
        <f t="shared" si="21"/>
        <v>-</v>
      </c>
      <c r="C725" s="12"/>
      <c r="D725" s="11"/>
      <c r="E725" s="11"/>
      <c r="F725" s="13"/>
      <c r="G725" s="14"/>
      <c r="H725" s="11"/>
    </row>
    <row r="726" customHeight="1" spans="2:8">
      <c r="B726" s="11" t="str">
        <f t="shared" si="21"/>
        <v>-</v>
      </c>
      <c r="C726" s="12"/>
      <c r="D726" s="11"/>
      <c r="E726" s="11"/>
      <c r="F726" s="13"/>
      <c r="G726" s="14"/>
      <c r="H726" s="11"/>
    </row>
    <row r="727" customHeight="1" spans="2:8">
      <c r="B727" s="11" t="str">
        <f t="shared" si="21"/>
        <v>-</v>
      </c>
      <c r="C727" s="12"/>
      <c r="D727" s="11"/>
      <c r="E727" s="11"/>
      <c r="F727" s="13"/>
      <c r="G727" s="14"/>
      <c r="H727" s="11"/>
    </row>
    <row r="728" customHeight="1" spans="2:8">
      <c r="B728" s="11" t="str">
        <f t="shared" si="21"/>
        <v>-</v>
      </c>
      <c r="C728" s="12"/>
      <c r="D728" s="11"/>
      <c r="E728" s="11"/>
      <c r="F728" s="13"/>
      <c r="G728" s="14"/>
      <c r="H728" s="11"/>
    </row>
    <row r="729" customHeight="1" spans="2:8">
      <c r="B729" s="11" t="str">
        <f t="shared" si="21"/>
        <v>-</v>
      </c>
      <c r="C729" s="12"/>
      <c r="D729" s="11"/>
      <c r="E729" s="11"/>
      <c r="F729" s="13"/>
      <c r="G729" s="14"/>
      <c r="H729" s="11"/>
    </row>
    <row r="730" customHeight="1" spans="2:8">
      <c r="B730" s="11" t="str">
        <f t="shared" si="21"/>
        <v>-</v>
      </c>
      <c r="C730" s="12"/>
      <c r="D730" s="11"/>
      <c r="E730" s="11"/>
      <c r="F730" s="13"/>
      <c r="G730" s="14"/>
      <c r="H730" s="11"/>
    </row>
    <row r="731" customHeight="1" spans="2:8">
      <c r="B731" s="11" t="str">
        <f t="shared" si="21"/>
        <v>-</v>
      </c>
      <c r="C731" s="12"/>
      <c r="D731" s="11"/>
      <c r="E731" s="11"/>
      <c r="F731" s="13"/>
      <c r="G731" s="14"/>
      <c r="H731" s="11"/>
    </row>
    <row r="732" customHeight="1" spans="2:8">
      <c r="B732" s="11" t="str">
        <f t="shared" si="21"/>
        <v>-</v>
      </c>
      <c r="C732" s="12"/>
      <c r="D732" s="11"/>
      <c r="E732" s="11"/>
      <c r="F732" s="13"/>
      <c r="G732" s="14"/>
      <c r="H732" s="11"/>
    </row>
    <row r="733" customHeight="1" spans="2:8">
      <c r="B733" s="11" t="str">
        <f t="shared" si="21"/>
        <v>-</v>
      </c>
      <c r="C733" s="12"/>
      <c r="D733" s="11"/>
      <c r="E733" s="11"/>
      <c r="F733" s="13"/>
      <c r="G733" s="14"/>
      <c r="H733" s="11"/>
    </row>
    <row r="734" customHeight="1" spans="2:8">
      <c r="B734" s="11" t="str">
        <f t="shared" si="21"/>
        <v>-</v>
      </c>
      <c r="C734" s="12"/>
      <c r="D734" s="11"/>
      <c r="E734" s="11"/>
      <c r="F734" s="13"/>
      <c r="G734" s="14"/>
      <c r="H734" s="11"/>
    </row>
    <row r="735" customHeight="1" spans="2:8">
      <c r="B735" s="11" t="str">
        <f t="shared" si="21"/>
        <v>-</v>
      </c>
      <c r="C735" s="12"/>
      <c r="D735" s="11"/>
      <c r="E735" s="11"/>
      <c r="F735" s="13"/>
      <c r="G735" s="14"/>
      <c r="H735" s="11"/>
    </row>
    <row r="736" customHeight="1" spans="2:8">
      <c r="B736" s="11" t="str">
        <f t="shared" si="21"/>
        <v>-</v>
      </c>
      <c r="C736" s="12"/>
      <c r="D736" s="11"/>
      <c r="E736" s="11"/>
      <c r="F736" s="13"/>
      <c r="G736" s="14"/>
      <c r="H736" s="11"/>
    </row>
    <row r="737" customHeight="1" spans="2:8">
      <c r="B737" s="11" t="str">
        <f t="shared" si="21"/>
        <v>-</v>
      </c>
      <c r="C737" s="12"/>
      <c r="D737" s="11"/>
      <c r="E737" s="11"/>
      <c r="F737" s="13"/>
      <c r="G737" s="14"/>
      <c r="H737" s="11"/>
    </row>
    <row r="738" customHeight="1" spans="2:8">
      <c r="B738" s="11" t="str">
        <f t="shared" si="21"/>
        <v>-</v>
      </c>
      <c r="C738" s="12"/>
      <c r="D738" s="11"/>
      <c r="E738" s="11"/>
      <c r="F738" s="13"/>
      <c r="G738" s="14"/>
      <c r="H738" s="11"/>
    </row>
    <row r="739" customHeight="1" spans="2:8">
      <c r="B739" s="11" t="str">
        <f t="shared" si="21"/>
        <v>-</v>
      </c>
      <c r="C739" s="12"/>
      <c r="D739" s="11"/>
      <c r="E739" s="11"/>
      <c r="F739" s="13"/>
      <c r="G739" s="14"/>
      <c r="H739" s="11"/>
    </row>
    <row r="740" customHeight="1" spans="2:8">
      <c r="B740" s="11" t="str">
        <f t="shared" si="21"/>
        <v>-</v>
      </c>
      <c r="C740" s="12"/>
      <c r="D740" s="11"/>
      <c r="E740" s="11"/>
      <c r="F740" s="13"/>
      <c r="G740" s="14"/>
      <c r="H740" s="11"/>
    </row>
    <row r="741" customHeight="1" spans="2:8">
      <c r="B741" s="11" t="str">
        <f t="shared" si="21"/>
        <v>-</v>
      </c>
      <c r="C741" s="12"/>
      <c r="D741" s="11"/>
      <c r="E741" s="11"/>
      <c r="F741" s="13"/>
      <c r="G741" s="14"/>
      <c r="H741" s="11"/>
    </row>
    <row r="742" customHeight="1" spans="2:8">
      <c r="B742" s="11" t="str">
        <f t="shared" si="21"/>
        <v>-</v>
      </c>
      <c r="C742" s="12"/>
      <c r="D742" s="11"/>
      <c r="E742" s="11"/>
      <c r="F742" s="13"/>
      <c r="G742" s="14"/>
      <c r="H742" s="11"/>
    </row>
    <row r="743" customHeight="1" spans="2:8">
      <c r="B743" s="11" t="str">
        <f t="shared" si="21"/>
        <v>-</v>
      </c>
      <c r="C743" s="12"/>
      <c r="D743" s="11"/>
      <c r="E743" s="11"/>
      <c r="F743" s="13"/>
      <c r="G743" s="14"/>
      <c r="H743" s="11"/>
    </row>
    <row r="744" customHeight="1" spans="2:8">
      <c r="B744" s="11" t="str">
        <f t="shared" si="21"/>
        <v>-</v>
      </c>
      <c r="C744" s="12"/>
      <c r="D744" s="11"/>
      <c r="E744" s="11"/>
      <c r="F744" s="13"/>
      <c r="G744" s="14"/>
      <c r="H744" s="11"/>
    </row>
    <row r="745" customHeight="1" spans="2:8">
      <c r="B745" s="11" t="str">
        <f t="shared" si="21"/>
        <v>-</v>
      </c>
      <c r="C745" s="12"/>
      <c r="D745" s="11"/>
      <c r="E745" s="11"/>
      <c r="F745" s="13"/>
      <c r="G745" s="14"/>
      <c r="H745" s="11"/>
    </row>
    <row r="746" customHeight="1" spans="2:8">
      <c r="B746" s="11" t="str">
        <f t="shared" si="21"/>
        <v>-</v>
      </c>
      <c r="C746" s="12"/>
      <c r="D746" s="11"/>
      <c r="E746" s="11"/>
      <c r="F746" s="13"/>
      <c r="G746" s="14"/>
      <c r="H746" s="11"/>
    </row>
    <row r="747" customHeight="1" spans="2:8">
      <c r="B747" s="11" t="str">
        <f t="shared" si="21"/>
        <v>-</v>
      </c>
      <c r="C747" s="12"/>
      <c r="D747" s="11"/>
      <c r="E747" s="11"/>
      <c r="F747" s="13"/>
      <c r="G747" s="14"/>
      <c r="H747" s="11"/>
    </row>
    <row r="748" customHeight="1" spans="2:8">
      <c r="B748" s="11" t="str">
        <f t="shared" si="21"/>
        <v>-</v>
      </c>
      <c r="C748" s="12"/>
      <c r="D748" s="11"/>
      <c r="E748" s="11"/>
      <c r="F748" s="13"/>
      <c r="G748" s="14"/>
      <c r="H748" s="11"/>
    </row>
    <row r="749" customHeight="1" spans="2:8">
      <c r="B749" s="11" t="str">
        <f t="shared" si="21"/>
        <v>-</v>
      </c>
      <c r="C749" s="12"/>
      <c r="D749" s="11"/>
      <c r="E749" s="11"/>
      <c r="F749" s="13"/>
      <c r="G749" s="14"/>
      <c r="H749" s="11"/>
    </row>
    <row r="750" customHeight="1" spans="2:8">
      <c r="B750" s="11" t="str">
        <f t="shared" si="21"/>
        <v>-</v>
      </c>
      <c r="C750" s="12"/>
      <c r="D750" s="11"/>
      <c r="E750" s="11"/>
      <c r="F750" s="13"/>
      <c r="G750" s="14"/>
      <c r="H750" s="11"/>
    </row>
    <row r="751" customHeight="1" spans="2:8">
      <c r="B751" s="11" t="str">
        <f t="shared" si="21"/>
        <v>-</v>
      </c>
      <c r="C751" s="12"/>
      <c r="D751" s="11"/>
      <c r="E751" s="11"/>
      <c r="F751" s="13"/>
      <c r="G751" s="14"/>
      <c r="H751" s="11"/>
    </row>
    <row r="752" customHeight="1" spans="2:8">
      <c r="B752" s="11" t="str">
        <f t="shared" si="21"/>
        <v>-</v>
      </c>
      <c r="C752" s="12"/>
      <c r="D752" s="11"/>
      <c r="E752" s="11"/>
      <c r="F752" s="13"/>
      <c r="G752" s="14"/>
      <c r="H752" s="11"/>
    </row>
    <row r="753" customHeight="1" spans="2:8">
      <c r="B753" s="11" t="str">
        <f t="shared" si="21"/>
        <v>-</v>
      </c>
      <c r="C753" s="12"/>
      <c r="D753" s="11"/>
      <c r="E753" s="11"/>
      <c r="F753" s="13"/>
      <c r="G753" s="14"/>
      <c r="H753" s="11"/>
    </row>
    <row r="754" customHeight="1" spans="2:8">
      <c r="B754" s="11" t="str">
        <f t="shared" si="21"/>
        <v>-</v>
      </c>
      <c r="C754" s="12"/>
      <c r="D754" s="11"/>
      <c r="E754" s="11"/>
      <c r="F754" s="13"/>
      <c r="G754" s="14"/>
      <c r="H754" s="11"/>
    </row>
    <row r="755" customHeight="1" spans="2:8">
      <c r="B755" s="11" t="str">
        <f t="shared" si="21"/>
        <v>-</v>
      </c>
      <c r="C755" s="12"/>
      <c r="D755" s="11"/>
      <c r="E755" s="11"/>
      <c r="F755" s="13"/>
      <c r="G755" s="14"/>
      <c r="H755" s="11"/>
    </row>
    <row r="756" customHeight="1" spans="2:8">
      <c r="B756" s="11" t="str">
        <f t="shared" si="21"/>
        <v>-</v>
      </c>
      <c r="C756" s="12"/>
      <c r="D756" s="11"/>
      <c r="E756" s="11"/>
      <c r="F756" s="13"/>
      <c r="G756" s="14"/>
      <c r="H756" s="11"/>
    </row>
    <row r="757" customHeight="1" spans="2:8">
      <c r="B757" s="11" t="str">
        <f t="shared" si="21"/>
        <v>-</v>
      </c>
      <c r="C757" s="12"/>
      <c r="D757" s="11"/>
      <c r="E757" s="11"/>
      <c r="F757" s="13"/>
      <c r="G757" s="14"/>
      <c r="H757" s="11"/>
    </row>
    <row r="758" customHeight="1" spans="2:8">
      <c r="B758" s="11" t="str">
        <f t="shared" si="21"/>
        <v>-</v>
      </c>
      <c r="C758" s="12"/>
      <c r="D758" s="11"/>
      <c r="E758" s="11"/>
      <c r="F758" s="13"/>
      <c r="G758" s="14"/>
      <c r="H758" s="11"/>
    </row>
    <row r="759" customHeight="1" spans="2:8">
      <c r="B759" s="11" t="str">
        <f t="shared" si="21"/>
        <v>-</v>
      </c>
      <c r="C759" s="12"/>
      <c r="D759" s="11"/>
      <c r="E759" s="11"/>
      <c r="F759" s="13"/>
      <c r="G759" s="14"/>
      <c r="H759" s="11"/>
    </row>
    <row r="760" customHeight="1" spans="2:8">
      <c r="B760" s="11" t="str">
        <f t="shared" si="21"/>
        <v>-</v>
      </c>
      <c r="C760" s="12"/>
      <c r="D760" s="11"/>
      <c r="E760" s="11"/>
      <c r="F760" s="13"/>
      <c r="G760" s="14"/>
      <c r="H760" s="11"/>
    </row>
    <row r="761" customHeight="1" spans="2:8">
      <c r="B761" s="11" t="str">
        <f t="shared" si="21"/>
        <v>-</v>
      </c>
      <c r="C761" s="12"/>
      <c r="D761" s="11"/>
      <c r="E761" s="11"/>
      <c r="F761" s="13"/>
      <c r="G761" s="14"/>
      <c r="H761" s="11"/>
    </row>
    <row r="762" customHeight="1" spans="2:8">
      <c r="B762" s="11" t="str">
        <f t="shared" si="21"/>
        <v>-</v>
      </c>
      <c r="C762" s="12"/>
      <c r="D762" s="11"/>
      <c r="E762" s="11"/>
      <c r="F762" s="13"/>
      <c r="G762" s="14"/>
      <c r="H762" s="11"/>
    </row>
    <row r="763" customHeight="1" spans="2:8">
      <c r="B763" s="11" t="str">
        <f t="shared" si="21"/>
        <v>-</v>
      </c>
      <c r="C763" s="12"/>
      <c r="D763" s="11"/>
      <c r="E763" s="11"/>
      <c r="F763" s="13"/>
      <c r="G763" s="14"/>
      <c r="H763" s="11"/>
    </row>
    <row r="764" customHeight="1" spans="2:8">
      <c r="B764" s="11" t="str">
        <f t="shared" si="21"/>
        <v>-</v>
      </c>
      <c r="C764" s="12"/>
      <c r="D764" s="11"/>
      <c r="E764" s="11"/>
      <c r="F764" s="13"/>
      <c r="G764" s="14"/>
      <c r="H764" s="11"/>
    </row>
    <row r="765" customHeight="1" spans="2:8">
      <c r="B765" s="11" t="str">
        <f t="shared" si="21"/>
        <v>-</v>
      </c>
      <c r="C765" s="12"/>
      <c r="D765" s="11"/>
      <c r="E765" s="11"/>
      <c r="F765" s="13"/>
      <c r="G765" s="14"/>
      <c r="H765" s="11"/>
    </row>
    <row r="766" customHeight="1" spans="2:8">
      <c r="B766" s="11" t="str">
        <f t="shared" si="21"/>
        <v>-</v>
      </c>
      <c r="C766" s="12"/>
      <c r="D766" s="11"/>
      <c r="E766" s="11"/>
      <c r="F766" s="13"/>
      <c r="G766" s="14"/>
      <c r="H766" s="11"/>
    </row>
    <row r="767" customHeight="1" spans="2:8">
      <c r="B767" s="11" t="str">
        <f t="shared" si="21"/>
        <v>-</v>
      </c>
      <c r="C767" s="12"/>
      <c r="D767" s="11"/>
      <c r="E767" s="11"/>
      <c r="F767" s="13"/>
      <c r="G767" s="14"/>
      <c r="H767" s="11"/>
    </row>
    <row r="768" customHeight="1" spans="2:8">
      <c r="B768" s="11" t="str">
        <f t="shared" si="21"/>
        <v>-</v>
      </c>
      <c r="C768" s="12"/>
      <c r="D768" s="11"/>
      <c r="E768" s="11"/>
      <c r="F768" s="13"/>
      <c r="G768" s="14"/>
      <c r="H768" s="11"/>
    </row>
    <row r="769" customHeight="1" spans="2:8">
      <c r="B769" s="11" t="str">
        <f t="shared" si="21"/>
        <v>-</v>
      </c>
      <c r="C769" s="12"/>
      <c r="D769" s="11"/>
      <c r="E769" s="11"/>
      <c r="F769" s="13"/>
      <c r="G769" s="14"/>
      <c r="H769" s="11"/>
    </row>
    <row r="770" customHeight="1" spans="2:8">
      <c r="B770" s="11" t="str">
        <f t="shared" si="21"/>
        <v>-</v>
      </c>
      <c r="C770" s="12"/>
      <c r="D770" s="11"/>
      <c r="E770" s="11"/>
      <c r="F770" s="13"/>
      <c r="G770" s="14"/>
      <c r="H770" s="11"/>
    </row>
    <row r="771" customHeight="1" spans="2:8">
      <c r="B771" s="11" t="str">
        <f t="shared" si="21"/>
        <v>-</v>
      </c>
      <c r="C771" s="12"/>
      <c r="D771" s="11"/>
      <c r="E771" s="11"/>
      <c r="F771" s="13"/>
      <c r="G771" s="14"/>
      <c r="H771" s="11"/>
    </row>
    <row r="772" customHeight="1" spans="2:8">
      <c r="B772" s="11" t="str">
        <f t="shared" ref="B772:B835" si="22">IF($C772&lt;&gt;"",ROW()-ROW($B$9),"-")</f>
        <v>-</v>
      </c>
      <c r="C772" s="12"/>
      <c r="D772" s="11"/>
      <c r="E772" s="11"/>
      <c r="F772" s="13"/>
      <c r="G772" s="14"/>
      <c r="H772" s="11"/>
    </row>
    <row r="773" customHeight="1" spans="2:8">
      <c r="B773" s="11" t="str">
        <f t="shared" si="22"/>
        <v>-</v>
      </c>
      <c r="C773" s="12"/>
      <c r="D773" s="11"/>
      <c r="E773" s="11"/>
      <c r="F773" s="13"/>
      <c r="G773" s="14"/>
      <c r="H773" s="11"/>
    </row>
    <row r="774" customHeight="1" spans="2:8">
      <c r="B774" s="11" t="str">
        <f t="shared" si="22"/>
        <v>-</v>
      </c>
      <c r="C774" s="12"/>
      <c r="D774" s="11"/>
      <c r="E774" s="11"/>
      <c r="F774" s="13"/>
      <c r="G774" s="14"/>
      <c r="H774" s="11"/>
    </row>
    <row r="775" customHeight="1" spans="2:8">
      <c r="B775" s="11" t="str">
        <f t="shared" si="22"/>
        <v>-</v>
      </c>
      <c r="C775" s="12"/>
      <c r="D775" s="11"/>
      <c r="E775" s="11"/>
      <c r="F775" s="13"/>
      <c r="G775" s="14"/>
      <c r="H775" s="11"/>
    </row>
    <row r="776" customHeight="1" spans="2:8">
      <c r="B776" s="11" t="str">
        <f t="shared" si="22"/>
        <v>-</v>
      </c>
      <c r="C776" s="12"/>
      <c r="D776" s="11"/>
      <c r="E776" s="11"/>
      <c r="F776" s="13"/>
      <c r="G776" s="14"/>
      <c r="H776" s="11"/>
    </row>
    <row r="777" customHeight="1" spans="2:8">
      <c r="B777" s="11" t="str">
        <f t="shared" si="22"/>
        <v>-</v>
      </c>
      <c r="C777" s="12"/>
      <c r="D777" s="11"/>
      <c r="E777" s="11"/>
      <c r="F777" s="13"/>
      <c r="G777" s="14"/>
      <c r="H777" s="11"/>
    </row>
    <row r="778" customHeight="1" spans="2:8">
      <c r="B778" s="11" t="str">
        <f t="shared" si="22"/>
        <v>-</v>
      </c>
      <c r="C778" s="12"/>
      <c r="D778" s="11"/>
      <c r="E778" s="11"/>
      <c r="F778" s="13"/>
      <c r="G778" s="14"/>
      <c r="H778" s="11"/>
    </row>
    <row r="779" customHeight="1" spans="2:8">
      <c r="B779" s="11" t="str">
        <f t="shared" si="22"/>
        <v>-</v>
      </c>
      <c r="C779" s="12"/>
      <c r="D779" s="11"/>
      <c r="E779" s="11"/>
      <c r="F779" s="13"/>
      <c r="G779" s="14"/>
      <c r="H779" s="11"/>
    </row>
    <row r="780" customHeight="1" spans="2:8">
      <c r="B780" s="11" t="str">
        <f t="shared" si="22"/>
        <v>-</v>
      </c>
      <c r="C780" s="12"/>
      <c r="D780" s="11"/>
      <c r="E780" s="11"/>
      <c r="F780" s="13"/>
      <c r="G780" s="14"/>
      <c r="H780" s="11"/>
    </row>
    <row r="781" customHeight="1" spans="2:8">
      <c r="B781" s="11" t="str">
        <f t="shared" si="22"/>
        <v>-</v>
      </c>
      <c r="C781" s="12"/>
      <c r="D781" s="11"/>
      <c r="E781" s="11"/>
      <c r="F781" s="13"/>
      <c r="G781" s="14"/>
      <c r="H781" s="11"/>
    </row>
    <row r="782" customHeight="1" spans="2:8">
      <c r="B782" s="11" t="str">
        <f t="shared" si="22"/>
        <v>-</v>
      </c>
      <c r="C782" s="12"/>
      <c r="D782" s="11"/>
      <c r="E782" s="11"/>
      <c r="F782" s="13"/>
      <c r="G782" s="14"/>
      <c r="H782" s="11"/>
    </row>
    <row r="783" customHeight="1" spans="2:8">
      <c r="B783" s="11" t="str">
        <f t="shared" si="22"/>
        <v>-</v>
      </c>
      <c r="C783" s="12"/>
      <c r="D783" s="11"/>
      <c r="E783" s="11"/>
      <c r="F783" s="13"/>
      <c r="G783" s="14"/>
      <c r="H783" s="11"/>
    </row>
    <row r="784" customHeight="1" spans="2:8">
      <c r="B784" s="11" t="str">
        <f t="shared" si="22"/>
        <v>-</v>
      </c>
      <c r="C784" s="12"/>
      <c r="D784" s="11"/>
      <c r="E784" s="11"/>
      <c r="F784" s="13"/>
      <c r="G784" s="14"/>
      <c r="H784" s="11"/>
    </row>
    <row r="785" customHeight="1" spans="2:8">
      <c r="B785" s="11" t="str">
        <f t="shared" si="22"/>
        <v>-</v>
      </c>
      <c r="C785" s="12"/>
      <c r="D785" s="11"/>
      <c r="E785" s="11"/>
      <c r="F785" s="13"/>
      <c r="G785" s="14"/>
      <c r="H785" s="11"/>
    </row>
    <row r="786" customHeight="1" spans="2:8">
      <c r="B786" s="11" t="str">
        <f t="shared" si="22"/>
        <v>-</v>
      </c>
      <c r="C786" s="12"/>
      <c r="D786" s="11"/>
      <c r="E786" s="11"/>
      <c r="F786" s="13"/>
      <c r="G786" s="14"/>
      <c r="H786" s="11"/>
    </row>
    <row r="787" customHeight="1" spans="2:8">
      <c r="B787" s="11" t="str">
        <f t="shared" si="22"/>
        <v>-</v>
      </c>
      <c r="C787" s="12"/>
      <c r="D787" s="11"/>
      <c r="E787" s="11"/>
      <c r="F787" s="13"/>
      <c r="G787" s="14"/>
      <c r="H787" s="11"/>
    </row>
    <row r="788" customHeight="1" spans="2:8">
      <c r="B788" s="11" t="str">
        <f t="shared" si="22"/>
        <v>-</v>
      </c>
      <c r="C788" s="12"/>
      <c r="D788" s="11"/>
      <c r="E788" s="11"/>
      <c r="F788" s="13"/>
      <c r="G788" s="14"/>
      <c r="H788" s="11"/>
    </row>
    <row r="789" customHeight="1" spans="2:8">
      <c r="B789" s="11" t="str">
        <f t="shared" si="22"/>
        <v>-</v>
      </c>
      <c r="C789" s="12"/>
      <c r="D789" s="11"/>
      <c r="E789" s="11"/>
      <c r="F789" s="13"/>
      <c r="G789" s="14"/>
      <c r="H789" s="11"/>
    </row>
    <row r="790" customHeight="1" spans="2:8">
      <c r="B790" s="11" t="str">
        <f t="shared" si="22"/>
        <v>-</v>
      </c>
      <c r="C790" s="12"/>
      <c r="D790" s="11"/>
      <c r="E790" s="11"/>
      <c r="F790" s="13"/>
      <c r="G790" s="14"/>
      <c r="H790" s="11"/>
    </row>
    <row r="791" customHeight="1" spans="2:8">
      <c r="B791" s="11" t="str">
        <f t="shared" si="22"/>
        <v>-</v>
      </c>
      <c r="C791" s="12"/>
      <c r="D791" s="11"/>
      <c r="E791" s="11"/>
      <c r="F791" s="13"/>
      <c r="G791" s="14"/>
      <c r="H791" s="11"/>
    </row>
    <row r="792" customHeight="1" spans="2:8">
      <c r="B792" s="11" t="str">
        <f t="shared" si="22"/>
        <v>-</v>
      </c>
      <c r="C792" s="12"/>
      <c r="D792" s="11"/>
      <c r="E792" s="11"/>
      <c r="F792" s="13"/>
      <c r="G792" s="14"/>
      <c r="H792" s="11"/>
    </row>
    <row r="793" customHeight="1" spans="2:8">
      <c r="B793" s="11" t="str">
        <f t="shared" si="22"/>
        <v>-</v>
      </c>
      <c r="C793" s="12"/>
      <c r="D793" s="11"/>
      <c r="E793" s="11"/>
      <c r="F793" s="13"/>
      <c r="G793" s="14"/>
      <c r="H793" s="11"/>
    </row>
    <row r="794" customHeight="1" spans="2:8">
      <c r="B794" s="11" t="str">
        <f t="shared" si="22"/>
        <v>-</v>
      </c>
      <c r="C794" s="12"/>
      <c r="D794" s="11"/>
      <c r="E794" s="11"/>
      <c r="F794" s="13"/>
      <c r="G794" s="14"/>
      <c r="H794" s="11"/>
    </row>
    <row r="795" customHeight="1" spans="2:8">
      <c r="B795" s="11" t="str">
        <f t="shared" si="22"/>
        <v>-</v>
      </c>
      <c r="C795" s="12"/>
      <c r="D795" s="11"/>
      <c r="E795" s="11"/>
      <c r="F795" s="13"/>
      <c r="G795" s="14"/>
      <c r="H795" s="11"/>
    </row>
    <row r="796" customHeight="1" spans="2:8">
      <c r="B796" s="11" t="str">
        <f t="shared" si="22"/>
        <v>-</v>
      </c>
      <c r="C796" s="12"/>
      <c r="D796" s="11"/>
      <c r="E796" s="11"/>
      <c r="F796" s="13"/>
      <c r="G796" s="14"/>
      <c r="H796" s="11"/>
    </row>
    <row r="797" customHeight="1" spans="2:8">
      <c r="B797" s="11" t="str">
        <f t="shared" si="22"/>
        <v>-</v>
      </c>
      <c r="C797" s="12"/>
      <c r="D797" s="11"/>
      <c r="E797" s="11"/>
      <c r="F797" s="13"/>
      <c r="G797" s="14"/>
      <c r="H797" s="11"/>
    </row>
    <row r="798" customHeight="1" spans="2:8">
      <c r="B798" s="11" t="str">
        <f t="shared" si="22"/>
        <v>-</v>
      </c>
      <c r="C798" s="12"/>
      <c r="D798" s="11"/>
      <c r="E798" s="11"/>
      <c r="F798" s="13"/>
      <c r="G798" s="14"/>
      <c r="H798" s="11"/>
    </row>
    <row r="799" customHeight="1" spans="2:8">
      <c r="B799" s="11" t="str">
        <f t="shared" si="22"/>
        <v>-</v>
      </c>
      <c r="C799" s="12"/>
      <c r="D799" s="11"/>
      <c r="E799" s="11"/>
      <c r="F799" s="13"/>
      <c r="G799" s="14"/>
      <c r="H799" s="11"/>
    </row>
    <row r="800" customHeight="1" spans="2:8">
      <c r="B800" s="11" t="str">
        <f t="shared" si="22"/>
        <v>-</v>
      </c>
      <c r="C800" s="12"/>
      <c r="D800" s="11"/>
      <c r="E800" s="11"/>
      <c r="F800" s="13"/>
      <c r="G800" s="14"/>
      <c r="H800" s="11"/>
    </row>
    <row r="801" customHeight="1" spans="2:8">
      <c r="B801" s="11" t="str">
        <f t="shared" si="22"/>
        <v>-</v>
      </c>
      <c r="C801" s="12"/>
      <c r="D801" s="11"/>
      <c r="E801" s="11"/>
      <c r="F801" s="13"/>
      <c r="G801" s="14"/>
      <c r="H801" s="11"/>
    </row>
    <row r="802" customHeight="1" spans="2:8">
      <c r="B802" s="11" t="str">
        <f t="shared" si="22"/>
        <v>-</v>
      </c>
      <c r="C802" s="12"/>
      <c r="D802" s="11"/>
      <c r="E802" s="11"/>
      <c r="F802" s="13"/>
      <c r="G802" s="14"/>
      <c r="H802" s="11"/>
    </row>
    <row r="803" customHeight="1" spans="2:8">
      <c r="B803" s="11" t="str">
        <f t="shared" si="22"/>
        <v>-</v>
      </c>
      <c r="C803" s="12"/>
      <c r="D803" s="11"/>
      <c r="E803" s="11"/>
      <c r="F803" s="13"/>
      <c r="G803" s="14"/>
      <c r="H803" s="11"/>
    </row>
    <row r="804" customHeight="1" spans="2:8">
      <c r="B804" s="11" t="str">
        <f t="shared" si="22"/>
        <v>-</v>
      </c>
      <c r="C804" s="12"/>
      <c r="D804" s="11"/>
      <c r="E804" s="11"/>
      <c r="F804" s="13"/>
      <c r="G804" s="14"/>
      <c r="H804" s="11"/>
    </row>
    <row r="805" customHeight="1" spans="2:8">
      <c r="B805" s="11" t="str">
        <f t="shared" si="22"/>
        <v>-</v>
      </c>
      <c r="C805" s="12"/>
      <c r="D805" s="11"/>
      <c r="E805" s="11"/>
      <c r="F805" s="13"/>
      <c r="G805" s="14"/>
      <c r="H805" s="11"/>
    </row>
    <row r="806" customHeight="1" spans="2:8">
      <c r="B806" s="11" t="str">
        <f t="shared" si="22"/>
        <v>-</v>
      </c>
      <c r="C806" s="12"/>
      <c r="D806" s="11"/>
      <c r="E806" s="11"/>
      <c r="F806" s="13"/>
      <c r="G806" s="14"/>
      <c r="H806" s="11"/>
    </row>
    <row r="807" customHeight="1" spans="2:8">
      <c r="B807" s="11" t="str">
        <f t="shared" si="22"/>
        <v>-</v>
      </c>
      <c r="C807" s="12"/>
      <c r="D807" s="11"/>
      <c r="E807" s="11"/>
      <c r="F807" s="13"/>
      <c r="G807" s="14"/>
      <c r="H807" s="11"/>
    </row>
    <row r="808" customHeight="1" spans="2:8">
      <c r="B808" s="11" t="str">
        <f t="shared" si="22"/>
        <v>-</v>
      </c>
      <c r="C808" s="12"/>
      <c r="D808" s="11"/>
      <c r="E808" s="11"/>
      <c r="F808" s="13"/>
      <c r="G808" s="14"/>
      <c r="H808" s="11"/>
    </row>
    <row r="809" customHeight="1" spans="2:8">
      <c r="B809" s="11" t="str">
        <f t="shared" si="22"/>
        <v>-</v>
      </c>
      <c r="C809" s="12"/>
      <c r="D809" s="11"/>
      <c r="E809" s="11"/>
      <c r="F809" s="13"/>
      <c r="G809" s="14"/>
      <c r="H809" s="11"/>
    </row>
    <row r="810" customHeight="1" spans="2:8">
      <c r="B810" s="11" t="str">
        <f t="shared" si="22"/>
        <v>-</v>
      </c>
      <c r="C810" s="12"/>
      <c r="D810" s="11"/>
      <c r="E810" s="11"/>
      <c r="F810" s="13"/>
      <c r="G810" s="14"/>
      <c r="H810" s="11"/>
    </row>
    <row r="811" customHeight="1" spans="2:8">
      <c r="B811" s="11" t="str">
        <f t="shared" si="22"/>
        <v>-</v>
      </c>
      <c r="C811" s="12"/>
      <c r="D811" s="11"/>
      <c r="E811" s="11"/>
      <c r="F811" s="13"/>
      <c r="G811" s="14"/>
      <c r="H811" s="11"/>
    </row>
    <row r="812" customHeight="1" spans="2:8">
      <c r="B812" s="11" t="str">
        <f t="shared" si="22"/>
        <v>-</v>
      </c>
      <c r="C812" s="12"/>
      <c r="D812" s="11"/>
      <c r="E812" s="11"/>
      <c r="F812" s="13"/>
      <c r="G812" s="14"/>
      <c r="H812" s="11"/>
    </row>
    <row r="813" customHeight="1" spans="2:8">
      <c r="B813" s="11" t="str">
        <f t="shared" si="22"/>
        <v>-</v>
      </c>
      <c r="C813" s="12"/>
      <c r="D813" s="11"/>
      <c r="E813" s="11"/>
      <c r="F813" s="13"/>
      <c r="G813" s="14"/>
      <c r="H813" s="11"/>
    </row>
    <row r="814" customHeight="1" spans="2:8">
      <c r="B814" s="11" t="str">
        <f t="shared" si="22"/>
        <v>-</v>
      </c>
      <c r="C814" s="12"/>
      <c r="D814" s="11"/>
      <c r="E814" s="11"/>
      <c r="F814" s="13"/>
      <c r="G814" s="14"/>
      <c r="H814" s="11"/>
    </row>
    <row r="815" customHeight="1" spans="2:8">
      <c r="B815" s="11" t="str">
        <f t="shared" si="22"/>
        <v>-</v>
      </c>
      <c r="C815" s="12"/>
      <c r="D815" s="11"/>
      <c r="E815" s="11"/>
      <c r="F815" s="13"/>
      <c r="G815" s="14"/>
      <c r="H815" s="11"/>
    </row>
    <row r="816" customHeight="1" spans="2:8">
      <c r="B816" s="11" t="str">
        <f t="shared" si="22"/>
        <v>-</v>
      </c>
      <c r="C816" s="12"/>
      <c r="D816" s="11"/>
      <c r="E816" s="11"/>
      <c r="F816" s="13"/>
      <c r="G816" s="14"/>
      <c r="H816" s="11"/>
    </row>
    <row r="817" customHeight="1" spans="2:8">
      <c r="B817" s="11" t="str">
        <f t="shared" si="22"/>
        <v>-</v>
      </c>
      <c r="C817" s="12"/>
      <c r="D817" s="11"/>
      <c r="E817" s="11"/>
      <c r="F817" s="13"/>
      <c r="G817" s="14"/>
      <c r="H817" s="11"/>
    </row>
    <row r="818" customHeight="1" spans="2:8">
      <c r="B818" s="11" t="str">
        <f t="shared" si="22"/>
        <v>-</v>
      </c>
      <c r="C818" s="12"/>
      <c r="D818" s="11"/>
      <c r="E818" s="11"/>
      <c r="F818" s="13"/>
      <c r="G818" s="14"/>
      <c r="H818" s="11"/>
    </row>
    <row r="819" customHeight="1" spans="2:8">
      <c r="B819" s="11" t="str">
        <f t="shared" si="22"/>
        <v>-</v>
      </c>
      <c r="C819" s="12"/>
      <c r="D819" s="11"/>
      <c r="E819" s="11"/>
      <c r="F819" s="13"/>
      <c r="G819" s="14"/>
      <c r="H819" s="11"/>
    </row>
    <row r="820" customHeight="1" spans="2:8">
      <c r="B820" s="11" t="str">
        <f t="shared" si="22"/>
        <v>-</v>
      </c>
      <c r="C820" s="12"/>
      <c r="D820" s="11"/>
      <c r="E820" s="11"/>
      <c r="F820" s="13"/>
      <c r="G820" s="14"/>
      <c r="H820" s="11"/>
    </row>
    <row r="821" customHeight="1" spans="2:8">
      <c r="B821" s="11" t="str">
        <f t="shared" si="22"/>
        <v>-</v>
      </c>
      <c r="C821" s="12"/>
      <c r="D821" s="11"/>
      <c r="E821" s="11"/>
      <c r="F821" s="13"/>
      <c r="G821" s="14"/>
      <c r="H821" s="11"/>
    </row>
    <row r="822" customHeight="1" spans="2:8">
      <c r="B822" s="11" t="str">
        <f t="shared" si="22"/>
        <v>-</v>
      </c>
      <c r="C822" s="12"/>
      <c r="D822" s="11"/>
      <c r="E822" s="11"/>
      <c r="F822" s="13"/>
      <c r="G822" s="14"/>
      <c r="H822" s="11"/>
    </row>
    <row r="823" customHeight="1" spans="2:8">
      <c r="B823" s="11" t="str">
        <f t="shared" si="22"/>
        <v>-</v>
      </c>
      <c r="C823" s="12"/>
      <c r="D823" s="11"/>
      <c r="E823" s="11"/>
      <c r="F823" s="13"/>
      <c r="G823" s="14"/>
      <c r="H823" s="11"/>
    </row>
    <row r="824" customHeight="1" spans="2:8">
      <c r="B824" s="11" t="str">
        <f t="shared" si="22"/>
        <v>-</v>
      </c>
      <c r="C824" s="12"/>
      <c r="D824" s="11"/>
      <c r="E824" s="11"/>
      <c r="F824" s="13"/>
      <c r="G824" s="14"/>
      <c r="H824" s="11"/>
    </row>
    <row r="825" customHeight="1" spans="2:8">
      <c r="B825" s="11" t="str">
        <f t="shared" si="22"/>
        <v>-</v>
      </c>
      <c r="C825" s="12"/>
      <c r="D825" s="11"/>
      <c r="E825" s="11"/>
      <c r="F825" s="13"/>
      <c r="G825" s="14"/>
      <c r="H825" s="11"/>
    </row>
    <row r="826" customHeight="1" spans="2:8">
      <c r="B826" s="11" t="str">
        <f t="shared" si="22"/>
        <v>-</v>
      </c>
      <c r="C826" s="12"/>
      <c r="D826" s="11"/>
      <c r="E826" s="11"/>
      <c r="F826" s="13"/>
      <c r="G826" s="14"/>
      <c r="H826" s="11"/>
    </row>
    <row r="827" customHeight="1" spans="2:8">
      <c r="B827" s="11" t="str">
        <f t="shared" si="22"/>
        <v>-</v>
      </c>
      <c r="C827" s="12"/>
      <c r="D827" s="11"/>
      <c r="E827" s="11"/>
      <c r="F827" s="13"/>
      <c r="G827" s="14"/>
      <c r="H827" s="11"/>
    </row>
    <row r="828" customHeight="1" spans="2:8">
      <c r="B828" s="11" t="str">
        <f t="shared" si="22"/>
        <v>-</v>
      </c>
      <c r="C828" s="12"/>
      <c r="D828" s="11"/>
      <c r="E828" s="11"/>
      <c r="F828" s="13"/>
      <c r="G828" s="14"/>
      <c r="H828" s="11"/>
    </row>
    <row r="829" customHeight="1" spans="2:8">
      <c r="B829" s="11" t="str">
        <f t="shared" si="22"/>
        <v>-</v>
      </c>
      <c r="C829" s="12"/>
      <c r="D829" s="11"/>
      <c r="E829" s="11"/>
      <c r="F829" s="13"/>
      <c r="G829" s="14"/>
      <c r="H829" s="11"/>
    </row>
    <row r="830" customHeight="1" spans="2:8">
      <c r="B830" s="11" t="str">
        <f t="shared" si="22"/>
        <v>-</v>
      </c>
      <c r="C830" s="12"/>
      <c r="D830" s="11"/>
      <c r="E830" s="11"/>
      <c r="F830" s="13"/>
      <c r="G830" s="14"/>
      <c r="H830" s="11"/>
    </row>
    <row r="831" customHeight="1" spans="2:8">
      <c r="B831" s="11" t="str">
        <f t="shared" si="22"/>
        <v>-</v>
      </c>
      <c r="C831" s="12"/>
      <c r="D831" s="11"/>
      <c r="E831" s="11"/>
      <c r="F831" s="13"/>
      <c r="G831" s="14"/>
      <c r="H831" s="11"/>
    </row>
    <row r="832" customHeight="1" spans="2:8">
      <c r="B832" s="11" t="str">
        <f t="shared" si="22"/>
        <v>-</v>
      </c>
      <c r="C832" s="12"/>
      <c r="D832" s="11"/>
      <c r="E832" s="11"/>
      <c r="F832" s="13"/>
      <c r="G832" s="14"/>
      <c r="H832" s="11"/>
    </row>
    <row r="833" customHeight="1" spans="2:8">
      <c r="B833" s="11" t="str">
        <f t="shared" si="22"/>
        <v>-</v>
      </c>
      <c r="C833" s="12"/>
      <c r="D833" s="11"/>
      <c r="E833" s="11"/>
      <c r="F833" s="13"/>
      <c r="G833" s="14"/>
      <c r="H833" s="11"/>
    </row>
    <row r="834" customHeight="1" spans="2:8">
      <c r="B834" s="11" t="str">
        <f t="shared" si="22"/>
        <v>-</v>
      </c>
      <c r="C834" s="12"/>
      <c r="D834" s="11"/>
      <c r="E834" s="11"/>
      <c r="F834" s="13"/>
      <c r="G834" s="14"/>
      <c r="H834" s="11"/>
    </row>
    <row r="835" customHeight="1" spans="2:8">
      <c r="B835" s="11" t="str">
        <f t="shared" si="22"/>
        <v>-</v>
      </c>
      <c r="C835" s="12"/>
      <c r="D835" s="11"/>
      <c r="E835" s="11"/>
      <c r="F835" s="13"/>
      <c r="G835" s="14"/>
      <c r="H835" s="11"/>
    </row>
    <row r="836" customHeight="1" spans="2:8">
      <c r="B836" s="11" t="str">
        <f t="shared" ref="B836:B884" si="23">IF($C836&lt;&gt;"",ROW()-ROW($B$9),"-")</f>
        <v>-</v>
      </c>
      <c r="C836" s="12"/>
      <c r="D836" s="11"/>
      <c r="E836" s="11"/>
      <c r="F836" s="13"/>
      <c r="G836" s="14"/>
      <c r="H836" s="11"/>
    </row>
    <row r="837" customHeight="1" spans="2:8">
      <c r="B837" s="11" t="str">
        <f t="shared" si="23"/>
        <v>-</v>
      </c>
      <c r="C837" s="12"/>
      <c r="D837" s="11"/>
      <c r="E837" s="11"/>
      <c r="F837" s="13"/>
      <c r="G837" s="14"/>
      <c r="H837" s="11"/>
    </row>
    <row r="838" customHeight="1" spans="2:8">
      <c r="B838" s="11" t="str">
        <f t="shared" si="23"/>
        <v>-</v>
      </c>
      <c r="C838" s="12"/>
      <c r="D838" s="11"/>
      <c r="E838" s="11"/>
      <c r="F838" s="13"/>
      <c r="G838" s="14"/>
      <c r="H838" s="11"/>
    </row>
    <row r="839" customHeight="1" spans="2:8">
      <c r="B839" s="11" t="str">
        <f t="shared" si="23"/>
        <v>-</v>
      </c>
      <c r="C839" s="12"/>
      <c r="D839" s="11"/>
      <c r="E839" s="11"/>
      <c r="F839" s="13"/>
      <c r="G839" s="14"/>
      <c r="H839" s="11"/>
    </row>
    <row r="840" customHeight="1" spans="2:8">
      <c r="B840" s="11" t="str">
        <f t="shared" si="23"/>
        <v>-</v>
      </c>
      <c r="C840" s="12"/>
      <c r="D840" s="11"/>
      <c r="E840" s="11"/>
      <c r="F840" s="13"/>
      <c r="G840" s="14"/>
      <c r="H840" s="11"/>
    </row>
    <row r="841" customHeight="1" spans="2:8">
      <c r="B841" s="11" t="str">
        <f t="shared" si="23"/>
        <v>-</v>
      </c>
      <c r="C841" s="12"/>
      <c r="D841" s="11"/>
      <c r="E841" s="11"/>
      <c r="F841" s="13"/>
      <c r="G841" s="14"/>
      <c r="H841" s="11"/>
    </row>
    <row r="842" customHeight="1" spans="2:8">
      <c r="B842" s="11" t="str">
        <f t="shared" si="23"/>
        <v>-</v>
      </c>
      <c r="C842" s="12"/>
      <c r="D842" s="11"/>
      <c r="E842" s="11"/>
      <c r="F842" s="13"/>
      <c r="G842" s="14"/>
      <c r="H842" s="11"/>
    </row>
    <row r="843" customHeight="1" spans="2:8">
      <c r="B843" s="11" t="str">
        <f t="shared" si="23"/>
        <v>-</v>
      </c>
      <c r="C843" s="12"/>
      <c r="D843" s="11"/>
      <c r="E843" s="11"/>
      <c r="F843" s="13"/>
      <c r="G843" s="14"/>
      <c r="H843" s="11"/>
    </row>
    <row r="844" customHeight="1" spans="2:8">
      <c r="B844" s="11" t="str">
        <f t="shared" si="23"/>
        <v>-</v>
      </c>
      <c r="C844" s="12"/>
      <c r="D844" s="11"/>
      <c r="E844" s="11"/>
      <c r="F844" s="13"/>
      <c r="G844" s="14"/>
      <c r="H844" s="11"/>
    </row>
    <row r="845" customHeight="1" spans="2:8">
      <c r="B845" s="11" t="str">
        <f t="shared" si="23"/>
        <v>-</v>
      </c>
      <c r="C845" s="12"/>
      <c r="D845" s="11"/>
      <c r="E845" s="11"/>
      <c r="F845" s="13"/>
      <c r="G845" s="14"/>
      <c r="H845" s="11"/>
    </row>
    <row r="846" customHeight="1" spans="2:8">
      <c r="B846" s="11" t="str">
        <f t="shared" si="23"/>
        <v>-</v>
      </c>
      <c r="C846" s="12"/>
      <c r="D846" s="11"/>
      <c r="E846" s="11"/>
      <c r="F846" s="13"/>
      <c r="G846" s="14"/>
      <c r="H846" s="11"/>
    </row>
    <row r="847" customHeight="1" spans="2:8">
      <c r="B847" s="11" t="str">
        <f t="shared" si="23"/>
        <v>-</v>
      </c>
      <c r="C847" s="12"/>
      <c r="D847" s="11"/>
      <c r="E847" s="11"/>
      <c r="F847" s="13"/>
      <c r="G847" s="14"/>
      <c r="H847" s="11"/>
    </row>
    <row r="848" customHeight="1" spans="2:8">
      <c r="B848" s="11" t="str">
        <f t="shared" si="23"/>
        <v>-</v>
      </c>
      <c r="C848" s="12"/>
      <c r="D848" s="11"/>
      <c r="E848" s="11"/>
      <c r="F848" s="13"/>
      <c r="G848" s="14"/>
      <c r="H848" s="11"/>
    </row>
    <row r="849" customHeight="1" spans="2:8">
      <c r="B849" s="11" t="str">
        <f t="shared" si="23"/>
        <v>-</v>
      </c>
      <c r="C849" s="12"/>
      <c r="D849" s="11"/>
      <c r="E849" s="11"/>
      <c r="F849" s="13"/>
      <c r="G849" s="14"/>
      <c r="H849" s="11"/>
    </row>
    <row r="850" customHeight="1" spans="2:8">
      <c r="B850" s="11" t="str">
        <f t="shared" si="23"/>
        <v>-</v>
      </c>
      <c r="C850" s="12"/>
      <c r="D850" s="11"/>
      <c r="E850" s="11"/>
      <c r="F850" s="13"/>
      <c r="G850" s="14"/>
      <c r="H850" s="11"/>
    </row>
    <row r="851" customHeight="1" spans="2:8">
      <c r="B851" s="11" t="str">
        <f t="shared" si="23"/>
        <v>-</v>
      </c>
      <c r="C851" s="12"/>
      <c r="D851" s="11"/>
      <c r="E851" s="11"/>
      <c r="F851" s="13"/>
      <c r="G851" s="14"/>
      <c r="H851" s="11"/>
    </row>
    <row r="852" customHeight="1" spans="2:8">
      <c r="B852" s="11" t="str">
        <f t="shared" si="23"/>
        <v>-</v>
      </c>
      <c r="C852" s="12"/>
      <c r="D852" s="11"/>
      <c r="E852" s="11"/>
      <c r="F852" s="13"/>
      <c r="G852" s="14"/>
      <c r="H852" s="11"/>
    </row>
    <row r="853" customHeight="1" spans="2:8">
      <c r="B853" s="11" t="str">
        <f t="shared" si="23"/>
        <v>-</v>
      </c>
      <c r="C853" s="12"/>
      <c r="D853" s="11"/>
      <c r="E853" s="11"/>
      <c r="F853" s="13"/>
      <c r="G853" s="14"/>
      <c r="H853" s="11"/>
    </row>
    <row r="854" customHeight="1" spans="2:8">
      <c r="B854" s="11" t="str">
        <f t="shared" si="23"/>
        <v>-</v>
      </c>
      <c r="C854" s="12"/>
      <c r="D854" s="11"/>
      <c r="E854" s="11"/>
      <c r="F854" s="13"/>
      <c r="G854" s="14"/>
      <c r="H854" s="11"/>
    </row>
    <row r="855" customHeight="1" spans="2:8">
      <c r="B855" s="11" t="str">
        <f t="shared" si="23"/>
        <v>-</v>
      </c>
      <c r="C855" s="12"/>
      <c r="D855" s="11"/>
      <c r="E855" s="11"/>
      <c r="F855" s="13"/>
      <c r="G855" s="14"/>
      <c r="H855" s="11"/>
    </row>
    <row r="856" customHeight="1" spans="2:8">
      <c r="B856" s="11" t="str">
        <f t="shared" si="23"/>
        <v>-</v>
      </c>
      <c r="C856" s="12"/>
      <c r="D856" s="11"/>
      <c r="E856" s="11"/>
      <c r="F856" s="13"/>
      <c r="G856" s="14"/>
      <c r="H856" s="11"/>
    </row>
    <row r="857" customHeight="1" spans="2:8">
      <c r="B857" s="11" t="str">
        <f t="shared" si="23"/>
        <v>-</v>
      </c>
      <c r="C857" s="12"/>
      <c r="D857" s="11"/>
      <c r="E857" s="11"/>
      <c r="F857" s="13"/>
      <c r="G857" s="14"/>
      <c r="H857" s="11"/>
    </row>
    <row r="858" customHeight="1" spans="2:8">
      <c r="B858" s="11" t="str">
        <f t="shared" si="23"/>
        <v>-</v>
      </c>
      <c r="C858" s="12"/>
      <c r="D858" s="11"/>
      <c r="E858" s="11"/>
      <c r="F858" s="13"/>
      <c r="G858" s="14"/>
      <c r="H858" s="11"/>
    </row>
    <row r="859" customHeight="1" spans="2:8">
      <c r="B859" s="11" t="str">
        <f t="shared" si="23"/>
        <v>-</v>
      </c>
      <c r="C859" s="12"/>
      <c r="D859" s="11"/>
      <c r="E859" s="11"/>
      <c r="F859" s="13"/>
      <c r="G859" s="14"/>
      <c r="H859" s="11"/>
    </row>
    <row r="860" customHeight="1" spans="2:8">
      <c r="B860" s="11" t="str">
        <f t="shared" si="23"/>
        <v>-</v>
      </c>
      <c r="C860" s="12"/>
      <c r="D860" s="11"/>
      <c r="E860" s="11"/>
      <c r="F860" s="13"/>
      <c r="G860" s="14"/>
      <c r="H860" s="11"/>
    </row>
    <row r="861" customHeight="1" spans="2:8">
      <c r="B861" s="11" t="str">
        <f t="shared" si="23"/>
        <v>-</v>
      </c>
      <c r="C861" s="12"/>
      <c r="D861" s="11"/>
      <c r="E861" s="11"/>
      <c r="F861" s="13"/>
      <c r="G861" s="14"/>
      <c r="H861" s="11"/>
    </row>
    <row r="862" customHeight="1" spans="2:8">
      <c r="B862" s="11" t="str">
        <f t="shared" si="23"/>
        <v>-</v>
      </c>
      <c r="C862" s="12"/>
      <c r="D862" s="11"/>
      <c r="E862" s="11"/>
      <c r="F862" s="13"/>
      <c r="G862" s="14"/>
      <c r="H862" s="11"/>
    </row>
    <row r="863" customHeight="1" spans="2:8">
      <c r="B863" s="11" t="str">
        <f t="shared" si="23"/>
        <v>-</v>
      </c>
      <c r="C863" s="12"/>
      <c r="D863" s="11"/>
      <c r="E863" s="11"/>
      <c r="F863" s="13"/>
      <c r="G863" s="14"/>
      <c r="H863" s="11"/>
    </row>
    <row r="864" customHeight="1" spans="2:8">
      <c r="B864" s="11" t="str">
        <f t="shared" si="23"/>
        <v>-</v>
      </c>
      <c r="C864" s="12"/>
      <c r="D864" s="11"/>
      <c r="E864" s="11"/>
      <c r="F864" s="13"/>
      <c r="G864" s="14"/>
      <c r="H864" s="11"/>
    </row>
    <row r="865" customHeight="1" spans="2:8">
      <c r="B865" s="11" t="str">
        <f t="shared" si="23"/>
        <v>-</v>
      </c>
      <c r="C865" s="12"/>
      <c r="D865" s="11"/>
      <c r="E865" s="11"/>
      <c r="F865" s="13"/>
      <c r="G865" s="14"/>
      <c r="H865" s="11"/>
    </row>
    <row r="866" customHeight="1" spans="2:8">
      <c r="B866" s="11" t="str">
        <f t="shared" si="23"/>
        <v>-</v>
      </c>
      <c r="C866" s="12"/>
      <c r="D866" s="11"/>
      <c r="E866" s="11"/>
      <c r="F866" s="13"/>
      <c r="G866" s="14"/>
      <c r="H866" s="11"/>
    </row>
    <row r="867" customHeight="1" spans="2:8">
      <c r="B867" s="11" t="str">
        <f t="shared" si="23"/>
        <v>-</v>
      </c>
      <c r="C867" s="12"/>
      <c r="D867" s="11"/>
      <c r="E867" s="11"/>
      <c r="F867" s="13"/>
      <c r="G867" s="14"/>
      <c r="H867" s="11"/>
    </row>
    <row r="868" customHeight="1" spans="2:8">
      <c r="B868" s="11" t="str">
        <f t="shared" si="23"/>
        <v>-</v>
      </c>
      <c r="C868" s="12"/>
      <c r="D868" s="11"/>
      <c r="E868" s="11"/>
      <c r="F868" s="13"/>
      <c r="G868" s="14"/>
      <c r="H868" s="11"/>
    </row>
    <row r="869" customHeight="1" spans="2:8">
      <c r="B869" s="11" t="str">
        <f t="shared" si="23"/>
        <v>-</v>
      </c>
      <c r="C869" s="12"/>
      <c r="D869" s="11"/>
      <c r="E869" s="11"/>
      <c r="F869" s="13"/>
      <c r="G869" s="14"/>
      <c r="H869" s="11"/>
    </row>
    <row r="870" customHeight="1" spans="2:8">
      <c r="B870" s="11" t="str">
        <f t="shared" si="23"/>
        <v>-</v>
      </c>
      <c r="C870" s="12"/>
      <c r="D870" s="11"/>
      <c r="E870" s="11"/>
      <c r="F870" s="13"/>
      <c r="G870" s="14"/>
      <c r="H870" s="11"/>
    </row>
    <row r="871" customHeight="1" spans="2:8">
      <c r="B871" s="11" t="str">
        <f t="shared" si="23"/>
        <v>-</v>
      </c>
      <c r="C871" s="12"/>
      <c r="D871" s="11"/>
      <c r="E871" s="11"/>
      <c r="F871" s="13"/>
      <c r="G871" s="14"/>
      <c r="H871" s="11"/>
    </row>
    <row r="872" customHeight="1" spans="2:8">
      <c r="B872" s="11" t="str">
        <f t="shared" si="23"/>
        <v>-</v>
      </c>
      <c r="C872" s="12"/>
      <c r="D872" s="11"/>
      <c r="E872" s="11"/>
      <c r="F872" s="13"/>
      <c r="G872" s="14"/>
      <c r="H872" s="11"/>
    </row>
    <row r="873" customHeight="1" spans="2:8">
      <c r="B873" s="11" t="str">
        <f t="shared" si="23"/>
        <v>-</v>
      </c>
      <c r="C873" s="12"/>
      <c r="D873" s="11"/>
      <c r="E873" s="11"/>
      <c r="F873" s="13"/>
      <c r="G873" s="14"/>
      <c r="H873" s="11"/>
    </row>
    <row r="874" customHeight="1" spans="2:8">
      <c r="B874" s="11" t="str">
        <f t="shared" si="23"/>
        <v>-</v>
      </c>
      <c r="C874" s="12"/>
      <c r="D874" s="11"/>
      <c r="E874" s="11"/>
      <c r="F874" s="13"/>
      <c r="G874" s="14"/>
      <c r="H874" s="11"/>
    </row>
    <row r="875" customHeight="1" spans="2:8">
      <c r="B875" s="11" t="str">
        <f t="shared" si="23"/>
        <v>-</v>
      </c>
      <c r="C875" s="12"/>
      <c r="D875" s="11"/>
      <c r="E875" s="11"/>
      <c r="F875" s="13"/>
      <c r="G875" s="14"/>
      <c r="H875" s="11"/>
    </row>
    <row r="876" customHeight="1" spans="2:8">
      <c r="B876" s="11" t="str">
        <f t="shared" si="23"/>
        <v>-</v>
      </c>
      <c r="C876" s="12"/>
      <c r="D876" s="11"/>
      <c r="E876" s="11"/>
      <c r="F876" s="13"/>
      <c r="G876" s="14"/>
      <c r="H876" s="11"/>
    </row>
    <row r="877" customHeight="1" spans="2:8">
      <c r="B877" s="11" t="str">
        <f t="shared" si="23"/>
        <v>-</v>
      </c>
      <c r="C877" s="12"/>
      <c r="D877" s="11"/>
      <c r="E877" s="11"/>
      <c r="F877" s="13"/>
      <c r="G877" s="14"/>
      <c r="H877" s="11"/>
    </row>
    <row r="878" customHeight="1" spans="2:8">
      <c r="B878" s="11" t="str">
        <f t="shared" si="23"/>
        <v>-</v>
      </c>
      <c r="C878" s="12"/>
      <c r="D878" s="11"/>
      <c r="E878" s="11"/>
      <c r="F878" s="13"/>
      <c r="G878" s="14"/>
      <c r="H878" s="11"/>
    </row>
    <row r="879" customHeight="1" spans="2:8">
      <c r="B879" s="11" t="str">
        <f t="shared" si="23"/>
        <v>-</v>
      </c>
      <c r="C879" s="12"/>
      <c r="D879" s="11"/>
      <c r="E879" s="11"/>
      <c r="F879" s="13"/>
      <c r="G879" s="14"/>
      <c r="H879" s="11"/>
    </row>
    <row r="880" customHeight="1" spans="2:8">
      <c r="B880" s="11" t="str">
        <f t="shared" si="23"/>
        <v>-</v>
      </c>
      <c r="C880" s="12"/>
      <c r="D880" s="11"/>
      <c r="E880" s="11"/>
      <c r="F880" s="13"/>
      <c r="G880" s="14"/>
      <c r="H880" s="11"/>
    </row>
    <row r="881" customHeight="1" spans="2:8">
      <c r="B881" s="11" t="str">
        <f t="shared" si="23"/>
        <v>-</v>
      </c>
      <c r="C881" s="12"/>
      <c r="D881" s="11"/>
      <c r="E881" s="11"/>
      <c r="F881" s="13"/>
      <c r="G881" s="14"/>
      <c r="H881" s="11"/>
    </row>
    <row r="882" customHeight="1" spans="2:8">
      <c r="B882" s="11" t="str">
        <f t="shared" si="23"/>
        <v>-</v>
      </c>
      <c r="C882" s="12"/>
      <c r="D882" s="11"/>
      <c r="E882" s="11"/>
      <c r="F882" s="13"/>
      <c r="G882" s="14"/>
      <c r="H882" s="11"/>
    </row>
    <row r="883" customHeight="1" spans="2:8">
      <c r="B883" s="11" t="str">
        <f t="shared" si="23"/>
        <v>-</v>
      </c>
      <c r="C883" s="12"/>
      <c r="D883" s="11"/>
      <c r="E883" s="11"/>
      <c r="F883" s="13"/>
      <c r="G883" s="14"/>
      <c r="H883" s="11"/>
    </row>
    <row r="884" customHeight="1" spans="2:8">
      <c r="B884" s="11" t="str">
        <f t="shared" si="23"/>
        <v>-</v>
      </c>
      <c r="C884" s="12"/>
      <c r="D884" s="11"/>
      <c r="E884" s="11"/>
      <c r="F884" s="13"/>
      <c r="G884" s="14"/>
      <c r="H884" s="11"/>
    </row>
  </sheetData>
  <mergeCells count="9">
    <mergeCell ref="B2:Q2"/>
    <mergeCell ref="K9:P9"/>
    <mergeCell ref="L10:O10"/>
    <mergeCell ref="M11:N11"/>
    <mergeCell ref="M12:N12"/>
    <mergeCell ref="M13:N13"/>
    <mergeCell ref="L15:O15"/>
    <mergeCell ref="L24:O24"/>
    <mergeCell ref="L33:O33"/>
  </mergeCells>
  <dataValidations count="1">
    <dataValidation type="list" allowBlank="1" showInputMessage="1" showErrorMessage="1" sqref="D10:D884">
      <formula1>$L$17:$L$22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项目收支明细表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宋飞</dc:creator>
  <cp:lastModifiedBy>铭</cp:lastModifiedBy>
  <dcterms:created xsi:type="dcterms:W3CDTF">2015-06-05T18:17:00Z</dcterms:created>
  <dcterms:modified xsi:type="dcterms:W3CDTF">2022-02-14T06:27:02Z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84EDD309FC4C40D9819AB69A77ED7190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v1.0_mb_rFK1I0EvYVXduNK0UoKjOA==</vt:lpwstr>
  </property>
</Properties>
</file>