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体育考试成绩登记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<sst xmlns="http://schemas.openxmlformats.org/spreadsheetml/2006/main" count="55" uniqueCount="40">
  <si>
    <t>体育考试成绩登记表</t>
  </si>
  <si>
    <t>学院</t>
  </si>
  <si>
    <t>管理学院</t>
  </si>
  <si>
    <t>考试人数共有</t>
  </si>
  <si>
    <t>人</t>
  </si>
  <si>
    <t>班级项目平均分</t>
  </si>
  <si>
    <t>分</t>
  </si>
  <si>
    <t>年级</t>
  </si>
  <si>
    <t>2020级</t>
  </si>
  <si>
    <t>必选项目不及格的</t>
  </si>
  <si>
    <t>必选项目最高分</t>
  </si>
  <si>
    <t>班级</t>
  </si>
  <si>
    <t>工商管理专业（2）班</t>
  </si>
  <si>
    <t>自选项目不及格的</t>
  </si>
  <si>
    <t>自选项目最高分</t>
  </si>
  <si>
    <t>序号</t>
  </si>
  <si>
    <t>学号</t>
  </si>
  <si>
    <t>姓名</t>
  </si>
  <si>
    <t>性别</t>
  </si>
  <si>
    <t>必选项目（3次考试机会。满分100分，60分及格。）</t>
  </si>
  <si>
    <t>自选项目（3次考试机会。满分100分，60分及格。）</t>
  </si>
  <si>
    <t>项目平均分</t>
  </si>
  <si>
    <t>备注</t>
  </si>
  <si>
    <t>项目名称</t>
  </si>
  <si>
    <t>成绩1</t>
  </si>
  <si>
    <t>考试时间1</t>
  </si>
  <si>
    <t>成绩2</t>
  </si>
  <si>
    <t>考试时间2</t>
  </si>
  <si>
    <t>成绩3</t>
  </si>
  <si>
    <t>考试时间3</t>
  </si>
  <si>
    <t>取最高分</t>
  </si>
  <si>
    <t>丁11</t>
  </si>
  <si>
    <t>男</t>
  </si>
  <si>
    <t>咏春拳考试</t>
  </si>
  <si>
    <t>篮球</t>
  </si>
  <si>
    <t>丁22</t>
  </si>
  <si>
    <t>女</t>
  </si>
  <si>
    <t>乒乓球</t>
  </si>
  <si>
    <t>丁33</t>
  </si>
  <si>
    <t>羽毛球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</si>
</sst>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yyyy/m/d;@"/>
  </numFmts>
  <fonts count="24">
    <font>
      <sz val="11"/>
      <color theme="1"/>
      <name val="宋体"/>
      <charset val="134"/>
      <scheme val="minor"/>
    </font>
    <font>
      <b/>
      <sz val="10"/>
      <color theme="1"/>
      <name val="华文细黑"/>
      <charset val="134"/>
    </font>
    <font>
      <sz val="10"/>
      <color theme="1"/>
      <name val="华文细黑"/>
      <charset val="134"/>
    </font>
    <font>
      <b/>
      <sz val="26"/>
      <color theme="1"/>
      <name val="华文细黑"/>
      <charset val="134"/>
    </font>
    <font>
      <b/>
      <sz val="10"/>
      <color theme="0"/>
      <name val="华文细黑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2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20" applyNumberFormat="0" applyAlignment="0" applyProtection="0">
      <alignment vertical="center"/>
    </xf>
    <xf numFmtId="0" fontId="13" fillId="11" borderId="19" applyNumberFormat="0" applyAlignment="0" applyProtection="0">
      <alignment vertical="center"/>
    </xf>
    <xf numFmtId="0" fontId="22" fillId="24" borderId="2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177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177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77" fontId="4" fillId="2" borderId="8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77" fontId="4" fillId="2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77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77" fontId="2" fillId="0" borderId="14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showGridLines="0" tabSelected="1" workbookViewId="0">
      <selection activeCell="A1" sqref="A1:V1"/>
    </sheetView>
  </sheetViews>
  <sheetFormatPr defaultColWidth="9" defaultRowHeight="12"/>
  <cols>
    <col min="1" max="1" width="4.63333333333333" style="2" customWidth="1"/>
    <col min="2" max="2" width="10.6333333333333" style="2" customWidth="1"/>
    <col min="3" max="3" width="8.63333333333333" style="2" customWidth="1"/>
    <col min="4" max="4" width="5.63333333333333" style="2" customWidth="1"/>
    <col min="5" max="5" width="10.6333333333333" style="2" customWidth="1"/>
    <col min="6" max="6" width="6.63333333333333" style="2" customWidth="1"/>
    <col min="7" max="7" width="10.6333333333333" style="3" customWidth="1"/>
    <col min="8" max="8" width="6.63333333333333" style="2" customWidth="1"/>
    <col min="9" max="9" width="10.6333333333333" style="3" customWidth="1"/>
    <col min="10" max="10" width="6.63333333333333" style="2" customWidth="1"/>
    <col min="11" max="11" width="10.6333333333333" style="3" customWidth="1"/>
    <col min="12" max="12" width="8.63333333333333" style="2" customWidth="1"/>
    <col min="13" max="13" width="10.6333333333333" style="2" customWidth="1"/>
    <col min="14" max="14" width="6.63333333333333" style="2" customWidth="1"/>
    <col min="15" max="15" width="10.6333333333333" style="3" customWidth="1"/>
    <col min="16" max="16" width="6.63333333333333" style="2" customWidth="1"/>
    <col min="17" max="17" width="10.6333333333333" style="3" customWidth="1"/>
    <col min="18" max="18" width="6.63333333333333" style="2" customWidth="1"/>
    <col min="19" max="19" width="10.6333333333333" style="3" customWidth="1"/>
    <col min="20" max="20" width="8.63333333333333" style="2" customWidth="1"/>
    <col min="21" max="22" width="10.6333333333333" style="2" customWidth="1"/>
    <col min="23" max="16384" width="9" style="2"/>
  </cols>
  <sheetData>
    <row r="1" ht="50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" customHeight="1" spans="1:14">
      <c r="A2" s="5" t="s">
        <v>1</v>
      </c>
      <c r="B2" s="6"/>
      <c r="C2" s="2" t="s">
        <v>2</v>
      </c>
      <c r="G2" s="7" t="s">
        <v>3</v>
      </c>
      <c r="H2" s="8"/>
      <c r="I2" s="31">
        <f>COUNT(B8:B22)</f>
        <v>3</v>
      </c>
      <c r="J2" s="32" t="s">
        <v>4</v>
      </c>
      <c r="K2" s="7" t="s">
        <v>5</v>
      </c>
      <c r="L2" s="8"/>
      <c r="M2" s="33">
        <f>AVERAGE(U8:U22)</f>
        <v>82.1666666666667</v>
      </c>
      <c r="N2" s="32" t="s">
        <v>6</v>
      </c>
    </row>
    <row r="3" ht="20" customHeight="1" spans="1:14">
      <c r="A3" s="9" t="s">
        <v>7</v>
      </c>
      <c r="B3" s="10"/>
      <c r="C3" s="2" t="s">
        <v>8</v>
      </c>
      <c r="G3" s="11" t="s">
        <v>9</v>
      </c>
      <c r="H3" s="12"/>
      <c r="I3" s="31">
        <f>COUNTIFS(L8:L22,"&gt;=0",L8:L22,"&lt;60")</f>
        <v>0</v>
      </c>
      <c r="J3" s="32" t="s">
        <v>4</v>
      </c>
      <c r="K3" s="11" t="s">
        <v>10</v>
      </c>
      <c r="L3" s="12"/>
      <c r="M3" s="2">
        <f>MAX(L8:L22)</f>
        <v>84</v>
      </c>
      <c r="N3" s="32" t="s">
        <v>6</v>
      </c>
    </row>
    <row r="4" ht="20" customHeight="1" spans="1:14">
      <c r="A4" s="13" t="s">
        <v>11</v>
      </c>
      <c r="B4" s="14"/>
      <c r="C4" s="2" t="s">
        <v>12</v>
      </c>
      <c r="G4" s="15" t="s">
        <v>13</v>
      </c>
      <c r="H4" s="16"/>
      <c r="I4" s="31">
        <f>COUNTIFS(T8:T22,"&gt;=0",T8:T22,"&lt;60")</f>
        <v>0</v>
      </c>
      <c r="J4" s="32" t="s">
        <v>4</v>
      </c>
      <c r="K4" s="15" t="s">
        <v>14</v>
      </c>
      <c r="L4" s="16"/>
      <c r="M4" s="2">
        <f>MAX(T8:T22)</f>
        <v>88</v>
      </c>
      <c r="N4" s="32" t="s">
        <v>6</v>
      </c>
    </row>
    <row r="5" customFormat="1" ht="10" customHeight="1" spans="1:22">
      <c r="A5" s="2"/>
      <c r="B5" s="2"/>
      <c r="C5" s="2"/>
      <c r="D5" s="2"/>
      <c r="E5" s="2"/>
      <c r="F5" s="2"/>
      <c r="G5" s="3"/>
      <c r="H5" s="2"/>
      <c r="I5" s="3"/>
      <c r="J5" s="2"/>
      <c r="K5" s="3"/>
      <c r="L5" s="2"/>
      <c r="M5" s="2"/>
      <c r="N5" s="2"/>
      <c r="O5" s="3"/>
      <c r="P5" s="2"/>
      <c r="Q5" s="3"/>
      <c r="R5" s="2"/>
      <c r="S5" s="3"/>
      <c r="T5" s="2"/>
      <c r="U5" s="2"/>
      <c r="V5" s="2"/>
    </row>
    <row r="6" s="1" customFormat="1" ht="20" customHeight="1" spans="1:22">
      <c r="A6" s="17" t="s">
        <v>15</v>
      </c>
      <c r="B6" s="18" t="s">
        <v>16</v>
      </c>
      <c r="C6" s="18" t="s">
        <v>17</v>
      </c>
      <c r="D6" s="18" t="s">
        <v>18</v>
      </c>
      <c r="E6" s="18" t="s">
        <v>19</v>
      </c>
      <c r="F6" s="18"/>
      <c r="G6" s="19"/>
      <c r="H6" s="18"/>
      <c r="I6" s="19"/>
      <c r="J6" s="18"/>
      <c r="K6" s="19"/>
      <c r="L6" s="18"/>
      <c r="M6" s="18" t="s">
        <v>20</v>
      </c>
      <c r="N6" s="18"/>
      <c r="O6" s="18"/>
      <c r="P6" s="18"/>
      <c r="Q6" s="18"/>
      <c r="R6" s="18"/>
      <c r="S6" s="18"/>
      <c r="T6" s="18"/>
      <c r="U6" s="18" t="s">
        <v>21</v>
      </c>
      <c r="V6" s="34" t="s">
        <v>22</v>
      </c>
    </row>
    <row r="7" s="1" customFormat="1" ht="20" customHeight="1" spans="1:22">
      <c r="A7" s="20"/>
      <c r="B7" s="21"/>
      <c r="C7" s="21"/>
      <c r="D7" s="21"/>
      <c r="E7" s="21" t="s">
        <v>23</v>
      </c>
      <c r="F7" s="21" t="s">
        <v>24</v>
      </c>
      <c r="G7" s="22" t="s">
        <v>25</v>
      </c>
      <c r="H7" s="21" t="s">
        <v>26</v>
      </c>
      <c r="I7" s="22" t="s">
        <v>27</v>
      </c>
      <c r="J7" s="21" t="s">
        <v>28</v>
      </c>
      <c r="K7" s="22" t="s">
        <v>29</v>
      </c>
      <c r="L7" s="21" t="s">
        <v>30</v>
      </c>
      <c r="M7" s="21" t="s">
        <v>23</v>
      </c>
      <c r="N7" s="21" t="s">
        <v>24</v>
      </c>
      <c r="O7" s="22" t="s">
        <v>25</v>
      </c>
      <c r="P7" s="21" t="s">
        <v>26</v>
      </c>
      <c r="Q7" s="22" t="s">
        <v>27</v>
      </c>
      <c r="R7" s="21" t="s">
        <v>28</v>
      </c>
      <c r="S7" s="22" t="s">
        <v>29</v>
      </c>
      <c r="T7" s="21" t="s">
        <v>30</v>
      </c>
      <c r="U7" s="21"/>
      <c r="V7" s="35"/>
    </row>
    <row r="8" ht="20" customHeight="1" spans="1:22">
      <c r="A8" s="23">
        <v>1</v>
      </c>
      <c r="B8" s="24">
        <v>32100001</v>
      </c>
      <c r="C8" s="24" t="s">
        <v>31</v>
      </c>
      <c r="D8" s="24" t="s">
        <v>32</v>
      </c>
      <c r="E8" s="25" t="s">
        <v>33</v>
      </c>
      <c r="F8" s="24">
        <v>62</v>
      </c>
      <c r="G8" s="26">
        <v>44136</v>
      </c>
      <c r="H8" s="24">
        <v>66</v>
      </c>
      <c r="I8" s="26">
        <v>44142</v>
      </c>
      <c r="J8" s="24">
        <v>80</v>
      </c>
      <c r="K8" s="26">
        <v>44150</v>
      </c>
      <c r="L8" s="24">
        <f t="shared" ref="L8:L10" si="0">MAX(F8,H8,J8)</f>
        <v>80</v>
      </c>
      <c r="M8" s="25" t="s">
        <v>34</v>
      </c>
      <c r="N8" s="24">
        <v>77</v>
      </c>
      <c r="O8" s="26">
        <v>44114</v>
      </c>
      <c r="P8" s="24">
        <v>80</v>
      </c>
      <c r="Q8" s="26">
        <v>44121</v>
      </c>
      <c r="R8" s="24">
        <v>76</v>
      </c>
      <c r="S8" s="26">
        <v>44136</v>
      </c>
      <c r="T8" s="24">
        <f t="shared" ref="T8:T10" si="1">MAX(N8,P8,R8)</f>
        <v>80</v>
      </c>
      <c r="U8" s="25">
        <f t="shared" ref="U8:U10" si="2">AVERAGE(L8,T8)</f>
        <v>80</v>
      </c>
      <c r="V8" s="36"/>
    </row>
    <row r="9" ht="20" customHeight="1" spans="1:22">
      <c r="A9" s="23">
        <v>2</v>
      </c>
      <c r="B9" s="24">
        <v>32100002</v>
      </c>
      <c r="C9" s="24" t="s">
        <v>35</v>
      </c>
      <c r="D9" s="24" t="s">
        <v>36</v>
      </c>
      <c r="E9" s="25" t="s">
        <v>33</v>
      </c>
      <c r="F9" s="24">
        <v>55</v>
      </c>
      <c r="G9" s="26">
        <v>44136</v>
      </c>
      <c r="H9" s="24">
        <v>81</v>
      </c>
      <c r="I9" s="26">
        <v>44142</v>
      </c>
      <c r="J9" s="24">
        <v>72</v>
      </c>
      <c r="K9" s="26">
        <v>44151</v>
      </c>
      <c r="L9" s="24">
        <f t="shared" si="0"/>
        <v>81</v>
      </c>
      <c r="M9" s="25" t="s">
        <v>37</v>
      </c>
      <c r="N9" s="24">
        <v>88</v>
      </c>
      <c r="O9" s="26">
        <v>44119</v>
      </c>
      <c r="P9" s="24">
        <v>79</v>
      </c>
      <c r="Q9" s="26">
        <v>44121</v>
      </c>
      <c r="R9" s="24">
        <v>66</v>
      </c>
      <c r="S9" s="26">
        <v>44148</v>
      </c>
      <c r="T9" s="24">
        <f t="shared" si="1"/>
        <v>88</v>
      </c>
      <c r="U9" s="25">
        <f t="shared" si="2"/>
        <v>84.5</v>
      </c>
      <c r="V9" s="36"/>
    </row>
    <row r="10" ht="20" customHeight="1" spans="1:22">
      <c r="A10" s="23">
        <v>3</v>
      </c>
      <c r="B10" s="24">
        <v>32100004</v>
      </c>
      <c r="C10" s="24" t="s">
        <v>38</v>
      </c>
      <c r="D10" s="24" t="s">
        <v>36</v>
      </c>
      <c r="E10" s="25" t="s">
        <v>33</v>
      </c>
      <c r="F10" s="24">
        <v>77</v>
      </c>
      <c r="G10" s="26">
        <v>44136</v>
      </c>
      <c r="H10" s="24">
        <v>78</v>
      </c>
      <c r="I10" s="26">
        <v>44142</v>
      </c>
      <c r="J10" s="24">
        <v>84</v>
      </c>
      <c r="K10" s="26">
        <v>44150</v>
      </c>
      <c r="L10" s="24">
        <f t="shared" si="0"/>
        <v>84</v>
      </c>
      <c r="M10" s="25" t="s">
        <v>39</v>
      </c>
      <c r="N10" s="24">
        <v>56</v>
      </c>
      <c r="O10" s="26">
        <v>44119</v>
      </c>
      <c r="P10" s="24">
        <v>72</v>
      </c>
      <c r="Q10" s="26">
        <v>44121</v>
      </c>
      <c r="R10" s="24">
        <v>80</v>
      </c>
      <c r="S10" s="26">
        <v>44148</v>
      </c>
      <c r="T10" s="24">
        <f t="shared" si="1"/>
        <v>80</v>
      </c>
      <c r="U10" s="25">
        <f t="shared" si="2"/>
        <v>82</v>
      </c>
      <c r="V10" s="36"/>
    </row>
    <row r="11" ht="20" customHeight="1" spans="1:22">
      <c r="A11" s="23">
        <v>4</v>
      </c>
      <c r="B11" s="24"/>
      <c r="C11" s="24"/>
      <c r="D11" s="24"/>
      <c r="E11" s="25"/>
      <c r="F11" s="24"/>
      <c r="G11" s="26"/>
      <c r="H11" s="24"/>
      <c r="I11" s="26"/>
      <c r="J11" s="24"/>
      <c r="K11" s="26"/>
      <c r="L11" s="24"/>
      <c r="M11" s="25"/>
      <c r="N11" s="24"/>
      <c r="O11" s="26"/>
      <c r="P11" s="24"/>
      <c r="Q11" s="26"/>
      <c r="R11" s="24"/>
      <c r="S11" s="26"/>
      <c r="T11" s="24"/>
      <c r="U11" s="25"/>
      <c r="V11" s="36"/>
    </row>
    <row r="12" ht="20" customHeight="1" spans="1:22">
      <c r="A12" s="23">
        <v>5</v>
      </c>
      <c r="B12" s="24"/>
      <c r="C12" s="24"/>
      <c r="D12" s="24"/>
      <c r="E12" s="25"/>
      <c r="F12" s="24"/>
      <c r="G12" s="26"/>
      <c r="H12" s="24"/>
      <c r="I12" s="26"/>
      <c r="J12" s="24"/>
      <c r="K12" s="26"/>
      <c r="L12" s="24"/>
      <c r="M12" s="25"/>
      <c r="N12" s="24"/>
      <c r="O12" s="26"/>
      <c r="P12" s="24"/>
      <c r="Q12" s="26"/>
      <c r="R12" s="24"/>
      <c r="S12" s="26"/>
      <c r="T12" s="24"/>
      <c r="U12" s="25"/>
      <c r="V12" s="36"/>
    </row>
    <row r="13" ht="20" customHeight="1" spans="1:22">
      <c r="A13" s="23">
        <v>6</v>
      </c>
      <c r="B13" s="24"/>
      <c r="C13" s="24"/>
      <c r="D13" s="24"/>
      <c r="E13" s="25"/>
      <c r="F13" s="24"/>
      <c r="G13" s="26"/>
      <c r="H13" s="24"/>
      <c r="I13" s="26"/>
      <c r="J13" s="24"/>
      <c r="K13" s="26"/>
      <c r="L13" s="24"/>
      <c r="M13" s="25"/>
      <c r="N13" s="24"/>
      <c r="O13" s="26"/>
      <c r="P13" s="24"/>
      <c r="Q13" s="26"/>
      <c r="R13" s="24"/>
      <c r="S13" s="26"/>
      <c r="T13" s="24"/>
      <c r="U13" s="25"/>
      <c r="V13" s="36"/>
    </row>
    <row r="14" ht="20" customHeight="1" spans="1:22">
      <c r="A14" s="23">
        <v>7</v>
      </c>
      <c r="B14" s="24"/>
      <c r="C14" s="24"/>
      <c r="D14" s="24"/>
      <c r="E14" s="25"/>
      <c r="F14" s="24"/>
      <c r="G14" s="26"/>
      <c r="H14" s="24"/>
      <c r="I14" s="26"/>
      <c r="J14" s="24"/>
      <c r="K14" s="26"/>
      <c r="L14" s="24"/>
      <c r="M14" s="25"/>
      <c r="N14" s="24"/>
      <c r="O14" s="26"/>
      <c r="P14" s="24"/>
      <c r="Q14" s="26"/>
      <c r="R14" s="24"/>
      <c r="S14" s="26"/>
      <c r="T14" s="24"/>
      <c r="U14" s="25"/>
      <c r="V14" s="36"/>
    </row>
    <row r="15" ht="20" customHeight="1" spans="1:22">
      <c r="A15" s="23">
        <v>8</v>
      </c>
      <c r="B15" s="24"/>
      <c r="C15" s="24"/>
      <c r="D15" s="24"/>
      <c r="E15" s="25"/>
      <c r="F15" s="24"/>
      <c r="G15" s="26"/>
      <c r="H15" s="24"/>
      <c r="I15" s="26"/>
      <c r="J15" s="24"/>
      <c r="K15" s="26"/>
      <c r="L15" s="24"/>
      <c r="M15" s="25"/>
      <c r="N15" s="24"/>
      <c r="O15" s="26"/>
      <c r="P15" s="24"/>
      <c r="Q15" s="26"/>
      <c r="R15" s="24"/>
      <c r="S15" s="26"/>
      <c r="T15" s="24"/>
      <c r="U15" s="25"/>
      <c r="V15" s="36"/>
    </row>
    <row r="16" ht="20" customHeight="1" spans="1:22">
      <c r="A16" s="23">
        <v>9</v>
      </c>
      <c r="B16" s="24"/>
      <c r="C16" s="24"/>
      <c r="D16" s="24"/>
      <c r="E16" s="25"/>
      <c r="F16" s="24"/>
      <c r="G16" s="26"/>
      <c r="H16" s="24"/>
      <c r="I16" s="26"/>
      <c r="J16" s="24"/>
      <c r="K16" s="26"/>
      <c r="L16" s="24"/>
      <c r="M16" s="25"/>
      <c r="N16" s="24"/>
      <c r="O16" s="26"/>
      <c r="P16" s="24"/>
      <c r="Q16" s="26"/>
      <c r="R16" s="24"/>
      <c r="S16" s="26"/>
      <c r="T16" s="24"/>
      <c r="U16" s="25"/>
      <c r="V16" s="36"/>
    </row>
    <row r="17" ht="20" customHeight="1" spans="1:22">
      <c r="A17" s="23">
        <v>10</v>
      </c>
      <c r="B17" s="24"/>
      <c r="C17" s="24"/>
      <c r="D17" s="24"/>
      <c r="E17" s="25"/>
      <c r="F17" s="24"/>
      <c r="G17" s="26"/>
      <c r="H17" s="24"/>
      <c r="I17" s="26"/>
      <c r="J17" s="24"/>
      <c r="K17" s="26"/>
      <c r="L17" s="24"/>
      <c r="M17" s="25"/>
      <c r="N17" s="24"/>
      <c r="O17" s="26"/>
      <c r="P17" s="24"/>
      <c r="Q17" s="26"/>
      <c r="R17" s="24"/>
      <c r="S17" s="26"/>
      <c r="T17" s="24"/>
      <c r="U17" s="25"/>
      <c r="V17" s="36"/>
    </row>
    <row r="18" ht="20" customHeight="1" spans="1:22">
      <c r="A18" s="23">
        <v>11</v>
      </c>
      <c r="B18" s="24"/>
      <c r="C18" s="24"/>
      <c r="D18" s="24"/>
      <c r="E18" s="25"/>
      <c r="F18" s="24"/>
      <c r="G18" s="26"/>
      <c r="H18" s="24"/>
      <c r="I18" s="26"/>
      <c r="J18" s="24"/>
      <c r="K18" s="26"/>
      <c r="L18" s="24"/>
      <c r="M18" s="25"/>
      <c r="N18" s="24"/>
      <c r="O18" s="26"/>
      <c r="P18" s="24"/>
      <c r="Q18" s="26"/>
      <c r="R18" s="24"/>
      <c r="S18" s="26"/>
      <c r="T18" s="24"/>
      <c r="U18" s="25"/>
      <c r="V18" s="36"/>
    </row>
    <row r="19" ht="20" customHeight="1" spans="1:22">
      <c r="A19" s="23">
        <v>12</v>
      </c>
      <c r="B19" s="24"/>
      <c r="C19" s="24"/>
      <c r="D19" s="24"/>
      <c r="E19" s="25"/>
      <c r="F19" s="24"/>
      <c r="G19" s="26"/>
      <c r="H19" s="24"/>
      <c r="I19" s="26"/>
      <c r="J19" s="24"/>
      <c r="K19" s="26"/>
      <c r="L19" s="24"/>
      <c r="M19" s="25"/>
      <c r="N19" s="24"/>
      <c r="O19" s="26"/>
      <c r="P19" s="24"/>
      <c r="Q19" s="26"/>
      <c r="R19" s="24"/>
      <c r="S19" s="26"/>
      <c r="T19" s="24"/>
      <c r="U19" s="25"/>
      <c r="V19" s="36"/>
    </row>
    <row r="20" ht="20" customHeight="1" spans="1:22">
      <c r="A20" s="23">
        <v>13</v>
      </c>
      <c r="B20" s="24"/>
      <c r="C20" s="24"/>
      <c r="D20" s="24"/>
      <c r="E20" s="25"/>
      <c r="F20" s="24"/>
      <c r="G20" s="26"/>
      <c r="H20" s="24"/>
      <c r="I20" s="26"/>
      <c r="J20" s="24"/>
      <c r="K20" s="26"/>
      <c r="L20" s="24"/>
      <c r="M20" s="25"/>
      <c r="N20" s="24"/>
      <c r="O20" s="26"/>
      <c r="P20" s="24"/>
      <c r="Q20" s="26"/>
      <c r="R20" s="24"/>
      <c r="S20" s="26"/>
      <c r="T20" s="24"/>
      <c r="U20" s="25"/>
      <c r="V20" s="36"/>
    </row>
    <row r="21" ht="20" customHeight="1" spans="1:22">
      <c r="A21" s="23">
        <v>14</v>
      </c>
      <c r="B21" s="24"/>
      <c r="C21" s="24"/>
      <c r="D21" s="24"/>
      <c r="E21" s="25"/>
      <c r="F21" s="24"/>
      <c r="G21" s="26"/>
      <c r="H21" s="24"/>
      <c r="I21" s="26"/>
      <c r="J21" s="24"/>
      <c r="K21" s="26"/>
      <c r="L21" s="24"/>
      <c r="M21" s="25"/>
      <c r="N21" s="24"/>
      <c r="O21" s="26"/>
      <c r="P21" s="24"/>
      <c r="Q21" s="26"/>
      <c r="R21" s="24"/>
      <c r="S21" s="26"/>
      <c r="T21" s="24"/>
      <c r="U21" s="25"/>
      <c r="V21" s="36"/>
    </row>
    <row r="22" ht="20" customHeight="1" spans="1:22">
      <c r="A22" s="27">
        <v>15</v>
      </c>
      <c r="B22" s="28"/>
      <c r="C22" s="28"/>
      <c r="D22" s="28"/>
      <c r="E22" s="29"/>
      <c r="F22" s="28"/>
      <c r="G22" s="30"/>
      <c r="H22" s="28"/>
      <c r="I22" s="30"/>
      <c r="J22" s="28"/>
      <c r="K22" s="30"/>
      <c r="L22" s="28"/>
      <c r="M22" s="29"/>
      <c r="N22" s="28"/>
      <c r="O22" s="30"/>
      <c r="P22" s="28"/>
      <c r="Q22" s="30"/>
      <c r="R22" s="28"/>
      <c r="S22" s="30"/>
      <c r="T22" s="28"/>
      <c r="U22" s="29"/>
      <c r="V22" s="37"/>
    </row>
  </sheetData>
  <mergeCells count="21">
    <mergeCell ref="A1:V1"/>
    <mergeCell ref="A2:B2"/>
    <mergeCell ref="C2:E2"/>
    <mergeCell ref="G2:H2"/>
    <mergeCell ref="K2:L2"/>
    <mergeCell ref="A3:B3"/>
    <mergeCell ref="C3:E3"/>
    <mergeCell ref="G3:H3"/>
    <mergeCell ref="K3:L3"/>
    <mergeCell ref="A4:B4"/>
    <mergeCell ref="C4:E4"/>
    <mergeCell ref="G4:H4"/>
    <mergeCell ref="K4:L4"/>
    <mergeCell ref="E6:L6"/>
    <mergeCell ref="M6:T6"/>
    <mergeCell ref="A6:A7"/>
    <mergeCell ref="B6:B7"/>
    <mergeCell ref="C6:C7"/>
    <mergeCell ref="D6:D7"/>
    <mergeCell ref="U6:U7"/>
    <mergeCell ref="V6:V7"/>
  </mergeCells>
  <dataValidations count="2">
    <dataValidation type="list" allowBlank="1" showInputMessage="1" showErrorMessage="1" sqref="M8 M9 M10">
      <formula1>"篮球,排球,乒乓球,羽毛球"</formula1>
    </dataValidation>
    <dataValidation type="list" allowBlank="1" showInputMessage="1" showErrorMessage="1" sqref="D8 D9 D10">
      <formula1>"男,女"</formula1>
    </dataValidation>
  </dataValidations>
  <pageMargins left="0.7" right="0.7" top="0.75" bottom="0.75" header="0.3" footer="0.3"/>
  <pageSetup paperSize="9" scale="6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体育考试成绩登记表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yanhua</dc:creator>
  <cp:lastModifiedBy>铭</cp:lastModifiedBy>
  <dcterms:created xsi:type="dcterms:W3CDTF">2020-11-16T06:39:00Z</dcterms:created>
  <dcterms:modified xsi:type="dcterms:W3CDTF">2022-02-18T09:32:20Z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430B0E7A9773477EB67D5ECB3B22AFBB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v1.0_mb_Ymh4vuUzbl74pJSe0PStJg==</vt:lpwstr>
  </property>
</Properties>
</file>