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销售明细" sheetId="1" r:id="rId1"/>
  </sheets>
  <externalReferences>
    <externalReference r:id="rId2"/>
  </externalReferences>
  <definedNames>
    <definedName name="产品代码">OFFSET([1]库存表!$AK$5,,,COUNTIF([1]库存表!$B$5:$B$501,"&gt;0"),)</definedName>
    <definedName name="_xlnm._FilterDatabase" localSheetId="0" hidden="1">销售明细!$E$7:$N$17</definedName>
  </definedNames>
  <calcPr calcId="144525"/>
</workbook>
</file>

<file path=xl/sharedStrings.xml><?xml version="1.0" encoding="utf-8"?>
<sst xmlns="http://schemas.openxmlformats.org/spreadsheetml/2006/main" count="89" uniqueCount="66">
  <si>
    <t>销售第1名</t>
  </si>
  <si>
    <t>销售第2名</t>
  </si>
  <si>
    <t>销售第3名</t>
  </si>
  <si>
    <t>销售总额</t>
  </si>
  <si>
    <t>销售业绩明细表</t>
  </si>
  <si>
    <t>客户销售统计</t>
  </si>
  <si>
    <t>销售编号</t>
  </si>
  <si>
    <t>客户</t>
  </si>
  <si>
    <t>商品编号</t>
  </si>
  <si>
    <t>产品名称</t>
  </si>
  <si>
    <t>型号</t>
  </si>
  <si>
    <t>颜色</t>
  </si>
  <si>
    <t>数量</t>
  </si>
  <si>
    <t>单价</t>
  </si>
  <si>
    <t>金额</t>
  </si>
  <si>
    <t>备注</t>
  </si>
  <si>
    <t>产品汇总</t>
  </si>
  <si>
    <t>客户单位</t>
  </si>
  <si>
    <t>A201808017</t>
  </si>
  <si>
    <t>客户1</t>
  </si>
  <si>
    <t>产品1</t>
  </si>
  <si>
    <t>白色</t>
  </si>
  <si>
    <t>客户2</t>
  </si>
  <si>
    <t>y79301</t>
  </si>
  <si>
    <t>产品2</t>
  </si>
  <si>
    <t>半透明</t>
  </si>
  <si>
    <t>客户3</t>
  </si>
  <si>
    <t>h000</t>
  </si>
  <si>
    <t>产品3</t>
  </si>
  <si>
    <t>红木</t>
  </si>
  <si>
    <t>A201808018</t>
  </si>
  <si>
    <t>客户4</t>
  </si>
  <si>
    <t>x79300</t>
  </si>
  <si>
    <t>产品4</t>
  </si>
  <si>
    <t>免钉胶</t>
  </si>
  <si>
    <t>瓷白</t>
  </si>
  <si>
    <t>客户5</t>
  </si>
  <si>
    <t>产品5</t>
  </si>
  <si>
    <t>A201808019</t>
  </si>
  <si>
    <t>客户6</t>
  </si>
  <si>
    <t>z99503</t>
  </si>
  <si>
    <t>产品6</t>
  </si>
  <si>
    <t>银灰</t>
  </si>
  <si>
    <t>A201808020</t>
  </si>
  <si>
    <t>客户7</t>
  </si>
  <si>
    <t>d99501</t>
  </si>
  <si>
    <t>产品7</t>
  </si>
  <si>
    <t>透明</t>
  </si>
  <si>
    <t>客户8</t>
  </si>
  <si>
    <t>产品8</t>
  </si>
  <si>
    <t>客户9</t>
  </si>
  <si>
    <t>产品9</t>
  </si>
  <si>
    <t>客户10</t>
  </si>
  <si>
    <t>产品10</t>
  </si>
  <si>
    <t>客户11</t>
  </si>
  <si>
    <t>产品11</t>
  </si>
  <si>
    <t>客户12</t>
  </si>
  <si>
    <t>产品12</t>
  </si>
  <si>
    <t>客户13</t>
  </si>
  <si>
    <t>产品13</t>
  </si>
  <si>
    <t>客户14</t>
  </si>
  <si>
    <t>产品14</t>
  </si>
  <si>
    <t>客户15</t>
  </si>
  <si>
    <t>产品15</t>
  </si>
  <si>
    <t>客户16</t>
  </si>
  <si>
    <t>产品16</t>
  </si>
</sst>
</file>

<file path=xl/styles.xml><?xml version="1.0" encoding="utf-8"?>
<styleSheet xmlns="http://schemas.openxmlformats.org/spreadsheetml/2006/main">
  <numFmts count="6">
    <numFmt numFmtId="176" formatCode="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0_ "/>
    <numFmt numFmtId="43" formatCode="_ * #,##0.00_ ;_ * \-#,##0.00_ ;_ * &quot;-&quot;??_ ;_ @_ "/>
  </numFmts>
  <fonts count="32">
    <font>
      <sz val="12"/>
      <name val="宋体"/>
      <charset val="134"/>
    </font>
    <font>
      <sz val="12"/>
      <name val="微软雅黑"/>
      <charset val="134"/>
    </font>
    <font>
      <sz val="11"/>
      <name val="微软雅黑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b/>
      <sz val="24"/>
      <name val="宋体"/>
      <charset val="134"/>
    </font>
    <font>
      <b/>
      <sz val="12"/>
      <color theme="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EECE9"/>
        <bgColor indexed="64"/>
      </patternFill>
    </fill>
    <fill>
      <patternFill patternType="solid">
        <fgColor rgb="FFFCDBD4"/>
        <bgColor indexed="64"/>
      </patternFill>
    </fill>
    <fill>
      <patternFill patternType="solid">
        <fgColor rgb="FF4A74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theme="0" tint="-0.5"/>
      </left>
      <right style="hair">
        <color theme="0" tint="-0.5"/>
      </right>
      <top style="thin">
        <color theme="0" tint="-0.5"/>
      </top>
      <bottom style="hair">
        <color theme="0" tint="-0.5"/>
      </bottom>
      <diagonal/>
    </border>
    <border>
      <left style="hair">
        <color theme="0" tint="-0.5"/>
      </left>
      <right style="thin">
        <color theme="0" tint="-0.5"/>
      </right>
      <top style="thin">
        <color theme="0" tint="-0.5"/>
      </top>
      <bottom style="hair">
        <color theme="0" tint="-0.5"/>
      </bottom>
      <diagonal/>
    </border>
    <border>
      <left style="hair">
        <color theme="0" tint="-0.5"/>
      </left>
      <right style="hair">
        <color theme="0" tint="-0.5"/>
      </right>
      <top style="thin">
        <color theme="0" tint="-0.5"/>
      </top>
      <bottom style="hair">
        <color theme="0" tint="-0.5"/>
      </bottom>
      <diagonal/>
    </border>
    <border>
      <left style="thin">
        <color theme="0" tint="-0.5"/>
      </left>
      <right style="hair">
        <color theme="0" tint="-0.5"/>
      </right>
      <top style="hair">
        <color theme="0" tint="-0.5"/>
      </top>
      <bottom style="hair">
        <color theme="0" tint="-0.5"/>
      </bottom>
      <diagonal/>
    </border>
    <border>
      <left style="hair">
        <color theme="0" tint="-0.5"/>
      </left>
      <right style="thin">
        <color theme="0" tint="-0.5"/>
      </right>
      <top style="hair">
        <color theme="0" tint="-0.5"/>
      </top>
      <bottom style="hair">
        <color theme="0" tint="-0.5"/>
      </bottom>
      <diagonal/>
    </border>
    <border>
      <left style="hair">
        <color theme="0" tint="-0.5"/>
      </left>
      <right style="hair">
        <color theme="0" tint="-0.5"/>
      </right>
      <top style="hair">
        <color theme="0" tint="-0.5"/>
      </top>
      <bottom style="hair">
        <color theme="0" tint="-0.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16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5" borderId="7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26" fillId="17" borderId="12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177" fontId="5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76" fontId="9" fillId="0" borderId="5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8" fillId="4" borderId="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4A7498"/>
      <color rgb="00FEECE9"/>
      <color rgb="00FCDBD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266700</xdr:colOff>
      <xdr:row>1</xdr:row>
      <xdr:rowOff>123825</xdr:rowOff>
    </xdr:from>
    <xdr:to>
      <xdr:col>2</xdr:col>
      <xdr:colOff>760730</xdr:colOff>
      <xdr:row>3</xdr:row>
      <xdr:rowOff>325755</xdr:rowOff>
    </xdr:to>
    <xdr:pic>
      <xdr:nvPicPr>
        <xdr:cNvPr id="3" name="图片 2"/>
        <xdr:cNvPicPr>
          <a:picLocks noChangeAspect="1"/>
        </xdr:cNvPicPr>
      </xdr:nvPicPr>
      <xdr:blipFill>
        <a:blip r:embed="rId1">
          <a:clrChange>
            <a:clrFrom>
              <a:srgbClr val="F6F6F6">
                <a:alpha val="100000"/>
              </a:srgbClr>
            </a:clrFrom>
            <a:clrTo>
              <a:srgbClr val="F6F6F6">
                <a:alpha val="100000"/>
                <a:alpha val="0"/>
              </a:srgbClr>
            </a:clrTo>
          </a:clrChange>
        </a:blip>
        <a:srcRect t="3529" r="66387"/>
        <a:stretch>
          <a:fillRect/>
        </a:stretch>
      </xdr:blipFill>
      <xdr:spPr>
        <a:xfrm>
          <a:off x="1228725" y="276225"/>
          <a:ext cx="494030" cy="709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318135</xdr:colOff>
      <xdr:row>1</xdr:row>
      <xdr:rowOff>95250</xdr:rowOff>
    </xdr:from>
    <xdr:to>
      <xdr:col>8</xdr:col>
      <xdr:colOff>50165</xdr:colOff>
      <xdr:row>4</xdr:row>
      <xdr:rowOff>31750</xdr:rowOff>
    </xdr:to>
    <xdr:pic>
      <xdr:nvPicPr>
        <xdr:cNvPr id="4" name="图片 3"/>
        <xdr:cNvPicPr>
          <a:picLocks noChangeAspect="1"/>
        </xdr:cNvPicPr>
      </xdr:nvPicPr>
      <xdr:blipFill>
        <a:blip r:embed="rId1">
          <a:clrChange>
            <a:clrFrom>
              <a:srgbClr val="F6F6F6">
                <a:alpha val="100000"/>
              </a:srgbClr>
            </a:clrFrom>
            <a:clrTo>
              <a:srgbClr val="F6F6F6">
                <a:alpha val="100000"/>
                <a:alpha val="0"/>
              </a:srgbClr>
            </a:clrTo>
          </a:clrChange>
        </a:blip>
        <a:srcRect l="33181" t="3529" r="33753"/>
        <a:stretch>
          <a:fillRect/>
        </a:stretch>
      </xdr:blipFill>
      <xdr:spPr>
        <a:xfrm>
          <a:off x="4632960" y="247650"/>
          <a:ext cx="551180" cy="80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702945</xdr:colOff>
      <xdr:row>1</xdr:row>
      <xdr:rowOff>95250</xdr:rowOff>
    </xdr:from>
    <xdr:to>
      <xdr:col>12</xdr:col>
      <xdr:colOff>435610</xdr:colOff>
      <xdr:row>3</xdr:row>
      <xdr:rowOff>290195</xdr:rowOff>
    </xdr:to>
    <xdr:pic>
      <xdr:nvPicPr>
        <xdr:cNvPr id="5" name="图片 4"/>
        <xdr:cNvPicPr>
          <a:picLocks noChangeAspect="1"/>
        </xdr:cNvPicPr>
      </xdr:nvPicPr>
      <xdr:blipFill>
        <a:blip r:embed="rId1">
          <a:clrChange>
            <a:clrFrom>
              <a:srgbClr val="F6F6F6">
                <a:alpha val="100000"/>
              </a:srgbClr>
            </a:clrFrom>
            <a:clrTo>
              <a:srgbClr val="F6F6F6">
                <a:alpha val="100000"/>
                <a:alpha val="0"/>
              </a:srgbClr>
            </a:clrTo>
          </a:clrChange>
        </a:blip>
        <a:srcRect l="65181" t="3529"/>
        <a:stretch>
          <a:fillRect/>
        </a:stretch>
      </xdr:blipFill>
      <xdr:spPr>
        <a:xfrm>
          <a:off x="7884795" y="247650"/>
          <a:ext cx="513715" cy="7029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\Documents\Tencent%20Files\1328539462\FileRecv\VBA&#27169;&#26495;&#65288;&#20986;&#20837;&#24211;&#36827;&#38144;&#23384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开单"/>
      <sheetName val="出入库明细"/>
      <sheetName val="库存表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showGridLines="0" tabSelected="1" workbookViewId="0">
      <selection activeCell="W31" sqref="W31"/>
    </sheetView>
  </sheetViews>
  <sheetFormatPr defaultColWidth="9" defaultRowHeight="23" customHeight="1"/>
  <cols>
    <col min="1" max="1" width="2.25" style="3" customWidth="1"/>
    <col min="2" max="2" width="10.375" style="3" customWidth="1"/>
    <col min="3" max="3" width="11.75" style="3" customWidth="1"/>
    <col min="4" max="4" width="1.125" style="3" customWidth="1"/>
    <col min="5" max="5" width="13.125" style="3" customWidth="1"/>
    <col min="6" max="6" width="8.125" style="3" customWidth="1"/>
    <col min="7" max="7" width="9.875" style="3" customWidth="1"/>
    <col min="8" max="8" width="10.75" style="3" customWidth="1"/>
    <col min="9" max="9" width="7.875" style="3" customWidth="1"/>
    <col min="10" max="10" width="9.75" style="3" customWidth="1"/>
    <col min="11" max="11" width="9.25" style="3" customWidth="1"/>
    <col min="12" max="12" width="10.25" style="3" customWidth="1"/>
    <col min="13" max="13" width="10.625" style="3" customWidth="1"/>
    <col min="14" max="14" width="9.75" style="3" customWidth="1"/>
    <col min="15" max="15" width="1.375" style="3" customWidth="1"/>
    <col min="16" max="16" width="10.125" style="3" customWidth="1"/>
    <col min="17" max="17" width="10.75" style="4" customWidth="1"/>
    <col min="18" max="18" width="2.25" style="4" customWidth="1"/>
    <col min="19" max="16384" width="9" style="4"/>
  </cols>
  <sheetData>
    <row r="1" ht="12" customHeight="1"/>
    <row r="2" s="1" customFormat="1" ht="20" customHeight="1" spans="1:17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="1" customFormat="1" ht="20" customHeight="1" spans="1:17">
      <c r="A3" s="5"/>
      <c r="B3" s="6"/>
      <c r="C3" s="6"/>
      <c r="D3" s="6"/>
      <c r="E3" s="7" t="s">
        <v>0</v>
      </c>
      <c r="F3" s="8" t="str">
        <f>INDEX($P$9:$P$199,MATCH(F4,$Q$9:$Q$199,0))</f>
        <v>产品4</v>
      </c>
      <c r="G3" s="8"/>
      <c r="H3" s="6"/>
      <c r="I3" s="7" t="s">
        <v>1</v>
      </c>
      <c r="J3" s="7"/>
      <c r="K3" s="8" t="str">
        <f>INDEX($P$9:$P$199,MATCH(K4,$Q$9:$Q$199,0))</f>
        <v>产品6</v>
      </c>
      <c r="L3" s="8"/>
      <c r="M3" s="7" t="s">
        <v>2</v>
      </c>
      <c r="N3" s="7"/>
      <c r="O3" s="22"/>
      <c r="P3" s="8" t="str">
        <f>INDEX($P$9:$P$199,MATCH(P4,$Q$9:$Q$199,0))</f>
        <v>产品7</v>
      </c>
      <c r="Q3" s="8"/>
    </row>
    <row r="4" s="1" customFormat="1" ht="28" customHeight="1" spans="1:17">
      <c r="A4" s="5"/>
      <c r="B4" s="6"/>
      <c r="C4" s="6"/>
      <c r="D4" s="6"/>
      <c r="E4" s="7" t="s">
        <v>3</v>
      </c>
      <c r="F4" s="9">
        <f>LARGE($Q$9:$Q$199,1)</f>
        <v>5720</v>
      </c>
      <c r="G4" s="9"/>
      <c r="H4" s="10"/>
      <c r="I4" s="7" t="s">
        <v>3</v>
      </c>
      <c r="J4" s="7"/>
      <c r="K4" s="9">
        <f>LARGE($Q$9:$Q$199,2)</f>
        <v>3400</v>
      </c>
      <c r="L4" s="9"/>
      <c r="M4" s="7" t="s">
        <v>3</v>
      </c>
      <c r="N4" s="7"/>
      <c r="O4" s="22"/>
      <c r="P4" s="9">
        <f>LARGE($Q$9:$Q$199,3)</f>
        <v>3200</v>
      </c>
      <c r="Q4" s="9"/>
    </row>
    <row r="5" s="1" customFormat="1" ht="20" customHeight="1" spans="1:17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="1" customFormat="1" ht="40" customHeight="1" spans="1:17">
      <c r="A6" s="5"/>
      <c r="B6" s="11" t="s">
        <v>4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="1" customFormat="1" ht="27" customHeight="1" spans="1:17">
      <c r="A7" s="5"/>
      <c r="B7" s="12" t="s">
        <v>5</v>
      </c>
      <c r="C7" s="13"/>
      <c r="D7" s="5"/>
      <c r="E7" s="14" t="s">
        <v>6</v>
      </c>
      <c r="F7" s="15" t="s">
        <v>7</v>
      </c>
      <c r="G7" s="15" t="s">
        <v>8</v>
      </c>
      <c r="H7" s="15" t="s">
        <v>9</v>
      </c>
      <c r="I7" s="15" t="s">
        <v>10</v>
      </c>
      <c r="J7" s="15" t="s">
        <v>11</v>
      </c>
      <c r="K7" s="15" t="s">
        <v>12</v>
      </c>
      <c r="L7" s="15" t="s">
        <v>13</v>
      </c>
      <c r="M7" s="15" t="s">
        <v>14</v>
      </c>
      <c r="N7" s="23" t="s">
        <v>15</v>
      </c>
      <c r="O7" s="5"/>
      <c r="P7" s="12" t="s">
        <v>16</v>
      </c>
      <c r="Q7" s="13"/>
    </row>
    <row r="8" s="2" customFormat="1" customHeight="1" spans="1:17">
      <c r="A8" s="16"/>
      <c r="B8" s="17" t="s">
        <v>17</v>
      </c>
      <c r="C8" s="18" t="s">
        <v>3</v>
      </c>
      <c r="D8" s="16"/>
      <c r="E8" s="19" t="s">
        <v>18</v>
      </c>
      <c r="F8" s="20" t="s">
        <v>19</v>
      </c>
      <c r="G8" s="20">
        <v>12801</v>
      </c>
      <c r="H8" s="20" t="s">
        <v>20</v>
      </c>
      <c r="I8" s="20">
        <v>128</v>
      </c>
      <c r="J8" s="20" t="s">
        <v>21</v>
      </c>
      <c r="K8" s="20">
        <v>10</v>
      </c>
      <c r="L8" s="20">
        <v>260</v>
      </c>
      <c r="M8" s="20">
        <f>K8*L8</f>
        <v>2600</v>
      </c>
      <c r="N8" s="24"/>
      <c r="O8" s="16"/>
      <c r="P8" s="17" t="s">
        <v>9</v>
      </c>
      <c r="Q8" s="25" t="s">
        <v>3</v>
      </c>
    </row>
    <row r="9" s="2" customFormat="1" ht="20" customHeight="1" spans="1:17">
      <c r="A9" s="16"/>
      <c r="B9" s="19" t="s">
        <v>19</v>
      </c>
      <c r="C9" s="21">
        <f>SUMIFS(M8:M10003,$F$8:$F$10003,B9)</f>
        <v>2600</v>
      </c>
      <c r="D9" s="16"/>
      <c r="E9" s="19" t="s">
        <v>18</v>
      </c>
      <c r="F9" s="20" t="s">
        <v>22</v>
      </c>
      <c r="G9" s="20" t="s">
        <v>23</v>
      </c>
      <c r="H9" s="20" t="s">
        <v>24</v>
      </c>
      <c r="I9" s="20">
        <v>793</v>
      </c>
      <c r="J9" s="20" t="s">
        <v>25</v>
      </c>
      <c r="K9" s="20">
        <v>2</v>
      </c>
      <c r="L9" s="20">
        <v>380</v>
      </c>
      <c r="M9" s="20">
        <f t="shared" ref="M9:M24" si="0">K9*L9</f>
        <v>760</v>
      </c>
      <c r="N9" s="24"/>
      <c r="O9" s="16"/>
      <c r="P9" s="19" t="s">
        <v>20</v>
      </c>
      <c r="Q9" s="21">
        <f>SUMIFS($M$8:$M$10003,$H$8:$H$10003,P9)</f>
        <v>2600</v>
      </c>
    </row>
    <row r="10" s="2" customFormat="1" ht="20" customHeight="1" spans="1:17">
      <c r="A10" s="16"/>
      <c r="B10" s="19" t="s">
        <v>22</v>
      </c>
      <c r="C10" s="21">
        <f t="shared" ref="C10:C24" si="1">SUMIFS(M9:M10004,$F$8:$F$10003,B10)</f>
        <v>640</v>
      </c>
      <c r="D10" s="16"/>
      <c r="E10" s="19" t="s">
        <v>18</v>
      </c>
      <c r="F10" s="20" t="s">
        <v>26</v>
      </c>
      <c r="G10" s="20" t="s">
        <v>27</v>
      </c>
      <c r="H10" s="20" t="s">
        <v>28</v>
      </c>
      <c r="I10" s="20">
        <v>793</v>
      </c>
      <c r="J10" s="20" t="s">
        <v>29</v>
      </c>
      <c r="K10" s="20">
        <v>2</v>
      </c>
      <c r="L10" s="20">
        <v>320</v>
      </c>
      <c r="M10" s="20">
        <f t="shared" si="0"/>
        <v>640</v>
      </c>
      <c r="N10" s="24"/>
      <c r="O10" s="16"/>
      <c r="P10" s="19" t="s">
        <v>24</v>
      </c>
      <c r="Q10" s="21">
        <f t="shared" ref="Q10:Q24" si="2">SUMIFS($M$8:$M$10003,$H$8:$H$10003,P10)</f>
        <v>760</v>
      </c>
    </row>
    <row r="11" s="2" customFormat="1" ht="20" customHeight="1" spans="1:17">
      <c r="A11" s="16"/>
      <c r="B11" s="19" t="s">
        <v>26</v>
      </c>
      <c r="C11" s="21">
        <f t="shared" si="1"/>
        <v>1500</v>
      </c>
      <c r="D11" s="16"/>
      <c r="E11" s="19" t="s">
        <v>30</v>
      </c>
      <c r="F11" s="20" t="s">
        <v>31</v>
      </c>
      <c r="G11" s="20" t="s">
        <v>32</v>
      </c>
      <c r="H11" s="20" t="s">
        <v>33</v>
      </c>
      <c r="I11" s="20" t="s">
        <v>34</v>
      </c>
      <c r="J11" s="20" t="s">
        <v>35</v>
      </c>
      <c r="K11" s="20">
        <v>26</v>
      </c>
      <c r="L11" s="20">
        <v>220</v>
      </c>
      <c r="M11" s="20">
        <f t="shared" si="0"/>
        <v>5720</v>
      </c>
      <c r="N11" s="24"/>
      <c r="O11" s="16"/>
      <c r="P11" s="19" t="s">
        <v>28</v>
      </c>
      <c r="Q11" s="21">
        <f t="shared" si="2"/>
        <v>640</v>
      </c>
    </row>
    <row r="12" s="2" customFormat="1" ht="20" customHeight="1" spans="1:17">
      <c r="A12" s="16"/>
      <c r="B12" s="19" t="s">
        <v>31</v>
      </c>
      <c r="C12" s="21">
        <f t="shared" si="1"/>
        <v>3200</v>
      </c>
      <c r="D12" s="16"/>
      <c r="E12" s="19" t="s">
        <v>30</v>
      </c>
      <c r="F12" s="20" t="s">
        <v>36</v>
      </c>
      <c r="G12" s="20">
        <v>12801</v>
      </c>
      <c r="H12" s="20" t="s">
        <v>37</v>
      </c>
      <c r="I12" s="20">
        <v>128</v>
      </c>
      <c r="J12" s="20" t="s">
        <v>21</v>
      </c>
      <c r="K12" s="20">
        <v>6</v>
      </c>
      <c r="L12" s="20">
        <v>250</v>
      </c>
      <c r="M12" s="20">
        <f t="shared" si="0"/>
        <v>1500</v>
      </c>
      <c r="N12" s="24"/>
      <c r="O12" s="16"/>
      <c r="P12" s="19" t="s">
        <v>33</v>
      </c>
      <c r="Q12" s="21">
        <f t="shared" si="2"/>
        <v>5720</v>
      </c>
    </row>
    <row r="13" s="2" customFormat="1" ht="20" customHeight="1" spans="1:17">
      <c r="A13" s="16"/>
      <c r="B13" s="19" t="s">
        <v>36</v>
      </c>
      <c r="C13" s="21">
        <f t="shared" si="1"/>
        <v>0</v>
      </c>
      <c r="D13" s="16"/>
      <c r="E13" s="19" t="s">
        <v>38</v>
      </c>
      <c r="F13" s="20" t="s">
        <v>39</v>
      </c>
      <c r="G13" s="20" t="s">
        <v>40</v>
      </c>
      <c r="H13" s="20" t="s">
        <v>41</v>
      </c>
      <c r="I13" s="20">
        <v>995</v>
      </c>
      <c r="J13" s="20" t="s">
        <v>42</v>
      </c>
      <c r="K13" s="20">
        <v>20</v>
      </c>
      <c r="L13" s="20">
        <v>170</v>
      </c>
      <c r="M13" s="20">
        <f t="shared" si="0"/>
        <v>3400</v>
      </c>
      <c r="N13" s="24"/>
      <c r="O13" s="16"/>
      <c r="P13" s="19" t="s">
        <v>37</v>
      </c>
      <c r="Q13" s="21">
        <f t="shared" si="2"/>
        <v>1500</v>
      </c>
    </row>
    <row r="14" s="2" customFormat="1" ht="20" customHeight="1" spans="1:17">
      <c r="A14" s="16"/>
      <c r="B14" s="19" t="s">
        <v>39</v>
      </c>
      <c r="C14" s="21">
        <f t="shared" si="1"/>
        <v>0</v>
      </c>
      <c r="D14" s="16"/>
      <c r="E14" s="19" t="s">
        <v>43</v>
      </c>
      <c r="F14" s="20" t="s">
        <v>44</v>
      </c>
      <c r="G14" s="20" t="s">
        <v>45</v>
      </c>
      <c r="H14" s="20" t="s">
        <v>46</v>
      </c>
      <c r="I14" s="20">
        <v>995</v>
      </c>
      <c r="J14" s="20" t="s">
        <v>47</v>
      </c>
      <c r="K14" s="20">
        <v>8</v>
      </c>
      <c r="L14" s="20">
        <v>400</v>
      </c>
      <c r="M14" s="20">
        <f t="shared" si="0"/>
        <v>3200</v>
      </c>
      <c r="N14" s="24"/>
      <c r="O14" s="16"/>
      <c r="P14" s="19" t="s">
        <v>41</v>
      </c>
      <c r="Q14" s="21">
        <f t="shared" si="2"/>
        <v>3400</v>
      </c>
    </row>
    <row r="15" s="2" customFormat="1" ht="20" customHeight="1" spans="1:17">
      <c r="A15" s="16"/>
      <c r="B15" s="19" t="s">
        <v>44</v>
      </c>
      <c r="C15" s="21">
        <f t="shared" si="1"/>
        <v>0</v>
      </c>
      <c r="D15" s="16"/>
      <c r="E15" s="19"/>
      <c r="F15" s="20"/>
      <c r="G15" s="20"/>
      <c r="H15" s="20"/>
      <c r="I15" s="20"/>
      <c r="J15" s="20"/>
      <c r="K15" s="20"/>
      <c r="L15" s="20"/>
      <c r="M15" s="20">
        <f t="shared" si="0"/>
        <v>0</v>
      </c>
      <c r="N15" s="24"/>
      <c r="O15" s="16"/>
      <c r="P15" s="19" t="s">
        <v>46</v>
      </c>
      <c r="Q15" s="21">
        <f t="shared" si="2"/>
        <v>3200</v>
      </c>
    </row>
    <row r="16" s="2" customFormat="1" ht="20" customHeight="1" spans="1:17">
      <c r="A16" s="16"/>
      <c r="B16" s="19" t="s">
        <v>48</v>
      </c>
      <c r="C16" s="21">
        <f t="shared" si="1"/>
        <v>0</v>
      </c>
      <c r="D16" s="16"/>
      <c r="E16" s="19"/>
      <c r="F16" s="20"/>
      <c r="G16" s="20"/>
      <c r="H16" s="20"/>
      <c r="I16" s="20"/>
      <c r="J16" s="20"/>
      <c r="K16" s="20"/>
      <c r="L16" s="20"/>
      <c r="M16" s="20">
        <f t="shared" si="0"/>
        <v>0</v>
      </c>
      <c r="N16" s="24"/>
      <c r="O16" s="16"/>
      <c r="P16" s="19" t="s">
        <v>49</v>
      </c>
      <c r="Q16" s="21">
        <f t="shared" si="2"/>
        <v>0</v>
      </c>
    </row>
    <row r="17" s="2" customFormat="1" ht="20" customHeight="1" spans="1:17">
      <c r="A17" s="16"/>
      <c r="B17" s="19" t="s">
        <v>50</v>
      </c>
      <c r="C17" s="21">
        <f t="shared" si="1"/>
        <v>0</v>
      </c>
      <c r="D17" s="16"/>
      <c r="E17" s="19"/>
      <c r="F17" s="20"/>
      <c r="G17" s="20"/>
      <c r="H17" s="20"/>
      <c r="I17" s="20"/>
      <c r="J17" s="20"/>
      <c r="K17" s="20"/>
      <c r="L17" s="20"/>
      <c r="M17" s="20">
        <f t="shared" si="0"/>
        <v>0</v>
      </c>
      <c r="N17" s="24"/>
      <c r="O17" s="16"/>
      <c r="P17" s="19" t="s">
        <v>51</v>
      </c>
      <c r="Q17" s="21">
        <f t="shared" si="2"/>
        <v>0</v>
      </c>
    </row>
    <row r="18" ht="20" customHeight="1" spans="2:17">
      <c r="B18" s="19" t="s">
        <v>52</v>
      </c>
      <c r="C18" s="21">
        <f t="shared" si="1"/>
        <v>0</v>
      </c>
      <c r="E18" s="19"/>
      <c r="F18" s="20"/>
      <c r="G18" s="20"/>
      <c r="H18" s="20"/>
      <c r="I18" s="20"/>
      <c r="J18" s="20"/>
      <c r="K18" s="20"/>
      <c r="L18" s="20"/>
      <c r="M18" s="20">
        <f t="shared" si="0"/>
        <v>0</v>
      </c>
      <c r="N18" s="24"/>
      <c r="P18" s="19" t="s">
        <v>53</v>
      </c>
      <c r="Q18" s="21">
        <f t="shared" si="2"/>
        <v>0</v>
      </c>
    </row>
    <row r="19" ht="20" customHeight="1" spans="2:17">
      <c r="B19" s="19" t="s">
        <v>54</v>
      </c>
      <c r="C19" s="21">
        <f t="shared" si="1"/>
        <v>0</v>
      </c>
      <c r="E19" s="19"/>
      <c r="F19" s="20"/>
      <c r="G19" s="20"/>
      <c r="H19" s="20"/>
      <c r="I19" s="20"/>
      <c r="J19" s="20"/>
      <c r="K19" s="20"/>
      <c r="L19" s="20"/>
      <c r="M19" s="20">
        <f t="shared" si="0"/>
        <v>0</v>
      </c>
      <c r="N19" s="24"/>
      <c r="P19" s="19" t="s">
        <v>55</v>
      </c>
      <c r="Q19" s="21">
        <f t="shared" si="2"/>
        <v>0</v>
      </c>
    </row>
    <row r="20" ht="20" customHeight="1" spans="2:17">
      <c r="B20" s="19" t="s">
        <v>56</v>
      </c>
      <c r="C20" s="21">
        <f t="shared" si="1"/>
        <v>0</v>
      </c>
      <c r="E20" s="19"/>
      <c r="F20" s="20"/>
      <c r="G20" s="20"/>
      <c r="H20" s="20"/>
      <c r="I20" s="20"/>
      <c r="J20" s="20"/>
      <c r="K20" s="20"/>
      <c r="L20" s="20"/>
      <c r="M20" s="20">
        <f t="shared" si="0"/>
        <v>0</v>
      </c>
      <c r="N20" s="24"/>
      <c r="P20" s="19" t="s">
        <v>57</v>
      </c>
      <c r="Q20" s="21">
        <f t="shared" si="2"/>
        <v>0</v>
      </c>
    </row>
    <row r="21" ht="20" customHeight="1" spans="2:17">
      <c r="B21" s="19" t="s">
        <v>58</v>
      </c>
      <c r="C21" s="21">
        <f t="shared" si="1"/>
        <v>0</v>
      </c>
      <c r="E21" s="19"/>
      <c r="F21" s="20"/>
      <c r="G21" s="20"/>
      <c r="H21" s="20"/>
      <c r="I21" s="20"/>
      <c r="J21" s="20"/>
      <c r="K21" s="20"/>
      <c r="L21" s="20"/>
      <c r="M21" s="20">
        <f t="shared" si="0"/>
        <v>0</v>
      </c>
      <c r="N21" s="24"/>
      <c r="P21" s="19" t="s">
        <v>59</v>
      </c>
      <c r="Q21" s="21">
        <f t="shared" si="2"/>
        <v>0</v>
      </c>
    </row>
    <row r="22" ht="20" customHeight="1" spans="2:17">
      <c r="B22" s="19" t="s">
        <v>60</v>
      </c>
      <c r="C22" s="21">
        <f t="shared" si="1"/>
        <v>0</v>
      </c>
      <c r="E22" s="19"/>
      <c r="F22" s="20"/>
      <c r="G22" s="20"/>
      <c r="H22" s="20"/>
      <c r="I22" s="20"/>
      <c r="J22" s="20"/>
      <c r="K22" s="20"/>
      <c r="L22" s="20"/>
      <c r="M22" s="20">
        <f t="shared" si="0"/>
        <v>0</v>
      </c>
      <c r="N22" s="24"/>
      <c r="P22" s="19" t="s">
        <v>61</v>
      </c>
      <c r="Q22" s="21">
        <f t="shared" si="2"/>
        <v>0</v>
      </c>
    </row>
    <row r="23" ht="20" customHeight="1" spans="2:17">
      <c r="B23" s="19" t="s">
        <v>62</v>
      </c>
      <c r="C23" s="21">
        <f t="shared" si="1"/>
        <v>0</v>
      </c>
      <c r="E23" s="19"/>
      <c r="F23" s="20"/>
      <c r="G23" s="20"/>
      <c r="H23" s="20"/>
      <c r="I23" s="20"/>
      <c r="J23" s="20"/>
      <c r="K23" s="20"/>
      <c r="L23" s="20"/>
      <c r="M23" s="20">
        <f t="shared" si="0"/>
        <v>0</v>
      </c>
      <c r="N23" s="24"/>
      <c r="P23" s="19" t="s">
        <v>63</v>
      </c>
      <c r="Q23" s="21">
        <f t="shared" si="2"/>
        <v>0</v>
      </c>
    </row>
    <row r="24" ht="20" customHeight="1" spans="2:17">
      <c r="B24" s="19" t="s">
        <v>64</v>
      </c>
      <c r="C24" s="21">
        <f t="shared" si="1"/>
        <v>0</v>
      </c>
      <c r="E24" s="19"/>
      <c r="F24" s="20"/>
      <c r="G24" s="20"/>
      <c r="H24" s="20"/>
      <c r="I24" s="20"/>
      <c r="J24" s="20"/>
      <c r="K24" s="20"/>
      <c r="L24" s="20"/>
      <c r="M24" s="20">
        <f t="shared" si="0"/>
        <v>0</v>
      </c>
      <c r="N24" s="24"/>
      <c r="P24" s="19" t="s">
        <v>65</v>
      </c>
      <c r="Q24" s="21">
        <f t="shared" si="2"/>
        <v>0</v>
      </c>
    </row>
    <row r="25" ht="15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</sheetData>
  <mergeCells count="13">
    <mergeCell ref="F3:G3"/>
    <mergeCell ref="I3:J3"/>
    <mergeCell ref="K3:L3"/>
    <mergeCell ref="M3:N3"/>
    <mergeCell ref="P3:Q3"/>
    <mergeCell ref="F4:G4"/>
    <mergeCell ref="I4:J4"/>
    <mergeCell ref="K4:L4"/>
    <mergeCell ref="M4:N4"/>
    <mergeCell ref="P4:Q4"/>
    <mergeCell ref="B6:Q6"/>
    <mergeCell ref="B7:C7"/>
    <mergeCell ref="P7:Q7"/>
  </mergeCells>
  <pageMargins left="0.75" right="0.75" top="1" bottom="1" header="0.51" footer="0.51"/>
  <pageSetup paperSize="9" orientation="portrait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</dc:creator>
  <cp:lastModifiedBy>铭</cp:lastModifiedBy>
  <dcterms:created xsi:type="dcterms:W3CDTF">2019-12-09T11:39:00Z</dcterms:created>
  <dcterms:modified xsi:type="dcterms:W3CDTF">2022-03-08T03:30:02Z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CE9641FA854046EDAB1AC7F2934620EF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v1.0_mb_fn7dtT+EWRZJ53c+7evknQ==</vt:lpwstr>
  </property>
</Properties>
</file>