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Sheet1!$A$1:$Q$19</definedName>
  </definedNames>
  <calcPr calcId="144525"/>
</workbook>
</file>

<file path=xl/sharedStrings.xml><?xml version="1.0" encoding="utf-8"?>
<sst xmlns="http://schemas.openxmlformats.org/spreadsheetml/2006/main" count="59" uniqueCount="44">
  <si>
    <t>幼儿园存货盘点表</t>
  </si>
  <si>
    <t xml:space="preserve"> Inventory list of kindergartens</t>
  </si>
  <si>
    <t>编号</t>
  </si>
  <si>
    <t>物品名称</t>
  </si>
  <si>
    <t>规格型号</t>
  </si>
  <si>
    <t>单位</t>
  </si>
  <si>
    <t>当前位置</t>
  </si>
  <si>
    <t>账面结存</t>
  </si>
  <si>
    <t>调整项</t>
  </si>
  <si>
    <t>实际结存</t>
  </si>
  <si>
    <t>备注</t>
  </si>
  <si>
    <t>盘盈值</t>
  </si>
  <si>
    <t>盘亏值</t>
  </si>
  <si>
    <t>电钢琴</t>
  </si>
  <si>
    <t>YAMAHA</t>
  </si>
  <si>
    <t>台</t>
  </si>
  <si>
    <t>班级</t>
  </si>
  <si>
    <t>手风琴</t>
  </si>
  <si>
    <t>库房</t>
  </si>
  <si>
    <t>投影仪</t>
  </si>
  <si>
    <t>EPSON</t>
  </si>
  <si>
    <t>会议室</t>
  </si>
  <si>
    <t>一体机</t>
  </si>
  <si>
    <t>LENOVO</t>
  </si>
  <si>
    <t>办公电脑</t>
  </si>
  <si>
    <t>AOC</t>
  </si>
  <si>
    <t>办公室</t>
  </si>
  <si>
    <t>报损</t>
  </si>
  <si>
    <t>打印机</t>
  </si>
  <si>
    <t>HP 1005</t>
  </si>
  <si>
    <t>绘本</t>
  </si>
  <si>
    <t>本</t>
  </si>
  <si>
    <t>绘本室</t>
  </si>
  <si>
    <t>电饼铛</t>
  </si>
  <si>
    <t>A-1001</t>
  </si>
  <si>
    <t>厨房</t>
  </si>
  <si>
    <t>音乐播放机</t>
  </si>
  <si>
    <t>A-1002</t>
  </si>
  <si>
    <t>功放机</t>
  </si>
  <si>
    <t>A-1003</t>
  </si>
  <si>
    <t>监控机</t>
  </si>
  <si>
    <t>A-1004</t>
  </si>
  <si>
    <t>园长办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</si>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</sst>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3" tint="0.399975585192419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theme="0"/>
      <name val="等线"/>
      <charset val="134"/>
      <scheme val="minor"/>
    </font>
    <font>
      <b/>
      <sz val="22"/>
      <color theme="1"/>
      <name val="等线"/>
      <charset val="134"/>
      <scheme val="minor"/>
    </font>
    <font>
      <sz val="10"/>
      <color theme="0" tint="-0.499984740745262"/>
      <name val="等线"/>
      <charset val="134"/>
      <scheme val="minor"/>
    </font>
    <font>
      <b/>
      <sz val="11"/>
      <color theme="3" tint="0.399975585192419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62983E"/>
      </left>
      <right style="thin">
        <color rgb="FF62983E"/>
      </right>
      <top style="thin">
        <color rgb="FF62983E"/>
      </top>
      <bottom style="thin">
        <color rgb="FF62983E"/>
      </bottom>
      <diagonal/>
    </border>
    <border>
      <left style="thin">
        <color theme="9" tint="0.799981688894314"/>
      </left>
      <right style="thin">
        <color theme="9" tint="0.799981688894314"/>
      </right>
      <top/>
      <bottom style="thin">
        <color theme="9" tint="0.799981688894314"/>
      </bottom>
      <diagonal/>
    </border>
    <border>
      <left style="thin">
        <color theme="9" tint="0.799981688894314"/>
      </left>
      <right style="thin">
        <color theme="9" tint="0.799981688894314"/>
      </right>
      <top style="thin">
        <color theme="9" tint="0.799981688894314"/>
      </top>
      <bottom style="thin">
        <color theme="9" tint="0.799981688894314"/>
      </bottom>
      <diagonal/>
    </border>
    <border>
      <left style="thin">
        <color theme="9" tint="0.799981688894314"/>
      </left>
      <right/>
      <top style="thin">
        <color theme="9" tint="0.799981688894314"/>
      </top>
      <bottom style="thin">
        <color theme="9" tint="0.799981688894314"/>
      </bottom>
      <diagonal/>
    </border>
    <border>
      <left/>
      <right/>
      <top style="thin">
        <color theme="9" tint="0.799981688894314"/>
      </top>
      <bottom style="thin">
        <color theme="9" tint="0.799981688894314"/>
      </bottom>
      <diagonal/>
    </border>
    <border>
      <left/>
      <right style="thin">
        <color theme="9" tint="0.799981688894314"/>
      </right>
      <top style="thin">
        <color theme="9" tint="0.799981688894314"/>
      </top>
      <bottom style="thin">
        <color theme="9" tint="0.79998168889431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left" indent="2"/>
    </xf>
    <xf numFmtId="0" fontId="6" fillId="0" borderId="0" xfId="0" applyNumberFormat="1" applyFont="1" applyFill="1" applyBorder="1" applyAlignment="1">
      <alignment horizontal="left" vertical="top" indent="2"/>
    </xf>
    <xf numFmtId="0" fontId="1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2F8EE"/>
      <color rgb="0062983E"/>
      <color rgb="0060943C"/>
      <color rgb="00ECECEC"/>
      <color rgb="00F0F2F4"/>
      <color rgb="00F8F9FA"/>
      <color rgb="00EFF6FB"/>
      <color rgb="00EAF3FA"/>
      <color rgb="00F7F7F7"/>
      <color rgb="00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1" i="0" u="none" strike="noStrike" kern="1200" spc="0" baseline="0">
                <a:solidFill>
                  <a:schemeClr val="tx1"/>
                </a:solidFill>
                <a:latin typeface="+mn-ea"/>
                <a:ea typeface="+mn-ea"/>
                <a:cs typeface="+mn-cs"/>
              </a:defRPr>
            </a:pPr>
            <a:r>
              <a:rPr lang="zh-CN" altLang="en-US" b="1">
                <a:solidFill>
                  <a:schemeClr val="tx1"/>
                </a:solidFill>
              </a:rPr>
              <a:t>存货实盘情况</a:t>
            </a:r>
            <a:endParaRPr lang="zh-CN" altLang="en-US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54688289527476"/>
          <c:y val="0.068259385665529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78105090764929"/>
          <c:y val="0.300031711053183"/>
          <c:w val="0.490917940785555"/>
          <c:h val="0.730994152046784"/>
        </c:manualLayout>
      </c:layout>
      <c:doughnutChart>
        <c:varyColors val="1"/>
        <c:ser>
          <c:idx val="1"/>
          <c:order val="1"/>
          <c:spPr/>
          <c:explosion val="0"/>
          <c:dPt>
            <c:idx val="0"/>
            <c:bubble3D val="0"/>
            <c:explosion val="1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0.150087916831852"/>
                  <c:y val="0.048307981393847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61021084577662"/>
                  <c:y val="-0.01375905049006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+mn-ea"/>
                    <a:ea typeface="+mn-ea"/>
                    <a:cs typeface="+mn-cs"/>
                  </a:defRPr>
                </a:pPr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(Sheet1!$G$5,Sheet1!$J$5)</c:f>
              <c:strCache>
                <c:ptCount val="2"/>
                <c:pt idx="0">
                  <c:v>账面结存</c:v>
                </c:pt>
                <c:pt idx="1">
                  <c:v>实际结存</c:v>
                </c:pt>
              </c:strCache>
            </c:strRef>
          </c:cat>
          <c:val>
            <c:numRef>
              <c:f>(Sheet1!$G$18,Sheet1!$J$18)</c:f>
              <c:numCache>
                <c:formatCode>General</c:formatCode>
                <c:ptCount val="2"/>
                <c:pt idx="0">
                  <c:v>70</c:v>
                </c:pt>
                <c:pt idx="1">
                  <c:v>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8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spPr/>
                <c:explosion val="0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</c:spPr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>
                      <a:noFill/>
                    </a:ln>
                    <a:effectLst/>
                  </c:spPr>
                </c:dPt>
                <c:dLbls>
                  <c:spPr>
                    <a:solidFill>
                      <a:sysClr val="window" lastClr="FFFFFF"/>
                    </a:solidFill>
                    <a:ln>
                      <a:solidFill>
                        <a:sysClr val="windowText" lastClr="000000">
                          <a:lumMod val="25000"/>
                          <a:lumOff val="75000"/>
                        </a:sys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lang="zh-CN"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ea"/>
                          <a:ea typeface="+mn-ea"/>
                          <a:cs typeface="+mn-cs"/>
                        </a:defRPr>
                      </a:pPr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  <c15:layout/>
                      <c15:showLeaderLines val="0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/>
                        </c15:fullRef>
                        <c15:formulaRef>
                          <c15:sqref>(Sheet1!$G$5,Sheet1!$J$5)</c15:sqref>
                        </c15:formulaRef>
                      </c:ext>
                    </c:extLst>
                    <c:strCache>
                      <c:ptCount val="2"/>
                      <c:pt idx="0">
                        <c:v>账面结存</c:v>
                      </c:pt>
                      <c:pt idx="1">
                        <c:v>实际结存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(Sheet1!$G$6,Sheet1!$J$6)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PieSeries>
          </c:ext>
        </c:extLst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+mn-ea"/>
          <a:ea typeface="+mn-ea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1" i="0" u="none" strike="noStrike" kern="1200" spc="0" baseline="0">
                <a:solidFill>
                  <a:schemeClr val="tx1"/>
                </a:solidFill>
                <a:latin typeface="+mn-ea"/>
                <a:ea typeface="+mn-ea"/>
                <a:cs typeface="+mn-cs"/>
              </a:defRPr>
            </a:pPr>
            <a:r>
              <a:rPr lang="zh-CN" altLang="en-US" b="1">
                <a:solidFill>
                  <a:schemeClr val="tx1"/>
                </a:solidFill>
              </a:rPr>
              <a:t>各物品盘存对比</a:t>
            </a:r>
            <a:endParaRPr lang="zh-CN" altLang="en-US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30336585263852"/>
          <c:y val="0.044642867604721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69638787112783"/>
          <c:y val="0.175491229727041"/>
          <c:w val="0.69716619696058"/>
          <c:h val="0.79177066736283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Sheet1!$J$5</c:f>
              <c:strCache>
                <c:ptCount val="1"/>
                <c:pt idx="0">
                  <c:v>实际结存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10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Sheet1!$C$6:$C$17</c15:sqref>
                  </c15:fullRef>
                </c:ext>
              </c:extLst>
              <c:f>Sheet1!$C$7:$C$17</c:f>
              <c:strCache>
                <c:ptCount val="11"/>
                <c:pt idx="0">
                  <c:v>电钢琴</c:v>
                </c:pt>
                <c:pt idx="1">
                  <c:v>手风琴</c:v>
                </c:pt>
                <c:pt idx="2">
                  <c:v>投影仪</c:v>
                </c:pt>
                <c:pt idx="3">
                  <c:v>一体机</c:v>
                </c:pt>
                <c:pt idx="4">
                  <c:v>办公电脑</c:v>
                </c:pt>
                <c:pt idx="5">
                  <c:v>打印机</c:v>
                </c:pt>
                <c:pt idx="6">
                  <c:v>绘本</c:v>
                </c:pt>
                <c:pt idx="7">
                  <c:v>电饼铛</c:v>
                </c:pt>
                <c:pt idx="8">
                  <c:v>音乐播放机</c:v>
                </c:pt>
                <c:pt idx="9">
                  <c:v>功放机</c:v>
                </c:pt>
                <c:pt idx="10">
                  <c:v>监控机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Sheet1!$J$6:$J$17</c15:sqref>
                  </c15:fullRef>
                </c:ext>
              </c:extLst>
              <c:f>Sheet1!$J$7:$J$17</c:f>
              <c:numCache>
                <c:formatCode>General</c:formatCode>
                <c:ptCount val="11"/>
                <c:pt idx="0">
                  <c:v>15</c:v>
                </c:pt>
                <c:pt idx="1">
                  <c:v>13</c:v>
                </c:pt>
                <c:pt idx="2">
                  <c:v>1</c:v>
                </c:pt>
                <c:pt idx="3">
                  <c:v>15</c:v>
                </c:pt>
                <c:pt idx="4">
                  <c:v>5</c:v>
                </c:pt>
                <c:pt idx="5">
                  <c:v>2</c:v>
                </c:pt>
                <c:pt idx="6">
                  <c:v>30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510679567"/>
        <c:axId val="386915135"/>
      </c:barChart>
      <c:catAx>
        <c:axId val="5106795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ea"/>
                <a:ea typeface="+mn-ea"/>
                <a:cs typeface="+mn-cs"/>
              </a:defRPr>
            </a:pPr>
          </a:p>
        </c:txPr>
        <c:crossAx val="386915135"/>
        <c:crosses val="autoZero"/>
        <c:auto val="1"/>
        <c:lblAlgn val="ctr"/>
        <c:lblOffset val="100"/>
        <c:noMultiLvlLbl val="0"/>
      </c:catAx>
      <c:valAx>
        <c:axId val="38691513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</a:p>
        </c:txPr>
        <c:crossAx val="510679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latin typeface="+mn-ea"/>
          <a:ea typeface="+mn-ea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49992</xdr:colOff>
      <xdr:row>1</xdr:row>
      <xdr:rowOff>94736</xdr:rowOff>
    </xdr:from>
    <xdr:to>
      <xdr:col>2</xdr:col>
      <xdr:colOff>123825</xdr:colOff>
      <xdr:row>2</xdr:row>
      <xdr:rowOff>178094</xdr:rowOff>
    </xdr:to>
    <xdr:pic>
      <xdr:nvPicPr>
        <xdr:cNvPr id="5" name="图片 4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2905" y="323215"/>
          <a:ext cx="502920" cy="502285"/>
        </a:xfrm>
        <a:prstGeom prst="rect">
          <a:avLst/>
        </a:prstGeom>
      </xdr:spPr>
    </xdr:pic>
    <xdr:clientData/>
  </xdr:twoCellAnchor>
  <xdr:twoCellAnchor>
    <xdr:from>
      <xdr:col>11</xdr:col>
      <xdr:colOff>100013</xdr:colOff>
      <xdr:row>4</xdr:row>
      <xdr:rowOff>28576</xdr:rowOff>
    </xdr:from>
    <xdr:to>
      <xdr:col>16</xdr:col>
      <xdr:colOff>85726</xdr:colOff>
      <xdr:row>9</xdr:row>
      <xdr:rowOff>38100</xdr:rowOff>
    </xdr:to>
    <xdr:graphicFrame>
      <xdr:nvGraphicFramePr>
        <xdr:cNvPr id="2" name="图表 1"/>
        <xdr:cNvGraphicFramePr/>
      </xdr:nvGraphicFramePr>
      <xdr:xfrm>
        <a:off x="7767320" y="1066800"/>
        <a:ext cx="3062605" cy="17862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100012</xdr:colOff>
      <xdr:row>9</xdr:row>
      <xdr:rowOff>228600</xdr:rowOff>
    </xdr:from>
    <xdr:to>
      <xdr:col>16</xdr:col>
      <xdr:colOff>466725</xdr:colOff>
      <xdr:row>18</xdr:row>
      <xdr:rowOff>9525</xdr:rowOff>
    </xdr:to>
    <xdr:graphicFrame>
      <xdr:nvGraphicFramePr>
        <xdr:cNvPr id="3" name="图表 2"/>
        <xdr:cNvGraphicFramePr/>
      </xdr:nvGraphicFramePr>
      <xdr:xfrm>
        <a:off x="7767320" y="3043555"/>
        <a:ext cx="3443605" cy="33362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O18"/>
  <sheetViews>
    <sheetView showGridLines="0" showZeros="0" tabSelected="1" workbookViewId="0">
      <selection activeCell="C2" sqref="C2"/>
    </sheetView>
  </sheetViews>
  <sheetFormatPr defaultColWidth="9" defaultRowHeight="18" customHeight="1"/>
  <cols>
    <col min="1" max="1" width="4.375" style="5" customWidth="1"/>
    <col min="2" max="2" width="5.625" style="5" customWidth="1"/>
    <col min="3" max="4" width="10.625" style="5" customWidth="1"/>
    <col min="5" max="5" width="5.625" style="5" customWidth="1"/>
    <col min="6" max="11" width="10.625" style="5" customWidth="1"/>
    <col min="12" max="12" width="4.375" style="5" customWidth="1"/>
    <col min="13" max="16384" width="9" style="5"/>
  </cols>
  <sheetData>
    <row r="2" s="1" customFormat="1" ht="33" customHeight="1" spans="3:11">
      <c r="C2" s="6" t="s">
        <v>0</v>
      </c>
      <c r="K2" s="16"/>
    </row>
    <row r="3" s="2" customFormat="1" ht="24.75" customHeight="1" spans="3:15">
      <c r="C3" s="7" t="s">
        <v>1</v>
      </c>
      <c r="J3" s="17"/>
      <c r="K3" s="17"/>
      <c r="L3" s="18"/>
      <c r="M3" s="3"/>
      <c r="N3" s="3"/>
      <c r="O3" s="3"/>
    </row>
    <row r="4" ht="6" customHeight="1" spans="5:11">
      <c r="E4" s="8"/>
      <c r="F4" s="8"/>
      <c r="G4" s="8"/>
      <c r="H4" s="8"/>
      <c r="I4" s="8"/>
      <c r="J4" s="8"/>
      <c r="K4" s="8"/>
    </row>
    <row r="5" s="3" customFormat="1" ht="24.95" customHeight="1" spans="2:11"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/>
      <c r="J5" s="9" t="s">
        <v>9</v>
      </c>
      <c r="K5" s="9" t="s">
        <v>10</v>
      </c>
    </row>
    <row r="6" s="4" customFormat="1" ht="24.95" customHeight="1" spans="2:15">
      <c r="B6" s="9"/>
      <c r="C6" s="9"/>
      <c r="D6" s="9"/>
      <c r="E6" s="9"/>
      <c r="F6" s="9"/>
      <c r="G6" s="9"/>
      <c r="H6" s="9" t="s">
        <v>11</v>
      </c>
      <c r="I6" s="9" t="s">
        <v>12</v>
      </c>
      <c r="J6" s="9"/>
      <c r="K6" s="9"/>
      <c r="M6" s="3"/>
      <c r="N6" s="3"/>
      <c r="O6" s="3"/>
    </row>
    <row r="7" ht="30" customHeight="1" spans="2:11">
      <c r="B7" s="10">
        <f>IF(C7="","",ROW()-6)</f>
        <v>1</v>
      </c>
      <c r="C7" s="10" t="s">
        <v>13</v>
      </c>
      <c r="D7" s="10" t="s">
        <v>14</v>
      </c>
      <c r="E7" s="10" t="s">
        <v>15</v>
      </c>
      <c r="F7" s="10" t="s">
        <v>16</v>
      </c>
      <c r="G7" s="10">
        <v>15</v>
      </c>
      <c r="H7" s="10"/>
      <c r="I7" s="10"/>
      <c r="J7" s="10">
        <f>G7+H7-I7</f>
        <v>15</v>
      </c>
      <c r="K7" s="10"/>
    </row>
    <row r="8" ht="30" customHeight="1" spans="2:11">
      <c r="B8" s="11">
        <f t="shared" ref="B8:B17" si="0">IF(C8="","",ROW()-6)</f>
        <v>2</v>
      </c>
      <c r="C8" s="11" t="s">
        <v>17</v>
      </c>
      <c r="D8" s="11" t="s">
        <v>14</v>
      </c>
      <c r="E8" s="11" t="s">
        <v>15</v>
      </c>
      <c r="F8" s="11" t="s">
        <v>18</v>
      </c>
      <c r="G8" s="11">
        <v>10</v>
      </c>
      <c r="H8" s="11">
        <v>3</v>
      </c>
      <c r="I8" s="11"/>
      <c r="J8" s="11">
        <f t="shared" ref="J8:J17" si="1">G8+H8-I8</f>
        <v>13</v>
      </c>
      <c r="K8" s="11"/>
    </row>
    <row r="9" ht="30" customHeight="1" spans="2:11">
      <c r="B9" s="10">
        <f t="shared" si="0"/>
        <v>3</v>
      </c>
      <c r="C9" s="10" t="s">
        <v>19</v>
      </c>
      <c r="D9" s="10" t="s">
        <v>20</v>
      </c>
      <c r="E9" s="10" t="s">
        <v>15</v>
      </c>
      <c r="F9" s="10" t="s">
        <v>21</v>
      </c>
      <c r="G9" s="10">
        <v>1</v>
      </c>
      <c r="H9" s="10"/>
      <c r="I9" s="10"/>
      <c r="J9" s="10">
        <f t="shared" si="1"/>
        <v>1</v>
      </c>
      <c r="K9" s="10"/>
    </row>
    <row r="10" ht="30" customHeight="1" spans="2:11">
      <c r="B10" s="11">
        <f t="shared" si="0"/>
        <v>4</v>
      </c>
      <c r="C10" s="11" t="s">
        <v>22</v>
      </c>
      <c r="D10" s="11" t="s">
        <v>23</v>
      </c>
      <c r="E10" s="11" t="s">
        <v>15</v>
      </c>
      <c r="F10" s="11" t="s">
        <v>16</v>
      </c>
      <c r="G10" s="11">
        <v>15</v>
      </c>
      <c r="H10" s="11"/>
      <c r="I10" s="11"/>
      <c r="J10" s="11">
        <f t="shared" si="1"/>
        <v>15</v>
      </c>
      <c r="K10" s="11"/>
    </row>
    <row r="11" ht="30" customHeight="1" spans="2:11">
      <c r="B11" s="10">
        <f t="shared" si="0"/>
        <v>5</v>
      </c>
      <c r="C11" s="10" t="s">
        <v>24</v>
      </c>
      <c r="D11" s="10" t="s">
        <v>25</v>
      </c>
      <c r="E11" s="10" t="s">
        <v>15</v>
      </c>
      <c r="F11" s="10" t="s">
        <v>26</v>
      </c>
      <c r="G11" s="10">
        <v>6</v>
      </c>
      <c r="H11" s="10"/>
      <c r="I11" s="10">
        <v>1</v>
      </c>
      <c r="J11" s="10">
        <f t="shared" si="1"/>
        <v>5</v>
      </c>
      <c r="K11" s="10" t="s">
        <v>27</v>
      </c>
    </row>
    <row r="12" ht="30" customHeight="1" spans="2:11">
      <c r="B12" s="11">
        <f t="shared" si="0"/>
        <v>6</v>
      </c>
      <c r="C12" s="11" t="s">
        <v>28</v>
      </c>
      <c r="D12" s="11" t="s">
        <v>29</v>
      </c>
      <c r="E12" s="11" t="s">
        <v>15</v>
      </c>
      <c r="F12" s="11" t="s">
        <v>26</v>
      </c>
      <c r="G12" s="11">
        <v>3</v>
      </c>
      <c r="H12" s="11"/>
      <c r="I12" s="11">
        <v>1</v>
      </c>
      <c r="J12" s="11">
        <f t="shared" si="1"/>
        <v>2</v>
      </c>
      <c r="K12" s="11" t="s">
        <v>27</v>
      </c>
    </row>
    <row r="13" ht="30" customHeight="1" spans="2:11">
      <c r="B13" s="10">
        <f t="shared" si="0"/>
        <v>7</v>
      </c>
      <c r="C13" s="10" t="s">
        <v>30</v>
      </c>
      <c r="D13" s="10"/>
      <c r="E13" s="10" t="s">
        <v>31</v>
      </c>
      <c r="F13" s="10" t="s">
        <v>32</v>
      </c>
      <c r="G13" s="10">
        <v>10</v>
      </c>
      <c r="H13" s="10">
        <v>20</v>
      </c>
      <c r="I13" s="10"/>
      <c r="J13" s="10">
        <f t="shared" si="1"/>
        <v>30</v>
      </c>
      <c r="K13" s="10"/>
    </row>
    <row r="14" ht="30" customHeight="1" spans="2:11">
      <c r="B14" s="11">
        <f t="shared" si="0"/>
        <v>8</v>
      </c>
      <c r="C14" s="11" t="s">
        <v>33</v>
      </c>
      <c r="D14" s="11" t="s">
        <v>34</v>
      </c>
      <c r="E14" s="11" t="s">
        <v>15</v>
      </c>
      <c r="F14" s="11" t="s">
        <v>35</v>
      </c>
      <c r="G14" s="11">
        <v>3</v>
      </c>
      <c r="H14" s="11"/>
      <c r="I14" s="11"/>
      <c r="J14" s="11">
        <f t="shared" si="1"/>
        <v>3</v>
      </c>
      <c r="K14" s="11"/>
    </row>
    <row r="15" ht="30" customHeight="1" spans="2:11">
      <c r="B15" s="10">
        <f t="shared" si="0"/>
        <v>9</v>
      </c>
      <c r="C15" s="10" t="s">
        <v>36</v>
      </c>
      <c r="D15" s="10" t="s">
        <v>37</v>
      </c>
      <c r="E15" s="10" t="s">
        <v>15</v>
      </c>
      <c r="F15" s="10" t="s">
        <v>26</v>
      </c>
      <c r="G15" s="10">
        <v>2</v>
      </c>
      <c r="H15" s="10"/>
      <c r="I15" s="10"/>
      <c r="J15" s="10">
        <f t="shared" si="1"/>
        <v>2</v>
      </c>
      <c r="K15" s="10"/>
    </row>
    <row r="16" ht="30" customHeight="1" spans="2:11">
      <c r="B16" s="11">
        <f t="shared" si="0"/>
        <v>10</v>
      </c>
      <c r="C16" s="11" t="s">
        <v>38</v>
      </c>
      <c r="D16" s="11" t="s">
        <v>39</v>
      </c>
      <c r="E16" s="11" t="s">
        <v>15</v>
      </c>
      <c r="F16" s="11" t="s">
        <v>26</v>
      </c>
      <c r="G16" s="11">
        <v>2</v>
      </c>
      <c r="H16" s="11"/>
      <c r="I16" s="11"/>
      <c r="J16" s="11">
        <f t="shared" si="1"/>
        <v>2</v>
      </c>
      <c r="K16" s="11"/>
    </row>
    <row r="17" ht="30" customHeight="1" spans="2:11">
      <c r="B17" s="10">
        <f t="shared" si="0"/>
        <v>11</v>
      </c>
      <c r="C17" s="10" t="s">
        <v>40</v>
      </c>
      <c r="D17" s="10" t="s">
        <v>41</v>
      </c>
      <c r="E17" s="10" t="s">
        <v>15</v>
      </c>
      <c r="F17" s="10" t="s">
        <v>42</v>
      </c>
      <c r="G17" s="10">
        <v>3</v>
      </c>
      <c r="H17" s="10"/>
      <c r="I17" s="10"/>
      <c r="J17" s="10">
        <f t="shared" si="1"/>
        <v>3</v>
      </c>
      <c r="K17" s="10"/>
    </row>
    <row r="18" ht="39.95" customHeight="1" spans="2:11">
      <c r="B18" s="12" t="s">
        <v>43</v>
      </c>
      <c r="C18" s="13"/>
      <c r="D18" s="13"/>
      <c r="E18" s="13"/>
      <c r="F18" s="14"/>
      <c r="G18" s="15">
        <f>SUM(G7:G17)</f>
        <v>70</v>
      </c>
      <c r="H18" s="15">
        <f>SUM(H7:H17)</f>
        <v>23</v>
      </c>
      <c r="I18" s="15">
        <f>SUM(I7:I17)</f>
        <v>2</v>
      </c>
      <c r="J18" s="15">
        <f>SUM(J7:J17)</f>
        <v>91</v>
      </c>
      <c r="K18" s="15">
        <f>SUM(K7:K17)</f>
        <v>0</v>
      </c>
    </row>
  </sheetData>
  <mergeCells count="10">
    <mergeCell ref="H5:I5"/>
    <mergeCell ref="B18:F18"/>
    <mergeCell ref="B5:B6"/>
    <mergeCell ref="C5:C6"/>
    <mergeCell ref="D5:D6"/>
    <mergeCell ref="E5:E6"/>
    <mergeCell ref="F5:F6"/>
    <mergeCell ref="G5:G6"/>
    <mergeCell ref="J5:J6"/>
    <mergeCell ref="K5:K6"/>
  </mergeCells>
  <pageMargins left="0.196850393700787" right="0.196850393700787" top="0.393700787401575" bottom="0.393700787401575" header="0.31496062992126" footer="0.31496062992126"/>
  <pageSetup paperSize="9" scale="9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落叶风秋</dc:creator>
  <cp:lastModifiedBy>铭</cp:lastModifiedBy>
  <dcterms:created xsi:type="dcterms:W3CDTF">2020-06-03T07:52:00Z</dcterms:created>
  <cp:lastPrinted>2020-09-22T00:25:00Z</cp:lastPrinted>
  <dcterms:modified xsi:type="dcterms:W3CDTF">2022-02-10T07:28:36Z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CBE2F694CB434ABF85A4976767AED7BB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v1.0_mb_HL+qPRBT91JghC9qjz0FNA==</vt:lpwstr>
  </property>
</Properties>
</file>