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Sheet1!$A$1:$O$26</definedName>
  </definedNames>
  <calcPr calcId="144525"/>
</workbook>
</file>

<file path=xl/sharedStrings.xml><?xml version="1.0" encoding="utf-8"?>
<sst xmlns="http://schemas.openxmlformats.org/spreadsheetml/2006/main" count="46" uniqueCount="31">
  <si>
    <t>库存明细表（低库存自动预警）</t>
  </si>
  <si>
    <t>当前数量</t>
  </si>
  <si>
    <t xml:space="preserve"> Stock Schedule</t>
  </si>
  <si>
    <t>当前金额</t>
  </si>
  <si>
    <t>序号</t>
  </si>
  <si>
    <t>品名</t>
  </si>
  <si>
    <t>规格</t>
  </si>
  <si>
    <t>安全库存</t>
  </si>
  <si>
    <t>期初余额</t>
  </si>
  <si>
    <t>本期入库</t>
  </si>
  <si>
    <t>本期出库</t>
  </si>
  <si>
    <t>现库存</t>
  </si>
  <si>
    <t>备注</t>
  </si>
  <si>
    <t>数量</t>
  </si>
  <si>
    <t>金额</t>
  </si>
  <si>
    <t>商品1</t>
  </si>
  <si>
    <t>PA-A</t>
  </si>
  <si>
    <t>商品2</t>
  </si>
  <si>
    <t>1. 本表格用于企业库存管理使用；</t>
  </si>
  <si>
    <t>商品3</t>
  </si>
  <si>
    <t>2. 使用时在各字段填入相关信息，表格将自动完成数据统计，现库存低于安全库存时表格自动预警；</t>
  </si>
  <si>
    <t>商品4</t>
  </si>
  <si>
    <t>3. 表格已预设为A4版面，可直接打印；</t>
  </si>
  <si>
    <t>商品5</t>
  </si>
  <si>
    <t>商品6</t>
  </si>
  <si>
    <t>（本说明文字不被打印）</t>
  </si>
  <si>
    <t>商品7</t>
  </si>
  <si>
    <t>商品8</t>
  </si>
  <si>
    <t>商品9</t>
  </si>
  <si>
    <t>商品10</t>
  </si>
  <si>
    <t>合计</t>
  </si>
</sst>
</file>

<file path=xl/styles.xml><?xml version="1.0" encoding="utf-8"?>
<styleSheet xmlns="http://schemas.openxmlformats.org/spreadsheetml/2006/main">
  <numFmts count="6">
    <numFmt numFmtId="176" formatCode="\¥#,##0.00_);[Red]\(\¥#,##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\¥* #,##0.00_ ;_ \¥* \-#,##0.00_ ;_ \¥* &quot;-&quot;??_ ;_ @_ "/>
  </numFmts>
  <fonts count="26">
    <font>
      <sz val="11"/>
      <color theme="1"/>
      <name val="等线"/>
      <charset val="134"/>
      <scheme val="minor"/>
    </font>
    <font>
      <sz val="10"/>
      <color theme="0" tint="-0.499984740745262"/>
      <name val="Microsoft YaHei UI"/>
      <charset val="134"/>
    </font>
    <font>
      <sz val="10"/>
      <color theme="0"/>
      <name val="Microsoft YaHei UI"/>
      <charset val="134"/>
    </font>
    <font>
      <b/>
      <sz val="10"/>
      <color theme="1"/>
      <name val="Microsoft YaHei UI"/>
      <charset val="134"/>
    </font>
    <font>
      <sz val="10"/>
      <color theme="1"/>
      <name val="Microsoft YaHei UI"/>
      <charset val="134"/>
    </font>
    <font>
      <b/>
      <sz val="22"/>
      <color theme="1"/>
      <name val="Microsoft YaHei UI"/>
      <charset val="134"/>
    </font>
    <font>
      <sz val="10"/>
      <color theme="0" tint="-0.349986266670736"/>
      <name val="Microsoft YaHei UI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CF4FA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theme="4" tint="0.799951170384838"/>
      </left>
      <right style="thin">
        <color theme="4" tint="0.799951170384838"/>
      </right>
      <top style="thin">
        <color theme="4" tint="0.799951170384838"/>
      </top>
      <bottom style="thin">
        <color theme="4" tint="0.799951170384838"/>
      </bottom>
      <diagonal/>
    </border>
    <border>
      <left/>
      <right/>
      <top/>
      <bottom style="thin">
        <color theme="4" tint="0.799981688894314"/>
      </bottom>
      <diagonal/>
    </border>
    <border>
      <left/>
      <right/>
      <top style="thin">
        <color theme="4" tint="0.799981688894314"/>
      </top>
      <bottom style="thin">
        <color theme="4" tint="0.799981688894314"/>
      </bottom>
      <diagonal/>
    </border>
    <border>
      <left style="thin">
        <color theme="4" tint="0.599963377788629"/>
      </left>
      <right style="thin">
        <color theme="4" tint="0.599963377788629"/>
      </right>
      <top style="thin">
        <color theme="4" tint="0.599963377788629"/>
      </top>
      <bottom style="thin">
        <color theme="4" tint="0.59996337778862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14" fillId="16" borderId="16" applyNumberFormat="0" applyAlignment="0" applyProtection="0">
      <alignment vertical="center"/>
    </xf>
    <xf numFmtId="0" fontId="24" fillId="35" borderId="1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left" vertical="center"/>
    </xf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center" vertical="top"/>
    </xf>
    <xf numFmtId="177" fontId="1" fillId="2" borderId="0" xfId="0" applyNumberFormat="1" applyFont="1" applyFill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7" fontId="4" fillId="4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77" fontId="4" fillId="4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000"/>
        </patternFill>
      </fill>
    </dxf>
  </dxfs>
  <tableStyles count="0" defaultTableStyle="TableStyleMedium2" defaultPivotStyle="PivotStyleLight16"/>
  <colors>
    <mruColors>
      <color rgb="00ECF4FA"/>
      <color rgb="00F2F7FC"/>
      <color rgb="00F2F8EE"/>
      <color rgb="00F5F9FD"/>
      <color rgb="00016E8D"/>
      <color rgb="0011DDBB"/>
      <color rgb="000FC2A4"/>
      <color rgb="00F5F5F5"/>
      <color rgb="00ECF5E7"/>
      <color rgb="00FDFE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47626</xdr:colOff>
      <xdr:row>1</xdr:row>
      <xdr:rowOff>0</xdr:rowOff>
    </xdr:from>
    <xdr:to>
      <xdr:col>1</xdr:col>
      <xdr:colOff>600076</xdr:colOff>
      <xdr:row>2</xdr:row>
      <xdr:rowOff>182880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28600"/>
          <a:ext cx="552450" cy="48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S32"/>
  <sheetViews>
    <sheetView showGridLines="0" showZeros="0" tabSelected="1" workbookViewId="0">
      <selection activeCell="S13" sqref="S13"/>
    </sheetView>
  </sheetViews>
  <sheetFormatPr defaultColWidth="9" defaultRowHeight="18" customHeight="1"/>
  <cols>
    <col min="1" max="1" width="3.5" style="4" customWidth="1"/>
    <col min="2" max="6" width="10.625" style="4" customWidth="1"/>
    <col min="7" max="7" width="10.625" style="5" customWidth="1"/>
    <col min="8" max="8" width="10.625" style="2" customWidth="1"/>
    <col min="9" max="9" width="10.625" style="5" customWidth="1"/>
    <col min="10" max="10" width="10.625" style="2" customWidth="1"/>
    <col min="11" max="11" width="10.625" style="5" customWidth="1"/>
    <col min="12" max="12" width="10.625" style="2" customWidth="1"/>
    <col min="13" max="13" width="10.625" style="5" customWidth="1"/>
    <col min="14" max="14" width="10.625" style="2" customWidth="1"/>
    <col min="15" max="15" width="3.5" style="4" customWidth="1"/>
    <col min="16" max="16" width="5" style="4" customWidth="1"/>
    <col min="17" max="17" width="5.625" style="4" customWidth="1"/>
    <col min="18" max="18" width="68.875" style="6" customWidth="1"/>
    <col min="19" max="19" width="5.625" style="4" customWidth="1"/>
    <col min="20" max="16384" width="9" style="4"/>
  </cols>
  <sheetData>
    <row r="2" ht="24" customHeight="1" spans="3:14">
      <c r="C2" s="7" t="s">
        <v>0</v>
      </c>
      <c r="K2" s="17" t="s">
        <v>1</v>
      </c>
      <c r="L2" s="17"/>
      <c r="M2" s="18">
        <f>L25</f>
        <v>69</v>
      </c>
      <c r="N2" s="18"/>
    </row>
    <row r="3" ht="24" customHeight="1" spans="3:14">
      <c r="C3" s="8" t="s">
        <v>2</v>
      </c>
      <c r="K3" s="17" t="s">
        <v>3</v>
      </c>
      <c r="L3" s="17"/>
      <c r="M3" s="19">
        <f>M25</f>
        <v>32610</v>
      </c>
      <c r="N3" s="19"/>
    </row>
    <row r="4" s="1" customFormat="1" ht="15" customHeight="1" spans="4:18">
      <c r="D4" s="9"/>
      <c r="E4" s="9"/>
      <c r="F4" s="9"/>
      <c r="G4" s="10"/>
      <c r="H4" s="9"/>
      <c r="I4" s="10"/>
      <c r="J4" s="9"/>
      <c r="K4" s="10"/>
      <c r="N4" s="20"/>
      <c r="R4" s="8"/>
    </row>
    <row r="5" s="2" customFormat="1" ht="24" customHeight="1" spans="2:18"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1" t="s">
        <v>12</v>
      </c>
      <c r="R5" s="21"/>
    </row>
    <row r="6" customHeight="1" spans="2:14">
      <c r="B6" s="11"/>
      <c r="C6" s="11"/>
      <c r="D6" s="11"/>
      <c r="E6" s="11"/>
      <c r="F6" s="11" t="s">
        <v>13</v>
      </c>
      <c r="G6" s="12" t="s">
        <v>14</v>
      </c>
      <c r="H6" s="11" t="s">
        <v>13</v>
      </c>
      <c r="I6" s="12" t="s">
        <v>14</v>
      </c>
      <c r="J6" s="11" t="s">
        <v>13</v>
      </c>
      <c r="K6" s="12" t="s">
        <v>14</v>
      </c>
      <c r="L6" s="11" t="s">
        <v>13</v>
      </c>
      <c r="M6" s="12" t="s">
        <v>14</v>
      </c>
      <c r="N6" s="11"/>
    </row>
    <row r="7" ht="24" customHeight="1" spans="2:19">
      <c r="B7" s="13">
        <v>1</v>
      </c>
      <c r="C7" s="13" t="s">
        <v>15</v>
      </c>
      <c r="D7" s="13" t="s">
        <v>16</v>
      </c>
      <c r="E7" s="13">
        <v>15</v>
      </c>
      <c r="F7" s="13">
        <v>5</v>
      </c>
      <c r="G7" s="14">
        <v>6000</v>
      </c>
      <c r="H7" s="13">
        <v>15</v>
      </c>
      <c r="I7" s="14">
        <v>19000</v>
      </c>
      <c r="J7" s="13"/>
      <c r="K7" s="14"/>
      <c r="L7" s="13">
        <f>F7+H7-J7</f>
        <v>20</v>
      </c>
      <c r="M7" s="14">
        <f>G7+I7-K7</f>
        <v>25000</v>
      </c>
      <c r="N7" s="13"/>
      <c r="Q7" s="22"/>
      <c r="R7" s="23"/>
      <c r="S7" s="24"/>
    </row>
    <row r="8" ht="24" customHeight="1" spans="2:19">
      <c r="B8" s="15">
        <v>2</v>
      </c>
      <c r="C8" s="15" t="s">
        <v>17</v>
      </c>
      <c r="D8" s="15" t="s">
        <v>16</v>
      </c>
      <c r="E8" s="15">
        <v>2</v>
      </c>
      <c r="F8" s="15">
        <v>4</v>
      </c>
      <c r="G8" s="16">
        <v>15000</v>
      </c>
      <c r="H8" s="15"/>
      <c r="I8" s="16"/>
      <c r="J8" s="15">
        <v>2</v>
      </c>
      <c r="K8" s="16">
        <v>10500</v>
      </c>
      <c r="L8" s="15">
        <f t="shared" ref="L8:L24" si="0">F8+H8-J8</f>
        <v>2</v>
      </c>
      <c r="M8" s="16">
        <f t="shared" ref="M8:M24" si="1">G8+I8-K8</f>
        <v>4500</v>
      </c>
      <c r="N8" s="15"/>
      <c r="Q8" s="25"/>
      <c r="R8" s="26" t="s">
        <v>18</v>
      </c>
      <c r="S8" s="27"/>
    </row>
    <row r="9" ht="24" customHeight="1" spans="2:19">
      <c r="B9" s="15">
        <v>3</v>
      </c>
      <c r="C9" s="15" t="s">
        <v>19</v>
      </c>
      <c r="D9" s="15" t="s">
        <v>16</v>
      </c>
      <c r="E9" s="15">
        <v>3</v>
      </c>
      <c r="F9" s="15">
        <v>4</v>
      </c>
      <c r="G9" s="16">
        <v>500</v>
      </c>
      <c r="H9" s="15">
        <v>3</v>
      </c>
      <c r="I9" s="16">
        <v>450</v>
      </c>
      <c r="J9" s="15">
        <v>4</v>
      </c>
      <c r="K9" s="16">
        <v>700</v>
      </c>
      <c r="L9" s="15">
        <f t="shared" si="0"/>
        <v>3</v>
      </c>
      <c r="M9" s="16">
        <f t="shared" si="1"/>
        <v>250</v>
      </c>
      <c r="N9" s="15"/>
      <c r="Q9" s="25"/>
      <c r="R9" s="26" t="s">
        <v>20</v>
      </c>
      <c r="S9" s="27"/>
    </row>
    <row r="10" ht="24" customHeight="1" spans="2:19">
      <c r="B10" s="15">
        <v>4</v>
      </c>
      <c r="C10" s="15" t="s">
        <v>21</v>
      </c>
      <c r="D10" s="15" t="s">
        <v>16</v>
      </c>
      <c r="E10" s="15">
        <v>10</v>
      </c>
      <c r="F10" s="15">
        <v>11</v>
      </c>
      <c r="G10" s="16">
        <v>360</v>
      </c>
      <c r="H10" s="15">
        <v>10</v>
      </c>
      <c r="I10" s="16">
        <v>400</v>
      </c>
      <c r="J10" s="15">
        <v>5</v>
      </c>
      <c r="K10" s="16">
        <v>600</v>
      </c>
      <c r="L10" s="15">
        <f t="shared" si="0"/>
        <v>16</v>
      </c>
      <c r="M10" s="16">
        <f t="shared" si="1"/>
        <v>160</v>
      </c>
      <c r="N10" s="15"/>
      <c r="Q10" s="25"/>
      <c r="R10" s="26" t="s">
        <v>22</v>
      </c>
      <c r="S10" s="27"/>
    </row>
    <row r="11" ht="24" customHeight="1" spans="2:19">
      <c r="B11" s="15">
        <v>5</v>
      </c>
      <c r="C11" s="15" t="s">
        <v>23</v>
      </c>
      <c r="D11" s="15" t="s">
        <v>16</v>
      </c>
      <c r="E11" s="15">
        <v>5</v>
      </c>
      <c r="F11" s="15">
        <v>5</v>
      </c>
      <c r="G11" s="16">
        <v>700</v>
      </c>
      <c r="H11" s="15"/>
      <c r="I11" s="16"/>
      <c r="J11" s="15"/>
      <c r="K11" s="16"/>
      <c r="L11" s="15">
        <f t="shared" ref="L11:L21" si="2">F11+H11-J11</f>
        <v>5</v>
      </c>
      <c r="M11" s="16">
        <f t="shared" ref="M11:M21" si="3">G11+I11-K11</f>
        <v>700</v>
      </c>
      <c r="N11" s="15"/>
      <c r="Q11" s="28"/>
      <c r="R11" s="29"/>
      <c r="S11" s="30"/>
    </row>
    <row r="12" ht="24" customHeight="1" spans="2:19">
      <c r="B12" s="15">
        <v>6</v>
      </c>
      <c r="C12" s="15" t="s">
        <v>24</v>
      </c>
      <c r="D12" s="15" t="s">
        <v>16</v>
      </c>
      <c r="E12" s="15">
        <v>5</v>
      </c>
      <c r="F12" s="15">
        <v>6</v>
      </c>
      <c r="G12" s="16">
        <v>200</v>
      </c>
      <c r="H12" s="15">
        <v>1</v>
      </c>
      <c r="I12" s="16">
        <v>200</v>
      </c>
      <c r="J12" s="15"/>
      <c r="K12" s="16"/>
      <c r="L12" s="15">
        <f t="shared" si="2"/>
        <v>7</v>
      </c>
      <c r="M12" s="16">
        <f t="shared" si="3"/>
        <v>400</v>
      </c>
      <c r="N12" s="15"/>
      <c r="S12" s="31" t="s">
        <v>25</v>
      </c>
    </row>
    <row r="13" ht="24" customHeight="1" spans="2:14">
      <c r="B13" s="15">
        <v>7</v>
      </c>
      <c r="C13" s="15" t="s">
        <v>26</v>
      </c>
      <c r="D13" s="15" t="s">
        <v>16</v>
      </c>
      <c r="E13" s="15">
        <v>5</v>
      </c>
      <c r="F13" s="15">
        <v>7</v>
      </c>
      <c r="G13" s="16">
        <v>300</v>
      </c>
      <c r="H13" s="15"/>
      <c r="I13" s="16"/>
      <c r="J13" s="15"/>
      <c r="K13" s="16"/>
      <c r="L13" s="15">
        <f t="shared" si="2"/>
        <v>7</v>
      </c>
      <c r="M13" s="16">
        <f t="shared" si="3"/>
        <v>300</v>
      </c>
      <c r="N13" s="15"/>
    </row>
    <row r="14" ht="24" customHeight="1" spans="2:14">
      <c r="B14" s="15">
        <v>8</v>
      </c>
      <c r="C14" s="15" t="s">
        <v>27</v>
      </c>
      <c r="D14" s="15" t="s">
        <v>16</v>
      </c>
      <c r="E14" s="15">
        <v>1</v>
      </c>
      <c r="F14" s="15">
        <v>8</v>
      </c>
      <c r="G14" s="16">
        <v>500</v>
      </c>
      <c r="H14" s="15"/>
      <c r="I14" s="16"/>
      <c r="J14" s="15">
        <v>5</v>
      </c>
      <c r="K14" s="16">
        <v>400</v>
      </c>
      <c r="L14" s="15">
        <f t="shared" si="2"/>
        <v>3</v>
      </c>
      <c r="M14" s="16">
        <f t="shared" si="3"/>
        <v>100</v>
      </c>
      <c r="N14" s="15"/>
    </row>
    <row r="15" ht="24" customHeight="1" spans="2:14">
      <c r="B15" s="15">
        <v>9</v>
      </c>
      <c r="C15" s="15" t="s">
        <v>28</v>
      </c>
      <c r="D15" s="15" t="s">
        <v>16</v>
      </c>
      <c r="E15" s="15">
        <v>3</v>
      </c>
      <c r="F15" s="15">
        <v>9</v>
      </c>
      <c r="G15" s="16">
        <v>800</v>
      </c>
      <c r="H15" s="15"/>
      <c r="I15" s="16"/>
      <c r="J15" s="15">
        <v>7</v>
      </c>
      <c r="K15" s="16">
        <v>300</v>
      </c>
      <c r="L15" s="15">
        <f t="shared" si="2"/>
        <v>2</v>
      </c>
      <c r="M15" s="16">
        <f t="shared" si="3"/>
        <v>500</v>
      </c>
      <c r="N15" s="15"/>
    </row>
    <row r="16" ht="24" customHeight="1" spans="2:14">
      <c r="B16" s="15">
        <v>10</v>
      </c>
      <c r="C16" s="15" t="s">
        <v>29</v>
      </c>
      <c r="D16" s="15" t="s">
        <v>16</v>
      </c>
      <c r="E16" s="15">
        <v>1</v>
      </c>
      <c r="F16" s="15">
        <v>10</v>
      </c>
      <c r="G16" s="16">
        <v>1000</v>
      </c>
      <c r="H16" s="15"/>
      <c r="I16" s="16"/>
      <c r="J16" s="15">
        <v>6</v>
      </c>
      <c r="K16" s="16">
        <v>300</v>
      </c>
      <c r="L16" s="15">
        <f t="shared" si="2"/>
        <v>4</v>
      </c>
      <c r="M16" s="16">
        <f t="shared" si="3"/>
        <v>700</v>
      </c>
      <c r="N16" s="15"/>
    </row>
    <row r="17" ht="24" customHeight="1" spans="2:14">
      <c r="B17" s="15"/>
      <c r="C17" s="15"/>
      <c r="D17" s="15"/>
      <c r="E17" s="15"/>
      <c r="F17" s="15"/>
      <c r="G17" s="16"/>
      <c r="H17" s="15"/>
      <c r="I17" s="16"/>
      <c r="J17" s="15"/>
      <c r="K17" s="16"/>
      <c r="L17" s="15">
        <f t="shared" si="2"/>
        <v>0</v>
      </c>
      <c r="M17" s="16">
        <f t="shared" si="3"/>
        <v>0</v>
      </c>
      <c r="N17" s="15"/>
    </row>
    <row r="18" ht="24" customHeight="1" spans="2:14">
      <c r="B18" s="15"/>
      <c r="C18" s="15"/>
      <c r="D18" s="15"/>
      <c r="E18" s="15"/>
      <c r="F18" s="15"/>
      <c r="G18" s="16"/>
      <c r="H18" s="15"/>
      <c r="I18" s="16"/>
      <c r="J18" s="15"/>
      <c r="K18" s="16"/>
      <c r="L18" s="15">
        <f t="shared" si="2"/>
        <v>0</v>
      </c>
      <c r="M18" s="16">
        <f t="shared" si="3"/>
        <v>0</v>
      </c>
      <c r="N18" s="15"/>
    </row>
    <row r="19" ht="24" customHeight="1" spans="2:14">
      <c r="B19" s="15"/>
      <c r="C19" s="15"/>
      <c r="D19" s="15"/>
      <c r="E19" s="15"/>
      <c r="F19" s="15"/>
      <c r="G19" s="16"/>
      <c r="H19" s="15"/>
      <c r="I19" s="16"/>
      <c r="J19" s="15"/>
      <c r="K19" s="16"/>
      <c r="L19" s="15">
        <f t="shared" si="2"/>
        <v>0</v>
      </c>
      <c r="M19" s="16">
        <f t="shared" si="3"/>
        <v>0</v>
      </c>
      <c r="N19" s="15"/>
    </row>
    <row r="20" ht="24" customHeight="1" spans="2:14">
      <c r="B20" s="15"/>
      <c r="C20" s="15"/>
      <c r="D20" s="15"/>
      <c r="E20" s="15"/>
      <c r="F20" s="15"/>
      <c r="G20" s="16"/>
      <c r="H20" s="15"/>
      <c r="I20" s="16"/>
      <c r="J20" s="15"/>
      <c r="K20" s="16"/>
      <c r="L20" s="15">
        <f t="shared" si="2"/>
        <v>0</v>
      </c>
      <c r="M20" s="16">
        <f t="shared" si="3"/>
        <v>0</v>
      </c>
      <c r="N20" s="15"/>
    </row>
    <row r="21" ht="24" customHeight="1" spans="2:14">
      <c r="B21" s="15"/>
      <c r="C21" s="15"/>
      <c r="D21" s="15"/>
      <c r="E21" s="15"/>
      <c r="F21" s="15"/>
      <c r="G21" s="16"/>
      <c r="H21" s="15"/>
      <c r="I21" s="16"/>
      <c r="J21" s="15"/>
      <c r="K21" s="16"/>
      <c r="L21" s="15">
        <f t="shared" si="2"/>
        <v>0</v>
      </c>
      <c r="M21" s="16">
        <f t="shared" si="3"/>
        <v>0</v>
      </c>
      <c r="N21" s="15"/>
    </row>
    <row r="22" ht="24" customHeight="1" spans="2:14">
      <c r="B22" s="15"/>
      <c r="C22" s="15"/>
      <c r="D22" s="15"/>
      <c r="E22" s="15"/>
      <c r="F22" s="15"/>
      <c r="G22" s="16"/>
      <c r="H22" s="15"/>
      <c r="I22" s="16"/>
      <c r="J22" s="15"/>
      <c r="K22" s="16"/>
      <c r="L22" s="15">
        <f t="shared" si="0"/>
        <v>0</v>
      </c>
      <c r="M22" s="16">
        <f t="shared" si="1"/>
        <v>0</v>
      </c>
      <c r="N22" s="15"/>
    </row>
    <row r="23" ht="24" customHeight="1" spans="2:14">
      <c r="B23" s="15"/>
      <c r="C23" s="15"/>
      <c r="D23" s="15"/>
      <c r="E23" s="15"/>
      <c r="F23" s="15"/>
      <c r="G23" s="16"/>
      <c r="H23" s="15"/>
      <c r="I23" s="16"/>
      <c r="J23" s="15"/>
      <c r="K23" s="16"/>
      <c r="L23" s="15">
        <f t="shared" si="0"/>
        <v>0</v>
      </c>
      <c r="M23" s="16">
        <f t="shared" si="1"/>
        <v>0</v>
      </c>
      <c r="N23" s="15"/>
    </row>
    <row r="24" s="3" customFormat="1" ht="24" customHeight="1" spans="2:18">
      <c r="B24" s="15"/>
      <c r="C24" s="15"/>
      <c r="D24" s="15"/>
      <c r="E24" s="15"/>
      <c r="F24" s="15"/>
      <c r="G24" s="16"/>
      <c r="H24" s="15"/>
      <c r="I24" s="16"/>
      <c r="J24" s="15"/>
      <c r="K24" s="16"/>
      <c r="L24" s="15">
        <f t="shared" si="0"/>
        <v>0</v>
      </c>
      <c r="M24" s="16">
        <f t="shared" si="1"/>
        <v>0</v>
      </c>
      <c r="N24" s="15"/>
      <c r="R24" s="32"/>
    </row>
    <row r="25" ht="33" customHeight="1" spans="2:14">
      <c r="B25" s="15" t="s">
        <v>30</v>
      </c>
      <c r="C25" s="15"/>
      <c r="D25" s="15"/>
      <c r="E25" s="15"/>
      <c r="F25" s="15">
        <f>SUM(F7:F24)</f>
        <v>69</v>
      </c>
      <c r="G25" s="16">
        <f t="shared" ref="G25:M25" si="4">SUM(G7:G24)</f>
        <v>25360</v>
      </c>
      <c r="H25" s="15">
        <f t="shared" si="4"/>
        <v>29</v>
      </c>
      <c r="I25" s="16">
        <f t="shared" si="4"/>
        <v>20050</v>
      </c>
      <c r="J25" s="15">
        <f t="shared" si="4"/>
        <v>29</v>
      </c>
      <c r="K25" s="16">
        <f t="shared" si="4"/>
        <v>12800</v>
      </c>
      <c r="L25" s="15">
        <f t="shared" si="4"/>
        <v>69</v>
      </c>
      <c r="M25" s="16">
        <f t="shared" si="4"/>
        <v>32610</v>
      </c>
      <c r="N25" s="15"/>
    </row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</sheetData>
  <mergeCells count="14">
    <mergeCell ref="K2:L2"/>
    <mergeCell ref="M2:N2"/>
    <mergeCell ref="K3:L3"/>
    <mergeCell ref="M3:N3"/>
    <mergeCell ref="F5:G5"/>
    <mergeCell ref="H5:I5"/>
    <mergeCell ref="J5:K5"/>
    <mergeCell ref="L5:M5"/>
    <mergeCell ref="B25:E25"/>
    <mergeCell ref="B5:B6"/>
    <mergeCell ref="C5:C6"/>
    <mergeCell ref="D5:D6"/>
    <mergeCell ref="E5:E6"/>
    <mergeCell ref="N5:N6"/>
  </mergeCells>
  <conditionalFormatting sqref="L1048575:L1048576">
    <cfRule type="expression" dxfId="0" priority="6">
      <formula>L1&lt;L1</formula>
    </cfRule>
  </conditionalFormatting>
  <conditionalFormatting sqref="L1:L6 L26:L1048574">
    <cfRule type="expression" dxfId="0" priority="4">
      <formula>L7&lt;L7</formula>
    </cfRule>
  </conditionalFormatting>
  <conditionalFormatting sqref="B7:N8">
    <cfRule type="expression" dxfId="0" priority="2">
      <formula>$L7&lt;$E7</formula>
    </cfRule>
  </conditionalFormatting>
  <conditionalFormatting sqref="B9:N24 B25 F25:N25">
    <cfRule type="expression" dxfId="0" priority="1">
      <formula>$L9&lt;$E9</formula>
    </cfRule>
  </conditionalFormatting>
  <pageMargins left="0.196850393700787" right="0.196850393700787" top="0.393700787401575" bottom="0.393700787401575" header="0.31496062992126" footer="0.31496062992126"/>
  <pageSetup paperSize="9" scale="97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落叶风秋</dc:creator>
  <cp:lastModifiedBy>铭</cp:lastModifiedBy>
  <dcterms:created xsi:type="dcterms:W3CDTF">2020-06-03T07:52:00Z</dcterms:created>
  <cp:lastPrinted>2020-07-10T18:43:00Z</cp:lastPrinted>
  <dcterms:modified xsi:type="dcterms:W3CDTF">2022-02-21T09:13:50Z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7078F50C4B3F42A39501711096E67513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v1.0_mb_IJi6AzoObAfB8/wnjMktAA==</vt:lpwstr>
  </property>
</Properties>
</file>