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资金日报表" sheetId="22" r:id="rId1"/>
  </sheets>
  <calcPr calcId="144525"/>
</workbook>
</file>

<file path=xl/sharedStrings.xml><?xml version="1.0" encoding="utf-8"?>
<sst xmlns="http://schemas.openxmlformats.org/spreadsheetml/2006/main" count="107" uniqueCount="74">
  <si>
    <t>资金日报表</t>
  </si>
  <si>
    <t>部门:</t>
  </si>
  <si>
    <t>日期:2019年11月14日</t>
  </si>
  <si>
    <r>
      <t>单位</t>
    </r>
    <r>
      <rPr>
        <b/>
        <sz val="10"/>
        <rFont val="微软雅黑"/>
        <family val="2"/>
        <charset val="134"/>
      </rPr>
      <t>:</t>
    </r>
    <r>
      <rPr>
        <b/>
        <sz val="10"/>
        <rFont val="微软雅黑"/>
        <family val="2"/>
        <charset val="134"/>
      </rPr>
      <t>元</t>
    </r>
  </si>
  <si>
    <t>序号</t>
  </si>
  <si>
    <t>名称</t>
  </si>
  <si>
    <t>前日余额</t>
  </si>
  <si>
    <t>本日收入</t>
  </si>
  <si>
    <t>本日支出</t>
  </si>
  <si>
    <t>本日余额</t>
  </si>
  <si>
    <t>现金</t>
  </si>
  <si>
    <t>银行存款</t>
  </si>
  <si>
    <t>合计</t>
  </si>
  <si>
    <r>
      <t>附表</t>
    </r>
    <r>
      <rPr>
        <sz val="10"/>
        <rFont val="微软雅黑"/>
        <family val="2"/>
        <charset val="134"/>
      </rPr>
      <t>:</t>
    </r>
  </si>
  <si>
    <t>收入</t>
  </si>
  <si>
    <t>项目</t>
  </si>
  <si>
    <t>备注</t>
  </si>
  <si>
    <t>成本</t>
  </si>
  <si>
    <t>销售收入</t>
  </si>
  <si>
    <t>销售成本</t>
  </si>
  <si>
    <t>装卸收入</t>
  </si>
  <si>
    <t>装卸成本</t>
  </si>
  <si>
    <t>运输收入</t>
  </si>
  <si>
    <t>运输成本</t>
  </si>
  <si>
    <t>服务收入</t>
  </si>
  <si>
    <t>服务成本</t>
  </si>
  <si>
    <t>仓储收入</t>
  </si>
  <si>
    <t>仓储成本</t>
  </si>
  <si>
    <t>租赁收入</t>
  </si>
  <si>
    <t>租赁成本</t>
  </si>
  <si>
    <t>停车场收入</t>
  </si>
  <si>
    <t>停车场成本</t>
  </si>
  <si>
    <t>内部收入</t>
  </si>
  <si>
    <t>内部成本</t>
  </si>
  <si>
    <t>其他收入</t>
  </si>
  <si>
    <t>其他成本</t>
  </si>
  <si>
    <t>营业外收入</t>
  </si>
  <si>
    <t>营业外支出</t>
  </si>
  <si>
    <t>小计</t>
  </si>
  <si>
    <t>费用</t>
  </si>
  <si>
    <t>工资及统筹</t>
  </si>
  <si>
    <t>房租水电费</t>
  </si>
  <si>
    <t>办公费</t>
  </si>
  <si>
    <t>差旅费</t>
  </si>
  <si>
    <t>业务招待</t>
  </si>
  <si>
    <t>公务用车</t>
  </si>
  <si>
    <t>通信电讯费</t>
  </si>
  <si>
    <t>采购运费</t>
  </si>
  <si>
    <t>其他费用</t>
  </si>
  <si>
    <t>税金</t>
  </si>
  <si>
    <t>其他项目</t>
  </si>
  <si>
    <t>现金收入</t>
  </si>
  <si>
    <t>现金支出</t>
  </si>
  <si>
    <t>银行收入</t>
  </si>
  <si>
    <t>银行支出</t>
  </si>
  <si>
    <t>收入合计</t>
  </si>
  <si>
    <t>支出合计</t>
  </si>
  <si>
    <t>在建工程</t>
  </si>
  <si>
    <t>固定资产</t>
  </si>
  <si>
    <t>其他应收款</t>
  </si>
  <si>
    <t>其他应付款</t>
  </si>
  <si>
    <t>行间转款</t>
  </si>
  <si>
    <t>其他</t>
  </si>
  <si>
    <t>银行存款明细</t>
  </si>
  <si>
    <t>XX东支行</t>
  </si>
  <si>
    <t>XX支行</t>
  </si>
  <si>
    <t>校验格</t>
  </si>
  <si>
    <t>其他货币资金明细</t>
  </si>
  <si>
    <r>
      <t>50%</t>
    </r>
    <r>
      <rPr>
        <sz val="10"/>
        <rFont val="微软雅黑"/>
        <family val="2"/>
        <charset val="134"/>
      </rPr>
      <t>银承保证金</t>
    </r>
  </si>
  <si>
    <r>
      <t>100%</t>
    </r>
    <r>
      <rPr>
        <sz val="10"/>
        <rFont val="微软雅黑"/>
        <family val="2"/>
        <charset val="134"/>
      </rPr>
      <t>银承保证金</t>
    </r>
  </si>
  <si>
    <t>定期存款</t>
  </si>
  <si>
    <r>
      <t>备注</t>
    </r>
    <r>
      <rPr>
        <sz val="10"/>
        <color indexed="10"/>
        <rFont val="微软雅黑"/>
        <family val="2"/>
        <charset val="134"/>
      </rPr>
      <t>:1.</t>
    </r>
    <r>
      <rPr>
        <sz val="10"/>
        <color indexed="10"/>
        <rFont val="微软雅黑"/>
        <family val="2"/>
        <charset val="134"/>
      </rPr>
      <t>有颜色的部分已设置公式</t>
    </r>
    <r>
      <rPr>
        <sz val="10"/>
        <color indexed="10"/>
        <rFont val="微软雅黑"/>
        <family val="2"/>
        <charset val="134"/>
      </rPr>
      <t>,</t>
    </r>
    <r>
      <rPr>
        <sz val="10"/>
        <color indexed="10"/>
        <rFont val="微软雅黑"/>
        <family val="2"/>
        <charset val="134"/>
      </rPr>
      <t>不要改动</t>
    </r>
  </si>
  <si>
    <r>
      <t>2.</t>
    </r>
    <r>
      <rPr>
        <sz val="10"/>
        <color indexed="10"/>
        <rFont val="微软雅黑"/>
        <family val="2"/>
        <charset val="134"/>
      </rPr>
      <t>校验格为零时</t>
    </r>
    <r>
      <rPr>
        <sz val="10"/>
        <color indexed="10"/>
        <rFont val="微软雅黑"/>
        <family val="2"/>
        <charset val="134"/>
      </rPr>
      <t>,</t>
    </r>
    <r>
      <rPr>
        <sz val="10"/>
        <color indexed="10"/>
        <rFont val="微软雅黑"/>
        <family val="2"/>
        <charset val="134"/>
      </rPr>
      <t>数据才算计算正确</t>
    </r>
  </si>
  <si>
    <r>
      <t>3.</t>
    </r>
    <r>
      <rPr>
        <sz val="10"/>
        <color indexed="10"/>
        <rFont val="微软雅黑"/>
        <family val="2"/>
        <charset val="134"/>
      </rPr>
      <t>由其他公司代办银承</t>
    </r>
    <r>
      <rPr>
        <sz val="10"/>
        <color indexed="10"/>
        <rFont val="微软雅黑"/>
        <family val="2"/>
        <charset val="134"/>
      </rPr>
      <t>,</t>
    </r>
    <r>
      <rPr>
        <sz val="10"/>
        <color indexed="10"/>
        <rFont val="微软雅黑"/>
        <family val="2"/>
        <charset val="134"/>
      </rPr>
      <t>统一由其代办公司填写保证金金额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</si>
</sst>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);[Red]\(0.00\)"/>
  </numFmts>
  <fonts count="31">
    <font>
      <sz val="12"/>
      <name val="宋体"/>
      <charset val="134"/>
    </font>
    <font>
      <sz val="12"/>
      <name val="微软雅黑"/>
      <family val="2"/>
      <charset val="134"/>
    </font>
    <font>
      <b/>
      <sz val="16"/>
      <name val="微软雅黑"/>
      <family val="2"/>
      <charset val="134"/>
    </font>
    <font>
      <b/>
      <sz val="10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sz val="10"/>
      <name val="微软雅黑"/>
      <family val="2"/>
      <charset val="134"/>
    </font>
    <font>
      <sz val="10"/>
      <color indexed="8"/>
      <name val="微软雅黑"/>
      <family val="2"/>
      <charset val="134"/>
    </font>
    <font>
      <b/>
      <sz val="10"/>
      <color indexed="8"/>
      <name val="微软雅黑"/>
      <family val="2"/>
      <charset val="134"/>
    </font>
    <font>
      <b/>
      <sz val="12"/>
      <color theme="0"/>
      <name val="微软雅黑"/>
      <family val="2"/>
      <charset val="134"/>
    </font>
    <font>
      <b/>
      <i/>
      <sz val="10"/>
      <color indexed="8"/>
      <name val="微软雅黑"/>
      <family val="2"/>
      <charset val="134"/>
    </font>
    <font>
      <sz val="10"/>
      <color indexed="10"/>
      <name val="微软雅黑"/>
      <family val="2"/>
      <charset val="134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medium">
        <color theme="8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4" fillId="11" borderId="0" applyNumberFormat="0" applyBorder="0" applyAlignment="0" applyProtection="0">
      <alignment vertical="center"/>
    </xf>
    <xf numFmtId="0" fontId="11" fillId="7" borderId="47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4" fillId="1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6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0" fontId="22" fillId="23" borderId="51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9" applyNumberFormat="0" applyFill="0" applyAlignment="0" applyProtection="0">
      <alignment vertical="center"/>
    </xf>
    <xf numFmtId="0" fontId="17" fillId="0" borderId="49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3" fillId="0" borderId="54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9" borderId="50" applyNumberFormat="0" applyAlignment="0" applyProtection="0">
      <alignment vertical="center"/>
    </xf>
    <xf numFmtId="0" fontId="30" fillId="19" borderId="47" applyNumberFormat="0" applyAlignment="0" applyProtection="0">
      <alignment vertical="center"/>
    </xf>
    <xf numFmtId="0" fontId="13" fillId="9" borderId="48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5" fillId="0" borderId="52" applyNumberFormat="0" applyFill="0" applyAlignment="0" applyProtection="0">
      <alignment vertical="center"/>
    </xf>
    <xf numFmtId="0" fontId="29" fillId="0" borderId="53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13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vertical="center"/>
    </xf>
    <xf numFmtId="176" fontId="3" fillId="0" borderId="8" xfId="0" applyNumberFormat="1" applyFont="1" applyFill="1" applyBorder="1" applyAlignment="1">
      <alignment vertical="center"/>
    </xf>
    <xf numFmtId="43" fontId="5" fillId="3" borderId="6" xfId="8" applyNumberFormat="1" applyFont="1" applyFill="1" applyBorder="1" applyAlignment="1">
      <alignment horizontal="center" vertical="center"/>
    </xf>
    <xf numFmtId="43" fontId="5" fillId="4" borderId="6" xfId="8" applyNumberFormat="1" applyFont="1" applyFill="1" applyBorder="1" applyAlignment="1">
      <alignment horizontal="center" vertical="center"/>
    </xf>
    <xf numFmtId="43" fontId="5" fillId="3" borderId="7" xfId="0" applyNumberFormat="1" applyFont="1" applyFill="1" applyBorder="1" applyAlignment="1">
      <alignment horizontal="center" vertical="center"/>
    </xf>
    <xf numFmtId="43" fontId="3" fillId="0" borderId="6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43" fontId="3" fillId="3" borderId="10" xfId="8" applyNumberFormat="1" applyFont="1" applyFill="1" applyBorder="1" applyAlignment="1">
      <alignment vertical="center"/>
    </xf>
    <xf numFmtId="43" fontId="3" fillId="4" borderId="10" xfId="8" applyNumberFormat="1" applyFont="1" applyFill="1" applyBorder="1" applyAlignment="1">
      <alignment vertical="center"/>
    </xf>
    <xf numFmtId="43" fontId="3" fillId="3" borderId="10" xfId="8" applyNumberFormat="1" applyFont="1" applyFill="1" applyBorder="1" applyAlignment="1">
      <alignment horizontal="center" vertical="center"/>
    </xf>
    <xf numFmtId="43" fontId="3" fillId="4" borderId="10" xfId="8" applyNumberFormat="1" applyFont="1" applyFill="1" applyBorder="1" applyAlignment="1">
      <alignment horizontal="center" vertical="center"/>
    </xf>
    <xf numFmtId="43" fontId="5" fillId="3" borderId="11" xfId="8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77" fontId="6" fillId="0" borderId="8" xfId="0" applyNumberFormat="1" applyFont="1" applyBorder="1" applyAlignment="1">
      <alignment horizontal="center" vertical="center"/>
    </xf>
    <xf numFmtId="43" fontId="5" fillId="0" borderId="6" xfId="8" applyNumberFormat="1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/>
    </xf>
    <xf numFmtId="43" fontId="3" fillId="3" borderId="20" xfId="8" applyNumberFormat="1" applyFont="1" applyFill="1" applyBorder="1" applyAlignment="1">
      <alignment horizontal="center" vertical="center"/>
    </xf>
    <xf numFmtId="43" fontId="3" fillId="3" borderId="21" xfId="0" applyNumberFormat="1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3" fontId="3" fillId="3" borderId="6" xfId="8" applyNumberFormat="1" applyFont="1" applyFill="1" applyBorder="1" applyAlignment="1">
      <alignment horizontal="center" vertical="center"/>
    </xf>
    <xf numFmtId="177" fontId="6" fillId="0" borderId="8" xfId="0" applyNumberFormat="1" applyFont="1" applyFill="1" applyBorder="1" applyAlignment="1">
      <alignment horizontal="center" vertical="center"/>
    </xf>
    <xf numFmtId="177" fontId="6" fillId="0" borderId="22" xfId="0" applyNumberFormat="1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177" fontId="7" fillId="3" borderId="24" xfId="0" applyNumberFormat="1" applyFont="1" applyFill="1" applyBorder="1" applyAlignment="1">
      <alignment horizontal="center" vertical="center"/>
    </xf>
    <xf numFmtId="43" fontId="5" fillId="3" borderId="25" xfId="8" applyNumberFormat="1" applyFont="1" applyFill="1" applyBorder="1" applyAlignment="1">
      <alignment horizontal="center" vertical="center"/>
    </xf>
    <xf numFmtId="43" fontId="5" fillId="4" borderId="25" xfId="8" applyNumberFormat="1" applyFont="1" applyFill="1" applyBorder="1" applyAlignment="1">
      <alignment horizontal="center" vertical="center"/>
    </xf>
    <xf numFmtId="43" fontId="3" fillId="3" borderId="25" xfId="8" applyNumberFormat="1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43" fontId="4" fillId="2" borderId="27" xfId="8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43" fontId="5" fillId="0" borderId="6" xfId="8" applyNumberFormat="1" applyFont="1" applyFill="1" applyBorder="1" applyAlignment="1">
      <alignment horizontal="center" vertical="center"/>
    </xf>
    <xf numFmtId="43" fontId="3" fillId="3" borderId="7" xfId="8" applyNumberFormat="1" applyFont="1" applyFill="1" applyBorder="1" applyAlignment="1">
      <alignment horizontal="center" vertical="center"/>
    </xf>
    <xf numFmtId="43" fontId="5" fillId="0" borderId="23" xfId="8" applyNumberFormat="1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43" fontId="3" fillId="3" borderId="29" xfId="8" applyNumberFormat="1" applyFont="1" applyFill="1" applyBorder="1" applyAlignment="1">
      <alignment horizontal="center" vertical="center"/>
    </xf>
    <xf numFmtId="43" fontId="3" fillId="3" borderId="30" xfId="8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176" fontId="5" fillId="0" borderId="6" xfId="8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176" fontId="5" fillId="3" borderId="21" xfId="8" applyNumberFormat="1" applyFont="1" applyFill="1" applyBorder="1" applyAlignment="1">
      <alignment horizontal="center" vertical="center"/>
    </xf>
    <xf numFmtId="176" fontId="5" fillId="4" borderId="19" xfId="8" applyNumberFormat="1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43" fontId="5" fillId="3" borderId="6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/>
    </xf>
    <xf numFmtId="43" fontId="5" fillId="4" borderId="36" xfId="8" applyNumberFormat="1" applyFont="1" applyFill="1" applyBorder="1" applyAlignment="1">
      <alignment horizontal="center" vertical="center"/>
    </xf>
    <xf numFmtId="43" fontId="5" fillId="4" borderId="37" xfId="8" applyNumberFormat="1" applyFont="1" applyFill="1" applyBorder="1" applyAlignment="1">
      <alignment horizontal="center" vertical="center"/>
    </xf>
    <xf numFmtId="43" fontId="5" fillId="3" borderId="10" xfId="8" applyNumberFormat="1" applyFont="1" applyFill="1" applyBorder="1" applyAlignment="1">
      <alignment horizontal="center" vertical="center"/>
    </xf>
    <xf numFmtId="43" fontId="5" fillId="4" borderId="10" xfId="8" applyNumberFormat="1" applyFont="1" applyFill="1" applyBorder="1" applyAlignment="1">
      <alignment horizontal="center" vertical="center"/>
    </xf>
    <xf numFmtId="43" fontId="5" fillId="4" borderId="38" xfId="8" applyNumberFormat="1" applyFont="1" applyFill="1" applyBorder="1" applyAlignment="1">
      <alignment horizontal="center" vertical="center"/>
    </xf>
    <xf numFmtId="0" fontId="5" fillId="5" borderId="39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43" fontId="5" fillId="3" borderId="20" xfId="8" applyNumberFormat="1" applyFont="1" applyFill="1" applyBorder="1" applyAlignment="1">
      <alignment horizontal="center" vertical="center"/>
    </xf>
    <xf numFmtId="43" fontId="5" fillId="3" borderId="40" xfId="8" applyNumberFormat="1" applyFont="1" applyFill="1" applyBorder="1" applyAlignment="1">
      <alignment horizontal="center" vertical="center"/>
    </xf>
    <xf numFmtId="43" fontId="3" fillId="4" borderId="6" xfId="8" applyNumberFormat="1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43" fontId="3" fillId="4" borderId="25" xfId="8" applyNumberFormat="1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43" fontId="4" fillId="2" borderId="25" xfId="8" applyNumberFormat="1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43" fontId="3" fillId="4" borderId="34" xfId="8" applyNumberFormat="1" applyFont="1" applyFill="1" applyBorder="1" applyAlignment="1">
      <alignment horizontal="center" vertical="center"/>
    </xf>
    <xf numFmtId="43" fontId="3" fillId="4" borderId="8" xfId="8" applyNumberFormat="1" applyFont="1" applyFill="1" applyBorder="1" applyAlignment="1">
      <alignment horizontal="center" vertical="center"/>
    </xf>
    <xf numFmtId="43" fontId="3" fillId="4" borderId="44" xfId="8" applyNumberFormat="1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43" fontId="3" fillId="4" borderId="13" xfId="8" applyNumberFormat="1" applyFont="1" applyFill="1" applyBorder="1" applyAlignment="1">
      <alignment horizontal="center" vertical="center"/>
    </xf>
    <xf numFmtId="43" fontId="3" fillId="4" borderId="46" xfId="8" applyNumberFormat="1" applyFont="1" applyFill="1" applyBorder="1" applyAlignment="1">
      <alignment horizontal="center" vertical="center"/>
    </xf>
    <xf numFmtId="43" fontId="3" fillId="4" borderId="39" xfId="8" applyNumberFormat="1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/>
    </xf>
    <xf numFmtId="43" fontId="3" fillId="3" borderId="6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43" fontId="3" fillId="4" borderId="20" xfId="8" applyNumberFormat="1" applyFont="1" applyFill="1" applyBorder="1" applyAlignment="1">
      <alignment horizontal="center" vertical="center"/>
    </xf>
    <xf numFmtId="43" fontId="3" fillId="4" borderId="40" xfId="8" applyNumberFormat="1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4" borderId="37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3" fontId="3" fillId="4" borderId="38" xfId="8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9900"/>
      <color rgb="00FFFF00"/>
      <color rgb="00FF0000"/>
      <color rgb="00FFFFFF"/>
      <color rgb="004472C4"/>
      <color rgb="0000CCFF"/>
      <color rgb="00D9E1F2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8"/>
  <sheetViews>
    <sheetView showGridLines="0" tabSelected="1" zoomScale="85" zoomScaleNormal="85" zoomScaleSheetLayoutView="60" workbookViewId="0">
      <selection activeCell="O61" sqref="O61"/>
    </sheetView>
  </sheetViews>
  <sheetFormatPr defaultColWidth="9" defaultRowHeight="17.45" customHeight="1"/>
  <cols>
    <col min="1" max="1" width="9" style="1"/>
    <col min="2" max="2" width="5" style="2" customWidth="1"/>
    <col min="3" max="13" width="8.7" style="1" customWidth="1"/>
    <col min="14" max="16384" width="17.125" style="1" customWidth="1"/>
  </cols>
  <sheetData>
    <row r="1" ht="49" customHeight="1" spans="2:13"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5.2" customHeight="1" spans="2:13">
      <c r="B2" s="5" t="s">
        <v>1</v>
      </c>
      <c r="C2" s="6"/>
      <c r="D2" s="6"/>
      <c r="E2" s="6"/>
      <c r="F2" s="6"/>
      <c r="G2" s="6" t="s">
        <v>2</v>
      </c>
      <c r="H2" s="6"/>
      <c r="I2" s="6"/>
      <c r="J2" s="6"/>
      <c r="K2" s="83"/>
      <c r="L2" s="84" t="s">
        <v>3</v>
      </c>
      <c r="M2" s="84"/>
    </row>
    <row r="3" ht="14.45" customHeight="1" spans="2:13">
      <c r="B3" s="7" t="s">
        <v>4</v>
      </c>
      <c r="C3" s="8" t="s">
        <v>5</v>
      </c>
      <c r="D3" s="8" t="s">
        <v>6</v>
      </c>
      <c r="E3" s="8"/>
      <c r="F3" s="8" t="s">
        <v>7</v>
      </c>
      <c r="G3" s="8"/>
      <c r="H3" s="8" t="s">
        <v>8</v>
      </c>
      <c r="I3" s="8"/>
      <c r="J3" s="8"/>
      <c r="K3" s="8" t="s">
        <v>9</v>
      </c>
      <c r="L3" s="8"/>
      <c r="M3" s="85"/>
    </row>
    <row r="4" ht="15.6" customHeight="1" spans="2:13">
      <c r="B4" s="9">
        <v>1</v>
      </c>
      <c r="C4" s="10" t="s">
        <v>10</v>
      </c>
      <c r="D4" s="11">
        <v>100000</v>
      </c>
      <c r="E4" s="12"/>
      <c r="F4" s="13">
        <f>SUM(D19+D39)</f>
        <v>0</v>
      </c>
      <c r="G4" s="14"/>
      <c r="H4" s="15">
        <f>SUM(J19+D31+E39)</f>
        <v>0</v>
      </c>
      <c r="I4" s="86"/>
      <c r="J4" s="87"/>
      <c r="K4" s="80">
        <f>SUM(D4+F4-H4)</f>
        <v>100000</v>
      </c>
      <c r="L4" s="88"/>
      <c r="M4" s="89"/>
    </row>
    <row r="5" ht="15.6" customHeight="1" spans="2:13">
      <c r="B5" s="9">
        <v>2</v>
      </c>
      <c r="C5" s="10" t="s">
        <v>11</v>
      </c>
      <c r="D5" s="16">
        <v>200000</v>
      </c>
      <c r="E5" s="17"/>
      <c r="F5" s="13">
        <f>SUM(E19+F39)</f>
        <v>0</v>
      </c>
      <c r="G5" s="14"/>
      <c r="H5" s="15">
        <f>SUM(K19+F31+G39)</f>
        <v>0</v>
      </c>
      <c r="I5" s="86"/>
      <c r="J5" s="87"/>
      <c r="K5" s="80">
        <f>SUM(D5+F5-H5)</f>
        <v>200000</v>
      </c>
      <c r="L5" s="88"/>
      <c r="M5" s="89"/>
    </row>
    <row r="6" ht="15.6" customHeight="1" spans="2:13">
      <c r="B6" s="18">
        <v>3</v>
      </c>
      <c r="C6" s="19" t="s">
        <v>12</v>
      </c>
      <c r="D6" s="20">
        <f>SUM(D4:D5)</f>
        <v>300000</v>
      </c>
      <c r="E6" s="21"/>
      <c r="F6" s="22">
        <f>SUM(F4:F5)</f>
        <v>0</v>
      </c>
      <c r="G6" s="23"/>
      <c r="H6" s="24">
        <f>SUM(H4+H5)</f>
        <v>0</v>
      </c>
      <c r="I6" s="90"/>
      <c r="J6" s="91"/>
      <c r="K6" s="92">
        <f>SUM(D6+F6-H6)</f>
        <v>300000</v>
      </c>
      <c r="L6" s="93"/>
      <c r="M6" s="94"/>
    </row>
    <row r="7" ht="11.25" customHeight="1" spans="2:13">
      <c r="B7" s="25" t="s">
        <v>13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95"/>
    </row>
    <row r="8" ht="15.6" customHeight="1" spans="2:13">
      <c r="B8" s="27" t="s">
        <v>14</v>
      </c>
      <c r="C8" s="28" t="s">
        <v>15</v>
      </c>
      <c r="D8" s="29" t="s">
        <v>10</v>
      </c>
      <c r="E8" s="29" t="s">
        <v>11</v>
      </c>
      <c r="F8" s="30" t="s">
        <v>12</v>
      </c>
      <c r="G8" s="31" t="s">
        <v>16</v>
      </c>
      <c r="H8" s="32" t="s">
        <v>17</v>
      </c>
      <c r="I8" s="28" t="s">
        <v>15</v>
      </c>
      <c r="J8" s="30" t="s">
        <v>10</v>
      </c>
      <c r="K8" s="30" t="s">
        <v>11</v>
      </c>
      <c r="L8" s="30" t="s">
        <v>12</v>
      </c>
      <c r="M8" s="96" t="s">
        <v>16</v>
      </c>
    </row>
    <row r="9" ht="15.6" customHeight="1" spans="2:13">
      <c r="B9" s="33"/>
      <c r="C9" s="34" t="s">
        <v>18</v>
      </c>
      <c r="D9" s="35"/>
      <c r="E9" s="35"/>
      <c r="F9" s="13">
        <f>SUM(D9+E9)</f>
        <v>0</v>
      </c>
      <c r="G9" s="36"/>
      <c r="H9" s="37"/>
      <c r="I9" s="34" t="s">
        <v>19</v>
      </c>
      <c r="J9" s="35"/>
      <c r="K9" s="35"/>
      <c r="L9" s="13">
        <f>SUM(J9+K9)</f>
        <v>0</v>
      </c>
      <c r="M9" s="35"/>
    </row>
    <row r="10" ht="15.6" customHeight="1" spans="2:13">
      <c r="B10" s="33"/>
      <c r="C10" s="34" t="s">
        <v>20</v>
      </c>
      <c r="D10" s="35"/>
      <c r="E10" s="35"/>
      <c r="F10" s="13">
        <f t="shared" ref="F10:F18" si="0">SUM(D10+E10)</f>
        <v>0</v>
      </c>
      <c r="G10" s="36"/>
      <c r="H10" s="37"/>
      <c r="I10" s="34" t="s">
        <v>21</v>
      </c>
      <c r="J10" s="35"/>
      <c r="K10" s="35"/>
      <c r="L10" s="13">
        <f t="shared" ref="L10:L18" si="1">SUM(J10+K10)</f>
        <v>0</v>
      </c>
      <c r="M10" s="35"/>
    </row>
    <row r="11" ht="15.6" customHeight="1" spans="2:13">
      <c r="B11" s="33"/>
      <c r="C11" s="34" t="s">
        <v>22</v>
      </c>
      <c r="D11" s="35"/>
      <c r="E11" s="35"/>
      <c r="F11" s="13">
        <f t="shared" si="0"/>
        <v>0</v>
      </c>
      <c r="G11" s="36"/>
      <c r="H11" s="37"/>
      <c r="I11" s="34" t="s">
        <v>23</v>
      </c>
      <c r="J11" s="35"/>
      <c r="K11" s="35"/>
      <c r="L11" s="13">
        <f t="shared" si="1"/>
        <v>0</v>
      </c>
      <c r="M11" s="35"/>
    </row>
    <row r="12" ht="15.6" customHeight="1" spans="2:13">
      <c r="B12" s="33"/>
      <c r="C12" s="34" t="s">
        <v>24</v>
      </c>
      <c r="D12" s="35"/>
      <c r="E12" s="35"/>
      <c r="F12" s="13">
        <f t="shared" si="0"/>
        <v>0</v>
      </c>
      <c r="G12" s="36"/>
      <c r="H12" s="37"/>
      <c r="I12" s="34" t="s">
        <v>25</v>
      </c>
      <c r="J12" s="35"/>
      <c r="K12" s="35"/>
      <c r="L12" s="13">
        <f t="shared" si="1"/>
        <v>0</v>
      </c>
      <c r="M12" s="35"/>
    </row>
    <row r="13" ht="15.6" customHeight="1" spans="2:13">
      <c r="B13" s="33"/>
      <c r="C13" s="38" t="s">
        <v>26</v>
      </c>
      <c r="D13" s="35"/>
      <c r="E13" s="35"/>
      <c r="F13" s="13">
        <f t="shared" si="0"/>
        <v>0</v>
      </c>
      <c r="G13" s="36"/>
      <c r="H13" s="37"/>
      <c r="I13" s="38" t="s">
        <v>27</v>
      </c>
      <c r="J13" s="35"/>
      <c r="K13" s="35"/>
      <c r="L13" s="13">
        <f t="shared" si="1"/>
        <v>0</v>
      </c>
      <c r="M13" s="35"/>
    </row>
    <row r="14" ht="15.6" customHeight="1" spans="2:13">
      <c r="B14" s="33"/>
      <c r="C14" s="38" t="s">
        <v>28</v>
      </c>
      <c r="D14" s="35"/>
      <c r="E14" s="35"/>
      <c r="F14" s="13">
        <f t="shared" si="0"/>
        <v>0</v>
      </c>
      <c r="G14" s="36"/>
      <c r="H14" s="37"/>
      <c r="I14" s="38" t="s">
        <v>29</v>
      </c>
      <c r="J14" s="35"/>
      <c r="K14" s="35"/>
      <c r="L14" s="13">
        <f t="shared" si="1"/>
        <v>0</v>
      </c>
      <c r="M14" s="35"/>
    </row>
    <row r="15" ht="15.6" customHeight="1" spans="2:13">
      <c r="B15" s="33"/>
      <c r="C15" s="38" t="s">
        <v>30</v>
      </c>
      <c r="D15" s="35"/>
      <c r="E15" s="35"/>
      <c r="F15" s="13">
        <f t="shared" si="0"/>
        <v>0</v>
      </c>
      <c r="G15" s="36"/>
      <c r="H15" s="37"/>
      <c r="I15" s="38" t="s">
        <v>31</v>
      </c>
      <c r="J15" s="35"/>
      <c r="K15" s="35"/>
      <c r="L15" s="13">
        <f t="shared" si="1"/>
        <v>0</v>
      </c>
      <c r="M15" s="35"/>
    </row>
    <row r="16" ht="15.6" customHeight="1" spans="2:13">
      <c r="B16" s="33"/>
      <c r="C16" s="34" t="s">
        <v>32</v>
      </c>
      <c r="D16" s="35"/>
      <c r="E16" s="35"/>
      <c r="F16" s="13">
        <f t="shared" si="0"/>
        <v>0</v>
      </c>
      <c r="G16" s="36"/>
      <c r="H16" s="37"/>
      <c r="I16" s="34" t="s">
        <v>33</v>
      </c>
      <c r="J16" s="35"/>
      <c r="K16" s="35"/>
      <c r="L16" s="13">
        <f t="shared" si="1"/>
        <v>0</v>
      </c>
      <c r="M16" s="35"/>
    </row>
    <row r="17" ht="15.6" customHeight="1" spans="2:13">
      <c r="B17" s="33"/>
      <c r="C17" s="34" t="s">
        <v>34</v>
      </c>
      <c r="D17" s="35"/>
      <c r="E17" s="35"/>
      <c r="F17" s="13">
        <f t="shared" si="0"/>
        <v>0</v>
      </c>
      <c r="G17" s="36"/>
      <c r="H17" s="37"/>
      <c r="I17" s="34" t="s">
        <v>35</v>
      </c>
      <c r="J17" s="35"/>
      <c r="K17" s="35"/>
      <c r="L17" s="13">
        <f t="shared" si="1"/>
        <v>0</v>
      </c>
      <c r="M17" s="35"/>
    </row>
    <row r="18" ht="15.6" customHeight="1" spans="2:13">
      <c r="B18" s="33"/>
      <c r="C18" s="34" t="s">
        <v>36</v>
      </c>
      <c r="D18" s="35"/>
      <c r="E18" s="35"/>
      <c r="F18" s="13">
        <f t="shared" si="0"/>
        <v>0</v>
      </c>
      <c r="G18" s="36"/>
      <c r="H18" s="37"/>
      <c r="I18" s="34" t="s">
        <v>37</v>
      </c>
      <c r="J18" s="35"/>
      <c r="K18" s="35"/>
      <c r="L18" s="13">
        <f t="shared" si="1"/>
        <v>0</v>
      </c>
      <c r="M18" s="35"/>
    </row>
    <row r="19" ht="15.6" customHeight="1" spans="2:13">
      <c r="B19" s="39"/>
      <c r="C19" s="40" t="s">
        <v>38</v>
      </c>
      <c r="D19" s="41">
        <f>SUM(D9:D18)</f>
        <v>0</v>
      </c>
      <c r="E19" s="41">
        <f>SUM(E9:E18)</f>
        <v>0</v>
      </c>
      <c r="F19" s="41">
        <f>SUM(F9:F18)</f>
        <v>0</v>
      </c>
      <c r="G19" s="42"/>
      <c r="H19" s="43"/>
      <c r="I19" s="97" t="s">
        <v>38</v>
      </c>
      <c r="J19" s="98">
        <f>SUM(J9:J18)</f>
        <v>0</v>
      </c>
      <c r="K19" s="98">
        <f>SUM(K9:K18)</f>
        <v>0</v>
      </c>
      <c r="L19" s="98">
        <f>SUM(L9:L18)</f>
        <v>0</v>
      </c>
      <c r="M19" s="99"/>
    </row>
    <row r="20" ht="15.6" customHeight="1" spans="2:13">
      <c r="B20" s="27" t="s">
        <v>39</v>
      </c>
      <c r="C20" s="44" t="s">
        <v>15</v>
      </c>
      <c r="D20" s="8" t="s">
        <v>10</v>
      </c>
      <c r="E20" s="8"/>
      <c r="F20" s="8" t="s">
        <v>11</v>
      </c>
      <c r="G20" s="8"/>
      <c r="H20" s="8" t="s">
        <v>12</v>
      </c>
      <c r="I20" s="8"/>
      <c r="J20" s="8"/>
      <c r="K20" s="8" t="s">
        <v>16</v>
      </c>
      <c r="L20" s="8"/>
      <c r="M20" s="85"/>
    </row>
    <row r="21" ht="15.6" customHeight="1" spans="2:13">
      <c r="B21" s="33"/>
      <c r="C21" s="34" t="s">
        <v>40</v>
      </c>
      <c r="D21" s="45"/>
      <c r="E21" s="45"/>
      <c r="F21" s="46"/>
      <c r="G21" s="46"/>
      <c r="H21" s="47">
        <f>SUM(D21+F21)</f>
        <v>0</v>
      </c>
      <c r="I21" s="100"/>
      <c r="J21" s="100"/>
      <c r="K21" s="45"/>
      <c r="L21" s="45"/>
      <c r="M21" s="101"/>
    </row>
    <row r="22" ht="15.6" customHeight="1" spans="2:13">
      <c r="B22" s="33"/>
      <c r="C22" s="38" t="s">
        <v>41</v>
      </c>
      <c r="D22" s="45"/>
      <c r="E22" s="45"/>
      <c r="F22" s="46"/>
      <c r="G22" s="46"/>
      <c r="H22" s="47">
        <f t="shared" ref="H22:H30" si="2">SUM(D22+F22)</f>
        <v>0</v>
      </c>
      <c r="I22" s="100"/>
      <c r="J22" s="100"/>
      <c r="K22" s="45"/>
      <c r="L22" s="45"/>
      <c r="M22" s="101"/>
    </row>
    <row r="23" ht="15.6" customHeight="1" spans="2:13">
      <c r="B23" s="33"/>
      <c r="C23" s="34" t="s">
        <v>42</v>
      </c>
      <c r="D23" s="45"/>
      <c r="E23" s="45"/>
      <c r="F23" s="46"/>
      <c r="G23" s="46"/>
      <c r="H23" s="47">
        <f t="shared" si="2"/>
        <v>0</v>
      </c>
      <c r="I23" s="100"/>
      <c r="J23" s="100"/>
      <c r="K23" s="45"/>
      <c r="L23" s="45"/>
      <c r="M23" s="101"/>
    </row>
    <row r="24" ht="15.6" customHeight="1" spans="2:13">
      <c r="B24" s="33"/>
      <c r="C24" s="34" t="s">
        <v>43</v>
      </c>
      <c r="D24" s="45"/>
      <c r="E24" s="45"/>
      <c r="F24" s="46"/>
      <c r="G24" s="46"/>
      <c r="H24" s="47">
        <f t="shared" si="2"/>
        <v>0</v>
      </c>
      <c r="I24" s="100"/>
      <c r="J24" s="100"/>
      <c r="K24" s="45"/>
      <c r="L24" s="45"/>
      <c r="M24" s="101"/>
    </row>
    <row r="25" ht="15.6" customHeight="1" spans="2:13">
      <c r="B25" s="33"/>
      <c r="C25" s="48" t="s">
        <v>44</v>
      </c>
      <c r="D25" s="45"/>
      <c r="E25" s="45"/>
      <c r="F25" s="46"/>
      <c r="G25" s="46"/>
      <c r="H25" s="47">
        <f t="shared" si="2"/>
        <v>0</v>
      </c>
      <c r="I25" s="100"/>
      <c r="J25" s="100"/>
      <c r="K25" s="45"/>
      <c r="L25" s="45"/>
      <c r="M25" s="101"/>
    </row>
    <row r="26" ht="15.6" customHeight="1" spans="2:13">
      <c r="B26" s="33"/>
      <c r="C26" s="48" t="s">
        <v>45</v>
      </c>
      <c r="D26" s="45"/>
      <c r="E26" s="45"/>
      <c r="F26" s="46"/>
      <c r="G26" s="46"/>
      <c r="H26" s="47">
        <f t="shared" si="2"/>
        <v>0</v>
      </c>
      <c r="I26" s="100"/>
      <c r="J26" s="100"/>
      <c r="K26" s="45"/>
      <c r="L26" s="45"/>
      <c r="M26" s="101"/>
    </row>
    <row r="27" ht="15.6" customHeight="1" spans="2:13">
      <c r="B27" s="33"/>
      <c r="C27" s="48" t="s">
        <v>46</v>
      </c>
      <c r="D27" s="45"/>
      <c r="E27" s="45"/>
      <c r="F27" s="46"/>
      <c r="G27" s="46"/>
      <c r="H27" s="47">
        <f t="shared" si="2"/>
        <v>0</v>
      </c>
      <c r="I27" s="100"/>
      <c r="J27" s="100"/>
      <c r="K27" s="45"/>
      <c r="L27" s="45"/>
      <c r="M27" s="101"/>
    </row>
    <row r="28" ht="15.6" customHeight="1" spans="2:13">
      <c r="B28" s="33"/>
      <c r="C28" s="48" t="s">
        <v>47</v>
      </c>
      <c r="D28" s="45"/>
      <c r="E28" s="45"/>
      <c r="F28" s="46"/>
      <c r="G28" s="46"/>
      <c r="H28" s="47">
        <f t="shared" si="2"/>
        <v>0</v>
      </c>
      <c r="I28" s="100"/>
      <c r="J28" s="100"/>
      <c r="K28" s="45"/>
      <c r="L28" s="45"/>
      <c r="M28" s="101"/>
    </row>
    <row r="29" ht="15.6" customHeight="1" spans="2:13">
      <c r="B29" s="33"/>
      <c r="C29" s="49" t="s">
        <v>48</v>
      </c>
      <c r="D29" s="50"/>
      <c r="E29" s="50"/>
      <c r="F29" s="46"/>
      <c r="G29" s="46"/>
      <c r="H29" s="47">
        <f t="shared" si="2"/>
        <v>0</v>
      </c>
      <c r="I29" s="100"/>
      <c r="J29" s="100"/>
      <c r="K29" s="50"/>
      <c r="L29" s="50"/>
      <c r="M29" s="102"/>
    </row>
    <row r="30" ht="15.6" customHeight="1" spans="2:13">
      <c r="B30" s="33"/>
      <c r="C30" s="10" t="s">
        <v>49</v>
      </c>
      <c r="D30" s="50"/>
      <c r="E30" s="50"/>
      <c r="F30" s="51"/>
      <c r="G30" s="51"/>
      <c r="H30" s="47">
        <f t="shared" si="2"/>
        <v>0</v>
      </c>
      <c r="I30" s="100"/>
      <c r="J30" s="100"/>
      <c r="K30" s="50"/>
      <c r="L30" s="50"/>
      <c r="M30" s="102"/>
    </row>
    <row r="31" ht="15.6" customHeight="1" spans="2:13">
      <c r="B31" s="33"/>
      <c r="C31" s="52" t="s">
        <v>38</v>
      </c>
      <c r="D31" s="53">
        <f>SUM(D21:D30)</f>
        <v>0</v>
      </c>
      <c r="E31" s="54"/>
      <c r="F31" s="53">
        <f>SUM(F21:F30)</f>
        <v>0</v>
      </c>
      <c r="G31" s="54"/>
      <c r="H31" s="55">
        <f>SUM(H21:J30)</f>
        <v>0</v>
      </c>
      <c r="I31" s="103"/>
      <c r="J31" s="103"/>
      <c r="K31" s="104"/>
      <c r="L31" s="105"/>
      <c r="M31" s="106"/>
    </row>
    <row r="32" ht="15.6" customHeight="1" spans="2:13">
      <c r="B32" s="27" t="s">
        <v>50</v>
      </c>
      <c r="C32" s="56" t="s">
        <v>15</v>
      </c>
      <c r="D32" s="57" t="s">
        <v>51</v>
      </c>
      <c r="E32" s="57" t="s">
        <v>52</v>
      </c>
      <c r="F32" s="57" t="s">
        <v>53</v>
      </c>
      <c r="G32" s="58" t="s">
        <v>54</v>
      </c>
      <c r="H32" s="59" t="s">
        <v>55</v>
      </c>
      <c r="I32" s="107"/>
      <c r="J32" s="107"/>
      <c r="K32" s="108" t="s">
        <v>56</v>
      </c>
      <c r="L32" s="109"/>
      <c r="M32" s="109" t="s">
        <v>16</v>
      </c>
    </row>
    <row r="33" ht="15.6" customHeight="1" spans="2:13">
      <c r="B33" s="33"/>
      <c r="C33" s="60" t="s">
        <v>57</v>
      </c>
      <c r="D33" s="61"/>
      <c r="E33" s="61"/>
      <c r="F33" s="61"/>
      <c r="G33" s="61"/>
      <c r="H33" s="62">
        <f>SUM(D33+F33)</f>
        <v>0</v>
      </c>
      <c r="I33" s="110"/>
      <c r="J33" s="111"/>
      <c r="K33" s="62">
        <f>SUM(E33+G33)</f>
        <v>0</v>
      </c>
      <c r="L33" s="112"/>
      <c r="M33" s="113"/>
    </row>
    <row r="34" ht="15.6" customHeight="1" spans="2:13">
      <c r="B34" s="33"/>
      <c r="C34" s="60" t="s">
        <v>58</v>
      </c>
      <c r="D34" s="61"/>
      <c r="E34" s="61"/>
      <c r="F34" s="61"/>
      <c r="G34" s="61"/>
      <c r="H34" s="62">
        <f t="shared" ref="H34:H39" si="3">SUM(D34+F34)</f>
        <v>0</v>
      </c>
      <c r="I34" s="110"/>
      <c r="J34" s="111"/>
      <c r="K34" s="62">
        <f t="shared" ref="K34:K39" si="4">SUM(E34+G34)</f>
        <v>0</v>
      </c>
      <c r="L34" s="112"/>
      <c r="M34" s="113"/>
    </row>
    <row r="35" ht="15.6" customHeight="1" spans="2:13">
      <c r="B35" s="33"/>
      <c r="C35" s="60" t="s">
        <v>59</v>
      </c>
      <c r="D35" s="61"/>
      <c r="E35" s="61"/>
      <c r="F35" s="61"/>
      <c r="G35" s="61"/>
      <c r="H35" s="62">
        <f t="shared" si="3"/>
        <v>0</v>
      </c>
      <c r="I35" s="110"/>
      <c r="J35" s="111"/>
      <c r="K35" s="62">
        <f t="shared" si="4"/>
        <v>0</v>
      </c>
      <c r="L35" s="112"/>
      <c r="M35" s="114"/>
    </row>
    <row r="36" ht="15.6" customHeight="1" spans="2:13">
      <c r="B36" s="33"/>
      <c r="C36" s="60" t="s">
        <v>60</v>
      </c>
      <c r="D36" s="61"/>
      <c r="E36" s="61"/>
      <c r="F36" s="61"/>
      <c r="G36" s="61"/>
      <c r="H36" s="62">
        <f t="shared" si="3"/>
        <v>0</v>
      </c>
      <c r="I36" s="110"/>
      <c r="J36" s="111"/>
      <c r="K36" s="62">
        <f t="shared" si="4"/>
        <v>0</v>
      </c>
      <c r="L36" s="112"/>
      <c r="M36" s="114"/>
    </row>
    <row r="37" ht="15.6" customHeight="1" spans="2:13">
      <c r="B37" s="33"/>
      <c r="C37" s="60" t="s">
        <v>61</v>
      </c>
      <c r="D37" s="63"/>
      <c r="E37" s="63"/>
      <c r="F37" s="63"/>
      <c r="G37" s="63"/>
      <c r="H37" s="62">
        <f t="shared" si="3"/>
        <v>0</v>
      </c>
      <c r="I37" s="110"/>
      <c r="J37" s="111"/>
      <c r="K37" s="62">
        <f t="shared" si="4"/>
        <v>0</v>
      </c>
      <c r="L37" s="112"/>
      <c r="M37" s="115"/>
    </row>
    <row r="38" ht="15.6" customHeight="1" spans="2:13">
      <c r="B38" s="33"/>
      <c r="C38" s="64" t="s">
        <v>62</v>
      </c>
      <c r="D38" s="63"/>
      <c r="E38" s="63"/>
      <c r="F38" s="63"/>
      <c r="G38" s="63"/>
      <c r="H38" s="62">
        <f t="shared" si="3"/>
        <v>0</v>
      </c>
      <c r="I38" s="110"/>
      <c r="J38" s="111"/>
      <c r="K38" s="62">
        <f t="shared" si="4"/>
        <v>0</v>
      </c>
      <c r="L38" s="112"/>
      <c r="M38" s="115"/>
    </row>
    <row r="39" ht="15.6" customHeight="1" spans="2:13">
      <c r="B39" s="39"/>
      <c r="C39" s="65" t="s">
        <v>38</v>
      </c>
      <c r="D39" s="66">
        <f>SUM(D33:D38)</f>
        <v>0</v>
      </c>
      <c r="E39" s="66">
        <f>SUM(E33:E38)</f>
        <v>0</v>
      </c>
      <c r="F39" s="66">
        <f>SUM(F33:F38)</f>
        <v>0</v>
      </c>
      <c r="G39" s="66">
        <f>SUM(G33:G38)</f>
        <v>0</v>
      </c>
      <c r="H39" s="67">
        <f t="shared" si="3"/>
        <v>0</v>
      </c>
      <c r="I39" s="116"/>
      <c r="J39" s="117"/>
      <c r="K39" s="67">
        <f t="shared" si="4"/>
        <v>0</v>
      </c>
      <c r="L39" s="118"/>
      <c r="M39" s="119"/>
    </row>
    <row r="40" ht="26" customHeight="1" spans="2:13">
      <c r="B40" s="68" t="s">
        <v>63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</row>
    <row r="41" ht="15.6" customHeight="1" spans="2:13">
      <c r="B41" s="7" t="s">
        <v>4</v>
      </c>
      <c r="C41" s="69" t="s">
        <v>5</v>
      </c>
      <c r="D41" s="44"/>
      <c r="E41" s="8" t="s">
        <v>6</v>
      </c>
      <c r="F41" s="8"/>
      <c r="G41" s="8" t="s">
        <v>7</v>
      </c>
      <c r="H41" s="8"/>
      <c r="I41" s="8" t="s">
        <v>8</v>
      </c>
      <c r="J41" s="8"/>
      <c r="K41" s="8" t="s">
        <v>9</v>
      </c>
      <c r="L41" s="8"/>
      <c r="M41" s="85"/>
    </row>
    <row r="42" ht="15.6" customHeight="1" spans="2:13">
      <c r="B42" s="70">
        <v>1</v>
      </c>
      <c r="C42" s="45" t="s">
        <v>64</v>
      </c>
      <c r="D42" s="45"/>
      <c r="E42" s="71">
        <v>132804.77</v>
      </c>
      <c r="F42" s="71"/>
      <c r="G42" s="71"/>
      <c r="H42" s="71"/>
      <c r="I42" s="120"/>
      <c r="J42" s="120"/>
      <c r="K42" s="121">
        <f>SUM(E42+G42-I42)</f>
        <v>132804.77</v>
      </c>
      <c r="L42" s="122"/>
      <c r="M42" s="122"/>
    </row>
    <row r="43" ht="15.6" customHeight="1" spans="2:13">
      <c r="B43" s="9">
        <v>2</v>
      </c>
      <c r="C43" s="45" t="s">
        <v>65</v>
      </c>
      <c r="D43" s="45"/>
      <c r="E43" s="71">
        <v>134327.25</v>
      </c>
      <c r="F43" s="71"/>
      <c r="G43" s="71"/>
      <c r="H43" s="71"/>
      <c r="I43" s="120"/>
      <c r="J43" s="120"/>
      <c r="K43" s="121">
        <f t="shared" ref="K43:K61" si="5">SUM(E43+G43-I43)</f>
        <v>134327.25</v>
      </c>
      <c r="L43" s="122"/>
      <c r="M43" s="122"/>
    </row>
    <row r="44" ht="15.6" customHeight="1" spans="2:13">
      <c r="B44" s="70">
        <v>3</v>
      </c>
      <c r="C44" s="45" t="s">
        <v>65</v>
      </c>
      <c r="D44" s="45"/>
      <c r="E44" s="71">
        <v>109613.78</v>
      </c>
      <c r="F44" s="71"/>
      <c r="G44" s="71"/>
      <c r="H44" s="71"/>
      <c r="I44" s="120"/>
      <c r="J44" s="120"/>
      <c r="K44" s="121">
        <f t="shared" si="5"/>
        <v>109613.78</v>
      </c>
      <c r="L44" s="122"/>
      <c r="M44" s="122"/>
    </row>
    <row r="45" ht="15.6" customHeight="1" spans="2:13">
      <c r="B45" s="9">
        <v>4</v>
      </c>
      <c r="C45" s="45"/>
      <c r="D45" s="45"/>
      <c r="E45" s="71"/>
      <c r="F45" s="71"/>
      <c r="G45" s="71"/>
      <c r="H45" s="71"/>
      <c r="I45" s="120"/>
      <c r="J45" s="120"/>
      <c r="K45" s="121">
        <f t="shared" si="5"/>
        <v>0</v>
      </c>
      <c r="L45" s="122"/>
      <c r="M45" s="122"/>
    </row>
    <row r="46" ht="15.6" customHeight="1" spans="2:13">
      <c r="B46" s="70">
        <v>5</v>
      </c>
      <c r="C46" s="45"/>
      <c r="D46" s="45"/>
      <c r="E46" s="71"/>
      <c r="F46" s="71"/>
      <c r="G46" s="71"/>
      <c r="H46" s="71"/>
      <c r="I46" s="120"/>
      <c r="J46" s="120"/>
      <c r="K46" s="121">
        <f t="shared" si="5"/>
        <v>0</v>
      </c>
      <c r="L46" s="122"/>
      <c r="M46" s="122"/>
    </row>
    <row r="47" ht="15.6" customHeight="1" spans="2:13">
      <c r="B47" s="9">
        <v>6</v>
      </c>
      <c r="C47" s="45"/>
      <c r="D47" s="45"/>
      <c r="E47" s="71"/>
      <c r="F47" s="71"/>
      <c r="G47" s="71"/>
      <c r="H47" s="71"/>
      <c r="I47" s="120"/>
      <c r="J47" s="120"/>
      <c r="K47" s="121">
        <f t="shared" si="5"/>
        <v>0</v>
      </c>
      <c r="L47" s="122"/>
      <c r="M47" s="122"/>
    </row>
    <row r="48" ht="15.6" customHeight="1" spans="2:13">
      <c r="B48" s="70">
        <v>7</v>
      </c>
      <c r="C48" s="45"/>
      <c r="D48" s="45"/>
      <c r="E48" s="71"/>
      <c r="F48" s="71"/>
      <c r="G48" s="71"/>
      <c r="H48" s="71"/>
      <c r="I48" s="120"/>
      <c r="J48" s="120"/>
      <c r="K48" s="121">
        <f t="shared" si="5"/>
        <v>0</v>
      </c>
      <c r="L48" s="122"/>
      <c r="M48" s="122"/>
    </row>
    <row r="49" ht="15.6" customHeight="1" spans="2:13">
      <c r="B49" s="9">
        <v>8</v>
      </c>
      <c r="C49" s="45"/>
      <c r="D49" s="45"/>
      <c r="E49" s="71"/>
      <c r="F49" s="71"/>
      <c r="G49" s="71"/>
      <c r="H49" s="71"/>
      <c r="I49" s="120"/>
      <c r="J49" s="120"/>
      <c r="K49" s="121">
        <f t="shared" si="5"/>
        <v>0</v>
      </c>
      <c r="L49" s="122"/>
      <c r="M49" s="122"/>
    </row>
    <row r="50" ht="15.6" customHeight="1" spans="2:13">
      <c r="B50" s="70">
        <v>9</v>
      </c>
      <c r="C50" s="45"/>
      <c r="D50" s="45"/>
      <c r="E50" s="71"/>
      <c r="F50" s="71"/>
      <c r="G50" s="71"/>
      <c r="H50" s="71"/>
      <c r="I50" s="120"/>
      <c r="J50" s="120"/>
      <c r="K50" s="121">
        <f t="shared" si="5"/>
        <v>0</v>
      </c>
      <c r="L50" s="122"/>
      <c r="M50" s="122"/>
    </row>
    <row r="51" ht="15.6" customHeight="1" spans="2:13">
      <c r="B51" s="9">
        <v>10</v>
      </c>
      <c r="C51" s="45"/>
      <c r="D51" s="45"/>
      <c r="E51" s="71"/>
      <c r="F51" s="71"/>
      <c r="G51" s="71"/>
      <c r="H51" s="71"/>
      <c r="I51" s="120"/>
      <c r="J51" s="120"/>
      <c r="K51" s="121">
        <f t="shared" si="5"/>
        <v>0</v>
      </c>
      <c r="L51" s="122"/>
      <c r="M51" s="122"/>
    </row>
    <row r="52" ht="15.6" customHeight="1" spans="2:13">
      <c r="B52" s="70">
        <v>11</v>
      </c>
      <c r="C52" s="45"/>
      <c r="D52" s="45"/>
      <c r="E52" s="71"/>
      <c r="F52" s="71"/>
      <c r="G52" s="71"/>
      <c r="H52" s="71"/>
      <c r="I52" s="120"/>
      <c r="J52" s="120"/>
      <c r="K52" s="121">
        <f t="shared" si="5"/>
        <v>0</v>
      </c>
      <c r="L52" s="122"/>
      <c r="M52" s="122"/>
    </row>
    <row r="53" ht="15.6" customHeight="1" spans="2:13">
      <c r="B53" s="9">
        <v>12</v>
      </c>
      <c r="C53" s="45"/>
      <c r="D53" s="45"/>
      <c r="E53" s="71"/>
      <c r="F53" s="71"/>
      <c r="G53" s="71"/>
      <c r="H53" s="71"/>
      <c r="I53" s="120"/>
      <c r="J53" s="120"/>
      <c r="K53" s="121">
        <f t="shared" si="5"/>
        <v>0</v>
      </c>
      <c r="L53" s="122"/>
      <c r="M53" s="122"/>
    </row>
    <row r="54" ht="15.6" customHeight="1" spans="2:13">
      <c r="B54" s="70">
        <v>13</v>
      </c>
      <c r="C54" s="45"/>
      <c r="D54" s="45"/>
      <c r="E54" s="71"/>
      <c r="F54" s="71"/>
      <c r="G54" s="71"/>
      <c r="H54" s="71"/>
      <c r="I54" s="120"/>
      <c r="J54" s="120"/>
      <c r="K54" s="121">
        <f t="shared" si="5"/>
        <v>0</v>
      </c>
      <c r="L54" s="122"/>
      <c r="M54" s="122"/>
    </row>
    <row r="55" ht="15.6" customHeight="1" spans="2:13">
      <c r="B55" s="9">
        <v>14</v>
      </c>
      <c r="C55" s="45"/>
      <c r="D55" s="45"/>
      <c r="E55" s="71"/>
      <c r="F55" s="71"/>
      <c r="G55" s="71"/>
      <c r="H55" s="71"/>
      <c r="I55" s="120"/>
      <c r="J55" s="120"/>
      <c r="K55" s="121">
        <f t="shared" si="5"/>
        <v>0</v>
      </c>
      <c r="L55" s="122"/>
      <c r="M55" s="122"/>
    </row>
    <row r="56" ht="15.6" customHeight="1" spans="2:13">
      <c r="B56" s="70">
        <v>15</v>
      </c>
      <c r="C56" s="45"/>
      <c r="D56" s="45"/>
      <c r="E56" s="71"/>
      <c r="F56" s="71"/>
      <c r="G56" s="71"/>
      <c r="H56" s="71"/>
      <c r="I56" s="120"/>
      <c r="J56" s="120"/>
      <c r="K56" s="121">
        <f t="shared" si="5"/>
        <v>0</v>
      </c>
      <c r="L56" s="122"/>
      <c r="M56" s="122"/>
    </row>
    <row r="57" ht="15.6" customHeight="1" spans="2:13">
      <c r="B57" s="9">
        <v>16</v>
      </c>
      <c r="C57" s="45"/>
      <c r="D57" s="45"/>
      <c r="E57" s="71"/>
      <c r="F57" s="71"/>
      <c r="G57" s="71"/>
      <c r="H57" s="71"/>
      <c r="I57" s="120"/>
      <c r="J57" s="120"/>
      <c r="K57" s="121">
        <f t="shared" si="5"/>
        <v>0</v>
      </c>
      <c r="L57" s="122"/>
      <c r="M57" s="122"/>
    </row>
    <row r="58" ht="15.6" customHeight="1" spans="2:13">
      <c r="B58" s="70">
        <v>17</v>
      </c>
      <c r="C58" s="45"/>
      <c r="D58" s="45"/>
      <c r="E58" s="71"/>
      <c r="F58" s="71"/>
      <c r="G58" s="71"/>
      <c r="H58" s="71"/>
      <c r="I58" s="120"/>
      <c r="J58" s="120"/>
      <c r="K58" s="121">
        <f t="shared" si="5"/>
        <v>0</v>
      </c>
      <c r="L58" s="122"/>
      <c r="M58" s="122"/>
    </row>
    <row r="59" ht="15.6" customHeight="1" spans="2:13">
      <c r="B59" s="9">
        <v>18</v>
      </c>
      <c r="C59" s="45"/>
      <c r="D59" s="45"/>
      <c r="E59" s="71"/>
      <c r="F59" s="71"/>
      <c r="G59" s="71"/>
      <c r="H59" s="71"/>
      <c r="I59" s="120"/>
      <c r="J59" s="120"/>
      <c r="K59" s="121">
        <f t="shared" si="5"/>
        <v>0</v>
      </c>
      <c r="L59" s="122"/>
      <c r="M59" s="122"/>
    </row>
    <row r="60" ht="15.6" customHeight="1" spans="2:13">
      <c r="B60" s="70">
        <v>19</v>
      </c>
      <c r="C60" s="72"/>
      <c r="D60" s="73"/>
      <c r="E60" s="71"/>
      <c r="F60" s="71"/>
      <c r="G60" s="71"/>
      <c r="H60" s="71"/>
      <c r="I60" s="120"/>
      <c r="J60" s="120"/>
      <c r="K60" s="121">
        <f t="shared" si="5"/>
        <v>0</v>
      </c>
      <c r="L60" s="122"/>
      <c r="M60" s="122"/>
    </row>
    <row r="61" ht="15.6" customHeight="1" spans="2:13">
      <c r="B61" s="9">
        <v>20</v>
      </c>
      <c r="C61" s="72"/>
      <c r="D61" s="73"/>
      <c r="E61" s="71"/>
      <c r="F61" s="71"/>
      <c r="G61" s="71"/>
      <c r="H61" s="71"/>
      <c r="I61" s="120"/>
      <c r="J61" s="120"/>
      <c r="K61" s="121">
        <f t="shared" si="5"/>
        <v>0</v>
      </c>
      <c r="L61" s="122"/>
      <c r="M61" s="122"/>
    </row>
    <row r="62" ht="15.6" customHeight="1" spans="2:13">
      <c r="B62" s="70">
        <v>21</v>
      </c>
      <c r="C62" s="74" t="s">
        <v>38</v>
      </c>
      <c r="D62" s="75"/>
      <c r="E62" s="76">
        <f>SUM(E42:E61)</f>
        <v>376745.8</v>
      </c>
      <c r="F62" s="77"/>
      <c r="G62" s="76">
        <f>SUM(G42:G61)</f>
        <v>0</v>
      </c>
      <c r="H62" s="77"/>
      <c r="I62" s="76">
        <f>SUM(I42:I61)</f>
        <v>0</v>
      </c>
      <c r="J62" s="77"/>
      <c r="K62" s="41">
        <f>SUM(K42:M61)</f>
        <v>376745.8</v>
      </c>
      <c r="L62" s="123"/>
      <c r="M62" s="124"/>
    </row>
    <row r="63" ht="15.6" customHeight="1" spans="2:13">
      <c r="B63" s="10" t="s">
        <v>66</v>
      </c>
      <c r="C63" s="78"/>
      <c r="D63" s="78"/>
      <c r="E63" s="15">
        <f>SUM(E62-D5)</f>
        <v>176745.8</v>
      </c>
      <c r="F63" s="79"/>
      <c r="G63" s="80">
        <f>SUM(G62-F5)</f>
        <v>0</v>
      </c>
      <c r="H63" s="81"/>
      <c r="I63" s="80">
        <f>SUM(I62-H5)</f>
        <v>0</v>
      </c>
      <c r="J63" s="81"/>
      <c r="K63" s="15">
        <f>SUM(K62-K5)</f>
        <v>176745.8</v>
      </c>
      <c r="L63" s="125"/>
      <c r="M63" s="79"/>
    </row>
    <row r="64" ht="16.5" customHeight="1" spans="2:13">
      <c r="B64" s="82" t="s">
        <v>67</v>
      </c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</row>
    <row r="65" ht="15.2" customHeight="1" spans="2:13">
      <c r="B65" s="126" t="s">
        <v>4</v>
      </c>
      <c r="C65" s="8" t="s">
        <v>5</v>
      </c>
      <c r="D65" s="8"/>
      <c r="E65" s="8" t="s">
        <v>6</v>
      </c>
      <c r="F65" s="8"/>
      <c r="G65" s="8" t="s">
        <v>7</v>
      </c>
      <c r="H65" s="8"/>
      <c r="I65" s="8" t="s">
        <v>8</v>
      </c>
      <c r="J65" s="8"/>
      <c r="K65" s="8" t="s">
        <v>9</v>
      </c>
      <c r="L65" s="8"/>
      <c r="M65" s="85"/>
    </row>
    <row r="66" ht="18.6" customHeight="1" spans="2:13">
      <c r="B66" s="127">
        <v>1</v>
      </c>
      <c r="C66" s="45" t="s">
        <v>68</v>
      </c>
      <c r="D66" s="45"/>
      <c r="E66" s="35"/>
      <c r="F66" s="35"/>
      <c r="G66" s="35"/>
      <c r="H66" s="35"/>
      <c r="I66" s="35"/>
      <c r="J66" s="35"/>
      <c r="K66" s="47">
        <f>SUM(E66+G66-I66)</f>
        <v>0</v>
      </c>
      <c r="L66" s="47"/>
      <c r="M66" s="47"/>
    </row>
    <row r="67" ht="18.6" customHeight="1" spans="2:13">
      <c r="B67" s="127">
        <v>2</v>
      </c>
      <c r="C67" s="45" t="s">
        <v>69</v>
      </c>
      <c r="D67" s="45"/>
      <c r="E67" s="35"/>
      <c r="F67" s="35"/>
      <c r="G67" s="35"/>
      <c r="H67" s="35"/>
      <c r="I67" s="35"/>
      <c r="J67" s="35"/>
      <c r="K67" s="47">
        <f t="shared" ref="K67:K74" si="6">SUM(E67+G67-I67)</f>
        <v>0</v>
      </c>
      <c r="L67" s="47"/>
      <c r="M67" s="47"/>
    </row>
    <row r="68" ht="18.6" customHeight="1" spans="2:13">
      <c r="B68" s="127">
        <v>3</v>
      </c>
      <c r="C68" s="45" t="s">
        <v>70</v>
      </c>
      <c r="D68" s="45"/>
      <c r="E68" s="35"/>
      <c r="F68" s="35"/>
      <c r="G68" s="35"/>
      <c r="H68" s="35"/>
      <c r="I68" s="35"/>
      <c r="J68" s="35"/>
      <c r="K68" s="47">
        <f t="shared" si="6"/>
        <v>0</v>
      </c>
      <c r="L68" s="47"/>
      <c r="M68" s="47"/>
    </row>
    <row r="69" ht="18.6" customHeight="1" spans="2:13">
      <c r="B69" s="127"/>
      <c r="C69" s="128"/>
      <c r="D69" s="129"/>
      <c r="E69" s="35"/>
      <c r="F69" s="35"/>
      <c r="G69" s="35"/>
      <c r="H69" s="35"/>
      <c r="I69" s="35"/>
      <c r="J69" s="35"/>
      <c r="K69" s="47">
        <f t="shared" si="6"/>
        <v>0</v>
      </c>
      <c r="L69" s="47"/>
      <c r="M69" s="47"/>
    </row>
    <row r="70" ht="18.6" customHeight="1" spans="2:13">
      <c r="B70" s="127"/>
      <c r="C70" s="128"/>
      <c r="D70" s="129"/>
      <c r="E70" s="35"/>
      <c r="F70" s="35"/>
      <c r="G70" s="35"/>
      <c r="H70" s="35"/>
      <c r="I70" s="35"/>
      <c r="J70" s="35"/>
      <c r="K70" s="47">
        <f t="shared" si="6"/>
        <v>0</v>
      </c>
      <c r="L70" s="47"/>
      <c r="M70" s="47"/>
    </row>
    <row r="71" ht="18.6" customHeight="1" spans="2:13">
      <c r="B71" s="127"/>
      <c r="C71" s="128"/>
      <c r="D71" s="129"/>
      <c r="E71" s="35"/>
      <c r="F71" s="35"/>
      <c r="G71" s="35"/>
      <c r="H71" s="35"/>
      <c r="I71" s="35"/>
      <c r="J71" s="35"/>
      <c r="K71" s="47">
        <f t="shared" si="6"/>
        <v>0</v>
      </c>
      <c r="L71" s="47"/>
      <c r="M71" s="47"/>
    </row>
    <row r="72" ht="18.6" customHeight="1" spans="2:13">
      <c r="B72" s="127"/>
      <c r="C72" s="128"/>
      <c r="D72" s="129"/>
      <c r="E72" s="35"/>
      <c r="F72" s="35"/>
      <c r="G72" s="35"/>
      <c r="H72" s="35"/>
      <c r="I72" s="35"/>
      <c r="J72" s="35"/>
      <c r="K72" s="47">
        <f t="shared" si="6"/>
        <v>0</v>
      </c>
      <c r="L72" s="47"/>
      <c r="M72" s="47"/>
    </row>
    <row r="73" ht="18.6" customHeight="1" spans="2:13">
      <c r="B73" s="127">
        <v>4</v>
      </c>
      <c r="C73" s="72"/>
      <c r="D73" s="73"/>
      <c r="E73" s="35"/>
      <c r="F73" s="35"/>
      <c r="G73" s="35"/>
      <c r="H73" s="35"/>
      <c r="I73" s="35"/>
      <c r="J73" s="35"/>
      <c r="K73" s="47">
        <f t="shared" si="6"/>
        <v>0</v>
      </c>
      <c r="L73" s="47"/>
      <c r="M73" s="47"/>
    </row>
    <row r="74" ht="18.6" customHeight="1" spans="2:13">
      <c r="B74" s="130">
        <v>5</v>
      </c>
      <c r="C74" s="131" t="s">
        <v>38</v>
      </c>
      <c r="D74" s="132"/>
      <c r="E74" s="92">
        <f>SUM(E66:F73)</f>
        <v>0</v>
      </c>
      <c r="F74" s="93"/>
      <c r="G74" s="92">
        <f>SUM(G66:H73)</f>
        <v>0</v>
      </c>
      <c r="H74" s="93"/>
      <c r="I74" s="92">
        <f>SUM(I66:J73)</f>
        <v>0</v>
      </c>
      <c r="J74" s="93"/>
      <c r="K74" s="22">
        <f t="shared" si="6"/>
        <v>0</v>
      </c>
      <c r="L74" s="23"/>
      <c r="M74" s="138"/>
    </row>
    <row r="75" ht="15.2" customHeight="1" spans="1:13">
      <c r="A75" s="133"/>
      <c r="B75" s="134" t="s">
        <v>71</v>
      </c>
      <c r="C75" s="135"/>
      <c r="D75" s="135"/>
      <c r="E75" s="135"/>
      <c r="F75" s="135"/>
      <c r="G75" s="135"/>
      <c r="H75" s="136"/>
      <c r="I75" s="133"/>
      <c r="J75" s="133"/>
      <c r="K75" s="133"/>
      <c r="L75" s="133"/>
      <c r="M75" s="133"/>
    </row>
    <row r="76" ht="15.2" customHeight="1" spans="1:13">
      <c r="A76" s="133"/>
      <c r="B76" s="134"/>
      <c r="C76" s="135" t="s">
        <v>72</v>
      </c>
      <c r="D76" s="135"/>
      <c r="E76" s="135"/>
      <c r="F76" s="135"/>
      <c r="G76" s="135"/>
      <c r="H76" s="136"/>
      <c r="I76" s="133"/>
      <c r="J76" s="133"/>
      <c r="K76" s="133"/>
      <c r="L76" s="133"/>
      <c r="M76" s="133"/>
    </row>
    <row r="77" ht="15.2" customHeight="1" spans="1:13">
      <c r="A77" s="133"/>
      <c r="B77" s="134"/>
      <c r="C77" s="135" t="s">
        <v>73</v>
      </c>
      <c r="D77" s="135"/>
      <c r="E77" s="135"/>
      <c r="F77" s="135"/>
      <c r="G77" s="135"/>
      <c r="H77" s="136"/>
      <c r="I77" s="133"/>
      <c r="J77" s="133"/>
      <c r="K77" s="133"/>
      <c r="L77" s="133"/>
      <c r="M77" s="133"/>
    </row>
    <row r="78" ht="15.2" customHeight="1" spans="2:8">
      <c r="B78" s="137"/>
      <c r="C78" s="83"/>
      <c r="D78" s="83"/>
      <c r="E78" s="83"/>
      <c r="F78" s="83"/>
      <c r="G78" s="83"/>
      <c r="H78" s="83"/>
    </row>
    <row r="79" ht="15.2" customHeight="1"/>
    <row r="80" ht="15.2" customHeight="1"/>
    <row r="81" ht="15.2" customHeight="1"/>
    <row r="82" ht="15.2" customHeight="1"/>
    <row r="83" ht="15.2" customHeight="1"/>
    <row r="84" ht="15.2" customHeight="1"/>
    <row r="85" ht="15.2" customHeight="1"/>
    <row r="86" ht="15.2" customHeight="1"/>
    <row r="87" ht="15.2" customHeight="1"/>
    <row r="88" ht="15.2" customHeight="1"/>
    <row r="89" ht="15.2" customHeight="1"/>
    <row r="90" ht="15.2" customHeight="1"/>
    <row r="91" ht="15.2" customHeight="1"/>
    <row r="92" ht="15.2" customHeight="1"/>
    <row r="93" ht="15.2" customHeight="1"/>
    <row r="94" ht="15.2" customHeight="1"/>
    <row r="95" ht="15.2" customHeight="1"/>
    <row r="96" ht="15.2" customHeight="1"/>
    <row r="97" ht="15.2" customHeight="1"/>
    <row r="98" ht="15.2" customHeight="1"/>
    <row r="99" ht="15.2" customHeight="1"/>
    <row r="100" ht="15.2" customHeight="1"/>
    <row r="101" ht="15.2" customHeight="1"/>
    <row r="102" ht="15.2" customHeight="1"/>
    <row r="103" ht="15.2" customHeight="1"/>
    <row r="104" ht="15.2" customHeight="1"/>
    <row r="105" ht="15.2" customHeight="1"/>
    <row r="106" ht="15.2" customHeight="1"/>
    <row r="107" ht="15.2" customHeight="1"/>
    <row r="108" ht="15.2" customHeight="1"/>
    <row r="109" ht="15.2" customHeight="1"/>
    <row r="110" ht="15.2" customHeight="1"/>
    <row r="111" ht="15.2" customHeight="1"/>
    <row r="112" ht="15.2" customHeight="1"/>
    <row r="113" ht="15.2" customHeight="1"/>
    <row r="114" ht="15.2" customHeight="1"/>
    <row r="115" ht="15.2" customHeight="1"/>
    <row r="116" ht="15.2" customHeight="1"/>
    <row r="117" ht="15.2" customHeight="1"/>
    <row r="118" ht="15.2" customHeight="1"/>
    <row r="119" ht="15.2" customHeight="1"/>
    <row r="120" ht="15.2" customHeight="1"/>
    <row r="121" ht="15.2" customHeight="1"/>
    <row r="122" ht="15.2" customHeight="1"/>
    <row r="123" ht="15.2" customHeight="1"/>
    <row r="124" ht="15.2" customHeight="1"/>
    <row r="125" ht="15.2" customHeight="1"/>
    <row r="126" ht="15.2" customHeight="1"/>
    <row r="127" ht="15.2" customHeight="1"/>
    <row r="128" ht="15.2" customHeight="1"/>
    <row r="129" ht="15.2" customHeight="1"/>
    <row r="130" ht="15.2" customHeight="1"/>
    <row r="131" ht="15.2" customHeight="1"/>
    <row r="132" ht="15.2" customHeight="1"/>
    <row r="133" ht="15.2" customHeight="1"/>
    <row r="134" ht="15.2" customHeight="1"/>
    <row r="135" ht="15.2" customHeight="1"/>
    <row r="136" ht="15.2" customHeight="1"/>
    <row r="137" ht="15.2" customHeight="1"/>
    <row r="138" ht="15.2" customHeight="1"/>
  </sheetData>
  <mergeCells count="252">
    <mergeCell ref="B1:M1"/>
    <mergeCell ref="B2:F2"/>
    <mergeCell ref="G2:J2"/>
    <mergeCell ref="L2:M2"/>
    <mergeCell ref="D3:E3"/>
    <mergeCell ref="F3:G3"/>
    <mergeCell ref="H3:J3"/>
    <mergeCell ref="K3:M3"/>
    <mergeCell ref="D4:E4"/>
    <mergeCell ref="F4:G4"/>
    <mergeCell ref="H4:J4"/>
    <mergeCell ref="K4:M4"/>
    <mergeCell ref="D5:E5"/>
    <mergeCell ref="F5:G5"/>
    <mergeCell ref="H5:J5"/>
    <mergeCell ref="K5:M5"/>
    <mergeCell ref="D6:E6"/>
    <mergeCell ref="F6:G6"/>
    <mergeCell ref="H6:J6"/>
    <mergeCell ref="K6:M6"/>
    <mergeCell ref="B7:M7"/>
    <mergeCell ref="D20:E20"/>
    <mergeCell ref="F20:G20"/>
    <mergeCell ref="H20:J20"/>
    <mergeCell ref="K20:M20"/>
    <mergeCell ref="D21:E21"/>
    <mergeCell ref="F21:G21"/>
    <mergeCell ref="H21:J21"/>
    <mergeCell ref="K21:M21"/>
    <mergeCell ref="D22:E22"/>
    <mergeCell ref="F22:G22"/>
    <mergeCell ref="H22:J22"/>
    <mergeCell ref="K22:M22"/>
    <mergeCell ref="D23:E23"/>
    <mergeCell ref="F23:G23"/>
    <mergeCell ref="H23:J23"/>
    <mergeCell ref="K23:M23"/>
    <mergeCell ref="D24:E24"/>
    <mergeCell ref="F24:G24"/>
    <mergeCell ref="H24:J24"/>
    <mergeCell ref="K24:M24"/>
    <mergeCell ref="D25:E25"/>
    <mergeCell ref="F25:G25"/>
    <mergeCell ref="H25:J25"/>
    <mergeCell ref="K25:M25"/>
    <mergeCell ref="D26:E26"/>
    <mergeCell ref="F26:G26"/>
    <mergeCell ref="H26:J26"/>
    <mergeCell ref="K26:M26"/>
    <mergeCell ref="D27:E27"/>
    <mergeCell ref="F27:G27"/>
    <mergeCell ref="H27:J27"/>
    <mergeCell ref="K27:M27"/>
    <mergeCell ref="D28:E28"/>
    <mergeCell ref="F28:G28"/>
    <mergeCell ref="H28:J28"/>
    <mergeCell ref="K28:M28"/>
    <mergeCell ref="D29:E29"/>
    <mergeCell ref="F29:G29"/>
    <mergeCell ref="H29:J29"/>
    <mergeCell ref="K29:M29"/>
    <mergeCell ref="D30:E30"/>
    <mergeCell ref="F30:G30"/>
    <mergeCell ref="H30:J30"/>
    <mergeCell ref="K30:M30"/>
    <mergeCell ref="D31:E31"/>
    <mergeCell ref="F31:G31"/>
    <mergeCell ref="H31:J31"/>
    <mergeCell ref="K31:M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37:J37"/>
    <mergeCell ref="K37:L37"/>
    <mergeCell ref="H38:J38"/>
    <mergeCell ref="K38:L38"/>
    <mergeCell ref="H39:J39"/>
    <mergeCell ref="K39:L39"/>
    <mergeCell ref="B40:M40"/>
    <mergeCell ref="C41:D41"/>
    <mergeCell ref="E41:F41"/>
    <mergeCell ref="G41:H41"/>
    <mergeCell ref="I41:J41"/>
    <mergeCell ref="K41:M41"/>
    <mergeCell ref="C42:D42"/>
    <mergeCell ref="E42:F42"/>
    <mergeCell ref="G42:H42"/>
    <mergeCell ref="I42:J42"/>
    <mergeCell ref="K42:M42"/>
    <mergeCell ref="C43:D43"/>
    <mergeCell ref="E43:F43"/>
    <mergeCell ref="G43:H43"/>
    <mergeCell ref="I43:J43"/>
    <mergeCell ref="K43:M43"/>
    <mergeCell ref="C44:D44"/>
    <mergeCell ref="E44:F44"/>
    <mergeCell ref="G44:H44"/>
    <mergeCell ref="I44:J44"/>
    <mergeCell ref="K44:M44"/>
    <mergeCell ref="C45:D45"/>
    <mergeCell ref="E45:F45"/>
    <mergeCell ref="G45:H45"/>
    <mergeCell ref="I45:J45"/>
    <mergeCell ref="K45:M45"/>
    <mergeCell ref="C46:D46"/>
    <mergeCell ref="E46:F46"/>
    <mergeCell ref="G46:H46"/>
    <mergeCell ref="I46:J46"/>
    <mergeCell ref="K46:M46"/>
    <mergeCell ref="C47:D47"/>
    <mergeCell ref="E47:F47"/>
    <mergeCell ref="G47:H47"/>
    <mergeCell ref="I47:J47"/>
    <mergeCell ref="K47:M47"/>
    <mergeCell ref="C48:D48"/>
    <mergeCell ref="E48:F48"/>
    <mergeCell ref="G48:H48"/>
    <mergeCell ref="I48:J48"/>
    <mergeCell ref="K48:M48"/>
    <mergeCell ref="C49:D49"/>
    <mergeCell ref="E49:F49"/>
    <mergeCell ref="G49:H49"/>
    <mergeCell ref="I49:J49"/>
    <mergeCell ref="K49:M49"/>
    <mergeCell ref="C50:D50"/>
    <mergeCell ref="E50:F50"/>
    <mergeCell ref="G50:H50"/>
    <mergeCell ref="I50:J50"/>
    <mergeCell ref="K50:M50"/>
    <mergeCell ref="C51:D51"/>
    <mergeCell ref="E51:F51"/>
    <mergeCell ref="G51:H51"/>
    <mergeCell ref="I51:J51"/>
    <mergeCell ref="K51:M51"/>
    <mergeCell ref="C52:D52"/>
    <mergeCell ref="E52:F52"/>
    <mergeCell ref="G52:H52"/>
    <mergeCell ref="I52:J52"/>
    <mergeCell ref="K52:M52"/>
    <mergeCell ref="C53:D53"/>
    <mergeCell ref="E53:F53"/>
    <mergeCell ref="G53:H53"/>
    <mergeCell ref="I53:J53"/>
    <mergeCell ref="K53:M53"/>
    <mergeCell ref="C54:D54"/>
    <mergeCell ref="E54:F54"/>
    <mergeCell ref="G54:H54"/>
    <mergeCell ref="I54:J54"/>
    <mergeCell ref="K54:M54"/>
    <mergeCell ref="C55:D55"/>
    <mergeCell ref="E55:F55"/>
    <mergeCell ref="G55:H55"/>
    <mergeCell ref="I55:J55"/>
    <mergeCell ref="K55:M55"/>
    <mergeCell ref="C56:D56"/>
    <mergeCell ref="E56:F56"/>
    <mergeCell ref="G56:H56"/>
    <mergeCell ref="I56:J56"/>
    <mergeCell ref="K56:M56"/>
    <mergeCell ref="C57:D57"/>
    <mergeCell ref="E57:F57"/>
    <mergeCell ref="G57:H57"/>
    <mergeCell ref="I57:J57"/>
    <mergeCell ref="K57:M57"/>
    <mergeCell ref="C58:D58"/>
    <mergeCell ref="E58:F58"/>
    <mergeCell ref="G58:H58"/>
    <mergeCell ref="I58:J58"/>
    <mergeCell ref="K58:M58"/>
    <mergeCell ref="C59:D59"/>
    <mergeCell ref="E59:F59"/>
    <mergeCell ref="G59:H59"/>
    <mergeCell ref="I59:J59"/>
    <mergeCell ref="K59:M59"/>
    <mergeCell ref="C60:D60"/>
    <mergeCell ref="E60:F60"/>
    <mergeCell ref="G60:H60"/>
    <mergeCell ref="I60:J60"/>
    <mergeCell ref="K60:M60"/>
    <mergeCell ref="C61:D61"/>
    <mergeCell ref="E61:F61"/>
    <mergeCell ref="G61:H61"/>
    <mergeCell ref="I61:J61"/>
    <mergeCell ref="K61:M61"/>
    <mergeCell ref="C62:D62"/>
    <mergeCell ref="E62:F62"/>
    <mergeCell ref="G62:H62"/>
    <mergeCell ref="I62:J62"/>
    <mergeCell ref="K62:M62"/>
    <mergeCell ref="B63:D63"/>
    <mergeCell ref="E63:F63"/>
    <mergeCell ref="G63:H63"/>
    <mergeCell ref="I63:J63"/>
    <mergeCell ref="K63:M63"/>
    <mergeCell ref="B64:M64"/>
    <mergeCell ref="C65:D65"/>
    <mergeCell ref="E65:F65"/>
    <mergeCell ref="G65:H65"/>
    <mergeCell ref="I65:J65"/>
    <mergeCell ref="K65:M65"/>
    <mergeCell ref="C66:D66"/>
    <mergeCell ref="E66:F66"/>
    <mergeCell ref="G66:H66"/>
    <mergeCell ref="I66:J66"/>
    <mergeCell ref="K66:M66"/>
    <mergeCell ref="C67:D67"/>
    <mergeCell ref="E67:F67"/>
    <mergeCell ref="G67:H67"/>
    <mergeCell ref="I67:J67"/>
    <mergeCell ref="K67:M67"/>
    <mergeCell ref="C68:D68"/>
    <mergeCell ref="E68:F68"/>
    <mergeCell ref="G68:H68"/>
    <mergeCell ref="I68:J68"/>
    <mergeCell ref="K68:M68"/>
    <mergeCell ref="E69:F69"/>
    <mergeCell ref="G69:H69"/>
    <mergeCell ref="I69:J69"/>
    <mergeCell ref="K69:M69"/>
    <mergeCell ref="E70:F70"/>
    <mergeCell ref="G70:H70"/>
    <mergeCell ref="I70:J70"/>
    <mergeCell ref="K70:M70"/>
    <mergeCell ref="E71:F71"/>
    <mergeCell ref="G71:H71"/>
    <mergeCell ref="I71:J71"/>
    <mergeCell ref="K71:M71"/>
    <mergeCell ref="E72:F72"/>
    <mergeCell ref="G72:H72"/>
    <mergeCell ref="I72:J72"/>
    <mergeCell ref="K72:M72"/>
    <mergeCell ref="C73:D73"/>
    <mergeCell ref="E73:F73"/>
    <mergeCell ref="G73:H73"/>
    <mergeCell ref="I73:J73"/>
    <mergeCell ref="K73:M73"/>
    <mergeCell ref="C74:D74"/>
    <mergeCell ref="E74:F74"/>
    <mergeCell ref="G74:H74"/>
    <mergeCell ref="I74:J74"/>
    <mergeCell ref="K74:M74"/>
    <mergeCell ref="B8:B19"/>
    <mergeCell ref="B20:B31"/>
    <mergeCell ref="B32:B39"/>
    <mergeCell ref="H8:H19"/>
  </mergeCells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资金日报表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铭</cp:lastModifiedBy>
  <dcterms:created xsi:type="dcterms:W3CDTF">2005-03-10T01:17:08Z</dcterms:created>
  <cp:lastPrinted>2005-12-01T01:47:29Z</cp:lastPrinted>
  <dcterms:modified xsi:type="dcterms:W3CDTF">2022-01-14T09:03:57Z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F748F7C1E83E426394A570F9887D3BBA</vt:lpwstr>
  </property>
  <property fmtid="{D5CDD505-2E9C-101B-9397-08002B2CF9AE}" pid="3" name="KSOProductBuildVer">
    <vt:lpwstr>2052-11.1.0.11194</vt:lpwstr>
  </property>
</Properties>
</file>