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500"/>
  </bookViews>
  <sheets>
    <sheet name="费用明细表" sheetId="1" r:id="rId1"/>
  </sheets>
  <calcPr calcId="144525"/>
</workbook>
</file>

<file path=xl/sharedStrings.xml><?xml version="1.0" encoding="utf-8"?>
<sst xmlns="http://schemas.openxmlformats.org/spreadsheetml/2006/main" count="69" uniqueCount="50">
  <si>
    <t>装修报价表</t>
  </si>
  <si>
    <t>工程名称：</t>
  </si>
  <si>
    <t>xx广场B1栋3509室</t>
  </si>
  <si>
    <t>装修公司：</t>
  </si>
  <si>
    <t>xx装修有限公司</t>
  </si>
  <si>
    <t>电话：</t>
  </si>
  <si>
    <t>xxxxxxxxxxxxxxx</t>
  </si>
  <si>
    <t>项目</t>
  </si>
  <si>
    <t>工程名称说明</t>
  </si>
  <si>
    <t>用料</t>
  </si>
  <si>
    <t>单位</t>
  </si>
  <si>
    <t>数量</t>
  </si>
  <si>
    <t>单价（元）</t>
  </si>
  <si>
    <t>金额（元）</t>
  </si>
  <si>
    <t>合计（元）</t>
  </si>
  <si>
    <t>水电</t>
  </si>
  <si>
    <t>水管铺设</t>
  </si>
  <si>
    <t>联塑牌水管</t>
  </si>
  <si>
    <t>米</t>
  </si>
  <si>
    <t>电线铺设</t>
  </si>
  <si>
    <t>公牛电缆</t>
  </si>
  <si>
    <t>插座</t>
  </si>
  <si>
    <t>公牛插座</t>
  </si>
  <si>
    <t>个</t>
  </si>
  <si>
    <t>继电器</t>
  </si>
  <si>
    <t>公牛</t>
  </si>
  <si>
    <t>电箱</t>
  </si>
  <si>
    <t>瓷砖</t>
  </si>
  <si>
    <t>东鹏80*80大理石地砖</t>
  </si>
  <si>
    <t>大理石</t>
  </si>
  <si>
    <t>片</t>
  </si>
  <si>
    <t>东鹏30*60大理石墙面砖</t>
  </si>
  <si>
    <t>东鹏40*40卫生间防滑砖</t>
  </si>
  <si>
    <t>15*80木地板</t>
  </si>
  <si>
    <t>门槛石</t>
  </si>
  <si>
    <t>15*30外墙砖</t>
  </si>
  <si>
    <t>吊顶</t>
  </si>
  <si>
    <t>卫生间</t>
  </si>
  <si>
    <t>铝扣板</t>
  </si>
  <si>
    <t>平方</t>
  </si>
  <si>
    <t>厨房</t>
  </si>
  <si>
    <t>卧室</t>
  </si>
  <si>
    <t>石膏石</t>
  </si>
  <si>
    <t>客厅</t>
  </si>
  <si>
    <t>砌墙</t>
  </si>
  <si>
    <t>防水</t>
  </si>
  <si>
    <t>灯具</t>
  </si>
  <si>
    <t>沙发/床</t>
  </si>
  <si>
    <t>家电</t>
  </si>
  <si>
    <t>总计：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</si>
</sst>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"/>
    </font>
    <font>
      <sz val="20"/>
      <color theme="0"/>
      <name val="等线"/>
      <charset val="1"/>
    </font>
    <font>
      <sz val="16"/>
      <color theme="1" tint="0.05"/>
      <name val="等线 Light"/>
      <charset val="1"/>
    </font>
    <font>
      <sz val="14"/>
      <color theme="1" tint="0.05"/>
      <name val="等线 Light"/>
      <charset val="1"/>
    </font>
    <font>
      <sz val="14"/>
      <color theme="0"/>
      <name val="等线 Light"/>
      <charset val="1"/>
    </font>
    <font>
      <u/>
      <sz val="11"/>
      <color rgb="FF0000FF"/>
      <name val="宋体"/>
      <charset val="0"/>
      <scheme val="minor"/>
    </font>
    <font>
      <sz val="11"/>
      <color indexed="62"/>
      <name val="宋体"/>
      <charset val="1"/>
    </font>
    <font>
      <sz val="11"/>
      <color indexed="9"/>
      <name val="宋体"/>
      <charset val="1"/>
    </font>
    <font>
      <sz val="11"/>
      <color indexed="8"/>
      <name val="宋体"/>
      <charset val="1"/>
    </font>
    <font>
      <sz val="11"/>
      <color indexed="60"/>
      <name val="宋体"/>
      <charset val="1"/>
    </font>
    <font>
      <b/>
      <sz val="11"/>
      <color indexed="52"/>
      <name val="宋体"/>
      <charset val="1"/>
    </font>
    <font>
      <sz val="11"/>
      <color indexed="20"/>
      <name val="宋体"/>
      <charset val="1"/>
    </font>
    <font>
      <b/>
      <sz val="18"/>
      <color indexed="56"/>
      <name val="宋体"/>
      <charset val="1"/>
    </font>
    <font>
      <u/>
      <sz val="11"/>
      <color rgb="FF800080"/>
      <name val="宋体"/>
      <charset val="0"/>
      <scheme val="minor"/>
    </font>
    <font>
      <b/>
      <sz val="11"/>
      <color indexed="63"/>
      <name val="宋体"/>
      <charset val="1"/>
    </font>
    <font>
      <b/>
      <sz val="11"/>
      <color indexed="56"/>
      <name val="宋体"/>
      <charset val="1"/>
    </font>
    <font>
      <sz val="11"/>
      <color indexed="10"/>
      <name val="宋体"/>
      <charset val="1"/>
    </font>
    <font>
      <i/>
      <sz val="11"/>
      <color indexed="23"/>
      <name val="宋体"/>
      <charset val="1"/>
    </font>
    <font>
      <b/>
      <sz val="15"/>
      <color indexed="56"/>
      <name val="宋体"/>
      <charset val="1"/>
    </font>
    <font>
      <b/>
      <sz val="13"/>
      <color indexed="56"/>
      <name val="宋体"/>
      <charset val="1"/>
    </font>
    <font>
      <b/>
      <sz val="11"/>
      <color indexed="8"/>
      <name val="宋体"/>
      <charset val="1"/>
    </font>
    <font>
      <b/>
      <sz val="11"/>
      <color indexed="9"/>
      <name val="宋体"/>
      <charset val="1"/>
    </font>
    <font>
      <sz val="11"/>
      <color indexed="52"/>
      <name val="宋体"/>
      <charset val="1"/>
    </font>
    <font>
      <sz val="11"/>
      <color indexed="17"/>
      <name val="宋体"/>
      <charset val="1"/>
    </font>
  </fonts>
  <fills count="29">
    <fill>
      <patternFill patternType="none"/>
    </fill>
    <fill>
      <patternFill patternType="gray125"/>
    </fill>
    <fill>
      <patternFill patternType="solid">
        <fgColor rgb="FF3A6E6D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9" tint="1310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26213"/>
        <bgColor indexed="64"/>
      </patternFill>
    </fill>
    <fill>
      <patternFill patternType="solid">
        <fgColor theme="6" tint="2621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26213"/>
        <bgColor indexed="64"/>
      </patternFill>
    </fill>
    <fill>
      <patternFill patternType="solid">
        <fgColor theme="6" tint="19660"/>
        <bgColor indexed="64"/>
      </patternFill>
    </fill>
    <fill>
      <patternFill patternType="solid">
        <fgColor theme="8" tint="19660"/>
        <bgColor indexed="64"/>
      </patternFill>
    </fill>
    <fill>
      <patternFill patternType="solid">
        <fgColor theme="5" tint="1966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13106"/>
        <bgColor indexed="64"/>
      </patternFill>
    </fill>
    <fill>
      <patternFill patternType="solid">
        <fgColor theme="5" tint="1310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26213"/>
        <bgColor indexed="64"/>
      </patternFill>
    </fill>
    <fill>
      <patternFill patternType="solid">
        <fgColor theme="7" tint="13106"/>
        <bgColor indexed="64"/>
      </patternFill>
    </fill>
    <fill>
      <patternFill patternType="solid">
        <fgColor theme="4" tint="1310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19660"/>
        <bgColor indexed="64"/>
      </patternFill>
    </fill>
    <fill>
      <patternFill patternType="solid">
        <fgColor theme="9" tint="19660"/>
        <bgColor indexed="64"/>
      </patternFill>
    </fill>
    <fill>
      <patternFill patternType="solid">
        <fgColor theme="4" tint="26213"/>
        <bgColor indexed="64"/>
      </patternFill>
    </fill>
    <fill>
      <patternFill patternType="solid">
        <fgColor theme="7" tint="26213"/>
        <bgColor indexed="64"/>
      </patternFill>
    </fill>
    <fill>
      <patternFill patternType="solid">
        <fgColor theme="8" tint="13106"/>
        <bgColor indexed="64"/>
      </patternFill>
    </fill>
    <fill>
      <patternFill patternType="solid">
        <fgColor theme="7" tint="1966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35"/>
      </left>
      <right/>
      <top style="thin">
        <color theme="0" tint="-0.35"/>
      </top>
      <bottom style="thin">
        <color theme="0" tint="-0.35"/>
      </bottom>
      <diagonal/>
    </border>
    <border>
      <left/>
      <right/>
      <top style="thin">
        <color theme="0" tint="-0.35"/>
      </top>
      <bottom style="thin">
        <color theme="0" tint="-0.35"/>
      </bottom>
      <diagonal/>
    </border>
    <border>
      <left/>
      <right style="thin">
        <color theme="0" tint="-0.35"/>
      </right>
      <top style="thin">
        <color theme="0" tint="-0.35"/>
      </top>
      <bottom style="thin">
        <color theme="0" tint="-0.35"/>
      </bottom>
      <diagonal/>
    </border>
    <border>
      <left style="thin">
        <color theme="0" tint="-0.35"/>
      </left>
      <right style="thin">
        <color theme="0" tint="-0.35"/>
      </right>
      <top style="thin">
        <color theme="0" tint="-0.35"/>
      </top>
      <bottom style="thin">
        <color theme="0" tint="-0.35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0"/>
      </bottom>
      <diagonal/>
    </border>
    <border>
      <left/>
      <right/>
      <top/>
      <bottom style="medium">
        <color theme="0"/>
      </bottom>
      <diagonal/>
    </border>
    <border>
      <left/>
      <right/>
      <top style="thin">
        <color theme="0"/>
      </top>
      <bottom style="double">
        <color theme="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53">
    <xf numFmtId="0" fontId="0" fillId="0" borderId="0"/>
    <xf numFmtId="42" fontId="0" fillId="0" borderId="0">
      <alignment vertical="center"/>
    </xf>
    <xf numFmtId="0" fontId="8" fillId="8" borderId="0">
      <alignment vertical="center"/>
    </xf>
    <xf numFmtId="0" fontId="6" fillId="4" borderId="9">
      <alignment vertical="center"/>
    </xf>
    <xf numFmtId="44" fontId="0" fillId="0" borderId="0"/>
    <xf numFmtId="41" fontId="0" fillId="0" borderId="0">
      <alignment vertical="center"/>
    </xf>
    <xf numFmtId="0" fontId="8" fillId="11" borderId="0">
      <alignment vertical="center"/>
    </xf>
    <xf numFmtId="0" fontId="11" fillId="4" borderId="0">
      <alignment vertical="center"/>
    </xf>
    <xf numFmtId="43" fontId="0" fillId="0" borderId="0">
      <alignment vertical="center"/>
    </xf>
    <xf numFmtId="44" fontId="0" fillId="0" borderId="0"/>
    <xf numFmtId="0" fontId="7" fillId="16" borderId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9">
      <alignment vertical="center"/>
    </xf>
    <xf numFmtId="0" fontId="7" fillId="17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7" fillId="0" borderId="0">
      <alignment vertical="center"/>
    </xf>
    <xf numFmtId="0" fontId="18" fillId="0" borderId="10">
      <alignment vertical="center"/>
    </xf>
    <xf numFmtId="0" fontId="19" fillId="0" borderId="10">
      <alignment vertical="center"/>
    </xf>
    <xf numFmtId="0" fontId="7" fillId="21" borderId="0">
      <alignment vertical="center"/>
    </xf>
    <xf numFmtId="0" fontId="15" fillId="0" borderId="11">
      <alignment vertical="center"/>
    </xf>
    <xf numFmtId="0" fontId="7" fillId="20" borderId="0">
      <alignment vertical="center"/>
    </xf>
    <xf numFmtId="0" fontId="14" fillId="4" borderId="9">
      <alignment vertical="center"/>
    </xf>
    <xf numFmtId="0" fontId="10" fillId="4" borderId="9">
      <alignment vertical="center"/>
    </xf>
    <xf numFmtId="0" fontId="21" fillId="4" borderId="13">
      <alignment vertical="center"/>
    </xf>
    <xf numFmtId="0" fontId="8" fillId="19" borderId="0">
      <alignment vertical="center"/>
    </xf>
    <xf numFmtId="0" fontId="7" fillId="14" borderId="0">
      <alignment vertical="center"/>
    </xf>
    <xf numFmtId="0" fontId="22" fillId="0" borderId="14">
      <alignment vertical="center"/>
    </xf>
    <xf numFmtId="0" fontId="20" fillId="0" borderId="12">
      <alignment vertical="center"/>
    </xf>
    <xf numFmtId="0" fontId="23" fillId="4" borderId="0">
      <alignment vertical="center"/>
    </xf>
    <xf numFmtId="44" fontId="0" fillId="0" borderId="0"/>
    <xf numFmtId="0" fontId="9" fillId="4" borderId="0">
      <alignment vertical="center"/>
    </xf>
    <xf numFmtId="0" fontId="8" fillId="10" borderId="0">
      <alignment vertical="center"/>
    </xf>
    <xf numFmtId="0" fontId="7" fillId="22" borderId="0">
      <alignment vertical="center"/>
    </xf>
    <xf numFmtId="0" fontId="8" fillId="25" borderId="0">
      <alignment vertical="center"/>
    </xf>
    <xf numFmtId="0" fontId="8" fillId="23" borderId="0">
      <alignment vertical="center"/>
    </xf>
    <xf numFmtId="0" fontId="8" fillId="7" borderId="0">
      <alignment vertical="center"/>
    </xf>
    <xf numFmtId="0" fontId="8" fillId="13" borderId="0">
      <alignment vertical="center"/>
    </xf>
    <xf numFmtId="0" fontId="7" fillId="18" borderId="0">
      <alignment vertical="center"/>
    </xf>
    <xf numFmtId="0" fontId="7" fillId="6" borderId="0">
      <alignment vertical="center"/>
    </xf>
    <xf numFmtId="0" fontId="8" fillId="26" borderId="0">
      <alignment vertical="center"/>
    </xf>
    <xf numFmtId="0" fontId="8" fillId="28" borderId="0">
      <alignment vertical="center"/>
    </xf>
    <xf numFmtId="0" fontId="7" fillId="9" borderId="0">
      <alignment vertical="center"/>
    </xf>
    <xf numFmtId="0" fontId="8" fillId="12" borderId="0">
      <alignment vertical="center"/>
    </xf>
    <xf numFmtId="0" fontId="7" fillId="27" borderId="0">
      <alignment vertical="center"/>
    </xf>
    <xf numFmtId="0" fontId="7" fillId="15" borderId="0">
      <alignment vertical="center"/>
    </xf>
    <xf numFmtId="0" fontId="8" fillId="24" borderId="0">
      <alignment vertical="center"/>
    </xf>
    <xf numFmtId="0" fontId="7" fillId="5" borderId="0">
      <alignment vertical="center"/>
    </xf>
    <xf numFmtId="44" fontId="0" fillId="0" borderId="0"/>
    <xf numFmtId="44" fontId="0" fillId="0" borderId="0"/>
  </cellStyleXfs>
  <cellXfs count="28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货币 2 2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货币 3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货币 2" xfId="51"/>
    <cellStyle name="货币 4" xfId="52"/>
  </cellStyles>
  <tableStyles count="0" defaultTableStyle="TableStyleMedium9" defaultPivotStyle="PivotStyleLight16"/>
  <colors>
    <mruColors>
      <color rgb="003A6E6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zoomScale="70" zoomScaleNormal="70" workbookViewId="0">
      <selection activeCell="Z66" sqref="Z66"/>
    </sheetView>
  </sheetViews>
  <sheetFormatPr defaultColWidth="8" defaultRowHeight="14.25" outlineLevelCol="7"/>
  <cols>
    <col min="1" max="1" width="13.875" customWidth="1"/>
    <col min="2" max="2" width="30.5" customWidth="1"/>
    <col min="3" max="3" width="20" customWidth="1"/>
    <col min="4" max="4" width="9.25" customWidth="1"/>
    <col min="5" max="5" width="9" customWidth="1"/>
    <col min="6" max="6" width="10.125" customWidth="1"/>
    <col min="7" max="7" width="13.25" customWidth="1"/>
    <col min="8" max="8" width="19.75" customWidth="1"/>
  </cols>
  <sheetData>
    <row r="1" ht="34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3.25" customHeight="1" spans="1:8">
      <c r="A2" s="2" t="s">
        <v>1</v>
      </c>
      <c r="B2" s="3" t="s">
        <v>2</v>
      </c>
      <c r="C2" s="4" t="s">
        <v>3</v>
      </c>
      <c r="D2" s="5" t="s">
        <v>4</v>
      </c>
      <c r="E2" s="5"/>
      <c r="F2" s="5"/>
      <c r="G2" s="4" t="s">
        <v>5</v>
      </c>
      <c r="H2" s="3" t="s">
        <v>6</v>
      </c>
    </row>
    <row r="3" ht="23" customHeight="1" spans="1:8">
      <c r="A3" s="6" t="s">
        <v>7</v>
      </c>
      <c r="B3" s="7" t="s">
        <v>8</v>
      </c>
      <c r="C3" s="7" t="s">
        <v>9</v>
      </c>
      <c r="D3" s="6" t="s">
        <v>10</v>
      </c>
      <c r="E3" s="8" t="s">
        <v>11</v>
      </c>
      <c r="F3" s="6" t="s">
        <v>12</v>
      </c>
      <c r="G3" s="6" t="s">
        <v>13</v>
      </c>
      <c r="H3" s="6" t="s">
        <v>14</v>
      </c>
    </row>
    <row r="4" ht="21" customHeight="1" spans="1:8">
      <c r="A4" s="9" t="s">
        <v>15</v>
      </c>
      <c r="B4" s="10" t="s">
        <v>16</v>
      </c>
      <c r="C4" s="10" t="s">
        <v>17</v>
      </c>
      <c r="D4" s="11" t="s">
        <v>18</v>
      </c>
      <c r="E4" s="12">
        <v>34</v>
      </c>
      <c r="F4" s="11">
        <v>80</v>
      </c>
      <c r="G4" s="11">
        <f t="shared" ref="G4:G19" si="0">E4*F4</f>
        <v>2720</v>
      </c>
      <c r="H4" s="9">
        <f>SUM(G4:G8)</f>
        <v>8198</v>
      </c>
    </row>
    <row r="5" ht="21" customHeight="1" spans="1:8">
      <c r="A5" s="13"/>
      <c r="B5" s="10" t="s">
        <v>19</v>
      </c>
      <c r="C5" s="10" t="s">
        <v>20</v>
      </c>
      <c r="D5" s="11" t="s">
        <v>18</v>
      </c>
      <c r="E5" s="12">
        <v>21</v>
      </c>
      <c r="F5" s="11">
        <v>250</v>
      </c>
      <c r="G5" s="11">
        <f t="shared" si="0"/>
        <v>5250</v>
      </c>
      <c r="H5" s="13"/>
    </row>
    <row r="6" ht="21" customHeight="1" spans="1:8">
      <c r="A6" s="13"/>
      <c r="B6" s="14" t="s">
        <v>21</v>
      </c>
      <c r="C6" s="14" t="s">
        <v>22</v>
      </c>
      <c r="D6" s="11" t="s">
        <v>23</v>
      </c>
      <c r="E6" s="12">
        <v>16</v>
      </c>
      <c r="F6" s="12">
        <v>3</v>
      </c>
      <c r="G6" s="11">
        <f t="shared" si="0"/>
        <v>48</v>
      </c>
      <c r="H6" s="13"/>
    </row>
    <row r="7" ht="21" customHeight="1" spans="1:8">
      <c r="A7" s="13"/>
      <c r="B7" s="14" t="s">
        <v>24</v>
      </c>
      <c r="C7" s="14" t="s">
        <v>25</v>
      </c>
      <c r="D7" s="11" t="s">
        <v>23</v>
      </c>
      <c r="E7" s="12">
        <v>1</v>
      </c>
      <c r="F7" s="12">
        <v>120</v>
      </c>
      <c r="G7" s="11">
        <f t="shared" si="0"/>
        <v>120</v>
      </c>
      <c r="H7" s="13"/>
    </row>
    <row r="8" ht="21" customHeight="1" spans="1:8">
      <c r="A8" s="15"/>
      <c r="B8" s="14" t="s">
        <v>26</v>
      </c>
      <c r="C8" s="14" t="s">
        <v>25</v>
      </c>
      <c r="D8" s="11" t="s">
        <v>23</v>
      </c>
      <c r="E8" s="12">
        <v>1</v>
      </c>
      <c r="F8" s="12">
        <v>60</v>
      </c>
      <c r="G8" s="11">
        <f t="shared" si="0"/>
        <v>60</v>
      </c>
      <c r="H8" s="15"/>
    </row>
    <row r="9" ht="21" customHeight="1" spans="1:8">
      <c r="A9" s="9" t="s">
        <v>27</v>
      </c>
      <c r="B9" s="14" t="s">
        <v>28</v>
      </c>
      <c r="C9" s="14" t="s">
        <v>29</v>
      </c>
      <c r="D9" s="11" t="s">
        <v>30</v>
      </c>
      <c r="E9" s="12">
        <v>268</v>
      </c>
      <c r="F9" s="12">
        <v>68</v>
      </c>
      <c r="G9" s="11">
        <f t="shared" si="0"/>
        <v>18224</v>
      </c>
      <c r="H9" s="9">
        <f>SUM(G9:G14)</f>
        <v>21738</v>
      </c>
    </row>
    <row r="10" ht="21" customHeight="1" spans="1:8">
      <c r="A10" s="13"/>
      <c r="B10" s="14" t="s">
        <v>31</v>
      </c>
      <c r="C10" s="14" t="s">
        <v>29</v>
      </c>
      <c r="D10" s="11" t="s">
        <v>30</v>
      </c>
      <c r="E10" s="12">
        <v>143</v>
      </c>
      <c r="F10" s="12">
        <v>12</v>
      </c>
      <c r="G10" s="11">
        <f t="shared" si="0"/>
        <v>1716</v>
      </c>
      <c r="H10" s="13"/>
    </row>
    <row r="11" ht="21" customHeight="1" spans="1:8">
      <c r="A11" s="13"/>
      <c r="B11" s="14" t="s">
        <v>32</v>
      </c>
      <c r="C11" s="14" t="s">
        <v>27</v>
      </c>
      <c r="D11" s="11" t="s">
        <v>30</v>
      </c>
      <c r="E11" s="12">
        <v>68</v>
      </c>
      <c r="F11" s="12">
        <v>3</v>
      </c>
      <c r="G11" s="11">
        <f t="shared" si="0"/>
        <v>204</v>
      </c>
      <c r="H11" s="13"/>
    </row>
    <row r="12" ht="21" customHeight="1" spans="1:8">
      <c r="A12" s="13"/>
      <c r="B12" s="14" t="s">
        <v>33</v>
      </c>
      <c r="C12" s="14" t="s">
        <v>27</v>
      </c>
      <c r="D12" s="11" t="s">
        <v>30</v>
      </c>
      <c r="E12" s="12">
        <v>187</v>
      </c>
      <c r="F12" s="12">
        <v>2</v>
      </c>
      <c r="G12" s="11">
        <f t="shared" si="0"/>
        <v>374</v>
      </c>
      <c r="H12" s="13"/>
    </row>
    <row r="13" ht="21" customHeight="1" spans="1:8">
      <c r="A13" s="13"/>
      <c r="B13" s="14" t="s">
        <v>34</v>
      </c>
      <c r="C13" s="14" t="s">
        <v>29</v>
      </c>
      <c r="D13" s="11" t="s">
        <v>30</v>
      </c>
      <c r="E13" s="12">
        <v>6</v>
      </c>
      <c r="F13" s="12">
        <v>120</v>
      </c>
      <c r="G13" s="11">
        <f t="shared" si="0"/>
        <v>720</v>
      </c>
      <c r="H13" s="13"/>
    </row>
    <row r="14" ht="21" customHeight="1" spans="1:8">
      <c r="A14" s="15"/>
      <c r="B14" s="14" t="s">
        <v>35</v>
      </c>
      <c r="C14" s="14" t="s">
        <v>27</v>
      </c>
      <c r="D14" s="11" t="s">
        <v>30</v>
      </c>
      <c r="E14" s="12">
        <v>500</v>
      </c>
      <c r="F14" s="11">
        <v>1</v>
      </c>
      <c r="G14" s="11">
        <f t="shared" si="0"/>
        <v>500</v>
      </c>
      <c r="H14" s="15"/>
    </row>
    <row r="15" ht="21" customHeight="1" spans="1:8">
      <c r="A15" s="9" t="s">
        <v>36</v>
      </c>
      <c r="B15" s="14" t="s">
        <v>37</v>
      </c>
      <c r="C15" s="14" t="s">
        <v>38</v>
      </c>
      <c r="D15" s="11" t="s">
        <v>39</v>
      </c>
      <c r="E15" s="12">
        <v>8</v>
      </c>
      <c r="F15" s="12">
        <v>200</v>
      </c>
      <c r="G15" s="11">
        <f t="shared" si="0"/>
        <v>1600</v>
      </c>
      <c r="H15" s="9"/>
    </row>
    <row r="16" ht="21" customHeight="1" spans="1:8">
      <c r="A16" s="13"/>
      <c r="B16" s="14" t="s">
        <v>40</v>
      </c>
      <c r="C16" s="14" t="s">
        <v>38</v>
      </c>
      <c r="D16" s="11" t="s">
        <v>39</v>
      </c>
      <c r="E16" s="12">
        <v>19</v>
      </c>
      <c r="F16" s="11">
        <v>200</v>
      </c>
      <c r="G16" s="11">
        <f t="shared" si="0"/>
        <v>3800</v>
      </c>
      <c r="H16" s="13"/>
    </row>
    <row r="17" ht="21" customHeight="1" spans="1:8">
      <c r="A17" s="13"/>
      <c r="B17" s="14" t="s">
        <v>41</v>
      </c>
      <c r="C17" s="14" t="s">
        <v>42</v>
      </c>
      <c r="D17" s="11" t="s">
        <v>39</v>
      </c>
      <c r="E17" s="12">
        <v>67</v>
      </c>
      <c r="F17" s="11">
        <v>300</v>
      </c>
      <c r="G17" s="11">
        <f t="shared" si="0"/>
        <v>20100</v>
      </c>
      <c r="H17" s="13"/>
    </row>
    <row r="18" ht="21" customHeight="1" spans="1:8">
      <c r="A18" s="15"/>
      <c r="B18" s="14" t="s">
        <v>43</v>
      </c>
      <c r="C18" s="14" t="s">
        <v>42</v>
      </c>
      <c r="D18" s="11" t="s">
        <v>39</v>
      </c>
      <c r="E18" s="12">
        <v>35</v>
      </c>
      <c r="F18" s="12">
        <v>300</v>
      </c>
      <c r="G18" s="11">
        <f t="shared" si="0"/>
        <v>10500</v>
      </c>
      <c r="H18" s="15"/>
    </row>
    <row r="19" ht="21" customHeight="1" spans="1:8">
      <c r="A19" s="16" t="s">
        <v>44</v>
      </c>
      <c r="B19" s="17"/>
      <c r="C19" s="17"/>
      <c r="D19" s="18"/>
      <c r="E19" s="19"/>
      <c r="F19" s="19"/>
      <c r="G19" s="18">
        <f t="shared" si="0"/>
        <v>0</v>
      </c>
      <c r="H19" s="16"/>
    </row>
    <row r="20" ht="21" customHeight="1" spans="1:8">
      <c r="A20" s="20"/>
      <c r="B20" s="17"/>
      <c r="C20" s="17"/>
      <c r="D20" s="18"/>
      <c r="E20" s="19"/>
      <c r="F20" s="19"/>
      <c r="G20" s="18">
        <f t="shared" ref="G20:G35" si="1">E20*F20</f>
        <v>0</v>
      </c>
      <c r="H20" s="20"/>
    </row>
    <row r="21" ht="21" customHeight="1" spans="1:8">
      <c r="A21" s="20"/>
      <c r="B21" s="17"/>
      <c r="C21" s="17"/>
      <c r="D21" s="18"/>
      <c r="E21" s="19"/>
      <c r="F21" s="19"/>
      <c r="G21" s="18">
        <f t="shared" si="1"/>
        <v>0</v>
      </c>
      <c r="H21" s="20"/>
    </row>
    <row r="22" ht="21" customHeight="1" spans="1:8">
      <c r="A22" s="21"/>
      <c r="B22" s="17"/>
      <c r="C22" s="17"/>
      <c r="D22" s="18"/>
      <c r="E22" s="19"/>
      <c r="F22" s="19"/>
      <c r="G22" s="18">
        <f t="shared" si="1"/>
        <v>0</v>
      </c>
      <c r="H22" s="21"/>
    </row>
    <row r="23" ht="21" customHeight="1" spans="1:8">
      <c r="A23" s="18" t="s">
        <v>45</v>
      </c>
      <c r="B23" s="17"/>
      <c r="C23" s="17"/>
      <c r="D23" s="18"/>
      <c r="E23" s="19"/>
      <c r="F23" s="19"/>
      <c r="G23" s="18">
        <f t="shared" si="1"/>
        <v>0</v>
      </c>
      <c r="H23" s="18"/>
    </row>
    <row r="24" ht="21" customHeight="1" spans="1:8">
      <c r="A24" s="18"/>
      <c r="B24" s="17"/>
      <c r="C24" s="17"/>
      <c r="D24" s="18"/>
      <c r="E24" s="19"/>
      <c r="F24" s="19"/>
      <c r="G24" s="18">
        <f t="shared" si="1"/>
        <v>0</v>
      </c>
      <c r="H24" s="18"/>
    </row>
    <row r="25" ht="21" customHeight="1" spans="1:8">
      <c r="A25" s="18" t="s">
        <v>46</v>
      </c>
      <c r="B25" s="17"/>
      <c r="C25" s="17"/>
      <c r="D25" s="18"/>
      <c r="E25" s="19"/>
      <c r="F25" s="19"/>
      <c r="G25" s="18">
        <f t="shared" si="1"/>
        <v>0</v>
      </c>
      <c r="H25" s="18"/>
    </row>
    <row r="26" ht="21" customHeight="1" spans="1:8">
      <c r="A26" s="18"/>
      <c r="B26" s="17"/>
      <c r="C26" s="17"/>
      <c r="D26" s="18"/>
      <c r="E26" s="19"/>
      <c r="F26" s="19"/>
      <c r="G26" s="18">
        <f t="shared" si="1"/>
        <v>0</v>
      </c>
      <c r="H26" s="18"/>
    </row>
    <row r="27" ht="21" customHeight="1" spans="1:8">
      <c r="A27" s="16" t="s">
        <v>47</v>
      </c>
      <c r="B27" s="17"/>
      <c r="C27" s="17"/>
      <c r="D27" s="18"/>
      <c r="E27" s="19"/>
      <c r="F27" s="19"/>
      <c r="G27" s="18">
        <f t="shared" si="1"/>
        <v>0</v>
      </c>
      <c r="H27" s="16"/>
    </row>
    <row r="28" ht="21" customHeight="1" spans="1:8">
      <c r="A28" s="20"/>
      <c r="B28" s="22"/>
      <c r="C28" s="22"/>
      <c r="D28" s="16"/>
      <c r="E28" s="23"/>
      <c r="F28" s="23"/>
      <c r="G28" s="18">
        <f t="shared" si="1"/>
        <v>0</v>
      </c>
      <c r="H28" s="20"/>
    </row>
    <row r="29" ht="21" customHeight="1" spans="1:8">
      <c r="A29" s="20"/>
      <c r="B29" s="22"/>
      <c r="C29" s="22"/>
      <c r="D29" s="16"/>
      <c r="E29" s="23"/>
      <c r="F29" s="23"/>
      <c r="G29" s="18">
        <f t="shared" si="1"/>
        <v>0</v>
      </c>
      <c r="H29" s="20"/>
    </row>
    <row r="30" ht="21" customHeight="1" spans="1:8">
      <c r="A30" s="20"/>
      <c r="B30" s="22"/>
      <c r="C30" s="22"/>
      <c r="D30" s="16"/>
      <c r="E30" s="23"/>
      <c r="F30" s="23"/>
      <c r="G30" s="18">
        <f t="shared" si="1"/>
        <v>0</v>
      </c>
      <c r="H30" s="20"/>
    </row>
    <row r="31" ht="21" customHeight="1" spans="1:8">
      <c r="A31" s="16" t="s">
        <v>48</v>
      </c>
      <c r="B31" s="22"/>
      <c r="C31" s="22"/>
      <c r="D31" s="16"/>
      <c r="E31" s="23"/>
      <c r="F31" s="23"/>
      <c r="G31" s="18">
        <f t="shared" si="1"/>
        <v>0</v>
      </c>
      <c r="H31" s="16"/>
    </row>
    <row r="32" ht="21" customHeight="1" spans="1:8">
      <c r="A32" s="20"/>
      <c r="B32" s="22"/>
      <c r="C32" s="22"/>
      <c r="D32" s="16"/>
      <c r="E32" s="23"/>
      <c r="F32" s="23"/>
      <c r="G32" s="18">
        <f t="shared" si="1"/>
        <v>0</v>
      </c>
      <c r="H32" s="20"/>
    </row>
    <row r="33" ht="21" customHeight="1" spans="1:8">
      <c r="A33" s="20"/>
      <c r="B33" s="22"/>
      <c r="C33" s="22"/>
      <c r="D33" s="16"/>
      <c r="E33" s="23"/>
      <c r="F33" s="23"/>
      <c r="G33" s="18">
        <f t="shared" si="1"/>
        <v>0</v>
      </c>
      <c r="H33" s="20"/>
    </row>
    <row r="34" ht="21" customHeight="1" spans="1:8">
      <c r="A34" s="20"/>
      <c r="B34" s="22"/>
      <c r="C34" s="22"/>
      <c r="D34" s="16"/>
      <c r="E34" s="23"/>
      <c r="F34" s="23"/>
      <c r="G34" s="18">
        <f t="shared" si="1"/>
        <v>0</v>
      </c>
      <c r="H34" s="20"/>
    </row>
    <row r="35" ht="21" customHeight="1" spans="1:8">
      <c r="A35" s="20"/>
      <c r="B35" s="22"/>
      <c r="C35" s="22"/>
      <c r="D35" s="16"/>
      <c r="E35" s="23"/>
      <c r="F35" s="23"/>
      <c r="G35" s="18">
        <f t="shared" si="1"/>
        <v>0</v>
      </c>
      <c r="H35" s="20"/>
    </row>
    <row r="36" ht="24" customHeight="1" spans="1:8">
      <c r="A36" s="24" t="s">
        <v>49</v>
      </c>
      <c r="B36" s="25"/>
      <c r="C36" s="25"/>
      <c r="D36" s="25"/>
      <c r="E36" s="25"/>
      <c r="F36" s="25"/>
      <c r="G36" s="26"/>
      <c r="H36" s="27">
        <f>SUM(H4:H35)</f>
        <v>29936</v>
      </c>
    </row>
  </sheetData>
  <mergeCells count="19">
    <mergeCell ref="A1:H1"/>
    <mergeCell ref="D2:F2"/>
    <mergeCell ref="A36:G36"/>
    <mergeCell ref="A4:A8"/>
    <mergeCell ref="A9:A14"/>
    <mergeCell ref="A15:A18"/>
    <mergeCell ref="A19:A22"/>
    <mergeCell ref="A23:A24"/>
    <mergeCell ref="A25:A26"/>
    <mergeCell ref="A27:A30"/>
    <mergeCell ref="A31:A35"/>
    <mergeCell ref="H4:H8"/>
    <mergeCell ref="H9:H14"/>
    <mergeCell ref="H15:H18"/>
    <mergeCell ref="H19:H22"/>
    <mergeCell ref="H23:H24"/>
    <mergeCell ref="H25:H26"/>
    <mergeCell ref="H27:H30"/>
    <mergeCell ref="H31:H3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费用明细表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铭</cp:lastModifiedBy>
  <dcterms:created xsi:type="dcterms:W3CDTF">2019-11-26T06:38:00Z</dcterms:created>
  <dcterms:modified xsi:type="dcterms:W3CDTF">2022-03-11T07:57:20Z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7DD4C503197140BBB7E7BC57B24328FB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v1.0_mb_AZou1JMaTds68U7WiKCPOA==</vt:lpwstr>
  </property>
</Properties>
</file>